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5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7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8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226"/>
  <workbookPr showInkAnnotation="0" autoCompressPictures="0"/>
  <bookViews>
    <workbookView xWindow="540" yWindow="360" windowWidth="36080" windowHeight="20600" tabRatio="500" firstSheet="1" activeTab="7"/>
  </bookViews>
  <sheets>
    <sheet name="Batterie 1 - Ri" sheetId="34" r:id="rId1"/>
    <sheet name="Batterie 2 - Ri||RC" sheetId="35" r:id="rId2"/>
    <sheet name="Batterie 3 - UL(SoC)" sheetId="36" r:id="rId3"/>
    <sheet name="Batterie 4 - P Vorgabe" sheetId="37" r:id="rId4"/>
    <sheet name="Batterie 5 - P, E, Eta, U" sheetId="38" r:id="rId5"/>
    <sheet name="Supercap 1" sheetId="39" r:id="rId6"/>
    <sheet name="Supercap 2 N, ü" sheetId="40" r:id="rId7"/>
    <sheet name="Schwungrad" sheetId="41" r:id="rId8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7" i="41" l="1"/>
  <c r="F13" i="41"/>
  <c r="C14" i="41"/>
  <c r="E14" i="41"/>
  <c r="F14" i="41"/>
  <c r="C15" i="41"/>
  <c r="E15" i="41"/>
  <c r="F15" i="41"/>
  <c r="C16" i="41"/>
  <c r="E16" i="41"/>
  <c r="F16" i="41"/>
  <c r="C17" i="41"/>
  <c r="E17" i="41"/>
  <c r="F17" i="41"/>
  <c r="C18" i="41"/>
  <c r="E18" i="41"/>
  <c r="F18" i="41"/>
  <c r="C19" i="41"/>
  <c r="E19" i="41"/>
  <c r="F19" i="41"/>
  <c r="C20" i="41"/>
  <c r="E20" i="41"/>
  <c r="F20" i="41"/>
  <c r="C21" i="41"/>
  <c r="E21" i="41"/>
  <c r="F21" i="41"/>
  <c r="C22" i="41"/>
  <c r="E22" i="41"/>
  <c r="F22" i="41"/>
  <c r="C23" i="41"/>
  <c r="E23" i="41"/>
  <c r="F23" i="41"/>
  <c r="C24" i="41"/>
  <c r="E24" i="41"/>
  <c r="F24" i="41"/>
  <c r="C25" i="41"/>
  <c r="E25" i="41"/>
  <c r="F25" i="41"/>
  <c r="C26" i="41"/>
  <c r="E26" i="41"/>
  <c r="F26" i="41"/>
  <c r="C27" i="41"/>
  <c r="E27" i="41"/>
  <c r="F27" i="41"/>
  <c r="C28" i="41"/>
  <c r="E28" i="41"/>
  <c r="F28" i="41"/>
  <c r="C29" i="41"/>
  <c r="E29" i="41"/>
  <c r="F29" i="41"/>
  <c r="C30" i="41"/>
  <c r="E30" i="41"/>
  <c r="F30" i="41"/>
  <c r="C31" i="41"/>
  <c r="E31" i="41"/>
  <c r="F31" i="41"/>
  <c r="C32" i="41"/>
  <c r="E32" i="41"/>
  <c r="F32" i="41"/>
  <c r="C33" i="41"/>
  <c r="E33" i="41"/>
  <c r="F33" i="41"/>
  <c r="C34" i="41"/>
  <c r="E34" i="41"/>
  <c r="F34" i="41"/>
  <c r="C35" i="41"/>
  <c r="E35" i="41"/>
  <c r="F35" i="41"/>
  <c r="C36" i="41"/>
  <c r="E36" i="41"/>
  <c r="F36" i="41"/>
  <c r="C37" i="41"/>
  <c r="E37" i="41"/>
  <c r="F37" i="41"/>
  <c r="C38" i="41"/>
  <c r="E38" i="41"/>
  <c r="F38" i="41"/>
  <c r="C39" i="41"/>
  <c r="E39" i="41"/>
  <c r="F39" i="41"/>
  <c r="C40" i="41"/>
  <c r="E40" i="41"/>
  <c r="F40" i="41"/>
  <c r="C41" i="41"/>
  <c r="E41" i="41"/>
  <c r="F41" i="41"/>
  <c r="C42" i="41"/>
  <c r="E42" i="41"/>
  <c r="F42" i="41"/>
  <c r="C43" i="41"/>
  <c r="E43" i="41"/>
  <c r="F43" i="41"/>
  <c r="C44" i="41"/>
  <c r="E44" i="41"/>
  <c r="F44" i="41"/>
  <c r="C45" i="41"/>
  <c r="E45" i="41"/>
  <c r="F45" i="41"/>
  <c r="C46" i="41"/>
  <c r="E46" i="41"/>
  <c r="F46" i="41"/>
  <c r="C47" i="41"/>
  <c r="E47" i="41"/>
  <c r="F47" i="41"/>
  <c r="C48" i="41"/>
  <c r="E48" i="41"/>
  <c r="F48" i="41"/>
  <c r="C49" i="41"/>
  <c r="E49" i="41"/>
  <c r="F49" i="41"/>
  <c r="C50" i="41"/>
  <c r="E50" i="41"/>
  <c r="F50" i="41"/>
  <c r="C51" i="41"/>
  <c r="E51" i="41"/>
  <c r="F51" i="41"/>
  <c r="C52" i="41"/>
  <c r="E52" i="41"/>
  <c r="F52" i="41"/>
  <c r="C53" i="41"/>
  <c r="E53" i="41"/>
  <c r="F53" i="41"/>
  <c r="C54" i="41"/>
  <c r="E54" i="41"/>
  <c r="F54" i="41"/>
  <c r="C55" i="41"/>
  <c r="E55" i="41"/>
  <c r="F55" i="41"/>
  <c r="C56" i="41"/>
  <c r="E56" i="41"/>
  <c r="F56" i="41"/>
  <c r="C57" i="41"/>
  <c r="E57" i="41"/>
  <c r="F57" i="41"/>
  <c r="C58" i="41"/>
  <c r="E58" i="41"/>
  <c r="F58" i="41"/>
  <c r="C59" i="41"/>
  <c r="E59" i="41"/>
  <c r="F59" i="41"/>
  <c r="C60" i="41"/>
  <c r="E60" i="41"/>
  <c r="F60" i="41"/>
  <c r="C61" i="41"/>
  <c r="E61" i="41"/>
  <c r="F61" i="41"/>
  <c r="C62" i="41"/>
  <c r="E62" i="41"/>
  <c r="F62" i="41"/>
  <c r="C63" i="41"/>
  <c r="E63" i="41"/>
  <c r="F63" i="41"/>
  <c r="C64" i="41"/>
  <c r="E64" i="41"/>
  <c r="F64" i="41"/>
  <c r="C65" i="41"/>
  <c r="E65" i="41"/>
  <c r="F65" i="41"/>
  <c r="C66" i="41"/>
  <c r="E66" i="41"/>
  <c r="F66" i="41"/>
  <c r="C67" i="41"/>
  <c r="E67" i="41"/>
  <c r="F67" i="41"/>
  <c r="C68" i="41"/>
  <c r="E68" i="41"/>
  <c r="F68" i="41"/>
  <c r="C69" i="41"/>
  <c r="E69" i="41"/>
  <c r="F69" i="41"/>
  <c r="C70" i="41"/>
  <c r="E70" i="41"/>
  <c r="F70" i="41"/>
  <c r="C71" i="41"/>
  <c r="E71" i="41"/>
  <c r="F71" i="41"/>
  <c r="C72" i="41"/>
  <c r="E72" i="41"/>
  <c r="F72" i="41"/>
  <c r="C73" i="41"/>
  <c r="E73" i="41"/>
  <c r="F73" i="41"/>
  <c r="C74" i="41"/>
  <c r="E74" i="41"/>
  <c r="F74" i="41"/>
  <c r="C75" i="41"/>
  <c r="E75" i="41"/>
  <c r="F75" i="41"/>
  <c r="C76" i="41"/>
  <c r="E76" i="41"/>
  <c r="F76" i="41"/>
  <c r="C77" i="41"/>
  <c r="E77" i="41"/>
  <c r="F77" i="41"/>
  <c r="C78" i="41"/>
  <c r="E78" i="41"/>
  <c r="F78" i="41"/>
  <c r="C79" i="41"/>
  <c r="E79" i="41"/>
  <c r="F79" i="41"/>
  <c r="C80" i="41"/>
  <c r="E80" i="41"/>
  <c r="F80" i="41"/>
  <c r="C81" i="41"/>
  <c r="E81" i="41"/>
  <c r="F81" i="41"/>
  <c r="C82" i="41"/>
  <c r="E82" i="41"/>
  <c r="F82" i="41"/>
  <c r="C83" i="41"/>
  <c r="E83" i="41"/>
  <c r="F83" i="41"/>
  <c r="C84" i="41"/>
  <c r="E84" i="41"/>
  <c r="F84" i="41"/>
  <c r="C85" i="41"/>
  <c r="E85" i="41"/>
  <c r="F85" i="41"/>
  <c r="C86" i="41"/>
  <c r="E86" i="41"/>
  <c r="F86" i="41"/>
  <c r="C87" i="41"/>
  <c r="E87" i="41"/>
  <c r="F87" i="41"/>
  <c r="C88" i="41"/>
  <c r="E88" i="41"/>
  <c r="F88" i="41"/>
  <c r="C89" i="41"/>
  <c r="E89" i="41"/>
  <c r="F89" i="41"/>
  <c r="C90" i="41"/>
  <c r="E90" i="41"/>
  <c r="F90" i="41"/>
  <c r="C91" i="41"/>
  <c r="E91" i="41"/>
  <c r="F91" i="41"/>
  <c r="C92" i="41"/>
  <c r="E92" i="41"/>
  <c r="F92" i="41"/>
  <c r="C93" i="41"/>
  <c r="E93" i="41"/>
  <c r="F93" i="41"/>
  <c r="C94" i="41"/>
  <c r="E94" i="41"/>
  <c r="F94" i="41"/>
  <c r="C95" i="41"/>
  <c r="E95" i="41"/>
  <c r="F95" i="41"/>
  <c r="C96" i="41"/>
  <c r="E96" i="41"/>
  <c r="F96" i="41"/>
  <c r="C97" i="41"/>
  <c r="E97" i="41"/>
  <c r="F97" i="41"/>
  <c r="C98" i="41"/>
  <c r="E98" i="41"/>
  <c r="F98" i="41"/>
  <c r="C99" i="41"/>
  <c r="E99" i="41"/>
  <c r="F99" i="41"/>
  <c r="C100" i="41"/>
  <c r="E100" i="41"/>
  <c r="F100" i="41"/>
  <c r="C101" i="41"/>
  <c r="E101" i="41"/>
  <c r="F101" i="41"/>
  <c r="C102" i="41"/>
  <c r="E102" i="41"/>
  <c r="F102" i="41"/>
  <c r="C103" i="41"/>
  <c r="E103" i="41"/>
  <c r="F103" i="41"/>
  <c r="C104" i="41"/>
  <c r="E104" i="41"/>
  <c r="F104" i="41"/>
  <c r="C105" i="41"/>
  <c r="E105" i="41"/>
  <c r="F105" i="41"/>
  <c r="C106" i="41"/>
  <c r="E106" i="41"/>
  <c r="F106" i="41"/>
  <c r="C107" i="41"/>
  <c r="E107" i="41"/>
  <c r="F107" i="41"/>
  <c r="C108" i="41"/>
  <c r="E108" i="41"/>
  <c r="F108" i="41"/>
  <c r="C109" i="41"/>
  <c r="E109" i="41"/>
  <c r="F109" i="41"/>
  <c r="C110" i="41"/>
  <c r="E110" i="41"/>
  <c r="F110" i="41"/>
  <c r="C111" i="41"/>
  <c r="E111" i="41"/>
  <c r="F111" i="41"/>
  <c r="C112" i="41"/>
  <c r="E112" i="41"/>
  <c r="F112" i="41"/>
  <c r="C113" i="41"/>
  <c r="E113" i="41"/>
  <c r="F113" i="41"/>
  <c r="C114" i="41"/>
  <c r="E114" i="41"/>
  <c r="F114" i="41"/>
  <c r="C115" i="41"/>
  <c r="E115" i="41"/>
  <c r="F115" i="41"/>
  <c r="C116" i="41"/>
  <c r="E116" i="41"/>
  <c r="F116" i="41"/>
  <c r="C117" i="41"/>
  <c r="E117" i="41"/>
  <c r="F117" i="41"/>
  <c r="C118" i="41"/>
  <c r="E118" i="41"/>
  <c r="F118" i="41"/>
  <c r="C119" i="41"/>
  <c r="E119" i="41"/>
  <c r="F119" i="41"/>
  <c r="C120" i="41"/>
  <c r="E120" i="41"/>
  <c r="F120" i="41"/>
  <c r="C121" i="41"/>
  <c r="E121" i="41"/>
  <c r="F121" i="41"/>
  <c r="C122" i="41"/>
  <c r="E122" i="41"/>
  <c r="F122" i="41"/>
  <c r="C123" i="41"/>
  <c r="E123" i="41"/>
  <c r="F123" i="41"/>
  <c r="C124" i="41"/>
  <c r="E124" i="41"/>
  <c r="F124" i="41"/>
  <c r="C125" i="41"/>
  <c r="E125" i="41"/>
  <c r="F125" i="41"/>
  <c r="C126" i="41"/>
  <c r="E126" i="41"/>
  <c r="F126" i="41"/>
  <c r="C127" i="41"/>
  <c r="E127" i="41"/>
  <c r="F127" i="41"/>
  <c r="C128" i="41"/>
  <c r="E128" i="41"/>
  <c r="F128" i="41"/>
  <c r="C129" i="41"/>
  <c r="E129" i="41"/>
  <c r="F129" i="41"/>
  <c r="C130" i="41"/>
  <c r="E130" i="41"/>
  <c r="F130" i="41"/>
  <c r="C131" i="41"/>
  <c r="E131" i="41"/>
  <c r="F131" i="41"/>
  <c r="C132" i="41"/>
  <c r="E132" i="41"/>
  <c r="F132" i="41"/>
  <c r="C133" i="41"/>
  <c r="E133" i="41"/>
  <c r="F133" i="41"/>
  <c r="C134" i="41"/>
  <c r="E134" i="41"/>
  <c r="F134" i="41"/>
  <c r="C135" i="41"/>
  <c r="E135" i="41"/>
  <c r="F135" i="41"/>
  <c r="C136" i="41"/>
  <c r="E136" i="41"/>
  <c r="F136" i="41"/>
  <c r="C137" i="41"/>
  <c r="E137" i="41"/>
  <c r="F137" i="41"/>
  <c r="C138" i="41"/>
  <c r="E138" i="41"/>
  <c r="F138" i="41"/>
  <c r="C139" i="41"/>
  <c r="E139" i="41"/>
  <c r="F139" i="41"/>
  <c r="C140" i="41"/>
  <c r="E140" i="41"/>
  <c r="F140" i="41"/>
  <c r="C141" i="41"/>
  <c r="E141" i="41"/>
  <c r="F141" i="41"/>
  <c r="C142" i="41"/>
  <c r="E142" i="41"/>
  <c r="F142" i="41"/>
  <c r="C143" i="41"/>
  <c r="E143" i="41"/>
  <c r="F143" i="41"/>
  <c r="C144" i="41"/>
  <c r="E144" i="41"/>
  <c r="F144" i="41"/>
  <c r="C145" i="41"/>
  <c r="E145" i="41"/>
  <c r="F145" i="41"/>
  <c r="C146" i="41"/>
  <c r="E146" i="41"/>
  <c r="F146" i="41"/>
  <c r="C147" i="41"/>
  <c r="E147" i="41"/>
  <c r="F147" i="41"/>
  <c r="C148" i="41"/>
  <c r="E148" i="41"/>
  <c r="F148" i="41"/>
  <c r="C149" i="41"/>
  <c r="E149" i="41"/>
  <c r="F149" i="41"/>
  <c r="C150" i="41"/>
  <c r="E150" i="41"/>
  <c r="F150" i="41"/>
  <c r="C151" i="41"/>
  <c r="E151" i="41"/>
  <c r="F151" i="41"/>
  <c r="C152" i="41"/>
  <c r="E152" i="41"/>
  <c r="F152" i="41"/>
  <c r="C153" i="41"/>
  <c r="E153" i="41"/>
  <c r="F153" i="41"/>
  <c r="C154" i="41"/>
  <c r="E154" i="41"/>
  <c r="F154" i="41"/>
  <c r="C155" i="41"/>
  <c r="E155" i="41"/>
  <c r="F155" i="41"/>
  <c r="C156" i="41"/>
  <c r="E156" i="41"/>
  <c r="F156" i="41"/>
  <c r="C157" i="41"/>
  <c r="E157" i="41"/>
  <c r="F157" i="41"/>
  <c r="C158" i="41"/>
  <c r="E158" i="41"/>
  <c r="F158" i="41"/>
  <c r="C159" i="41"/>
  <c r="E159" i="41"/>
  <c r="F159" i="41"/>
  <c r="C160" i="41"/>
  <c r="E160" i="41"/>
  <c r="F160" i="41"/>
  <c r="C161" i="41"/>
  <c r="E161" i="41"/>
  <c r="F161" i="41"/>
  <c r="C162" i="41"/>
  <c r="E162" i="41"/>
  <c r="F162" i="41"/>
  <c r="C163" i="41"/>
  <c r="E163" i="41"/>
  <c r="F163" i="41"/>
  <c r="C164" i="41"/>
  <c r="E164" i="41"/>
  <c r="F164" i="41"/>
  <c r="C165" i="41"/>
  <c r="E165" i="41"/>
  <c r="F165" i="41"/>
  <c r="C166" i="41"/>
  <c r="E166" i="41"/>
  <c r="F166" i="41"/>
  <c r="C167" i="41"/>
  <c r="E167" i="41"/>
  <c r="F167" i="41"/>
  <c r="C168" i="41"/>
  <c r="E168" i="41"/>
  <c r="F168" i="41"/>
  <c r="C169" i="41"/>
  <c r="E169" i="41"/>
  <c r="F169" i="41"/>
  <c r="C170" i="41"/>
  <c r="E170" i="41"/>
  <c r="F170" i="41"/>
  <c r="C171" i="41"/>
  <c r="E171" i="41"/>
  <c r="F171" i="41"/>
  <c r="C172" i="41"/>
  <c r="E172" i="41"/>
  <c r="F172" i="41"/>
  <c r="C173" i="41"/>
  <c r="E173" i="41"/>
  <c r="F173" i="41"/>
  <c r="C174" i="41"/>
  <c r="E174" i="41"/>
  <c r="F174" i="41"/>
  <c r="C175" i="41"/>
  <c r="E175" i="41"/>
  <c r="F175" i="41"/>
  <c r="C176" i="41"/>
  <c r="E176" i="41"/>
  <c r="F176" i="41"/>
  <c r="C177" i="41"/>
  <c r="E177" i="41"/>
  <c r="F177" i="41"/>
  <c r="C178" i="41"/>
  <c r="E178" i="41"/>
  <c r="F178" i="41"/>
  <c r="C179" i="41"/>
  <c r="E179" i="41"/>
  <c r="F179" i="41"/>
  <c r="C180" i="41"/>
  <c r="E180" i="41"/>
  <c r="F180" i="41"/>
  <c r="C181" i="41"/>
  <c r="E181" i="41"/>
  <c r="F181" i="41"/>
  <c r="C182" i="41"/>
  <c r="E182" i="41"/>
  <c r="F182" i="41"/>
  <c r="C183" i="41"/>
  <c r="E183" i="41"/>
  <c r="F183" i="41"/>
  <c r="C184" i="41"/>
  <c r="E184" i="41"/>
  <c r="F184" i="41"/>
  <c r="C185" i="41"/>
  <c r="E185" i="41"/>
  <c r="F185" i="41"/>
  <c r="C186" i="41"/>
  <c r="E186" i="41"/>
  <c r="F186" i="41"/>
  <c r="C187" i="41"/>
  <c r="E187" i="41"/>
  <c r="F187" i="41"/>
  <c r="C188" i="41"/>
  <c r="E188" i="41"/>
  <c r="F188" i="41"/>
  <c r="C189" i="41"/>
  <c r="E189" i="41"/>
  <c r="F189" i="41"/>
  <c r="C190" i="41"/>
  <c r="E190" i="41"/>
  <c r="F190" i="41"/>
  <c r="C191" i="41"/>
  <c r="E191" i="41"/>
  <c r="F191" i="41"/>
  <c r="C192" i="41"/>
  <c r="E192" i="41"/>
  <c r="F192" i="41"/>
  <c r="C193" i="41"/>
  <c r="E193" i="41"/>
  <c r="F193" i="41"/>
  <c r="C194" i="41"/>
  <c r="E194" i="41"/>
  <c r="F194" i="41"/>
  <c r="C195" i="41"/>
  <c r="E195" i="41"/>
  <c r="F195" i="41"/>
  <c r="C196" i="41"/>
  <c r="E196" i="41"/>
  <c r="F196" i="41"/>
  <c r="C197" i="41"/>
  <c r="E197" i="41"/>
  <c r="F197" i="41"/>
  <c r="C198" i="41"/>
  <c r="E198" i="41"/>
  <c r="F198" i="41"/>
  <c r="C199" i="41"/>
  <c r="E199" i="41"/>
  <c r="F199" i="41"/>
  <c r="C200" i="41"/>
  <c r="E200" i="41"/>
  <c r="F200" i="41"/>
  <c r="C201" i="41"/>
  <c r="E201" i="41"/>
  <c r="F201" i="41"/>
  <c r="C202" i="41"/>
  <c r="E202" i="41"/>
  <c r="F202" i="41"/>
  <c r="C203" i="41"/>
  <c r="E203" i="41"/>
  <c r="F203" i="41"/>
  <c r="C204" i="41"/>
  <c r="E204" i="41"/>
  <c r="F204" i="41"/>
  <c r="C205" i="41"/>
  <c r="E205" i="41"/>
  <c r="F205" i="41"/>
  <c r="C206" i="41"/>
  <c r="E206" i="41"/>
  <c r="F206" i="41"/>
  <c r="C207" i="41"/>
  <c r="E207" i="41"/>
  <c r="F207" i="41"/>
  <c r="C208" i="41"/>
  <c r="E208" i="41"/>
  <c r="F208" i="41"/>
  <c r="C209" i="41"/>
  <c r="E209" i="41"/>
  <c r="F209" i="41"/>
  <c r="C210" i="41"/>
  <c r="E210" i="41"/>
  <c r="F210" i="41"/>
  <c r="C211" i="41"/>
  <c r="E211" i="41"/>
  <c r="F211" i="41"/>
  <c r="C212" i="41"/>
  <c r="E212" i="41"/>
  <c r="F212" i="41"/>
  <c r="C213" i="41"/>
  <c r="E213" i="41"/>
  <c r="F213" i="41"/>
  <c r="C214" i="41"/>
  <c r="E214" i="41"/>
  <c r="F214" i="41"/>
  <c r="C215" i="41"/>
  <c r="E215" i="41"/>
  <c r="F215" i="41"/>
  <c r="C216" i="41"/>
  <c r="E216" i="41"/>
  <c r="F216" i="41"/>
  <c r="C217" i="41"/>
  <c r="E217" i="41"/>
  <c r="F217" i="41"/>
  <c r="C218" i="41"/>
  <c r="E218" i="41"/>
  <c r="F218" i="41"/>
  <c r="C219" i="41"/>
  <c r="E219" i="41"/>
  <c r="F219" i="41"/>
  <c r="C220" i="41"/>
  <c r="E220" i="41"/>
  <c r="F220" i="41"/>
  <c r="C221" i="41"/>
  <c r="E221" i="41"/>
  <c r="F221" i="41"/>
  <c r="C222" i="41"/>
  <c r="E222" i="41"/>
  <c r="F222" i="41"/>
  <c r="C223" i="41"/>
  <c r="E223" i="41"/>
  <c r="F223" i="41"/>
  <c r="C224" i="41"/>
  <c r="E224" i="41"/>
  <c r="F224" i="41"/>
  <c r="C225" i="41"/>
  <c r="E225" i="41"/>
  <c r="F225" i="41"/>
  <c r="C226" i="41"/>
  <c r="E226" i="41"/>
  <c r="F226" i="41"/>
  <c r="C227" i="41"/>
  <c r="E227" i="41"/>
  <c r="F227" i="41"/>
  <c r="C228" i="41"/>
  <c r="E228" i="41"/>
  <c r="F228" i="41"/>
  <c r="C229" i="41"/>
  <c r="E229" i="41"/>
  <c r="F229" i="41"/>
  <c r="C230" i="41"/>
  <c r="E230" i="41"/>
  <c r="F230" i="41"/>
  <c r="C231" i="41"/>
  <c r="E231" i="41"/>
  <c r="F231" i="41"/>
  <c r="C232" i="41"/>
  <c r="E232" i="41"/>
  <c r="F232" i="41"/>
  <c r="C233" i="41"/>
  <c r="E233" i="41"/>
  <c r="F233" i="41"/>
  <c r="C234" i="41"/>
  <c r="E234" i="41"/>
  <c r="F234" i="41"/>
  <c r="C235" i="41"/>
  <c r="E235" i="41"/>
  <c r="F235" i="41"/>
  <c r="C236" i="41"/>
  <c r="E236" i="41"/>
  <c r="F236" i="41"/>
  <c r="C237" i="41"/>
  <c r="E237" i="41"/>
  <c r="F237" i="41"/>
  <c r="C238" i="41"/>
  <c r="E238" i="41"/>
  <c r="F238" i="41"/>
  <c r="C239" i="41"/>
  <c r="E239" i="41"/>
  <c r="F239" i="41"/>
  <c r="C240" i="41"/>
  <c r="E240" i="41"/>
  <c r="F240" i="41"/>
  <c r="C241" i="41"/>
  <c r="E241" i="41"/>
  <c r="F241" i="41"/>
  <c r="C242" i="41"/>
  <c r="E242" i="41"/>
  <c r="F242" i="41"/>
  <c r="C243" i="41"/>
  <c r="E243" i="41"/>
  <c r="F243" i="41"/>
  <c r="C244" i="41"/>
  <c r="E244" i="41"/>
  <c r="F244" i="41"/>
  <c r="C245" i="41"/>
  <c r="E245" i="41"/>
  <c r="F245" i="41"/>
  <c r="C246" i="41"/>
  <c r="E246" i="41"/>
  <c r="F246" i="41"/>
  <c r="C247" i="41"/>
  <c r="E247" i="41"/>
  <c r="F247" i="41"/>
  <c r="C248" i="41"/>
  <c r="E248" i="41"/>
  <c r="F248" i="41"/>
  <c r="C249" i="41"/>
  <c r="E249" i="41"/>
  <c r="F249" i="41"/>
  <c r="C250" i="41"/>
  <c r="E250" i="41"/>
  <c r="F250" i="41"/>
  <c r="C251" i="41"/>
  <c r="E251" i="41"/>
  <c r="F251" i="41"/>
  <c r="C252" i="41"/>
  <c r="E252" i="41"/>
  <c r="F252" i="41"/>
  <c r="C253" i="41"/>
  <c r="E253" i="41"/>
  <c r="F253" i="41"/>
  <c r="C254" i="41"/>
  <c r="E254" i="41"/>
  <c r="F254" i="41"/>
  <c r="C255" i="41"/>
  <c r="E255" i="41"/>
  <c r="F255" i="41"/>
  <c r="C256" i="41"/>
  <c r="E256" i="41"/>
  <c r="F256" i="41"/>
  <c r="C257" i="41"/>
  <c r="E257" i="41"/>
  <c r="F257" i="41"/>
  <c r="C258" i="41"/>
  <c r="E258" i="41"/>
  <c r="F258" i="41"/>
  <c r="C259" i="41"/>
  <c r="E259" i="41"/>
  <c r="F259" i="41"/>
  <c r="C260" i="41"/>
  <c r="E260" i="41"/>
  <c r="F260" i="41"/>
  <c r="C261" i="41"/>
  <c r="E261" i="41"/>
  <c r="F261" i="41"/>
  <c r="C262" i="41"/>
  <c r="E262" i="41"/>
  <c r="F262" i="41"/>
  <c r="C263" i="41"/>
  <c r="E263" i="41"/>
  <c r="F263" i="41"/>
  <c r="C264" i="41"/>
  <c r="E264" i="41"/>
  <c r="F264" i="41"/>
  <c r="C265" i="41"/>
  <c r="E265" i="41"/>
  <c r="F265" i="41"/>
  <c r="C266" i="41"/>
  <c r="E266" i="41"/>
  <c r="F266" i="41"/>
  <c r="C267" i="41"/>
  <c r="E267" i="41"/>
  <c r="F267" i="41"/>
  <c r="C268" i="41"/>
  <c r="E268" i="41"/>
  <c r="F268" i="41"/>
  <c r="C269" i="41"/>
  <c r="E269" i="41"/>
  <c r="F269" i="41"/>
  <c r="C270" i="41"/>
  <c r="E270" i="41"/>
  <c r="F270" i="41"/>
  <c r="C271" i="41"/>
  <c r="E271" i="41"/>
  <c r="F271" i="41"/>
  <c r="C272" i="41"/>
  <c r="E272" i="41"/>
  <c r="F272" i="41"/>
  <c r="C273" i="41"/>
  <c r="E273" i="41"/>
  <c r="F273" i="41"/>
  <c r="C274" i="41"/>
  <c r="E274" i="41"/>
  <c r="F274" i="41"/>
  <c r="C275" i="41"/>
  <c r="E275" i="41"/>
  <c r="F275" i="41"/>
  <c r="C276" i="41"/>
  <c r="E276" i="41"/>
  <c r="F276" i="41"/>
  <c r="C277" i="41"/>
  <c r="E277" i="41"/>
  <c r="F277" i="41"/>
  <c r="C278" i="41"/>
  <c r="E278" i="41"/>
  <c r="F278" i="41"/>
  <c r="C279" i="41"/>
  <c r="E279" i="41"/>
  <c r="F279" i="41"/>
  <c r="C280" i="41"/>
  <c r="E280" i="41"/>
  <c r="F280" i="41"/>
  <c r="C281" i="41"/>
  <c r="E281" i="41"/>
  <c r="F281" i="41"/>
  <c r="C282" i="41"/>
  <c r="E282" i="41"/>
  <c r="F282" i="41"/>
  <c r="C283" i="41"/>
  <c r="E283" i="41"/>
  <c r="F283" i="41"/>
  <c r="C284" i="41"/>
  <c r="E284" i="41"/>
  <c r="F284" i="41"/>
  <c r="C285" i="41"/>
  <c r="E285" i="41"/>
  <c r="F285" i="41"/>
  <c r="C286" i="41"/>
  <c r="E286" i="41"/>
  <c r="F286" i="41"/>
  <c r="C287" i="41"/>
  <c r="E287" i="41"/>
  <c r="F287" i="41"/>
  <c r="C288" i="41"/>
  <c r="E288" i="41"/>
  <c r="F288" i="41"/>
  <c r="C289" i="41"/>
  <c r="E289" i="41"/>
  <c r="F289" i="41"/>
  <c r="C290" i="41"/>
  <c r="E290" i="41"/>
  <c r="F290" i="41"/>
  <c r="C291" i="41"/>
  <c r="E291" i="41"/>
  <c r="F291" i="41"/>
  <c r="C292" i="41"/>
  <c r="E292" i="41"/>
  <c r="F292" i="41"/>
  <c r="C293" i="41"/>
  <c r="E293" i="41"/>
  <c r="F293" i="41"/>
  <c r="C294" i="41"/>
  <c r="E294" i="41"/>
  <c r="F294" i="41"/>
  <c r="C295" i="41"/>
  <c r="E295" i="41"/>
  <c r="F295" i="41"/>
  <c r="C296" i="41"/>
  <c r="E296" i="41"/>
  <c r="F296" i="41"/>
  <c r="C297" i="41"/>
  <c r="E297" i="41"/>
  <c r="F297" i="41"/>
  <c r="C298" i="41"/>
  <c r="E298" i="41"/>
  <c r="F298" i="41"/>
  <c r="C299" i="41"/>
  <c r="E299" i="41"/>
  <c r="F299" i="41"/>
  <c r="C300" i="41"/>
  <c r="E300" i="41"/>
  <c r="F300" i="41"/>
  <c r="C301" i="41"/>
  <c r="E301" i="41"/>
  <c r="F301" i="41"/>
  <c r="C302" i="41"/>
  <c r="E302" i="41"/>
  <c r="F302" i="41"/>
  <c r="C303" i="41"/>
  <c r="E303" i="41"/>
  <c r="F303" i="41"/>
  <c r="C304" i="41"/>
  <c r="E304" i="41"/>
  <c r="F304" i="41"/>
  <c r="C305" i="41"/>
  <c r="E305" i="41"/>
  <c r="F305" i="41"/>
  <c r="C306" i="41"/>
  <c r="E306" i="41"/>
  <c r="F306" i="41"/>
  <c r="C307" i="41"/>
  <c r="E307" i="41"/>
  <c r="F307" i="41"/>
  <c r="C308" i="41"/>
  <c r="E308" i="41"/>
  <c r="F308" i="41"/>
  <c r="C309" i="41"/>
  <c r="E309" i="41"/>
  <c r="F309" i="41"/>
  <c r="C310" i="41"/>
  <c r="E310" i="41"/>
  <c r="F310" i="41"/>
  <c r="C311" i="41"/>
  <c r="E311" i="41"/>
  <c r="F311" i="41"/>
  <c r="C312" i="41"/>
  <c r="E312" i="41"/>
  <c r="F312" i="41"/>
  <c r="C313" i="41"/>
  <c r="E313" i="41"/>
  <c r="F313" i="41"/>
  <c r="C314" i="41"/>
  <c r="E314" i="41"/>
  <c r="F314" i="41"/>
  <c r="C315" i="41"/>
  <c r="E315" i="41"/>
  <c r="F315" i="41"/>
  <c r="C316" i="41"/>
  <c r="E316" i="41"/>
  <c r="F316" i="41"/>
  <c r="C317" i="41"/>
  <c r="E317" i="41"/>
  <c r="F317" i="41"/>
  <c r="C318" i="41"/>
  <c r="E318" i="41"/>
  <c r="F318" i="41"/>
  <c r="C319" i="41"/>
  <c r="E319" i="41"/>
  <c r="F319" i="41"/>
  <c r="C320" i="41"/>
  <c r="E320" i="41"/>
  <c r="F320" i="41"/>
  <c r="C321" i="41"/>
  <c r="E321" i="41"/>
  <c r="F321" i="41"/>
  <c r="C322" i="41"/>
  <c r="E322" i="41"/>
  <c r="F322" i="41"/>
  <c r="C323" i="41"/>
  <c r="E323" i="41"/>
  <c r="F323" i="41"/>
  <c r="C324" i="41"/>
  <c r="E324" i="41"/>
  <c r="F324" i="41"/>
  <c r="C325" i="41"/>
  <c r="E325" i="41"/>
  <c r="F325" i="41"/>
  <c r="C326" i="41"/>
  <c r="E326" i="41"/>
  <c r="F326" i="41"/>
  <c r="C327" i="41"/>
  <c r="E327" i="41"/>
  <c r="F327" i="41"/>
  <c r="C328" i="41"/>
  <c r="E328" i="41"/>
  <c r="F328" i="41"/>
  <c r="C329" i="41"/>
  <c r="E329" i="41"/>
  <c r="F329" i="41"/>
  <c r="C330" i="41"/>
  <c r="E330" i="41"/>
  <c r="F330" i="41"/>
  <c r="C331" i="41"/>
  <c r="E331" i="41"/>
  <c r="F331" i="41"/>
  <c r="C332" i="41"/>
  <c r="E332" i="41"/>
  <c r="F332" i="41"/>
  <c r="C333" i="41"/>
  <c r="E333" i="41"/>
  <c r="F333" i="41"/>
  <c r="C334" i="41"/>
  <c r="E334" i="41"/>
  <c r="F334" i="41"/>
  <c r="C335" i="41"/>
  <c r="E335" i="41"/>
  <c r="F335" i="41"/>
  <c r="C336" i="41"/>
  <c r="E336" i="41"/>
  <c r="F336" i="41"/>
  <c r="C337" i="41"/>
  <c r="E337" i="41"/>
  <c r="F337" i="41"/>
  <c r="C338" i="41"/>
  <c r="E338" i="41"/>
  <c r="F338" i="41"/>
  <c r="C339" i="41"/>
  <c r="E339" i="41"/>
  <c r="F339" i="41"/>
  <c r="C340" i="41"/>
  <c r="E340" i="41"/>
  <c r="F340" i="41"/>
  <c r="C341" i="41"/>
  <c r="E341" i="41"/>
  <c r="F341" i="41"/>
  <c r="C342" i="41"/>
  <c r="E342" i="41"/>
  <c r="F342" i="41"/>
  <c r="C343" i="41"/>
  <c r="E343" i="41"/>
  <c r="F343" i="41"/>
  <c r="C344" i="41"/>
  <c r="E344" i="41"/>
  <c r="F344" i="41"/>
  <c r="C345" i="41"/>
  <c r="E345" i="41"/>
  <c r="F345" i="41"/>
  <c r="C346" i="41"/>
  <c r="E346" i="41"/>
  <c r="F346" i="41"/>
  <c r="C347" i="41"/>
  <c r="E347" i="41"/>
  <c r="F347" i="41"/>
  <c r="C348" i="41"/>
  <c r="E348" i="41"/>
  <c r="F348" i="41"/>
  <c r="C349" i="41"/>
  <c r="E349" i="41"/>
  <c r="F349" i="41"/>
  <c r="C350" i="41"/>
  <c r="E350" i="41"/>
  <c r="F350" i="41"/>
  <c r="C351" i="41"/>
  <c r="E351" i="41"/>
  <c r="F351" i="41"/>
  <c r="C352" i="41"/>
  <c r="E352" i="41"/>
  <c r="F352" i="41"/>
  <c r="C353" i="41"/>
  <c r="E353" i="41"/>
  <c r="F353" i="41"/>
  <c r="C354" i="41"/>
  <c r="E354" i="41"/>
  <c r="F354" i="41"/>
  <c r="C355" i="41"/>
  <c r="E355" i="41"/>
  <c r="F355" i="41"/>
  <c r="C356" i="41"/>
  <c r="E356" i="41"/>
  <c r="F356" i="41"/>
  <c r="C357" i="41"/>
  <c r="E357" i="41"/>
  <c r="F357" i="41"/>
  <c r="C358" i="41"/>
  <c r="E358" i="41"/>
  <c r="F358" i="41"/>
  <c r="C359" i="41"/>
  <c r="E359" i="41"/>
  <c r="F359" i="41"/>
  <c r="C360" i="41"/>
  <c r="E360" i="41"/>
  <c r="F360" i="41"/>
  <c r="C361" i="41"/>
  <c r="E361" i="41"/>
  <c r="F361" i="41"/>
  <c r="C362" i="41"/>
  <c r="E362" i="41"/>
  <c r="F362" i="41"/>
  <c r="C363" i="41"/>
  <c r="E363" i="41"/>
  <c r="F363" i="41"/>
  <c r="C364" i="41"/>
  <c r="E364" i="41"/>
  <c r="F364" i="41"/>
  <c r="C365" i="41"/>
  <c r="E365" i="41"/>
  <c r="F365" i="41"/>
  <c r="C366" i="41"/>
  <c r="E366" i="41"/>
  <c r="F366" i="41"/>
  <c r="C367" i="41"/>
  <c r="E367" i="41"/>
  <c r="F367" i="41"/>
  <c r="C368" i="41"/>
  <c r="E368" i="41"/>
  <c r="F368" i="41"/>
  <c r="C369" i="41"/>
  <c r="E369" i="41"/>
  <c r="F369" i="41"/>
  <c r="C370" i="41"/>
  <c r="E370" i="41"/>
  <c r="F370" i="41"/>
  <c r="C371" i="41"/>
  <c r="E371" i="41"/>
  <c r="F371" i="41"/>
  <c r="C372" i="41"/>
  <c r="E372" i="41"/>
  <c r="F372" i="41"/>
  <c r="C373" i="41"/>
  <c r="E373" i="41"/>
  <c r="F373" i="41"/>
  <c r="C374" i="41"/>
  <c r="E374" i="41"/>
  <c r="F374" i="41"/>
  <c r="C375" i="41"/>
  <c r="E375" i="41"/>
  <c r="F375" i="41"/>
  <c r="C376" i="41"/>
  <c r="E376" i="41"/>
  <c r="F376" i="41"/>
  <c r="C377" i="41"/>
  <c r="E377" i="41"/>
  <c r="F377" i="41"/>
  <c r="C378" i="41"/>
  <c r="E378" i="41"/>
  <c r="F378" i="41"/>
  <c r="C379" i="41"/>
  <c r="E379" i="41"/>
  <c r="F379" i="41"/>
  <c r="C380" i="41"/>
  <c r="E380" i="41"/>
  <c r="F380" i="41"/>
  <c r="C381" i="41"/>
  <c r="E381" i="41"/>
  <c r="F381" i="41"/>
  <c r="C382" i="41"/>
  <c r="E382" i="41"/>
  <c r="F382" i="41"/>
  <c r="C383" i="41"/>
  <c r="E383" i="41"/>
  <c r="F383" i="41"/>
  <c r="C384" i="41"/>
  <c r="E384" i="41"/>
  <c r="F384" i="41"/>
  <c r="C385" i="41"/>
  <c r="E385" i="41"/>
  <c r="F385" i="41"/>
  <c r="C386" i="41"/>
  <c r="E386" i="41"/>
  <c r="F386" i="41"/>
  <c r="C387" i="41"/>
  <c r="E387" i="41"/>
  <c r="F387" i="41"/>
  <c r="C388" i="41"/>
  <c r="E388" i="41"/>
  <c r="F388" i="41"/>
  <c r="C389" i="41"/>
  <c r="E389" i="41"/>
  <c r="F389" i="41"/>
  <c r="C390" i="41"/>
  <c r="E390" i="41"/>
  <c r="F390" i="41"/>
  <c r="C391" i="41"/>
  <c r="E391" i="41"/>
  <c r="F391" i="41"/>
  <c r="C392" i="41"/>
  <c r="E392" i="41"/>
  <c r="F392" i="41"/>
  <c r="C393" i="41"/>
  <c r="E393" i="41"/>
  <c r="F393" i="41"/>
  <c r="C394" i="41"/>
  <c r="E394" i="41"/>
  <c r="F394" i="41"/>
  <c r="C395" i="41"/>
  <c r="E395" i="41"/>
  <c r="F395" i="41"/>
  <c r="C396" i="41"/>
  <c r="E396" i="41"/>
  <c r="F396" i="41"/>
  <c r="C397" i="41"/>
  <c r="E397" i="41"/>
  <c r="F397" i="41"/>
  <c r="C398" i="41"/>
  <c r="E398" i="41"/>
  <c r="F398" i="41"/>
  <c r="C399" i="41"/>
  <c r="E399" i="41"/>
  <c r="F399" i="41"/>
  <c r="C400" i="41"/>
  <c r="E400" i="41"/>
  <c r="F400" i="41"/>
  <c r="C401" i="41"/>
  <c r="E401" i="41"/>
  <c r="F401" i="41"/>
  <c r="C402" i="41"/>
  <c r="E402" i="41"/>
  <c r="F402" i="41"/>
  <c r="C403" i="41"/>
  <c r="E403" i="41"/>
  <c r="F403" i="41"/>
  <c r="C404" i="41"/>
  <c r="E404" i="41"/>
  <c r="F404" i="41"/>
  <c r="C405" i="41"/>
  <c r="E405" i="41"/>
  <c r="F405" i="41"/>
  <c r="C406" i="41"/>
  <c r="E406" i="41"/>
  <c r="F406" i="41"/>
  <c r="C407" i="41"/>
  <c r="E407" i="41"/>
  <c r="F407" i="41"/>
  <c r="C408" i="41"/>
  <c r="E408" i="41"/>
  <c r="F408" i="41"/>
  <c r="C409" i="41"/>
  <c r="E409" i="41"/>
  <c r="F409" i="41"/>
  <c r="C410" i="41"/>
  <c r="E410" i="41"/>
  <c r="F410" i="41"/>
  <c r="C411" i="41"/>
  <c r="E411" i="41"/>
  <c r="F411" i="41"/>
  <c r="C412" i="41"/>
  <c r="E412" i="41"/>
  <c r="F412" i="41"/>
  <c r="C413" i="41"/>
  <c r="E413" i="41"/>
  <c r="F413" i="41"/>
  <c r="C414" i="41"/>
  <c r="E414" i="41"/>
  <c r="F414" i="41"/>
  <c r="C415" i="41"/>
  <c r="E415" i="41"/>
  <c r="F415" i="41"/>
  <c r="C416" i="41"/>
  <c r="E416" i="41"/>
  <c r="F416" i="41"/>
  <c r="C417" i="41"/>
  <c r="E417" i="41"/>
  <c r="F417" i="41"/>
  <c r="C418" i="41"/>
  <c r="E418" i="41"/>
  <c r="F418" i="41"/>
  <c r="C419" i="41"/>
  <c r="E419" i="41"/>
  <c r="F419" i="41"/>
  <c r="C420" i="41"/>
  <c r="E420" i="41"/>
  <c r="F420" i="41"/>
  <c r="C421" i="41"/>
  <c r="E421" i="41"/>
  <c r="F421" i="41"/>
  <c r="C422" i="41"/>
  <c r="E422" i="41"/>
  <c r="F422" i="41"/>
  <c r="C423" i="41"/>
  <c r="E423" i="41"/>
  <c r="F423" i="41"/>
  <c r="C424" i="41"/>
  <c r="E424" i="41"/>
  <c r="F424" i="41"/>
  <c r="C425" i="41"/>
  <c r="E425" i="41"/>
  <c r="F425" i="41"/>
  <c r="C426" i="41"/>
  <c r="E426" i="41"/>
  <c r="F426" i="41"/>
  <c r="C427" i="41"/>
  <c r="E427" i="41"/>
  <c r="F427" i="41"/>
  <c r="C428" i="41"/>
  <c r="E428" i="41"/>
  <c r="F428" i="41"/>
  <c r="C429" i="41"/>
  <c r="E429" i="41"/>
  <c r="F429" i="41"/>
  <c r="C430" i="41"/>
  <c r="E430" i="41"/>
  <c r="F430" i="41"/>
  <c r="C431" i="41"/>
  <c r="E431" i="41"/>
  <c r="F431" i="41"/>
  <c r="C432" i="41"/>
  <c r="E432" i="41"/>
  <c r="F432" i="41"/>
  <c r="C433" i="41"/>
  <c r="E433" i="41"/>
  <c r="F433" i="41"/>
  <c r="C434" i="41"/>
  <c r="E434" i="41"/>
  <c r="F434" i="41"/>
  <c r="C435" i="41"/>
  <c r="E435" i="41"/>
  <c r="F435" i="41"/>
  <c r="C436" i="41"/>
  <c r="E436" i="41"/>
  <c r="F436" i="41"/>
  <c r="C437" i="41"/>
  <c r="E437" i="41"/>
  <c r="F437" i="41"/>
  <c r="C438" i="41"/>
  <c r="E438" i="41"/>
  <c r="F438" i="41"/>
  <c r="C439" i="41"/>
  <c r="E439" i="41"/>
  <c r="F439" i="41"/>
  <c r="C440" i="41"/>
  <c r="E440" i="41"/>
  <c r="F440" i="41"/>
  <c r="C441" i="41"/>
  <c r="E441" i="41"/>
  <c r="F441" i="41"/>
  <c r="C442" i="41"/>
  <c r="E442" i="41"/>
  <c r="F442" i="41"/>
  <c r="C443" i="41"/>
  <c r="E443" i="41"/>
  <c r="F443" i="41"/>
  <c r="C444" i="41"/>
  <c r="E444" i="41"/>
  <c r="F444" i="41"/>
  <c r="C445" i="41"/>
  <c r="E445" i="41"/>
  <c r="F445" i="41"/>
  <c r="C446" i="41"/>
  <c r="E446" i="41"/>
  <c r="F446" i="41"/>
  <c r="C447" i="41"/>
  <c r="E447" i="41"/>
  <c r="F447" i="41"/>
  <c r="C448" i="41"/>
  <c r="E448" i="41"/>
  <c r="F448" i="41"/>
  <c r="C449" i="41"/>
  <c r="E449" i="41"/>
  <c r="F449" i="41"/>
  <c r="C450" i="41"/>
  <c r="E450" i="41"/>
  <c r="F450" i="41"/>
  <c r="C451" i="41"/>
  <c r="E451" i="41"/>
  <c r="F451" i="41"/>
  <c r="C452" i="41"/>
  <c r="E452" i="41"/>
  <c r="F452" i="41"/>
  <c r="C453" i="41"/>
  <c r="E453" i="41"/>
  <c r="F453" i="41"/>
  <c r="C454" i="41"/>
  <c r="E454" i="41"/>
  <c r="F454" i="41"/>
  <c r="C455" i="41"/>
  <c r="E455" i="41"/>
  <c r="F455" i="41"/>
  <c r="C456" i="41"/>
  <c r="E456" i="41"/>
  <c r="F456" i="41"/>
  <c r="C457" i="41"/>
  <c r="E457" i="41"/>
  <c r="F457" i="41"/>
  <c r="C458" i="41"/>
  <c r="E458" i="41"/>
  <c r="F458" i="41"/>
  <c r="C459" i="41"/>
  <c r="E459" i="41"/>
  <c r="F459" i="41"/>
  <c r="C460" i="41"/>
  <c r="E460" i="41"/>
  <c r="F460" i="41"/>
  <c r="C461" i="41"/>
  <c r="E461" i="41"/>
  <c r="F461" i="41"/>
  <c r="C462" i="41"/>
  <c r="E462" i="41"/>
  <c r="F462" i="41"/>
  <c r="C463" i="41"/>
  <c r="E463" i="41"/>
  <c r="F463" i="41"/>
  <c r="C464" i="41"/>
  <c r="E464" i="41"/>
  <c r="F464" i="41"/>
  <c r="C465" i="41"/>
  <c r="E465" i="41"/>
  <c r="F465" i="41"/>
  <c r="C466" i="41"/>
  <c r="E466" i="41"/>
  <c r="F466" i="41"/>
  <c r="C467" i="41"/>
  <c r="E467" i="41"/>
  <c r="F467" i="41"/>
  <c r="C468" i="41"/>
  <c r="E468" i="41"/>
  <c r="F468" i="41"/>
  <c r="C469" i="41"/>
  <c r="E469" i="41"/>
  <c r="F469" i="41"/>
  <c r="C470" i="41"/>
  <c r="E470" i="41"/>
  <c r="F470" i="41"/>
  <c r="C471" i="41"/>
  <c r="E471" i="41"/>
  <c r="F471" i="41"/>
  <c r="C472" i="41"/>
  <c r="E472" i="41"/>
  <c r="F472" i="41"/>
  <c r="C473" i="41"/>
  <c r="E473" i="41"/>
  <c r="F473" i="41"/>
  <c r="C474" i="41"/>
  <c r="E474" i="41"/>
  <c r="F474" i="41"/>
  <c r="C475" i="41"/>
  <c r="E475" i="41"/>
  <c r="F475" i="41"/>
  <c r="C476" i="41"/>
  <c r="E476" i="41"/>
  <c r="F476" i="41"/>
  <c r="C477" i="41"/>
  <c r="E477" i="41"/>
  <c r="F477" i="41"/>
  <c r="C478" i="41"/>
  <c r="E478" i="41"/>
  <c r="F478" i="41"/>
  <c r="C479" i="41"/>
  <c r="E479" i="41"/>
  <c r="F479" i="41"/>
  <c r="C480" i="41"/>
  <c r="E480" i="41"/>
  <c r="F480" i="41"/>
  <c r="C481" i="41"/>
  <c r="E481" i="41"/>
  <c r="F481" i="41"/>
  <c r="C482" i="41"/>
  <c r="E482" i="41"/>
  <c r="F482" i="41"/>
  <c r="C483" i="41"/>
  <c r="E483" i="41"/>
  <c r="F483" i="41"/>
  <c r="C484" i="41"/>
  <c r="E484" i="41"/>
  <c r="F484" i="41"/>
  <c r="C485" i="41"/>
  <c r="E485" i="41"/>
  <c r="F485" i="41"/>
  <c r="C486" i="41"/>
  <c r="E486" i="41"/>
  <c r="F486" i="41"/>
  <c r="C487" i="41"/>
  <c r="E487" i="41"/>
  <c r="F487" i="41"/>
  <c r="C488" i="41"/>
  <c r="E488" i="41"/>
  <c r="F488" i="41"/>
  <c r="C489" i="41"/>
  <c r="E489" i="41"/>
  <c r="F489" i="41"/>
  <c r="C490" i="41"/>
  <c r="E490" i="41"/>
  <c r="F490" i="41"/>
  <c r="C491" i="41"/>
  <c r="E491" i="41"/>
  <c r="F491" i="41"/>
  <c r="C492" i="41"/>
  <c r="E492" i="41"/>
  <c r="F492" i="41"/>
  <c r="C493" i="41"/>
  <c r="E493" i="41"/>
  <c r="F493" i="41"/>
  <c r="C494" i="41"/>
  <c r="E494" i="41"/>
  <c r="F494" i="41"/>
  <c r="C495" i="41"/>
  <c r="E495" i="41"/>
  <c r="F495" i="41"/>
  <c r="C496" i="41"/>
  <c r="E496" i="41"/>
  <c r="F496" i="41"/>
  <c r="C497" i="41"/>
  <c r="E497" i="41"/>
  <c r="F497" i="41"/>
  <c r="C498" i="41"/>
  <c r="E498" i="41"/>
  <c r="F498" i="41"/>
  <c r="C499" i="41"/>
  <c r="E499" i="41"/>
  <c r="F499" i="41"/>
  <c r="C500" i="41"/>
  <c r="E500" i="41"/>
  <c r="F500" i="41"/>
  <c r="C501" i="41"/>
  <c r="E501" i="41"/>
  <c r="F501" i="41"/>
  <c r="C502" i="41"/>
  <c r="E502" i="41"/>
  <c r="F502" i="41"/>
  <c r="C503" i="41"/>
  <c r="E503" i="41"/>
  <c r="F503" i="41"/>
  <c r="C504" i="41"/>
  <c r="E504" i="41"/>
  <c r="F504" i="41"/>
  <c r="C505" i="41"/>
  <c r="E505" i="41"/>
  <c r="F505" i="41"/>
  <c r="C506" i="41"/>
  <c r="E506" i="41"/>
  <c r="F506" i="41"/>
  <c r="C507" i="41"/>
  <c r="E507" i="41"/>
  <c r="F507" i="41"/>
  <c r="C508" i="41"/>
  <c r="E508" i="41"/>
  <c r="F508" i="41"/>
  <c r="C509" i="41"/>
  <c r="E509" i="41"/>
  <c r="F509" i="41"/>
  <c r="C510" i="41"/>
  <c r="E510" i="41"/>
  <c r="F510" i="41"/>
  <c r="C511" i="41"/>
  <c r="E511" i="41"/>
  <c r="F511" i="41"/>
  <c r="C512" i="41"/>
  <c r="E512" i="41"/>
  <c r="F512" i="41"/>
  <c r="C513" i="41"/>
  <c r="E513" i="41"/>
  <c r="F513" i="41"/>
  <c r="C514" i="41"/>
  <c r="E514" i="41"/>
  <c r="F514" i="41"/>
  <c r="C515" i="41"/>
  <c r="E515" i="41"/>
  <c r="F515" i="41"/>
  <c r="C516" i="41"/>
  <c r="E516" i="41"/>
  <c r="F516" i="41"/>
  <c r="C517" i="41"/>
  <c r="E517" i="41"/>
  <c r="F517" i="41"/>
  <c r="C518" i="41"/>
  <c r="E518" i="41"/>
  <c r="F518" i="41"/>
  <c r="C519" i="41"/>
  <c r="E519" i="41"/>
  <c r="F519" i="41"/>
  <c r="C520" i="41"/>
  <c r="E520" i="41"/>
  <c r="F520" i="41"/>
  <c r="C521" i="41"/>
  <c r="E521" i="41"/>
  <c r="F521" i="41"/>
  <c r="C522" i="41"/>
  <c r="E522" i="41"/>
  <c r="F522" i="41"/>
  <c r="C523" i="41"/>
  <c r="E523" i="41"/>
  <c r="F523" i="41"/>
  <c r="C524" i="41"/>
  <c r="E524" i="41"/>
  <c r="F524" i="41"/>
  <c r="C525" i="41"/>
  <c r="E525" i="41"/>
  <c r="F525" i="41"/>
  <c r="C526" i="41"/>
  <c r="E526" i="41"/>
  <c r="F526" i="41"/>
  <c r="C527" i="41"/>
  <c r="E527" i="41"/>
  <c r="F527" i="41"/>
  <c r="C528" i="41"/>
  <c r="E528" i="41"/>
  <c r="F528" i="41"/>
  <c r="C529" i="41"/>
  <c r="E529" i="41"/>
  <c r="F529" i="41"/>
  <c r="C530" i="41"/>
  <c r="E530" i="41"/>
  <c r="F530" i="41"/>
  <c r="C531" i="41"/>
  <c r="E531" i="41"/>
  <c r="F531" i="41"/>
  <c r="C532" i="41"/>
  <c r="E532" i="41"/>
  <c r="F532" i="41"/>
  <c r="C533" i="41"/>
  <c r="E533" i="41"/>
  <c r="F533" i="41"/>
  <c r="C534" i="41"/>
  <c r="E534" i="41"/>
  <c r="F534" i="41"/>
  <c r="C535" i="41"/>
  <c r="E535" i="41"/>
  <c r="F535" i="41"/>
  <c r="C536" i="41"/>
  <c r="E536" i="41"/>
  <c r="F536" i="41"/>
  <c r="C537" i="41"/>
  <c r="E537" i="41"/>
  <c r="F537" i="41"/>
  <c r="C538" i="41"/>
  <c r="E538" i="41"/>
  <c r="F538" i="41"/>
  <c r="C539" i="41"/>
  <c r="E539" i="41"/>
  <c r="F539" i="41"/>
  <c r="C540" i="41"/>
  <c r="E540" i="41"/>
  <c r="F540" i="41"/>
  <c r="C541" i="41"/>
  <c r="E541" i="41"/>
  <c r="F541" i="41"/>
  <c r="C542" i="41"/>
  <c r="E542" i="41"/>
  <c r="F542" i="41"/>
  <c r="C543" i="41"/>
  <c r="E543" i="41"/>
  <c r="F543" i="41"/>
  <c r="C544" i="41"/>
  <c r="E544" i="41"/>
  <c r="F544" i="41"/>
  <c r="C545" i="41"/>
  <c r="E545" i="41"/>
  <c r="F545" i="41"/>
  <c r="C546" i="41"/>
  <c r="E546" i="41"/>
  <c r="F546" i="41"/>
  <c r="C547" i="41"/>
  <c r="E547" i="41"/>
  <c r="F547" i="41"/>
  <c r="C548" i="41"/>
  <c r="E548" i="41"/>
  <c r="F548" i="41"/>
  <c r="C549" i="41"/>
  <c r="E549" i="41"/>
  <c r="F549" i="41"/>
  <c r="C550" i="41"/>
  <c r="E550" i="41"/>
  <c r="F550" i="41"/>
  <c r="C551" i="41"/>
  <c r="E551" i="41"/>
  <c r="F551" i="41"/>
  <c r="C552" i="41"/>
  <c r="E552" i="41"/>
  <c r="F552" i="41"/>
  <c r="C553" i="41"/>
  <c r="E553" i="41"/>
  <c r="F553" i="41"/>
  <c r="C554" i="41"/>
  <c r="E554" i="41"/>
  <c r="F554" i="41"/>
  <c r="C555" i="41"/>
  <c r="E555" i="41"/>
  <c r="F555" i="41"/>
  <c r="C556" i="41"/>
  <c r="E556" i="41"/>
  <c r="F556" i="41"/>
  <c r="C557" i="41"/>
  <c r="E557" i="41"/>
  <c r="F557" i="41"/>
  <c r="C558" i="41"/>
  <c r="E558" i="41"/>
  <c r="F558" i="41"/>
  <c r="C559" i="41"/>
  <c r="E559" i="41"/>
  <c r="F559" i="41"/>
  <c r="C560" i="41"/>
  <c r="E560" i="41"/>
  <c r="F560" i="41"/>
  <c r="C561" i="41"/>
  <c r="E561" i="41"/>
  <c r="F561" i="41"/>
  <c r="C562" i="41"/>
  <c r="E562" i="41"/>
  <c r="F562" i="41"/>
  <c r="C563" i="41"/>
  <c r="E563" i="41"/>
  <c r="F563" i="41"/>
  <c r="C564" i="41"/>
  <c r="E564" i="41"/>
  <c r="F564" i="41"/>
  <c r="C565" i="41"/>
  <c r="E565" i="41"/>
  <c r="F565" i="41"/>
  <c r="C566" i="41"/>
  <c r="E566" i="41"/>
  <c r="F566" i="41"/>
  <c r="C567" i="41"/>
  <c r="E567" i="41"/>
  <c r="F567" i="41"/>
  <c r="C568" i="41"/>
  <c r="E568" i="41"/>
  <c r="F568" i="41"/>
  <c r="C569" i="41"/>
  <c r="E569" i="41"/>
  <c r="F569" i="41"/>
  <c r="C570" i="41"/>
  <c r="E570" i="41"/>
  <c r="F570" i="41"/>
  <c r="C571" i="41"/>
  <c r="E571" i="41"/>
  <c r="F571" i="41"/>
  <c r="C572" i="41"/>
  <c r="E572" i="41"/>
  <c r="F572" i="41"/>
  <c r="C573" i="41"/>
  <c r="E573" i="41"/>
  <c r="F573" i="41"/>
  <c r="C574" i="41"/>
  <c r="E574" i="41"/>
  <c r="F574" i="41"/>
  <c r="C575" i="41"/>
  <c r="E575" i="41"/>
  <c r="F575" i="41"/>
  <c r="C576" i="41"/>
  <c r="E576" i="41"/>
  <c r="F576" i="41"/>
  <c r="C577" i="41"/>
  <c r="E577" i="41"/>
  <c r="F577" i="41"/>
  <c r="C578" i="41"/>
  <c r="E578" i="41"/>
  <c r="F578" i="41"/>
  <c r="C579" i="41"/>
  <c r="E579" i="41"/>
  <c r="F579" i="41"/>
  <c r="C580" i="41"/>
  <c r="E580" i="41"/>
  <c r="F580" i="41"/>
  <c r="C581" i="41"/>
  <c r="E581" i="41"/>
  <c r="F581" i="41"/>
  <c r="C582" i="41"/>
  <c r="E582" i="41"/>
  <c r="F582" i="41"/>
  <c r="C583" i="41"/>
  <c r="E583" i="41"/>
  <c r="F583" i="41"/>
  <c r="C584" i="41"/>
  <c r="E584" i="41"/>
  <c r="F584" i="41"/>
  <c r="C585" i="41"/>
  <c r="E585" i="41"/>
  <c r="F585" i="41"/>
  <c r="C586" i="41"/>
  <c r="E586" i="41"/>
  <c r="F586" i="41"/>
  <c r="C587" i="41"/>
  <c r="E587" i="41"/>
  <c r="F587" i="41"/>
  <c r="C588" i="41"/>
  <c r="E588" i="41"/>
  <c r="F588" i="41"/>
  <c r="C589" i="41"/>
  <c r="E589" i="41"/>
  <c r="F589" i="41"/>
  <c r="C590" i="41"/>
  <c r="E590" i="41"/>
  <c r="F590" i="41"/>
  <c r="C591" i="41"/>
  <c r="E591" i="41"/>
  <c r="F591" i="41"/>
  <c r="C592" i="41"/>
  <c r="E592" i="41"/>
  <c r="F592" i="41"/>
  <c r="C593" i="41"/>
  <c r="E593" i="41"/>
  <c r="F593" i="41"/>
  <c r="C594" i="41"/>
  <c r="E594" i="41"/>
  <c r="F594" i="41"/>
  <c r="C595" i="41"/>
  <c r="E595" i="41"/>
  <c r="F595" i="41"/>
  <c r="C596" i="41"/>
  <c r="E596" i="41"/>
  <c r="F596" i="41"/>
  <c r="C597" i="41"/>
  <c r="E597" i="41"/>
  <c r="F597" i="41"/>
  <c r="C598" i="41"/>
  <c r="E598" i="41"/>
  <c r="F598" i="41"/>
  <c r="C599" i="41"/>
  <c r="E599" i="41"/>
  <c r="F599" i="41"/>
  <c r="C600" i="41"/>
  <c r="E600" i="41"/>
  <c r="F600" i="41"/>
  <c r="C601" i="41"/>
  <c r="E601" i="41"/>
  <c r="F601" i="41"/>
  <c r="C602" i="41"/>
  <c r="E602" i="41"/>
  <c r="F602" i="41"/>
  <c r="C603" i="41"/>
  <c r="E603" i="41"/>
  <c r="F603" i="41"/>
  <c r="C604" i="41"/>
  <c r="E604" i="41"/>
  <c r="F604" i="41"/>
  <c r="C605" i="41"/>
  <c r="E605" i="41"/>
  <c r="F605" i="41"/>
  <c r="C606" i="41"/>
  <c r="E606" i="41"/>
  <c r="F606" i="41"/>
  <c r="C607" i="41"/>
  <c r="E607" i="41"/>
  <c r="F607" i="41"/>
  <c r="C608" i="41"/>
  <c r="E608" i="41"/>
  <c r="F608" i="41"/>
  <c r="C609" i="41"/>
  <c r="E609" i="41"/>
  <c r="F609" i="41"/>
  <c r="C610" i="41"/>
  <c r="E610" i="41"/>
  <c r="F610" i="41"/>
  <c r="C611" i="41"/>
  <c r="E611" i="41"/>
  <c r="F611" i="41"/>
  <c r="C612" i="41"/>
  <c r="E612" i="41"/>
  <c r="F612" i="41"/>
  <c r="C613" i="41"/>
  <c r="E613" i="41"/>
  <c r="F613" i="41"/>
  <c r="C614" i="41"/>
  <c r="E614" i="41"/>
  <c r="F614" i="41"/>
  <c r="C615" i="41"/>
  <c r="E615" i="41"/>
  <c r="F615" i="41"/>
  <c r="C616" i="41"/>
  <c r="E616" i="41"/>
  <c r="F616" i="41"/>
  <c r="C617" i="41"/>
  <c r="E617" i="41"/>
  <c r="F617" i="41"/>
  <c r="C618" i="41"/>
  <c r="E618" i="41"/>
  <c r="F618" i="41"/>
  <c r="C619" i="41"/>
  <c r="E619" i="41"/>
  <c r="F619" i="41"/>
  <c r="C620" i="41"/>
  <c r="E620" i="41"/>
  <c r="F620" i="41"/>
  <c r="C621" i="41"/>
  <c r="E621" i="41"/>
  <c r="F621" i="41"/>
  <c r="C622" i="41"/>
  <c r="E622" i="41"/>
  <c r="F622" i="41"/>
  <c r="C623" i="41"/>
  <c r="E623" i="41"/>
  <c r="F623" i="41"/>
  <c r="C624" i="41"/>
  <c r="E624" i="41"/>
  <c r="F624" i="41"/>
  <c r="C625" i="41"/>
  <c r="E625" i="41"/>
  <c r="F625" i="41"/>
  <c r="C626" i="41"/>
  <c r="E626" i="41"/>
  <c r="F626" i="41"/>
  <c r="C627" i="41"/>
  <c r="E627" i="41"/>
  <c r="F627" i="41"/>
  <c r="C628" i="41"/>
  <c r="E628" i="41"/>
  <c r="F628" i="41"/>
  <c r="C629" i="41"/>
  <c r="E629" i="41"/>
  <c r="F629" i="41"/>
  <c r="C630" i="41"/>
  <c r="E630" i="41"/>
  <c r="F630" i="41"/>
  <c r="C631" i="41"/>
  <c r="E631" i="41"/>
  <c r="F631" i="41"/>
  <c r="C632" i="41"/>
  <c r="E632" i="41"/>
  <c r="F632" i="41"/>
  <c r="C633" i="41"/>
  <c r="E633" i="41"/>
  <c r="F633" i="41"/>
  <c r="C634" i="41"/>
  <c r="E634" i="41"/>
  <c r="F634" i="41"/>
  <c r="C635" i="41"/>
  <c r="E635" i="41"/>
  <c r="F635" i="41"/>
  <c r="C636" i="41"/>
  <c r="E636" i="41"/>
  <c r="F636" i="41"/>
  <c r="C637" i="41"/>
  <c r="E637" i="41"/>
  <c r="F637" i="41"/>
  <c r="C638" i="41"/>
  <c r="E638" i="41"/>
  <c r="F638" i="41"/>
  <c r="C639" i="41"/>
  <c r="E639" i="41"/>
  <c r="F639" i="41"/>
  <c r="C640" i="41"/>
  <c r="E640" i="41"/>
  <c r="F640" i="41"/>
  <c r="C641" i="41"/>
  <c r="E641" i="41"/>
  <c r="F641" i="41"/>
  <c r="C642" i="41"/>
  <c r="E642" i="41"/>
  <c r="F642" i="41"/>
  <c r="C643" i="41"/>
  <c r="E643" i="41"/>
  <c r="F643" i="41"/>
  <c r="C644" i="41"/>
  <c r="E644" i="41"/>
  <c r="F644" i="41"/>
  <c r="C645" i="41"/>
  <c r="E645" i="41"/>
  <c r="F645" i="41"/>
  <c r="C646" i="41"/>
  <c r="E646" i="41"/>
  <c r="F646" i="41"/>
  <c r="C647" i="41"/>
  <c r="E647" i="41"/>
  <c r="F647" i="41"/>
  <c r="C648" i="41"/>
  <c r="E648" i="41"/>
  <c r="F648" i="41"/>
  <c r="C649" i="41"/>
  <c r="E649" i="41"/>
  <c r="F649" i="41"/>
  <c r="C650" i="41"/>
  <c r="E650" i="41"/>
  <c r="F650" i="41"/>
  <c r="C651" i="41"/>
  <c r="E651" i="41"/>
  <c r="F651" i="41"/>
  <c r="C652" i="41"/>
  <c r="E652" i="41"/>
  <c r="F652" i="41"/>
  <c r="C653" i="41"/>
  <c r="E653" i="41"/>
  <c r="F653" i="41"/>
  <c r="C654" i="41"/>
  <c r="E654" i="41"/>
  <c r="F654" i="41"/>
  <c r="C655" i="41"/>
  <c r="E655" i="41"/>
  <c r="F655" i="41"/>
  <c r="C656" i="41"/>
  <c r="E656" i="41"/>
  <c r="F656" i="41"/>
  <c r="C657" i="41"/>
  <c r="E657" i="41"/>
  <c r="F657" i="41"/>
  <c r="C658" i="41"/>
  <c r="E658" i="41"/>
  <c r="F658" i="41"/>
  <c r="C659" i="41"/>
  <c r="E659" i="41"/>
  <c r="F659" i="41"/>
  <c r="C660" i="41"/>
  <c r="E660" i="41"/>
  <c r="F660" i="41"/>
  <c r="C661" i="41"/>
  <c r="E661" i="41"/>
  <c r="F661" i="41"/>
  <c r="C662" i="41"/>
  <c r="E662" i="41"/>
  <c r="F662" i="41"/>
  <c r="C663" i="41"/>
  <c r="E663" i="41"/>
  <c r="F663" i="41"/>
  <c r="C664" i="41"/>
  <c r="E664" i="41"/>
  <c r="F664" i="41"/>
  <c r="C665" i="41"/>
  <c r="E665" i="41"/>
  <c r="F665" i="41"/>
  <c r="C666" i="41"/>
  <c r="E666" i="41"/>
  <c r="F666" i="41"/>
  <c r="C667" i="41"/>
  <c r="E667" i="41"/>
  <c r="F667" i="41"/>
  <c r="C668" i="41"/>
  <c r="E668" i="41"/>
  <c r="F668" i="41"/>
  <c r="C669" i="41"/>
  <c r="E669" i="41"/>
  <c r="F669" i="41"/>
  <c r="C670" i="41"/>
  <c r="E670" i="41"/>
  <c r="F670" i="41"/>
  <c r="C671" i="41"/>
  <c r="E671" i="41"/>
  <c r="F671" i="41"/>
  <c r="C672" i="41"/>
  <c r="E672" i="41"/>
  <c r="F672" i="41"/>
  <c r="C673" i="41"/>
  <c r="E673" i="41"/>
  <c r="F673" i="41"/>
  <c r="C674" i="41"/>
  <c r="E674" i="41"/>
  <c r="F674" i="41"/>
  <c r="C675" i="41"/>
  <c r="E675" i="41"/>
  <c r="F675" i="41"/>
  <c r="C676" i="41"/>
  <c r="E676" i="41"/>
  <c r="F676" i="41"/>
  <c r="C677" i="41"/>
  <c r="E677" i="41"/>
  <c r="F677" i="41"/>
  <c r="C678" i="41"/>
  <c r="E678" i="41"/>
  <c r="F678" i="41"/>
  <c r="C679" i="41"/>
  <c r="E679" i="41"/>
  <c r="F679" i="41"/>
  <c r="C680" i="41"/>
  <c r="E680" i="41"/>
  <c r="F680" i="41"/>
  <c r="C681" i="41"/>
  <c r="E681" i="41"/>
  <c r="F681" i="41"/>
  <c r="C682" i="41"/>
  <c r="E682" i="41"/>
  <c r="F682" i="41"/>
  <c r="C683" i="41"/>
  <c r="E683" i="41"/>
  <c r="F683" i="41"/>
  <c r="C684" i="41"/>
  <c r="E684" i="41"/>
  <c r="F684" i="41"/>
  <c r="C685" i="41"/>
  <c r="E685" i="41"/>
  <c r="F685" i="41"/>
  <c r="C686" i="41"/>
  <c r="E686" i="41"/>
  <c r="F686" i="41"/>
  <c r="C687" i="41"/>
  <c r="E687" i="41"/>
  <c r="F687" i="41"/>
  <c r="C688" i="41"/>
  <c r="E688" i="41"/>
  <c r="F688" i="41"/>
  <c r="C689" i="41"/>
  <c r="E689" i="41"/>
  <c r="F689" i="41"/>
  <c r="C690" i="41"/>
  <c r="E690" i="41"/>
  <c r="F690" i="41"/>
  <c r="C691" i="41"/>
  <c r="E691" i="41"/>
  <c r="F691" i="41"/>
  <c r="C692" i="41"/>
  <c r="E692" i="41"/>
  <c r="F692" i="41"/>
  <c r="C693" i="41"/>
  <c r="E693" i="41"/>
  <c r="F693" i="41"/>
  <c r="C694" i="41"/>
  <c r="E694" i="41"/>
  <c r="F694" i="41"/>
  <c r="C695" i="41"/>
  <c r="E695" i="41"/>
  <c r="F695" i="41"/>
  <c r="C696" i="41"/>
  <c r="E696" i="41"/>
  <c r="F696" i="41"/>
  <c r="C697" i="41"/>
  <c r="E697" i="41"/>
  <c r="F697" i="41"/>
  <c r="C698" i="41"/>
  <c r="E698" i="41"/>
  <c r="F698" i="41"/>
  <c r="C699" i="41"/>
  <c r="E699" i="41"/>
  <c r="F699" i="41"/>
  <c r="C700" i="41"/>
  <c r="E700" i="41"/>
  <c r="F700" i="41"/>
  <c r="C701" i="41"/>
  <c r="E701" i="41"/>
  <c r="F701" i="41"/>
  <c r="C702" i="41"/>
  <c r="E702" i="41"/>
  <c r="F702" i="41"/>
  <c r="C703" i="41"/>
  <c r="E703" i="41"/>
  <c r="F703" i="41"/>
  <c r="C704" i="41"/>
  <c r="E704" i="41"/>
  <c r="F704" i="41"/>
  <c r="C705" i="41"/>
  <c r="E705" i="41"/>
  <c r="F705" i="41"/>
  <c r="C706" i="41"/>
  <c r="E706" i="41"/>
  <c r="F706" i="41"/>
  <c r="C707" i="41"/>
  <c r="E707" i="41"/>
  <c r="F707" i="41"/>
  <c r="C708" i="41"/>
  <c r="E708" i="41"/>
  <c r="F708" i="41"/>
  <c r="C709" i="41"/>
  <c r="E709" i="41"/>
  <c r="F709" i="41"/>
  <c r="C710" i="41"/>
  <c r="E710" i="41"/>
  <c r="F710" i="41"/>
  <c r="C711" i="41"/>
  <c r="E711" i="41"/>
  <c r="F711" i="41"/>
  <c r="C712" i="41"/>
  <c r="E712" i="41"/>
  <c r="F712" i="41"/>
  <c r="C713" i="41"/>
  <c r="E713" i="41"/>
  <c r="F713" i="41"/>
  <c r="C714" i="41"/>
  <c r="E714" i="41"/>
  <c r="F714" i="41"/>
  <c r="C715" i="41"/>
  <c r="E715" i="41"/>
  <c r="F715" i="41"/>
  <c r="C716" i="41"/>
  <c r="E716" i="41"/>
  <c r="F716" i="41"/>
  <c r="C717" i="41"/>
  <c r="E717" i="41"/>
  <c r="F717" i="41"/>
  <c r="C718" i="41"/>
  <c r="E718" i="41"/>
  <c r="F718" i="41"/>
  <c r="C719" i="41"/>
  <c r="E719" i="41"/>
  <c r="F719" i="41"/>
  <c r="C720" i="41"/>
  <c r="E720" i="41"/>
  <c r="F720" i="41"/>
  <c r="C721" i="41"/>
  <c r="E721" i="41"/>
  <c r="F721" i="41"/>
  <c r="C722" i="41"/>
  <c r="E722" i="41"/>
  <c r="F722" i="41"/>
  <c r="C723" i="41"/>
  <c r="E723" i="41"/>
  <c r="F723" i="41"/>
  <c r="C724" i="41"/>
  <c r="E724" i="41"/>
  <c r="F724" i="41"/>
  <c r="C725" i="41"/>
  <c r="E725" i="41"/>
  <c r="F725" i="41"/>
  <c r="C726" i="41"/>
  <c r="E726" i="41"/>
  <c r="F726" i="41"/>
  <c r="C727" i="41"/>
  <c r="E727" i="41"/>
  <c r="F727" i="41"/>
  <c r="C728" i="41"/>
  <c r="E728" i="41"/>
  <c r="F728" i="41"/>
  <c r="C729" i="41"/>
  <c r="E729" i="41"/>
  <c r="F729" i="41"/>
  <c r="C730" i="41"/>
  <c r="E730" i="41"/>
  <c r="F730" i="41"/>
  <c r="C731" i="41"/>
  <c r="E731" i="41"/>
  <c r="F731" i="41"/>
  <c r="C732" i="41"/>
  <c r="E732" i="41"/>
  <c r="F732" i="41"/>
  <c r="C733" i="41"/>
  <c r="E733" i="41"/>
  <c r="F733" i="41"/>
  <c r="C734" i="41"/>
  <c r="E734" i="41"/>
  <c r="F734" i="41"/>
  <c r="C735" i="41"/>
  <c r="E735" i="41"/>
  <c r="F735" i="41"/>
  <c r="C736" i="41"/>
  <c r="E736" i="41"/>
  <c r="F736" i="41"/>
  <c r="C737" i="41"/>
  <c r="E737" i="41"/>
  <c r="F737" i="41"/>
  <c r="C738" i="41"/>
  <c r="E738" i="41"/>
  <c r="F738" i="41"/>
  <c r="C739" i="41"/>
  <c r="E739" i="41"/>
  <c r="F739" i="41"/>
  <c r="C740" i="41"/>
  <c r="E740" i="41"/>
  <c r="F740" i="41"/>
  <c r="C741" i="41"/>
  <c r="E741" i="41"/>
  <c r="F741" i="41"/>
  <c r="C742" i="41"/>
  <c r="E742" i="41"/>
  <c r="F742" i="41"/>
  <c r="C743" i="41"/>
  <c r="E743" i="41"/>
  <c r="F743" i="41"/>
  <c r="C744" i="41"/>
  <c r="E744" i="41"/>
  <c r="F744" i="41"/>
  <c r="C745" i="41"/>
  <c r="E745" i="41"/>
  <c r="F745" i="41"/>
  <c r="C746" i="41"/>
  <c r="E746" i="41"/>
  <c r="F746" i="41"/>
  <c r="C747" i="41"/>
  <c r="E747" i="41"/>
  <c r="F747" i="41"/>
  <c r="C748" i="41"/>
  <c r="E748" i="41"/>
  <c r="F748" i="41"/>
  <c r="C749" i="41"/>
  <c r="E749" i="41"/>
  <c r="F749" i="41"/>
  <c r="C750" i="41"/>
  <c r="E750" i="41"/>
  <c r="F750" i="41"/>
  <c r="C751" i="41"/>
  <c r="E751" i="41"/>
  <c r="F751" i="41"/>
  <c r="C752" i="41"/>
  <c r="E752" i="41"/>
  <c r="F752" i="41"/>
  <c r="C753" i="41"/>
  <c r="E753" i="41"/>
  <c r="F753" i="41"/>
  <c r="C754" i="41"/>
  <c r="E754" i="41"/>
  <c r="F754" i="41"/>
  <c r="C755" i="41"/>
  <c r="E755" i="41"/>
  <c r="F755" i="41"/>
  <c r="C756" i="41"/>
  <c r="E756" i="41"/>
  <c r="F756" i="41"/>
  <c r="C757" i="41"/>
  <c r="E757" i="41"/>
  <c r="F757" i="41"/>
  <c r="C758" i="41"/>
  <c r="E758" i="41"/>
  <c r="F758" i="41"/>
  <c r="C759" i="41"/>
  <c r="E759" i="41"/>
  <c r="F759" i="41"/>
  <c r="C760" i="41"/>
  <c r="E760" i="41"/>
  <c r="F760" i="41"/>
  <c r="C761" i="41"/>
  <c r="E761" i="41"/>
  <c r="F761" i="41"/>
  <c r="C762" i="41"/>
  <c r="E762" i="41"/>
  <c r="F762" i="41"/>
  <c r="C763" i="41"/>
  <c r="E763" i="41"/>
  <c r="F763" i="41"/>
  <c r="C764" i="41"/>
  <c r="E764" i="41"/>
  <c r="F764" i="41"/>
  <c r="C765" i="41"/>
  <c r="E765" i="41"/>
  <c r="F765" i="41"/>
  <c r="C766" i="41"/>
  <c r="E766" i="41"/>
  <c r="F766" i="41"/>
  <c r="C767" i="41"/>
  <c r="E767" i="41"/>
  <c r="F767" i="41"/>
  <c r="C768" i="41"/>
  <c r="E768" i="41"/>
  <c r="F768" i="41"/>
  <c r="C769" i="41"/>
  <c r="E769" i="41"/>
  <c r="F769" i="41"/>
  <c r="C770" i="41"/>
  <c r="E770" i="41"/>
  <c r="F770" i="41"/>
  <c r="C771" i="41"/>
  <c r="E771" i="41"/>
  <c r="F771" i="41"/>
  <c r="C772" i="41"/>
  <c r="E772" i="41"/>
  <c r="F772" i="41"/>
  <c r="C773" i="41"/>
  <c r="E773" i="41"/>
  <c r="F773" i="41"/>
  <c r="C774" i="41"/>
  <c r="E774" i="41"/>
  <c r="F774" i="41"/>
  <c r="C775" i="41"/>
  <c r="E775" i="41"/>
  <c r="F775" i="41"/>
  <c r="C776" i="41"/>
  <c r="E776" i="41"/>
  <c r="F776" i="41"/>
  <c r="C777" i="41"/>
  <c r="E777" i="41"/>
  <c r="F777" i="41"/>
  <c r="C778" i="41"/>
  <c r="E778" i="41"/>
  <c r="F778" i="41"/>
  <c r="C779" i="41"/>
  <c r="E779" i="41"/>
  <c r="F779" i="41"/>
  <c r="C780" i="41"/>
  <c r="E780" i="41"/>
  <c r="F780" i="41"/>
  <c r="C781" i="41"/>
  <c r="E781" i="41"/>
  <c r="F781" i="41"/>
  <c r="C782" i="41"/>
  <c r="E782" i="41"/>
  <c r="F782" i="41"/>
  <c r="C783" i="41"/>
  <c r="E783" i="41"/>
  <c r="F783" i="41"/>
  <c r="C784" i="41"/>
  <c r="E784" i="41"/>
  <c r="F784" i="41"/>
  <c r="C785" i="41"/>
  <c r="E785" i="41"/>
  <c r="F785" i="41"/>
  <c r="C786" i="41"/>
  <c r="E786" i="41"/>
  <c r="F786" i="41"/>
  <c r="C787" i="41"/>
  <c r="E787" i="41"/>
  <c r="F787" i="41"/>
  <c r="C788" i="41"/>
  <c r="E788" i="41"/>
  <c r="F788" i="41"/>
  <c r="C789" i="41"/>
  <c r="E789" i="41"/>
  <c r="F789" i="41"/>
  <c r="C790" i="41"/>
  <c r="E790" i="41"/>
  <c r="F790" i="41"/>
  <c r="C791" i="41"/>
  <c r="E791" i="41"/>
  <c r="F791" i="41"/>
  <c r="C792" i="41"/>
  <c r="E792" i="41"/>
  <c r="F792" i="41"/>
  <c r="C793" i="41"/>
  <c r="E793" i="41"/>
  <c r="F793" i="41"/>
  <c r="C794" i="41"/>
  <c r="E794" i="41"/>
  <c r="F794" i="41"/>
  <c r="C795" i="41"/>
  <c r="E795" i="41"/>
  <c r="F795" i="41"/>
  <c r="C796" i="41"/>
  <c r="E796" i="41"/>
  <c r="F796" i="41"/>
  <c r="C797" i="41"/>
  <c r="E797" i="41"/>
  <c r="F797" i="41"/>
  <c r="C798" i="41"/>
  <c r="E798" i="41"/>
  <c r="F798" i="41"/>
  <c r="C799" i="41"/>
  <c r="E799" i="41"/>
  <c r="F799" i="41"/>
  <c r="C800" i="41"/>
  <c r="E800" i="41"/>
  <c r="F800" i="41"/>
  <c r="C801" i="41"/>
  <c r="E801" i="41"/>
  <c r="F801" i="41"/>
  <c r="C802" i="41"/>
  <c r="E802" i="41"/>
  <c r="F802" i="41"/>
  <c r="C803" i="41"/>
  <c r="E803" i="41"/>
  <c r="F803" i="41"/>
  <c r="C804" i="41"/>
  <c r="E804" i="41"/>
  <c r="F804" i="41"/>
  <c r="C805" i="41"/>
  <c r="E805" i="41"/>
  <c r="F805" i="41"/>
  <c r="C806" i="41"/>
  <c r="E806" i="41"/>
  <c r="F806" i="41"/>
  <c r="C807" i="41"/>
  <c r="E807" i="41"/>
  <c r="F807" i="41"/>
  <c r="C808" i="41"/>
  <c r="E808" i="41"/>
  <c r="F808" i="41"/>
  <c r="C809" i="41"/>
  <c r="E809" i="41"/>
  <c r="F809" i="41"/>
  <c r="C810" i="41"/>
  <c r="E810" i="41"/>
  <c r="F810" i="41"/>
  <c r="C811" i="41"/>
  <c r="E811" i="41"/>
  <c r="F811" i="41"/>
  <c r="C812" i="41"/>
  <c r="E812" i="41"/>
  <c r="F812" i="41"/>
  <c r="C813" i="41"/>
  <c r="E813" i="41"/>
  <c r="F813" i="41"/>
  <c r="C814" i="41"/>
  <c r="E814" i="41"/>
  <c r="F814" i="41"/>
  <c r="C815" i="41"/>
  <c r="E815" i="41"/>
  <c r="F815" i="41"/>
  <c r="C816" i="41"/>
  <c r="E816" i="41"/>
  <c r="F816" i="41"/>
  <c r="C817" i="41"/>
  <c r="E817" i="41"/>
  <c r="F817" i="41"/>
  <c r="C818" i="41"/>
  <c r="E818" i="41"/>
  <c r="F818" i="41"/>
  <c r="C819" i="41"/>
  <c r="E819" i="41"/>
  <c r="F819" i="41"/>
  <c r="C820" i="41"/>
  <c r="E820" i="41"/>
  <c r="F820" i="41"/>
  <c r="C821" i="41"/>
  <c r="E821" i="41"/>
  <c r="F821" i="41"/>
  <c r="C822" i="41"/>
  <c r="E822" i="41"/>
  <c r="F822" i="41"/>
  <c r="C823" i="41"/>
  <c r="E823" i="41"/>
  <c r="F823" i="41"/>
  <c r="C824" i="41"/>
  <c r="E824" i="41"/>
  <c r="F824" i="41"/>
  <c r="C825" i="41"/>
  <c r="E825" i="41"/>
  <c r="F825" i="41"/>
  <c r="C826" i="41"/>
  <c r="E826" i="41"/>
  <c r="F826" i="41"/>
  <c r="C827" i="41"/>
  <c r="E827" i="41"/>
  <c r="F827" i="41"/>
  <c r="C828" i="41"/>
  <c r="E828" i="41"/>
  <c r="F828" i="41"/>
  <c r="C829" i="41"/>
  <c r="E829" i="41"/>
  <c r="F829" i="41"/>
  <c r="C830" i="41"/>
  <c r="E830" i="41"/>
  <c r="F830" i="41"/>
  <c r="C831" i="41"/>
  <c r="E831" i="41"/>
  <c r="F831" i="41"/>
  <c r="C832" i="41"/>
  <c r="E832" i="41"/>
  <c r="F832" i="41"/>
  <c r="C833" i="41"/>
  <c r="E833" i="41"/>
  <c r="F833" i="41"/>
  <c r="C834" i="41"/>
  <c r="E834" i="41"/>
  <c r="F834" i="41"/>
  <c r="C835" i="41"/>
  <c r="E835" i="41"/>
  <c r="F835" i="41"/>
  <c r="C836" i="41"/>
  <c r="E836" i="41"/>
  <c r="F836" i="41"/>
  <c r="C837" i="41"/>
  <c r="E837" i="41"/>
  <c r="F837" i="41"/>
  <c r="C838" i="41"/>
  <c r="E838" i="41"/>
  <c r="F838" i="41"/>
  <c r="C839" i="41"/>
  <c r="E839" i="41"/>
  <c r="F839" i="41"/>
  <c r="C840" i="41"/>
  <c r="E840" i="41"/>
  <c r="F840" i="41"/>
  <c r="C841" i="41"/>
  <c r="E841" i="41"/>
  <c r="F841" i="41"/>
  <c r="C842" i="41"/>
  <c r="E842" i="41"/>
  <c r="F842" i="41"/>
  <c r="C843" i="41"/>
  <c r="E843" i="41"/>
  <c r="F843" i="41"/>
  <c r="C844" i="41"/>
  <c r="E844" i="41"/>
  <c r="F844" i="41"/>
  <c r="C845" i="41"/>
  <c r="E845" i="41"/>
  <c r="F845" i="41"/>
  <c r="C846" i="41"/>
  <c r="E846" i="41"/>
  <c r="F846" i="41"/>
  <c r="C847" i="41"/>
  <c r="E847" i="41"/>
  <c r="F847" i="41"/>
  <c r="C848" i="41"/>
  <c r="E848" i="41"/>
  <c r="F848" i="41"/>
  <c r="C849" i="41"/>
  <c r="E849" i="41"/>
  <c r="F849" i="41"/>
  <c r="C850" i="41"/>
  <c r="E850" i="41"/>
  <c r="F850" i="41"/>
  <c r="C851" i="41"/>
  <c r="E851" i="41"/>
  <c r="F851" i="41"/>
  <c r="C852" i="41"/>
  <c r="E852" i="41"/>
  <c r="F852" i="41"/>
  <c r="C853" i="41"/>
  <c r="E853" i="41"/>
  <c r="F853" i="41"/>
  <c r="C854" i="41"/>
  <c r="E854" i="41"/>
  <c r="F854" i="41"/>
  <c r="C855" i="41"/>
  <c r="E855" i="41"/>
  <c r="F855" i="41"/>
  <c r="C856" i="41"/>
  <c r="E856" i="41"/>
  <c r="F856" i="41"/>
  <c r="C857" i="41"/>
  <c r="E857" i="41"/>
  <c r="F857" i="41"/>
  <c r="C858" i="41"/>
  <c r="E858" i="41"/>
  <c r="F858" i="41"/>
  <c r="C859" i="41"/>
  <c r="E859" i="41"/>
  <c r="F859" i="41"/>
  <c r="C860" i="41"/>
  <c r="E860" i="41"/>
  <c r="F860" i="41"/>
  <c r="C861" i="41"/>
  <c r="E861" i="41"/>
  <c r="F861" i="41"/>
  <c r="C862" i="41"/>
  <c r="E862" i="41"/>
  <c r="F862" i="41"/>
  <c r="C863" i="41"/>
  <c r="E863" i="41"/>
  <c r="F863" i="41"/>
  <c r="C864" i="41"/>
  <c r="E864" i="41"/>
  <c r="F864" i="41"/>
  <c r="C865" i="41"/>
  <c r="E865" i="41"/>
  <c r="F865" i="41"/>
  <c r="C866" i="41"/>
  <c r="E866" i="41"/>
  <c r="F866" i="41"/>
  <c r="C867" i="41"/>
  <c r="E867" i="41"/>
  <c r="F867" i="41"/>
  <c r="C868" i="41"/>
  <c r="E868" i="41"/>
  <c r="F868" i="41"/>
  <c r="C869" i="41"/>
  <c r="E869" i="41"/>
  <c r="F869" i="41"/>
  <c r="C870" i="41"/>
  <c r="E870" i="41"/>
  <c r="F870" i="41"/>
  <c r="C871" i="41"/>
  <c r="E871" i="41"/>
  <c r="F871" i="41"/>
  <c r="C872" i="41"/>
  <c r="E872" i="41"/>
  <c r="F872" i="41"/>
  <c r="C873" i="41"/>
  <c r="E873" i="41"/>
  <c r="F873" i="41"/>
  <c r="C874" i="41"/>
  <c r="E874" i="41"/>
  <c r="F874" i="41"/>
  <c r="C875" i="41"/>
  <c r="E875" i="41"/>
  <c r="F875" i="41"/>
  <c r="C876" i="41"/>
  <c r="E876" i="41"/>
  <c r="F876" i="41"/>
  <c r="C877" i="41"/>
  <c r="E877" i="41"/>
  <c r="F877" i="41"/>
  <c r="C878" i="41"/>
  <c r="E878" i="41"/>
  <c r="F878" i="41"/>
  <c r="C879" i="41"/>
  <c r="E879" i="41"/>
  <c r="F879" i="41"/>
  <c r="C880" i="41"/>
  <c r="E880" i="41"/>
  <c r="F880" i="41"/>
  <c r="C881" i="41"/>
  <c r="E881" i="41"/>
  <c r="F881" i="41"/>
  <c r="C882" i="41"/>
  <c r="E882" i="41"/>
  <c r="F882" i="41"/>
  <c r="C883" i="41"/>
  <c r="E883" i="41"/>
  <c r="F883" i="41"/>
  <c r="C884" i="41"/>
  <c r="E884" i="41"/>
  <c r="F884" i="41"/>
  <c r="C885" i="41"/>
  <c r="E885" i="41"/>
  <c r="F885" i="41"/>
  <c r="C886" i="41"/>
  <c r="E886" i="41"/>
  <c r="F886" i="41"/>
  <c r="C887" i="41"/>
  <c r="E887" i="41"/>
  <c r="F887" i="41"/>
  <c r="C888" i="41"/>
  <c r="E888" i="41"/>
  <c r="F888" i="41"/>
  <c r="C889" i="41"/>
  <c r="E889" i="41"/>
  <c r="F889" i="41"/>
  <c r="C890" i="41"/>
  <c r="E890" i="41"/>
  <c r="F890" i="41"/>
  <c r="C891" i="41"/>
  <c r="E891" i="41"/>
  <c r="F891" i="41"/>
  <c r="C892" i="41"/>
  <c r="E892" i="41"/>
  <c r="F892" i="41"/>
  <c r="C893" i="41"/>
  <c r="E893" i="41"/>
  <c r="F893" i="41"/>
  <c r="C894" i="41"/>
  <c r="E894" i="41"/>
  <c r="F894" i="41"/>
  <c r="C895" i="41"/>
  <c r="E895" i="41"/>
  <c r="F895" i="41"/>
  <c r="C896" i="41"/>
  <c r="E896" i="41"/>
  <c r="F896" i="41"/>
  <c r="C897" i="41"/>
  <c r="E897" i="41"/>
  <c r="F897" i="41"/>
  <c r="C898" i="41"/>
  <c r="E898" i="41"/>
  <c r="F898" i="41"/>
  <c r="C899" i="41"/>
  <c r="E899" i="41"/>
  <c r="F899" i="41"/>
  <c r="C900" i="41"/>
  <c r="E900" i="41"/>
  <c r="F900" i="41"/>
  <c r="C901" i="41"/>
  <c r="E901" i="41"/>
  <c r="F901" i="41"/>
  <c r="C902" i="41"/>
  <c r="E902" i="41"/>
  <c r="F902" i="41"/>
  <c r="C903" i="41"/>
  <c r="E903" i="41"/>
  <c r="F903" i="41"/>
  <c r="C904" i="41"/>
  <c r="E904" i="41"/>
  <c r="F904" i="41"/>
  <c r="C905" i="41"/>
  <c r="E905" i="41"/>
  <c r="F905" i="41"/>
  <c r="C906" i="41"/>
  <c r="E906" i="41"/>
  <c r="F906" i="41"/>
  <c r="C907" i="41"/>
  <c r="E907" i="41"/>
  <c r="F907" i="41"/>
  <c r="C908" i="41"/>
  <c r="E908" i="41"/>
  <c r="F908" i="41"/>
  <c r="C909" i="41"/>
  <c r="E909" i="41"/>
  <c r="F909" i="41"/>
  <c r="C910" i="41"/>
  <c r="E910" i="41"/>
  <c r="F910" i="41"/>
  <c r="C911" i="41"/>
  <c r="E911" i="41"/>
  <c r="F911" i="41"/>
  <c r="C912" i="41"/>
  <c r="E912" i="41"/>
  <c r="F912" i="41"/>
  <c r="C913" i="41"/>
  <c r="E913" i="41"/>
  <c r="F913" i="41"/>
  <c r="C914" i="41"/>
  <c r="E914" i="41"/>
  <c r="F914" i="41"/>
  <c r="C915" i="41"/>
  <c r="E915" i="41"/>
  <c r="F915" i="41"/>
  <c r="C916" i="41"/>
  <c r="E916" i="41"/>
  <c r="F916" i="41"/>
  <c r="C917" i="41"/>
  <c r="E917" i="41"/>
  <c r="F917" i="41"/>
  <c r="C918" i="41"/>
  <c r="E918" i="41"/>
  <c r="F918" i="41"/>
  <c r="C919" i="41"/>
  <c r="E919" i="41"/>
  <c r="F919" i="41"/>
  <c r="C920" i="41"/>
  <c r="E920" i="41"/>
  <c r="F920" i="41"/>
  <c r="C921" i="41"/>
  <c r="E921" i="41"/>
  <c r="F921" i="41"/>
  <c r="C922" i="41"/>
  <c r="E922" i="41"/>
  <c r="F922" i="41"/>
  <c r="C923" i="41"/>
  <c r="E923" i="41"/>
  <c r="F923" i="41"/>
  <c r="C924" i="41"/>
  <c r="E924" i="41"/>
  <c r="F924" i="41"/>
  <c r="C925" i="41"/>
  <c r="E925" i="41"/>
  <c r="F925" i="41"/>
  <c r="C926" i="41"/>
  <c r="E926" i="41"/>
  <c r="F926" i="41"/>
  <c r="C927" i="41"/>
  <c r="E927" i="41"/>
  <c r="F927" i="41"/>
  <c r="C928" i="41"/>
  <c r="E928" i="41"/>
  <c r="F928" i="41"/>
  <c r="C929" i="41"/>
  <c r="E929" i="41"/>
  <c r="F929" i="41"/>
  <c r="C930" i="41"/>
  <c r="E930" i="41"/>
  <c r="F930" i="41"/>
  <c r="C931" i="41"/>
  <c r="E931" i="41"/>
  <c r="F931" i="41"/>
  <c r="C932" i="41"/>
  <c r="E932" i="41"/>
  <c r="F932" i="41"/>
  <c r="C933" i="41"/>
  <c r="E933" i="41"/>
  <c r="F933" i="41"/>
  <c r="C934" i="41"/>
  <c r="E934" i="41"/>
  <c r="F934" i="41"/>
  <c r="C935" i="41"/>
  <c r="E935" i="41"/>
  <c r="F935" i="41"/>
  <c r="C936" i="41"/>
  <c r="E936" i="41"/>
  <c r="F936" i="41"/>
  <c r="C937" i="41"/>
  <c r="E937" i="41"/>
  <c r="F937" i="41"/>
  <c r="C938" i="41"/>
  <c r="E938" i="41"/>
  <c r="F938" i="41"/>
  <c r="C939" i="41"/>
  <c r="E939" i="41"/>
  <c r="F939" i="41"/>
  <c r="C940" i="41"/>
  <c r="E940" i="41"/>
  <c r="F940" i="41"/>
  <c r="C941" i="41"/>
  <c r="E941" i="41"/>
  <c r="F941" i="41"/>
  <c r="C942" i="41"/>
  <c r="E942" i="41"/>
  <c r="F942" i="41"/>
  <c r="C943" i="41"/>
  <c r="E943" i="41"/>
  <c r="F943" i="41"/>
  <c r="C944" i="41"/>
  <c r="E944" i="41"/>
  <c r="F944" i="41"/>
  <c r="C945" i="41"/>
  <c r="E945" i="41"/>
  <c r="F945" i="41"/>
  <c r="C946" i="41"/>
  <c r="E946" i="41"/>
  <c r="F946" i="41"/>
  <c r="C947" i="41"/>
  <c r="E947" i="41"/>
  <c r="F947" i="41"/>
  <c r="C948" i="41"/>
  <c r="E948" i="41"/>
  <c r="F948" i="41"/>
  <c r="C949" i="41"/>
  <c r="E949" i="41"/>
  <c r="F949" i="41"/>
  <c r="C950" i="41"/>
  <c r="E950" i="41"/>
  <c r="F950" i="41"/>
  <c r="C951" i="41"/>
  <c r="E951" i="41"/>
  <c r="F951" i="41"/>
  <c r="C952" i="41"/>
  <c r="E952" i="41"/>
  <c r="F952" i="41"/>
  <c r="C953" i="41"/>
  <c r="E953" i="41"/>
  <c r="F953" i="41"/>
  <c r="C954" i="41"/>
  <c r="E954" i="41"/>
  <c r="F954" i="41"/>
  <c r="C955" i="41"/>
  <c r="E955" i="41"/>
  <c r="F955" i="41"/>
  <c r="C956" i="41"/>
  <c r="E956" i="41"/>
  <c r="F956" i="41"/>
  <c r="C957" i="41"/>
  <c r="E957" i="41"/>
  <c r="F957" i="41"/>
  <c r="C958" i="41"/>
  <c r="E958" i="41"/>
  <c r="F958" i="41"/>
  <c r="C959" i="41"/>
  <c r="E959" i="41"/>
  <c r="F959" i="41"/>
  <c r="C960" i="41"/>
  <c r="E960" i="41"/>
  <c r="F960" i="41"/>
  <c r="C961" i="41"/>
  <c r="E961" i="41"/>
  <c r="F961" i="41"/>
  <c r="C962" i="41"/>
  <c r="E962" i="41"/>
  <c r="F962" i="41"/>
  <c r="C963" i="41"/>
  <c r="E963" i="41"/>
  <c r="F963" i="41"/>
  <c r="C964" i="41"/>
  <c r="E964" i="41"/>
  <c r="F964" i="41"/>
  <c r="C965" i="41"/>
  <c r="E965" i="41"/>
  <c r="F965" i="41"/>
  <c r="C966" i="41"/>
  <c r="E966" i="41"/>
  <c r="F966" i="41"/>
  <c r="C967" i="41"/>
  <c r="E967" i="41"/>
  <c r="F967" i="41"/>
  <c r="C968" i="41"/>
  <c r="E968" i="41"/>
  <c r="F968" i="41"/>
  <c r="C969" i="41"/>
  <c r="E969" i="41"/>
  <c r="F969" i="41"/>
  <c r="C970" i="41"/>
  <c r="E970" i="41"/>
  <c r="F970" i="41"/>
  <c r="C971" i="41"/>
  <c r="E971" i="41"/>
  <c r="F971" i="41"/>
  <c r="C972" i="41"/>
  <c r="E972" i="41"/>
  <c r="F972" i="41"/>
  <c r="C973" i="41"/>
  <c r="E973" i="41"/>
  <c r="F973" i="41"/>
  <c r="C974" i="41"/>
  <c r="E974" i="41"/>
  <c r="F974" i="41"/>
  <c r="C975" i="41"/>
  <c r="E975" i="41"/>
  <c r="F975" i="41"/>
  <c r="C976" i="41"/>
  <c r="E976" i="41"/>
  <c r="F976" i="41"/>
  <c r="C977" i="41"/>
  <c r="E977" i="41"/>
  <c r="F977" i="41"/>
  <c r="C978" i="41"/>
  <c r="E978" i="41"/>
  <c r="F978" i="41"/>
  <c r="C979" i="41"/>
  <c r="E979" i="41"/>
  <c r="F979" i="41"/>
  <c r="C980" i="41"/>
  <c r="E980" i="41"/>
  <c r="F980" i="41"/>
  <c r="C981" i="41"/>
  <c r="E981" i="41"/>
  <c r="F981" i="41"/>
  <c r="C982" i="41"/>
  <c r="E982" i="41"/>
  <c r="F982" i="41"/>
  <c r="C983" i="41"/>
  <c r="E983" i="41"/>
  <c r="F983" i="41"/>
  <c r="C984" i="41"/>
  <c r="E984" i="41"/>
  <c r="F984" i="41"/>
  <c r="C985" i="41"/>
  <c r="E985" i="41"/>
  <c r="F985" i="41"/>
  <c r="C986" i="41"/>
  <c r="E986" i="41"/>
  <c r="F986" i="41"/>
  <c r="C987" i="41"/>
  <c r="E987" i="41"/>
  <c r="F987" i="41"/>
  <c r="C988" i="41"/>
  <c r="E988" i="41"/>
  <c r="F988" i="41"/>
  <c r="C989" i="41"/>
  <c r="E989" i="41"/>
  <c r="F989" i="41"/>
  <c r="C990" i="41"/>
  <c r="E990" i="41"/>
  <c r="F990" i="41"/>
  <c r="C991" i="41"/>
  <c r="E991" i="41"/>
  <c r="F991" i="41"/>
  <c r="C992" i="41"/>
  <c r="E992" i="41"/>
  <c r="F992" i="41"/>
  <c r="C993" i="41"/>
  <c r="E993" i="41"/>
  <c r="F993" i="41"/>
  <c r="C994" i="41"/>
  <c r="E994" i="41"/>
  <c r="F994" i="41"/>
  <c r="C995" i="41"/>
  <c r="E995" i="41"/>
  <c r="F995" i="41"/>
  <c r="C996" i="41"/>
  <c r="E996" i="41"/>
  <c r="F996" i="41"/>
  <c r="C997" i="41"/>
  <c r="E997" i="41"/>
  <c r="F997" i="41"/>
  <c r="C998" i="41"/>
  <c r="E998" i="41"/>
  <c r="F998" i="41"/>
  <c r="C999" i="41"/>
  <c r="E999" i="41"/>
  <c r="F999" i="41"/>
  <c r="C1000" i="41"/>
  <c r="E1000" i="41"/>
  <c r="F1000" i="41"/>
  <c r="C1001" i="41"/>
  <c r="E1001" i="41"/>
  <c r="F1001" i="41"/>
  <c r="C1002" i="41"/>
  <c r="E1002" i="41"/>
  <c r="F1002" i="41"/>
  <c r="C1003" i="41"/>
  <c r="E1003" i="41"/>
  <c r="F1003" i="41"/>
  <c r="C1004" i="41"/>
  <c r="E1004" i="41"/>
  <c r="F1004" i="41"/>
  <c r="C1005" i="41"/>
  <c r="E1005" i="41"/>
  <c r="F1005" i="41"/>
  <c r="C1006" i="41"/>
  <c r="E1006" i="41"/>
  <c r="F1006" i="41"/>
  <c r="C1007" i="41"/>
  <c r="E1007" i="41"/>
  <c r="F1007" i="41"/>
  <c r="C1008" i="41"/>
  <c r="E1008" i="41"/>
  <c r="F1008" i="41"/>
  <c r="C1009" i="41"/>
  <c r="E1009" i="41"/>
  <c r="F1009" i="41"/>
  <c r="C1010" i="41"/>
  <c r="E1010" i="41"/>
  <c r="F1010" i="41"/>
  <c r="C1011" i="41"/>
  <c r="E1011" i="41"/>
  <c r="F1011" i="41"/>
  <c r="C1012" i="41"/>
  <c r="E1012" i="41"/>
  <c r="F1012" i="41"/>
  <c r="C1013" i="41"/>
  <c r="E1013" i="41"/>
  <c r="F1013" i="41"/>
  <c r="C1014" i="41"/>
  <c r="E1014" i="41"/>
  <c r="F1014" i="41"/>
  <c r="C1015" i="41"/>
  <c r="E1015" i="41"/>
  <c r="F1015" i="41"/>
  <c r="C1016" i="41"/>
  <c r="E1016" i="41"/>
  <c r="F1016" i="41"/>
  <c r="C1017" i="41"/>
  <c r="E1017" i="41"/>
  <c r="F1017" i="41"/>
  <c r="C1018" i="41"/>
  <c r="E1018" i="41"/>
  <c r="F1018" i="41"/>
  <c r="C1019" i="41"/>
  <c r="E1019" i="41"/>
  <c r="F1019" i="41"/>
  <c r="C1020" i="41"/>
  <c r="E1020" i="41"/>
  <c r="F1020" i="41"/>
  <c r="C1021" i="41"/>
  <c r="E1021" i="41"/>
  <c r="F1021" i="41"/>
  <c r="C1022" i="41"/>
  <c r="E1022" i="41"/>
  <c r="F1022" i="41"/>
  <c r="C1023" i="41"/>
  <c r="E1023" i="41"/>
  <c r="F1023" i="41"/>
  <c r="C1024" i="41"/>
  <c r="E1024" i="41"/>
  <c r="F1024" i="41"/>
  <c r="C1025" i="41"/>
  <c r="E1025" i="41"/>
  <c r="F1025" i="41"/>
  <c r="C1026" i="41"/>
  <c r="E1026" i="41"/>
  <c r="F1026" i="41"/>
  <c r="C1027" i="41"/>
  <c r="E1027" i="41"/>
  <c r="F1027" i="41"/>
  <c r="C1028" i="41"/>
  <c r="E1028" i="41"/>
  <c r="F1028" i="41"/>
  <c r="C1029" i="41"/>
  <c r="E1029" i="41"/>
  <c r="F1029" i="41"/>
  <c r="C1030" i="41"/>
  <c r="E1030" i="41"/>
  <c r="F1030" i="41"/>
  <c r="C1031" i="41"/>
  <c r="E1031" i="41"/>
  <c r="F1031" i="41"/>
  <c r="C1032" i="41"/>
  <c r="E1032" i="41"/>
  <c r="F1032" i="41"/>
  <c r="C1033" i="41"/>
  <c r="E1033" i="41"/>
  <c r="F1033" i="41"/>
  <c r="C1034" i="41"/>
  <c r="E1034" i="41"/>
  <c r="F1034" i="41"/>
  <c r="C1035" i="41"/>
  <c r="E1035" i="41"/>
  <c r="F1035" i="41"/>
  <c r="C1036" i="41"/>
  <c r="E1036" i="41"/>
  <c r="F1036" i="41"/>
  <c r="C1037" i="41"/>
  <c r="E1037" i="41"/>
  <c r="F1037" i="41"/>
  <c r="C1038" i="41"/>
  <c r="E1038" i="41"/>
  <c r="F1038" i="41"/>
  <c r="C1039" i="41"/>
  <c r="E1039" i="41"/>
  <c r="F1039" i="41"/>
  <c r="C1040" i="41"/>
  <c r="E1040" i="41"/>
  <c r="F1040" i="41"/>
  <c r="C1041" i="41"/>
  <c r="E1041" i="41"/>
  <c r="F1041" i="41"/>
  <c r="C1042" i="41"/>
  <c r="E1042" i="41"/>
  <c r="F1042" i="41"/>
  <c r="C1043" i="41"/>
  <c r="E1043" i="41"/>
  <c r="F1043" i="41"/>
  <c r="C1044" i="41"/>
  <c r="E1044" i="41"/>
  <c r="F1044" i="41"/>
  <c r="C1045" i="41"/>
  <c r="E1045" i="41"/>
  <c r="F1045" i="41"/>
  <c r="C1046" i="41"/>
  <c r="E1046" i="41"/>
  <c r="F1046" i="41"/>
  <c r="C1047" i="41"/>
  <c r="E1047" i="41"/>
  <c r="F1047" i="41"/>
  <c r="C1048" i="41"/>
  <c r="E1048" i="41"/>
  <c r="F1048" i="41"/>
  <c r="C1049" i="41"/>
  <c r="E1049" i="41"/>
  <c r="F1049" i="41"/>
  <c r="C1050" i="41"/>
  <c r="E1050" i="41"/>
  <c r="F1050" i="41"/>
  <c r="C1051" i="41"/>
  <c r="E1051" i="41"/>
  <c r="F1051" i="41"/>
  <c r="C1052" i="41"/>
  <c r="E1052" i="41"/>
  <c r="F1052" i="41"/>
  <c r="C1053" i="41"/>
  <c r="E1053" i="41"/>
  <c r="F1053" i="41"/>
  <c r="C1054" i="41"/>
  <c r="E1054" i="41"/>
  <c r="F1054" i="41"/>
  <c r="C1055" i="41"/>
  <c r="E1055" i="41"/>
  <c r="F1055" i="41"/>
  <c r="C1056" i="41"/>
  <c r="E1056" i="41"/>
  <c r="F1056" i="41"/>
  <c r="C1057" i="41"/>
  <c r="E1057" i="41"/>
  <c r="F1057" i="41"/>
  <c r="C1058" i="41"/>
  <c r="E1058" i="41"/>
  <c r="F1058" i="41"/>
  <c r="C1059" i="41"/>
  <c r="E1059" i="41"/>
  <c r="F1059" i="41"/>
  <c r="C1060" i="41"/>
  <c r="E1060" i="41"/>
  <c r="F1060" i="41"/>
  <c r="C1061" i="41"/>
  <c r="E1061" i="41"/>
  <c r="F1061" i="41"/>
  <c r="C1062" i="41"/>
  <c r="E1062" i="41"/>
  <c r="F1062" i="41"/>
  <c r="C1063" i="41"/>
  <c r="E1063" i="41"/>
  <c r="F1063" i="41"/>
  <c r="C1064" i="41"/>
  <c r="E1064" i="41"/>
  <c r="F1064" i="41"/>
  <c r="C1065" i="41"/>
  <c r="E1065" i="41"/>
  <c r="F1065" i="41"/>
  <c r="C1066" i="41"/>
  <c r="E1066" i="41"/>
  <c r="F1066" i="41"/>
  <c r="C1067" i="41"/>
  <c r="E1067" i="41"/>
  <c r="F1067" i="41"/>
  <c r="C1068" i="41"/>
  <c r="E1068" i="41"/>
  <c r="F1068" i="41"/>
  <c r="C1069" i="41"/>
  <c r="E1069" i="41"/>
  <c r="F1069" i="41"/>
  <c r="C1070" i="41"/>
  <c r="E1070" i="41"/>
  <c r="F1070" i="41"/>
  <c r="C1071" i="41"/>
  <c r="E1071" i="41"/>
  <c r="F1071" i="41"/>
  <c r="C1072" i="41"/>
  <c r="E1072" i="41"/>
  <c r="F1072" i="41"/>
  <c r="C1073" i="41"/>
  <c r="E1073" i="41"/>
  <c r="F1073" i="41"/>
  <c r="C1074" i="41"/>
  <c r="E1074" i="41"/>
  <c r="F1074" i="41"/>
  <c r="C1075" i="41"/>
  <c r="E1075" i="41"/>
  <c r="F1075" i="41"/>
  <c r="C1076" i="41"/>
  <c r="E1076" i="41"/>
  <c r="F1076" i="41"/>
  <c r="C1077" i="41"/>
  <c r="E1077" i="41"/>
  <c r="F1077" i="41"/>
  <c r="C1078" i="41"/>
  <c r="E1078" i="41"/>
  <c r="F1078" i="41"/>
  <c r="C1079" i="41"/>
  <c r="E1079" i="41"/>
  <c r="F1079" i="41"/>
  <c r="C1080" i="41"/>
  <c r="E1080" i="41"/>
  <c r="F1080" i="41"/>
  <c r="C1081" i="41"/>
  <c r="E1081" i="41"/>
  <c r="F1081" i="41"/>
  <c r="C1082" i="41"/>
  <c r="E1082" i="41"/>
  <c r="F1082" i="41"/>
  <c r="C1083" i="41"/>
  <c r="E1083" i="41"/>
  <c r="F1083" i="41"/>
  <c r="C1084" i="41"/>
  <c r="E1084" i="41"/>
  <c r="F1084" i="41"/>
  <c r="C1085" i="41"/>
  <c r="E1085" i="41"/>
  <c r="F1085" i="41"/>
  <c r="C1086" i="41"/>
  <c r="E1086" i="41"/>
  <c r="F1086" i="41"/>
  <c r="C1087" i="41"/>
  <c r="E1087" i="41"/>
  <c r="F1087" i="41"/>
  <c r="C1088" i="41"/>
  <c r="E1088" i="41"/>
  <c r="F1088" i="41"/>
  <c r="C1089" i="41"/>
  <c r="E1089" i="41"/>
  <c r="F1089" i="41"/>
  <c r="C1090" i="41"/>
  <c r="E1090" i="41"/>
  <c r="F1090" i="41"/>
  <c r="C1091" i="41"/>
  <c r="E1091" i="41"/>
  <c r="F1091" i="41"/>
  <c r="C1092" i="41"/>
  <c r="E1092" i="41"/>
  <c r="F1092" i="41"/>
  <c r="C1093" i="41"/>
  <c r="E1093" i="41"/>
  <c r="F1093" i="41"/>
  <c r="C1094" i="41"/>
  <c r="E1094" i="41"/>
  <c r="F1094" i="41"/>
  <c r="C1095" i="41"/>
  <c r="E1095" i="41"/>
  <c r="F1095" i="41"/>
  <c r="C1096" i="41"/>
  <c r="E1096" i="41"/>
  <c r="F1096" i="41"/>
  <c r="C1097" i="41"/>
  <c r="E1097" i="41"/>
  <c r="F1097" i="41"/>
  <c r="C1098" i="41"/>
  <c r="E1098" i="41"/>
  <c r="F1098" i="41"/>
  <c r="C1099" i="41"/>
  <c r="E1099" i="41"/>
  <c r="F1099" i="41"/>
  <c r="C1100" i="41"/>
  <c r="E1100" i="41"/>
  <c r="F1100" i="41"/>
  <c r="C1101" i="41"/>
  <c r="E1101" i="41"/>
  <c r="F1101" i="41"/>
  <c r="C1102" i="41"/>
  <c r="E1102" i="41"/>
  <c r="F1102" i="41"/>
  <c r="C1103" i="41"/>
  <c r="E1103" i="41"/>
  <c r="F1103" i="41"/>
  <c r="C1104" i="41"/>
  <c r="E1104" i="41"/>
  <c r="F1104" i="41"/>
  <c r="C1105" i="41"/>
  <c r="E1105" i="41"/>
  <c r="F1105" i="41"/>
  <c r="C1106" i="41"/>
  <c r="E1106" i="41"/>
  <c r="F1106" i="41"/>
  <c r="C1107" i="41"/>
  <c r="E1107" i="41"/>
  <c r="F1107" i="41"/>
  <c r="C1108" i="41"/>
  <c r="E1108" i="41"/>
  <c r="F1108" i="41"/>
  <c r="C1109" i="41"/>
  <c r="E1109" i="41"/>
  <c r="F1109" i="41"/>
  <c r="C1110" i="41"/>
  <c r="E1110" i="41"/>
  <c r="F1110" i="41"/>
  <c r="C1111" i="41"/>
  <c r="E1111" i="41"/>
  <c r="F1111" i="41"/>
  <c r="C1112" i="41"/>
  <c r="E1112" i="41"/>
  <c r="F1112" i="41"/>
  <c r="C1113" i="41"/>
  <c r="E1113" i="41"/>
  <c r="F1113" i="41"/>
  <c r="C1114" i="41"/>
  <c r="E1114" i="41"/>
  <c r="F1114" i="41"/>
  <c r="C1115" i="41"/>
  <c r="E1115" i="41"/>
  <c r="F1115" i="41"/>
  <c r="C1116" i="41"/>
  <c r="E1116" i="41"/>
  <c r="F1116" i="41"/>
  <c r="C1117" i="41"/>
  <c r="E1117" i="41"/>
  <c r="F1117" i="41"/>
  <c r="C1118" i="41"/>
  <c r="E1118" i="41"/>
  <c r="F1118" i="41"/>
  <c r="C1119" i="41"/>
  <c r="E1119" i="41"/>
  <c r="F1119" i="41"/>
  <c r="C1120" i="41"/>
  <c r="E1120" i="41"/>
  <c r="F1120" i="41"/>
  <c r="C1121" i="41"/>
  <c r="E1121" i="41"/>
  <c r="F1121" i="41"/>
  <c r="C1122" i="41"/>
  <c r="E1122" i="41"/>
  <c r="F1122" i="41"/>
  <c r="C1123" i="41"/>
  <c r="E1123" i="41"/>
  <c r="F1123" i="41"/>
  <c r="C1124" i="41"/>
  <c r="E1124" i="41"/>
  <c r="F1124" i="41"/>
  <c r="C1125" i="41"/>
  <c r="E1125" i="41"/>
  <c r="F1125" i="41"/>
  <c r="C1126" i="41"/>
  <c r="E1126" i="41"/>
  <c r="F1126" i="41"/>
  <c r="C1127" i="41"/>
  <c r="E1127" i="41"/>
  <c r="F1127" i="41"/>
  <c r="C1128" i="41"/>
  <c r="E1128" i="41"/>
  <c r="F1128" i="41"/>
  <c r="C1129" i="41"/>
  <c r="E1129" i="41"/>
  <c r="F1129" i="41"/>
  <c r="C1130" i="41"/>
  <c r="E1130" i="41"/>
  <c r="F1130" i="41"/>
  <c r="C1131" i="41"/>
  <c r="E1131" i="41"/>
  <c r="F1131" i="41"/>
  <c r="C1132" i="41"/>
  <c r="E1132" i="41"/>
  <c r="F1132" i="41"/>
  <c r="C1133" i="41"/>
  <c r="E1133" i="41"/>
  <c r="F1133" i="41"/>
  <c r="C1134" i="41"/>
  <c r="E1134" i="41"/>
  <c r="F1134" i="41"/>
  <c r="C1135" i="41"/>
  <c r="E1135" i="41"/>
  <c r="F1135" i="41"/>
  <c r="C1136" i="41"/>
  <c r="E1136" i="41"/>
  <c r="F1136" i="41"/>
  <c r="C1137" i="41"/>
  <c r="E1137" i="41"/>
  <c r="F1137" i="41"/>
  <c r="C1138" i="41"/>
  <c r="E1138" i="41"/>
  <c r="F1138" i="41"/>
  <c r="C1139" i="41"/>
  <c r="E1139" i="41"/>
  <c r="F1139" i="41"/>
  <c r="C1140" i="41"/>
  <c r="E1140" i="41"/>
  <c r="F1140" i="41"/>
  <c r="C1141" i="41"/>
  <c r="E1141" i="41"/>
  <c r="F1141" i="41"/>
  <c r="C1142" i="41"/>
  <c r="E1142" i="41"/>
  <c r="F1142" i="41"/>
  <c r="C1143" i="41"/>
  <c r="E1143" i="41"/>
  <c r="F1143" i="41"/>
  <c r="C1144" i="41"/>
  <c r="E1144" i="41"/>
  <c r="F1144" i="41"/>
  <c r="C1145" i="41"/>
  <c r="E1145" i="41"/>
  <c r="F1145" i="41"/>
  <c r="C1146" i="41"/>
  <c r="E1146" i="41"/>
  <c r="F1146" i="41"/>
  <c r="C1147" i="41"/>
  <c r="E1147" i="41"/>
  <c r="F1147" i="41"/>
  <c r="C1148" i="41"/>
  <c r="E1148" i="41"/>
  <c r="F1148" i="41"/>
  <c r="C1149" i="41"/>
  <c r="E1149" i="41"/>
  <c r="F1149" i="41"/>
  <c r="C1150" i="41"/>
  <c r="E1150" i="41"/>
  <c r="F1150" i="41"/>
  <c r="C1151" i="41"/>
  <c r="E1151" i="41"/>
  <c r="F1151" i="41"/>
  <c r="C1152" i="41"/>
  <c r="E1152" i="41"/>
  <c r="F1152" i="41"/>
  <c r="C1153" i="41"/>
  <c r="E1153" i="41"/>
  <c r="F1153" i="41"/>
  <c r="C1154" i="41"/>
  <c r="E1154" i="41"/>
  <c r="F1154" i="41"/>
  <c r="C1155" i="41"/>
  <c r="E1155" i="41"/>
  <c r="F1155" i="41"/>
  <c r="C1156" i="41"/>
  <c r="E1156" i="41"/>
  <c r="F1156" i="41"/>
  <c r="C1157" i="41"/>
  <c r="E1157" i="41"/>
  <c r="F1157" i="41"/>
  <c r="C1158" i="41"/>
  <c r="E1158" i="41"/>
  <c r="F1158" i="41"/>
  <c r="C1159" i="41"/>
  <c r="E1159" i="41"/>
  <c r="F1159" i="41"/>
  <c r="C1160" i="41"/>
  <c r="E1160" i="41"/>
  <c r="F1160" i="41"/>
  <c r="C1161" i="41"/>
  <c r="E1161" i="41"/>
  <c r="F1161" i="41"/>
  <c r="C1162" i="41"/>
  <c r="E1162" i="41"/>
  <c r="F1162" i="41"/>
  <c r="C1163" i="41"/>
  <c r="E1163" i="41"/>
  <c r="F1163" i="41"/>
  <c r="C1164" i="41"/>
  <c r="E1164" i="41"/>
  <c r="F1164" i="41"/>
  <c r="C1165" i="41"/>
  <c r="E1165" i="41"/>
  <c r="F1165" i="41"/>
  <c r="C1166" i="41"/>
  <c r="E1166" i="41"/>
  <c r="F1166" i="41"/>
  <c r="C1167" i="41"/>
  <c r="E1167" i="41"/>
  <c r="F1167" i="41"/>
  <c r="C1168" i="41"/>
  <c r="E1168" i="41"/>
  <c r="F1168" i="41"/>
  <c r="C1169" i="41"/>
  <c r="E1169" i="41"/>
  <c r="F1169" i="41"/>
  <c r="C1170" i="41"/>
  <c r="E1170" i="41"/>
  <c r="F1170" i="41"/>
  <c r="C1171" i="41"/>
  <c r="E1171" i="41"/>
  <c r="F1171" i="41"/>
  <c r="C1172" i="41"/>
  <c r="E1172" i="41"/>
  <c r="F1172" i="41"/>
  <c r="C1173" i="41"/>
  <c r="E1173" i="41"/>
  <c r="F1173" i="41"/>
  <c r="C1174" i="41"/>
  <c r="E1174" i="41"/>
  <c r="F1174" i="41"/>
  <c r="C1175" i="41"/>
  <c r="E1175" i="41"/>
  <c r="F1175" i="41"/>
  <c r="C1176" i="41"/>
  <c r="E1176" i="41"/>
  <c r="F1176" i="41"/>
  <c r="C1177" i="41"/>
  <c r="E1177" i="41"/>
  <c r="F1177" i="41"/>
  <c r="C1178" i="41"/>
  <c r="E1178" i="41"/>
  <c r="F1178" i="41"/>
  <c r="C1179" i="41"/>
  <c r="E1179" i="41"/>
  <c r="F1179" i="41"/>
  <c r="C1180" i="41"/>
  <c r="E1180" i="41"/>
  <c r="F1180" i="41"/>
  <c r="C1181" i="41"/>
  <c r="E1181" i="41"/>
  <c r="F1181" i="41"/>
  <c r="C1182" i="41"/>
  <c r="E1182" i="41"/>
  <c r="F1182" i="41"/>
  <c r="C1183" i="41"/>
  <c r="E1183" i="41"/>
  <c r="F1183" i="41"/>
  <c r="C1184" i="41"/>
  <c r="E1184" i="41"/>
  <c r="F1184" i="41"/>
  <c r="C1185" i="41"/>
  <c r="E1185" i="41"/>
  <c r="F1185" i="41"/>
  <c r="C1186" i="41"/>
  <c r="E1186" i="41"/>
  <c r="F1186" i="41"/>
  <c r="C1187" i="41"/>
  <c r="E1187" i="41"/>
  <c r="F1187" i="41"/>
  <c r="C1188" i="41"/>
  <c r="E1188" i="41"/>
  <c r="F1188" i="41"/>
  <c r="C1189" i="41"/>
  <c r="E1189" i="41"/>
  <c r="F1189" i="41"/>
  <c r="C1190" i="41"/>
  <c r="E1190" i="41"/>
  <c r="F1190" i="41"/>
  <c r="C1191" i="41"/>
  <c r="E1191" i="41"/>
  <c r="F1191" i="41"/>
  <c r="C1192" i="41"/>
  <c r="E1192" i="41"/>
  <c r="F1192" i="41"/>
  <c r="C1193" i="41"/>
  <c r="E1193" i="41"/>
  <c r="F1193" i="41"/>
  <c r="C1194" i="41"/>
  <c r="E1194" i="41"/>
  <c r="F1194" i="41"/>
  <c r="C1195" i="41"/>
  <c r="E1195" i="41"/>
  <c r="F1195" i="41"/>
  <c r="C1196" i="41"/>
  <c r="E1196" i="41"/>
  <c r="F1196" i="41"/>
  <c r="C1197" i="41"/>
  <c r="E1197" i="41"/>
  <c r="F1197" i="41"/>
  <c r="C1198" i="41"/>
  <c r="E1198" i="41"/>
  <c r="F1198" i="41"/>
  <c r="C1199" i="41"/>
  <c r="E1199" i="41"/>
  <c r="F1199" i="41"/>
  <c r="C1200" i="41"/>
  <c r="E1200" i="41"/>
  <c r="F1200" i="41"/>
  <c r="C1201" i="41"/>
  <c r="E1201" i="41"/>
  <c r="F1201" i="41"/>
  <c r="C1202" i="41"/>
  <c r="E1202" i="41"/>
  <c r="F1202" i="41"/>
  <c r="C1203" i="41"/>
  <c r="E1203" i="41"/>
  <c r="F1203" i="41"/>
  <c r="C1204" i="41"/>
  <c r="E1204" i="41"/>
  <c r="F1204" i="41"/>
  <c r="C1205" i="41"/>
  <c r="E1205" i="41"/>
  <c r="F1205" i="41"/>
  <c r="C1206" i="41"/>
  <c r="E1206" i="41"/>
  <c r="F1206" i="41"/>
  <c r="C1207" i="41"/>
  <c r="E1207" i="41"/>
  <c r="F1207" i="41"/>
  <c r="C1208" i="41"/>
  <c r="E1208" i="41"/>
  <c r="F1208" i="41"/>
  <c r="C1209" i="41"/>
  <c r="E1209" i="41"/>
  <c r="F1209" i="41"/>
  <c r="C1210" i="41"/>
  <c r="E1210" i="41"/>
  <c r="F1210" i="41"/>
  <c r="C1211" i="41"/>
  <c r="E1211" i="41"/>
  <c r="F1211" i="41"/>
  <c r="C1212" i="41"/>
  <c r="E1212" i="41"/>
  <c r="F1212" i="41"/>
  <c r="C1213" i="41"/>
  <c r="E1213" i="41"/>
  <c r="F1213" i="41"/>
  <c r="C1214" i="41"/>
  <c r="E1214" i="41"/>
  <c r="F1214" i="41"/>
  <c r="C1215" i="41"/>
  <c r="E1215" i="41"/>
  <c r="F1215" i="41"/>
  <c r="C1216" i="41"/>
  <c r="E1216" i="41"/>
  <c r="F1216" i="41"/>
  <c r="C1217" i="41"/>
  <c r="E1217" i="41"/>
  <c r="F1217" i="41"/>
  <c r="C1218" i="41"/>
  <c r="E1218" i="41"/>
  <c r="F1218" i="41"/>
  <c r="C1219" i="41"/>
  <c r="E1219" i="41"/>
  <c r="F1219" i="41"/>
  <c r="C1220" i="41"/>
  <c r="E1220" i="41"/>
  <c r="F1220" i="41"/>
  <c r="C1221" i="41"/>
  <c r="E1221" i="41"/>
  <c r="F1221" i="41"/>
  <c r="C1222" i="41"/>
  <c r="E1222" i="41"/>
  <c r="F1222" i="41"/>
  <c r="C1223" i="41"/>
  <c r="E1223" i="41"/>
  <c r="F1223" i="41"/>
  <c r="C1224" i="41"/>
  <c r="E1224" i="41"/>
  <c r="F1224" i="41"/>
  <c r="C1225" i="41"/>
  <c r="E1225" i="41"/>
  <c r="F1225" i="41"/>
  <c r="C1226" i="41"/>
  <c r="E1226" i="41"/>
  <c r="F1226" i="41"/>
  <c r="C1227" i="41"/>
  <c r="E1227" i="41"/>
  <c r="F1227" i="41"/>
  <c r="C1228" i="41"/>
  <c r="E1228" i="41"/>
  <c r="F1228" i="41"/>
  <c r="C1229" i="41"/>
  <c r="E1229" i="41"/>
  <c r="F1229" i="41"/>
  <c r="C1230" i="41"/>
  <c r="E1230" i="41"/>
  <c r="F1230" i="41"/>
  <c r="C1231" i="41"/>
  <c r="E1231" i="41"/>
  <c r="F1231" i="41"/>
  <c r="C1232" i="41"/>
  <c r="E1232" i="41"/>
  <c r="F1232" i="41"/>
  <c r="C1233" i="41"/>
  <c r="E1233" i="41"/>
  <c r="F1233" i="41"/>
  <c r="C1234" i="41"/>
  <c r="E1234" i="41"/>
  <c r="F1234" i="41"/>
  <c r="C1235" i="41"/>
  <c r="E1235" i="41"/>
  <c r="F1235" i="41"/>
  <c r="C1236" i="41"/>
  <c r="E1236" i="41"/>
  <c r="F1236" i="41"/>
  <c r="C1237" i="41"/>
  <c r="E1237" i="41"/>
  <c r="F1237" i="41"/>
  <c r="C1238" i="41"/>
  <c r="E1238" i="41"/>
  <c r="F1238" i="41"/>
  <c r="C1239" i="41"/>
  <c r="E1239" i="41"/>
  <c r="F1239" i="41"/>
  <c r="C1240" i="41"/>
  <c r="E1240" i="41"/>
  <c r="F1240" i="41"/>
  <c r="C1241" i="41"/>
  <c r="E1241" i="41"/>
  <c r="F1241" i="41"/>
  <c r="C1242" i="41"/>
  <c r="E1242" i="41"/>
  <c r="F1242" i="41"/>
  <c r="C1243" i="41"/>
  <c r="E1243" i="41"/>
  <c r="F1243" i="41"/>
  <c r="C1244" i="41"/>
  <c r="E1244" i="41"/>
  <c r="F1244" i="41"/>
  <c r="C1245" i="41"/>
  <c r="E1245" i="41"/>
  <c r="F1245" i="41"/>
  <c r="C1246" i="41"/>
  <c r="E1246" i="41"/>
  <c r="F1246" i="41"/>
  <c r="C1247" i="41"/>
  <c r="E1247" i="41"/>
  <c r="F1247" i="41"/>
  <c r="C1248" i="41"/>
  <c r="E1248" i="41"/>
  <c r="F1248" i="41"/>
  <c r="C1249" i="41"/>
  <c r="E1249" i="41"/>
  <c r="F1249" i="41"/>
  <c r="C1250" i="41"/>
  <c r="E1250" i="41"/>
  <c r="F1250" i="41"/>
  <c r="C1251" i="41"/>
  <c r="E1251" i="41"/>
  <c r="F1251" i="41"/>
  <c r="C1252" i="41"/>
  <c r="E1252" i="41"/>
  <c r="F1252" i="41"/>
  <c r="C1253" i="41"/>
  <c r="E1253" i="41"/>
  <c r="F1253" i="41"/>
  <c r="C1254" i="41"/>
  <c r="E1254" i="41"/>
  <c r="F1254" i="41"/>
  <c r="C1255" i="41"/>
  <c r="E1255" i="41"/>
  <c r="F1255" i="41"/>
  <c r="C1256" i="41"/>
  <c r="E1256" i="41"/>
  <c r="F1256" i="41"/>
  <c r="C1257" i="41"/>
  <c r="E1257" i="41"/>
  <c r="F1257" i="41"/>
  <c r="C1258" i="41"/>
  <c r="E1258" i="41"/>
  <c r="F1258" i="41"/>
  <c r="C1259" i="41"/>
  <c r="E1259" i="41"/>
  <c r="F1259" i="41"/>
  <c r="C1260" i="41"/>
  <c r="E1260" i="41"/>
  <c r="F1260" i="41"/>
  <c r="C1261" i="41"/>
  <c r="E1261" i="41"/>
  <c r="F1261" i="41"/>
  <c r="C1262" i="41"/>
  <c r="E1262" i="41"/>
  <c r="F1262" i="41"/>
  <c r="C1263" i="41"/>
  <c r="E1263" i="41"/>
  <c r="F1263" i="41"/>
  <c r="C1264" i="41"/>
  <c r="E1264" i="41"/>
  <c r="F1264" i="41"/>
  <c r="C1265" i="41"/>
  <c r="E1265" i="41"/>
  <c r="F1265" i="41"/>
  <c r="C1266" i="41"/>
  <c r="E1266" i="41"/>
  <c r="F1266" i="41"/>
  <c r="C1267" i="41"/>
  <c r="E1267" i="41"/>
  <c r="F1267" i="41"/>
  <c r="C1268" i="41"/>
  <c r="E1268" i="41"/>
  <c r="F1268" i="41"/>
  <c r="C1269" i="41"/>
  <c r="E1269" i="41"/>
  <c r="F1269" i="41"/>
  <c r="C1270" i="41"/>
  <c r="E1270" i="41"/>
  <c r="F1270" i="41"/>
  <c r="C1271" i="41"/>
  <c r="E1271" i="41"/>
  <c r="F1271" i="41"/>
  <c r="C1272" i="41"/>
  <c r="E1272" i="41"/>
  <c r="F1272" i="41"/>
  <c r="C1273" i="41"/>
  <c r="E1273" i="41"/>
  <c r="F1273" i="41"/>
  <c r="C1274" i="41"/>
  <c r="E1274" i="41"/>
  <c r="F1274" i="41"/>
  <c r="C1275" i="41"/>
  <c r="E1275" i="41"/>
  <c r="F1275" i="41"/>
  <c r="C1276" i="41"/>
  <c r="E1276" i="41"/>
  <c r="F1276" i="41"/>
  <c r="C1277" i="41"/>
  <c r="E1277" i="41"/>
  <c r="F1277" i="41"/>
  <c r="C1278" i="41"/>
  <c r="E1278" i="41"/>
  <c r="F1278" i="41"/>
  <c r="C1279" i="41"/>
  <c r="E1279" i="41"/>
  <c r="F1279" i="41"/>
  <c r="C1280" i="41"/>
  <c r="E1280" i="41"/>
  <c r="F1280" i="41"/>
  <c r="C1281" i="41"/>
  <c r="E1281" i="41"/>
  <c r="F1281" i="41"/>
  <c r="C1282" i="41"/>
  <c r="E1282" i="41"/>
  <c r="F1282" i="41"/>
  <c r="C1283" i="41"/>
  <c r="E1283" i="41"/>
  <c r="F1283" i="41"/>
  <c r="C1284" i="41"/>
  <c r="E1284" i="41"/>
  <c r="F1284" i="41"/>
  <c r="C1285" i="41"/>
  <c r="E1285" i="41"/>
  <c r="F1285" i="41"/>
  <c r="C1286" i="41"/>
  <c r="E1286" i="41"/>
  <c r="F1286" i="41"/>
  <c r="C1287" i="41"/>
  <c r="E1287" i="41"/>
  <c r="F1287" i="41"/>
  <c r="C1288" i="41"/>
  <c r="E1288" i="41"/>
  <c r="F1288" i="41"/>
  <c r="C1289" i="41"/>
  <c r="E1289" i="41"/>
  <c r="F1289" i="41"/>
  <c r="C1290" i="41"/>
  <c r="E1290" i="41"/>
  <c r="F1290" i="41"/>
  <c r="C1291" i="41"/>
  <c r="E1291" i="41"/>
  <c r="F1291" i="41"/>
  <c r="C1292" i="41"/>
  <c r="E1292" i="41"/>
  <c r="F1292" i="41"/>
  <c r="C1293" i="41"/>
  <c r="E1293" i="41"/>
  <c r="F1293" i="41"/>
  <c r="C1294" i="41"/>
  <c r="E1294" i="41"/>
  <c r="F1294" i="41"/>
  <c r="C1295" i="41"/>
  <c r="E1295" i="41"/>
  <c r="F1295" i="41"/>
  <c r="C1296" i="41"/>
  <c r="E1296" i="41"/>
  <c r="F1296" i="41"/>
  <c r="C1297" i="41"/>
  <c r="E1297" i="41"/>
  <c r="F1297" i="41"/>
  <c r="C1298" i="41"/>
  <c r="E1298" i="41"/>
  <c r="F1298" i="41"/>
  <c r="C1299" i="41"/>
  <c r="E1299" i="41"/>
  <c r="F1299" i="41"/>
  <c r="C1300" i="41"/>
  <c r="E1300" i="41"/>
  <c r="F1300" i="41"/>
  <c r="C1301" i="41"/>
  <c r="E1301" i="41"/>
  <c r="F1301" i="41"/>
  <c r="C1302" i="41"/>
  <c r="E1302" i="41"/>
  <c r="F1302" i="41"/>
  <c r="C1303" i="41"/>
  <c r="E1303" i="41"/>
  <c r="F1303" i="41"/>
  <c r="C1304" i="41"/>
  <c r="E1304" i="41"/>
  <c r="F1304" i="41"/>
  <c r="C1305" i="41"/>
  <c r="E1305" i="41"/>
  <c r="F1305" i="41"/>
  <c r="C1306" i="41"/>
  <c r="E1306" i="41"/>
  <c r="F1306" i="41"/>
  <c r="C1307" i="41"/>
  <c r="E1307" i="41"/>
  <c r="F1307" i="41"/>
  <c r="C1308" i="41"/>
  <c r="E1308" i="41"/>
  <c r="F1308" i="41"/>
  <c r="C1309" i="41"/>
  <c r="E1309" i="41"/>
  <c r="F1309" i="41"/>
  <c r="C1310" i="41"/>
  <c r="E1310" i="41"/>
  <c r="F1310" i="41"/>
  <c r="C1311" i="41"/>
  <c r="E1311" i="41"/>
  <c r="F1311" i="41"/>
  <c r="C1312" i="41"/>
  <c r="E1312" i="41"/>
  <c r="F1312" i="41"/>
  <c r="C1313" i="41"/>
  <c r="E1313" i="41"/>
  <c r="F1313" i="41"/>
  <c r="C1314" i="41"/>
  <c r="E1314" i="41"/>
  <c r="F1314" i="41"/>
  <c r="C1315" i="41"/>
  <c r="E1315" i="41"/>
  <c r="F1315" i="41"/>
  <c r="C1316" i="41"/>
  <c r="E1316" i="41"/>
  <c r="F1316" i="41"/>
  <c r="C1317" i="41"/>
  <c r="E1317" i="41"/>
  <c r="F1317" i="41"/>
  <c r="C1318" i="41"/>
  <c r="E1318" i="41"/>
  <c r="F1318" i="41"/>
  <c r="C1319" i="41"/>
  <c r="E1319" i="41"/>
  <c r="F1319" i="41"/>
  <c r="C1320" i="41"/>
  <c r="E1320" i="41"/>
  <c r="F1320" i="41"/>
  <c r="C1321" i="41"/>
  <c r="E1321" i="41"/>
  <c r="F1321" i="41"/>
  <c r="C1322" i="41"/>
  <c r="E1322" i="41"/>
  <c r="F1322" i="41"/>
  <c r="C1323" i="41"/>
  <c r="E1323" i="41"/>
  <c r="F1323" i="41"/>
  <c r="C1324" i="41"/>
  <c r="E1324" i="41"/>
  <c r="F1324" i="41"/>
  <c r="C1325" i="41"/>
  <c r="E1325" i="41"/>
  <c r="F1325" i="41"/>
  <c r="C1326" i="41"/>
  <c r="E1326" i="41"/>
  <c r="F1326" i="41"/>
  <c r="C1327" i="41"/>
  <c r="E1327" i="41"/>
  <c r="F1327" i="41"/>
  <c r="C1328" i="41"/>
  <c r="E1328" i="41"/>
  <c r="F1328" i="41"/>
  <c r="C1329" i="41"/>
  <c r="E1329" i="41"/>
  <c r="F1329" i="41"/>
  <c r="C1330" i="41"/>
  <c r="E1330" i="41"/>
  <c r="F1330" i="41"/>
  <c r="C1331" i="41"/>
  <c r="E1331" i="41"/>
  <c r="F1331" i="41"/>
  <c r="C1332" i="41"/>
  <c r="E1332" i="41"/>
  <c r="F1332" i="41"/>
  <c r="C1333" i="41"/>
  <c r="E1333" i="41"/>
  <c r="F1333" i="41"/>
  <c r="C1334" i="41"/>
  <c r="E1334" i="41"/>
  <c r="F1334" i="41"/>
  <c r="C1335" i="41"/>
  <c r="E1335" i="41"/>
  <c r="F1335" i="41"/>
  <c r="C1336" i="41"/>
  <c r="E1336" i="41"/>
  <c r="F1336" i="41"/>
  <c r="C1337" i="41"/>
  <c r="E1337" i="41"/>
  <c r="F1337" i="41"/>
  <c r="C1338" i="41"/>
  <c r="E1338" i="41"/>
  <c r="F1338" i="41"/>
  <c r="C1339" i="41"/>
  <c r="E1339" i="41"/>
  <c r="F1339" i="41"/>
  <c r="C1340" i="41"/>
  <c r="E1340" i="41"/>
  <c r="F1340" i="41"/>
  <c r="C1341" i="41"/>
  <c r="E1341" i="41"/>
  <c r="F1341" i="41"/>
  <c r="C1342" i="41"/>
  <c r="E1342" i="41"/>
  <c r="F1342" i="41"/>
  <c r="C1343" i="41"/>
  <c r="E1343" i="41"/>
  <c r="F1343" i="41"/>
  <c r="C1344" i="41"/>
  <c r="E1344" i="41"/>
  <c r="F1344" i="41"/>
  <c r="C1345" i="41"/>
  <c r="E1345" i="41"/>
  <c r="F1345" i="41"/>
  <c r="C1346" i="41"/>
  <c r="E1346" i="41"/>
  <c r="F1346" i="41"/>
  <c r="C1347" i="41"/>
  <c r="E1347" i="41"/>
  <c r="F1347" i="41"/>
  <c r="C1348" i="41"/>
  <c r="E1348" i="41"/>
  <c r="F1348" i="41"/>
  <c r="C1349" i="41"/>
  <c r="E1349" i="41"/>
  <c r="F1349" i="41"/>
  <c r="C1350" i="41"/>
  <c r="E1350" i="41"/>
  <c r="F1350" i="41"/>
  <c r="C1351" i="41"/>
  <c r="E1351" i="41"/>
  <c r="F1351" i="41"/>
  <c r="C1352" i="41"/>
  <c r="E1352" i="41"/>
  <c r="F1352" i="41"/>
  <c r="C1353" i="41"/>
  <c r="E1353" i="41"/>
  <c r="F1353" i="41"/>
  <c r="C1354" i="41"/>
  <c r="E1354" i="41"/>
  <c r="F1354" i="41"/>
  <c r="C1355" i="41"/>
  <c r="E1355" i="41"/>
  <c r="F1355" i="41"/>
  <c r="C1356" i="41"/>
  <c r="E1356" i="41"/>
  <c r="F1356" i="41"/>
  <c r="C1357" i="41"/>
  <c r="E1357" i="41"/>
  <c r="F1357" i="41"/>
  <c r="C1358" i="41"/>
  <c r="E1358" i="41"/>
  <c r="F1358" i="41"/>
  <c r="C1359" i="41"/>
  <c r="E1359" i="41"/>
  <c r="F1359" i="41"/>
  <c r="C1360" i="41"/>
  <c r="E1360" i="41"/>
  <c r="F1360" i="41"/>
  <c r="C1361" i="41"/>
  <c r="E1361" i="41"/>
  <c r="F1361" i="41"/>
  <c r="C1362" i="41"/>
  <c r="E1362" i="41"/>
  <c r="F1362" i="41"/>
  <c r="C1363" i="41"/>
  <c r="E1363" i="41"/>
  <c r="F1363" i="41"/>
  <c r="C1364" i="41"/>
  <c r="E1364" i="41"/>
  <c r="F1364" i="41"/>
  <c r="C1365" i="41"/>
  <c r="E1365" i="41"/>
  <c r="F1365" i="41"/>
  <c r="C1366" i="41"/>
  <c r="E1366" i="41"/>
  <c r="F1366" i="41"/>
  <c r="C1367" i="41"/>
  <c r="E1367" i="41"/>
  <c r="F1367" i="41"/>
  <c r="C1368" i="41"/>
  <c r="E1368" i="41"/>
  <c r="F1368" i="41"/>
  <c r="C1369" i="41"/>
  <c r="E1369" i="41"/>
  <c r="F1369" i="41"/>
  <c r="C1370" i="41"/>
  <c r="E1370" i="41"/>
  <c r="F1370" i="41"/>
  <c r="C1371" i="41"/>
  <c r="E1371" i="41"/>
  <c r="F1371" i="41"/>
  <c r="C1372" i="41"/>
  <c r="E1372" i="41"/>
  <c r="F1372" i="41"/>
  <c r="C1373" i="41"/>
  <c r="E1373" i="41"/>
  <c r="F1373" i="41"/>
  <c r="C1374" i="41"/>
  <c r="E1374" i="41"/>
  <c r="F1374" i="41"/>
  <c r="C1375" i="41"/>
  <c r="E1375" i="41"/>
  <c r="F1375" i="41"/>
  <c r="C1376" i="41"/>
  <c r="E1376" i="41"/>
  <c r="F1376" i="41"/>
  <c r="C1377" i="41"/>
  <c r="E1377" i="41"/>
  <c r="F1377" i="41"/>
  <c r="C1378" i="41"/>
  <c r="E1378" i="41"/>
  <c r="F1378" i="41"/>
  <c r="C1379" i="41"/>
  <c r="E1379" i="41"/>
  <c r="F1379" i="41"/>
  <c r="C1380" i="41"/>
  <c r="E1380" i="41"/>
  <c r="F1380" i="41"/>
  <c r="C1381" i="41"/>
  <c r="E1381" i="41"/>
  <c r="F1381" i="41"/>
  <c r="C1382" i="41"/>
  <c r="E1382" i="41"/>
  <c r="F1382" i="41"/>
  <c r="C1383" i="41"/>
  <c r="E1383" i="41"/>
  <c r="F1383" i="41"/>
  <c r="C1384" i="41"/>
  <c r="E1384" i="41"/>
  <c r="F1384" i="41"/>
  <c r="C1385" i="41"/>
  <c r="E1385" i="41"/>
  <c r="F1385" i="41"/>
  <c r="C1386" i="41"/>
  <c r="E1386" i="41"/>
  <c r="F1386" i="41"/>
  <c r="C1387" i="41"/>
  <c r="E1387" i="41"/>
  <c r="F1387" i="41"/>
  <c r="C1388" i="41"/>
  <c r="E1388" i="41"/>
  <c r="F1388" i="41"/>
  <c r="C1389" i="41"/>
  <c r="E1389" i="41"/>
  <c r="F1389" i="41"/>
  <c r="C1390" i="41"/>
  <c r="E1390" i="41"/>
  <c r="F1390" i="41"/>
  <c r="C1391" i="41"/>
  <c r="E1391" i="41"/>
  <c r="F1391" i="41"/>
  <c r="C1392" i="41"/>
  <c r="E1392" i="41"/>
  <c r="F1392" i="41"/>
  <c r="C1393" i="41"/>
  <c r="E1393" i="41"/>
  <c r="F1393" i="41"/>
  <c r="C1394" i="41"/>
  <c r="E1394" i="41"/>
  <c r="F1394" i="41"/>
  <c r="C1395" i="41"/>
  <c r="E1395" i="41"/>
  <c r="F1395" i="41"/>
  <c r="C1396" i="41"/>
  <c r="E1396" i="41"/>
  <c r="F1396" i="41"/>
  <c r="C1397" i="41"/>
  <c r="E1397" i="41"/>
  <c r="F1397" i="41"/>
  <c r="C1398" i="41"/>
  <c r="E1398" i="41"/>
  <c r="F1398" i="41"/>
  <c r="C1399" i="41"/>
  <c r="E1399" i="41"/>
  <c r="F1399" i="41"/>
  <c r="C1400" i="41"/>
  <c r="E1400" i="41"/>
  <c r="F1400" i="41"/>
  <c r="C1401" i="41"/>
  <c r="E1401" i="41"/>
  <c r="F1401" i="41"/>
  <c r="C1402" i="41"/>
  <c r="E1402" i="41"/>
  <c r="F1402" i="41"/>
  <c r="C1403" i="41"/>
  <c r="E1403" i="41"/>
  <c r="F1403" i="41"/>
  <c r="C1404" i="41"/>
  <c r="E1404" i="41"/>
  <c r="F1404" i="41"/>
  <c r="C1405" i="41"/>
  <c r="E1405" i="41"/>
  <c r="F1405" i="41"/>
  <c r="C1406" i="41"/>
  <c r="E1406" i="41"/>
  <c r="F1406" i="41"/>
  <c r="C1407" i="41"/>
  <c r="E1407" i="41"/>
  <c r="F1407" i="41"/>
  <c r="C1408" i="41"/>
  <c r="E1408" i="41"/>
  <c r="F1408" i="41"/>
  <c r="C1409" i="41"/>
  <c r="E1409" i="41"/>
  <c r="F1409" i="41"/>
  <c r="C1410" i="41"/>
  <c r="E1410" i="41"/>
  <c r="F1410" i="41"/>
  <c r="C1411" i="41"/>
  <c r="E1411" i="41"/>
  <c r="F1411" i="41"/>
  <c r="C1412" i="41"/>
  <c r="E1412" i="41"/>
  <c r="F1412" i="41"/>
  <c r="C1413" i="41"/>
  <c r="E1413" i="41"/>
  <c r="F1413" i="41"/>
  <c r="C1414" i="41"/>
  <c r="E1414" i="41"/>
  <c r="F1414" i="41"/>
  <c r="C1415" i="41"/>
  <c r="E1415" i="41"/>
  <c r="F1415" i="41"/>
  <c r="C1416" i="41"/>
  <c r="E1416" i="41"/>
  <c r="F1416" i="41"/>
  <c r="C1417" i="41"/>
  <c r="E1417" i="41"/>
  <c r="F1417" i="41"/>
  <c r="C1418" i="41"/>
  <c r="E1418" i="41"/>
  <c r="F1418" i="41"/>
  <c r="C1419" i="41"/>
  <c r="E1419" i="41"/>
  <c r="F1419" i="41"/>
  <c r="C1420" i="41"/>
  <c r="E1420" i="41"/>
  <c r="F1420" i="41"/>
  <c r="C1421" i="41"/>
  <c r="E1421" i="41"/>
  <c r="F1421" i="41"/>
  <c r="C1422" i="41"/>
  <c r="E1422" i="41"/>
  <c r="F1422" i="41"/>
  <c r="C1423" i="41"/>
  <c r="E1423" i="41"/>
  <c r="F1423" i="41"/>
  <c r="C1424" i="41"/>
  <c r="E1424" i="41"/>
  <c r="F1424" i="41"/>
  <c r="C1425" i="41"/>
  <c r="E1425" i="41"/>
  <c r="F1425" i="41"/>
  <c r="C1426" i="41"/>
  <c r="E1426" i="41"/>
  <c r="F1426" i="41"/>
  <c r="C1427" i="41"/>
  <c r="E1427" i="41"/>
  <c r="F1427" i="41"/>
  <c r="C1428" i="41"/>
  <c r="E1428" i="41"/>
  <c r="F1428" i="41"/>
  <c r="C1429" i="41"/>
  <c r="E1429" i="41"/>
  <c r="F1429" i="41"/>
  <c r="C1430" i="41"/>
  <c r="E1430" i="41"/>
  <c r="F1430" i="41"/>
  <c r="C1431" i="41"/>
  <c r="E1431" i="41"/>
  <c r="F1431" i="41"/>
  <c r="C1432" i="41"/>
  <c r="E1432" i="41"/>
  <c r="F1432" i="41"/>
  <c r="C1433" i="41"/>
  <c r="E1433" i="41"/>
  <c r="F1433" i="41"/>
  <c r="C1434" i="41"/>
  <c r="E1434" i="41"/>
  <c r="F1434" i="41"/>
  <c r="C1435" i="41"/>
  <c r="E1435" i="41"/>
  <c r="F1435" i="41"/>
  <c r="C1436" i="41"/>
  <c r="E1436" i="41"/>
  <c r="F1436" i="41"/>
  <c r="C1437" i="41"/>
  <c r="E1437" i="41"/>
  <c r="F1437" i="41"/>
  <c r="C1438" i="41"/>
  <c r="E1438" i="41"/>
  <c r="F1438" i="41"/>
  <c r="C1439" i="41"/>
  <c r="E1439" i="41"/>
  <c r="F1439" i="41"/>
  <c r="C1440" i="41"/>
  <c r="E1440" i="41"/>
  <c r="F1440" i="41"/>
  <c r="C1441" i="41"/>
  <c r="E1441" i="41"/>
  <c r="F1441" i="41"/>
  <c r="C1442" i="41"/>
  <c r="E1442" i="41"/>
  <c r="F1442" i="41"/>
  <c r="C1443" i="41"/>
  <c r="E1443" i="41"/>
  <c r="F1443" i="41"/>
  <c r="C1444" i="41"/>
  <c r="E1444" i="41"/>
  <c r="F1444" i="41"/>
  <c r="C1445" i="41"/>
  <c r="E1445" i="41"/>
  <c r="F1445" i="41"/>
  <c r="C1446" i="41"/>
  <c r="E1446" i="41"/>
  <c r="F1446" i="41"/>
  <c r="C1447" i="41"/>
  <c r="E1447" i="41"/>
  <c r="F1447" i="41"/>
  <c r="C1448" i="41"/>
  <c r="E1448" i="41"/>
  <c r="F1448" i="41"/>
  <c r="C1449" i="41"/>
  <c r="E1449" i="41"/>
  <c r="F1449" i="41"/>
  <c r="C1450" i="41"/>
  <c r="E1450" i="41"/>
  <c r="F1450" i="41"/>
  <c r="C1451" i="41"/>
  <c r="E1451" i="41"/>
  <c r="F1451" i="41"/>
  <c r="C1452" i="41"/>
  <c r="E1452" i="41"/>
  <c r="F1452" i="41"/>
  <c r="C1453" i="41"/>
  <c r="E1453" i="41"/>
  <c r="F1453" i="41"/>
  <c r="C1454" i="41"/>
  <c r="E1454" i="41"/>
  <c r="F1454" i="41"/>
  <c r="C1455" i="41"/>
  <c r="E1455" i="41"/>
  <c r="F1455" i="41"/>
  <c r="C1456" i="41"/>
  <c r="E1456" i="41"/>
  <c r="F1456" i="41"/>
  <c r="C1457" i="41"/>
  <c r="E1457" i="41"/>
  <c r="F1457" i="41"/>
  <c r="C1458" i="41"/>
  <c r="E1458" i="41"/>
  <c r="F1458" i="41"/>
  <c r="C1459" i="41"/>
  <c r="E1459" i="41"/>
  <c r="F1459" i="41"/>
  <c r="C1460" i="41"/>
  <c r="E1460" i="41"/>
  <c r="F1460" i="41"/>
  <c r="C1461" i="41"/>
  <c r="E1461" i="41"/>
  <c r="F1461" i="41"/>
  <c r="C1462" i="41"/>
  <c r="E1462" i="41"/>
  <c r="F1462" i="41"/>
  <c r="C1463" i="41"/>
  <c r="E1463" i="41"/>
  <c r="F1463" i="41"/>
  <c r="C1464" i="41"/>
  <c r="E1464" i="41"/>
  <c r="F1464" i="41"/>
  <c r="C1465" i="41"/>
  <c r="E1465" i="41"/>
  <c r="F1465" i="41"/>
  <c r="C1466" i="41"/>
  <c r="E1466" i="41"/>
  <c r="F1466" i="41"/>
  <c r="C1467" i="41"/>
  <c r="E1467" i="41"/>
  <c r="F1467" i="41"/>
  <c r="C1468" i="41"/>
  <c r="E1468" i="41"/>
  <c r="F1468" i="41"/>
  <c r="C1469" i="41"/>
  <c r="E1469" i="41"/>
  <c r="F1469" i="41"/>
  <c r="C1470" i="41"/>
  <c r="E1470" i="41"/>
  <c r="F1470" i="41"/>
  <c r="C1471" i="41"/>
  <c r="E1471" i="41"/>
  <c r="F1471" i="41"/>
  <c r="C1472" i="41"/>
  <c r="E1472" i="41"/>
  <c r="F1472" i="41"/>
  <c r="C1473" i="41"/>
  <c r="E1473" i="41"/>
  <c r="F1473" i="41"/>
  <c r="C1474" i="41"/>
  <c r="E1474" i="41"/>
  <c r="F1474" i="41"/>
  <c r="C1475" i="41"/>
  <c r="E1475" i="41"/>
  <c r="F1475" i="41"/>
  <c r="C1476" i="41"/>
  <c r="E1476" i="41"/>
  <c r="F1476" i="41"/>
  <c r="C1477" i="41"/>
  <c r="E1477" i="41"/>
  <c r="F1477" i="41"/>
  <c r="C1478" i="41"/>
  <c r="E1478" i="41"/>
  <c r="F1478" i="41"/>
  <c r="C1479" i="41"/>
  <c r="E1479" i="41"/>
  <c r="F1479" i="41"/>
  <c r="C1480" i="41"/>
  <c r="E1480" i="41"/>
  <c r="F1480" i="41"/>
  <c r="C1481" i="41"/>
  <c r="E1481" i="41"/>
  <c r="F1481" i="41"/>
  <c r="C1482" i="41"/>
  <c r="E1482" i="41"/>
  <c r="F1482" i="41"/>
  <c r="C1483" i="41"/>
  <c r="E1483" i="41"/>
  <c r="F1483" i="41"/>
  <c r="C1484" i="41"/>
  <c r="E1484" i="41"/>
  <c r="F1484" i="41"/>
  <c r="C1485" i="41"/>
  <c r="E1485" i="41"/>
  <c r="F1485" i="41"/>
  <c r="C1486" i="41"/>
  <c r="E1486" i="41"/>
  <c r="F1486" i="41"/>
  <c r="C1487" i="41"/>
  <c r="E1487" i="41"/>
  <c r="F1487" i="41"/>
  <c r="C1488" i="41"/>
  <c r="E1488" i="41"/>
  <c r="F1488" i="41"/>
  <c r="C1489" i="41"/>
  <c r="E1489" i="41"/>
  <c r="F1489" i="41"/>
  <c r="C1490" i="41"/>
  <c r="E1490" i="41"/>
  <c r="F1490" i="41"/>
  <c r="C1491" i="41"/>
  <c r="E1491" i="41"/>
  <c r="F1491" i="41"/>
  <c r="C1492" i="41"/>
  <c r="E1492" i="41"/>
  <c r="F1492" i="41"/>
  <c r="C1493" i="41"/>
  <c r="E1493" i="41"/>
  <c r="F1493" i="41"/>
  <c r="C1494" i="41"/>
  <c r="E1494" i="41"/>
  <c r="F1494" i="41"/>
  <c r="C1495" i="41"/>
  <c r="E1495" i="41"/>
  <c r="F1495" i="41"/>
  <c r="C1496" i="41"/>
  <c r="E1496" i="41"/>
  <c r="F1496" i="41"/>
  <c r="C1497" i="41"/>
  <c r="E1497" i="41"/>
  <c r="F1497" i="41"/>
  <c r="C1498" i="41"/>
  <c r="E1498" i="41"/>
  <c r="F1498" i="41"/>
  <c r="C1499" i="41"/>
  <c r="E1499" i="41"/>
  <c r="F1499" i="41"/>
  <c r="C1500" i="41"/>
  <c r="E1500" i="41"/>
  <c r="F1500" i="41"/>
  <c r="C1501" i="41"/>
  <c r="E1501" i="41"/>
  <c r="F1501" i="41"/>
  <c r="C1502" i="41"/>
  <c r="E1502" i="41"/>
  <c r="F1502" i="41"/>
  <c r="C1503" i="41"/>
  <c r="E1503" i="41"/>
  <c r="F1503" i="41"/>
  <c r="C1504" i="41"/>
  <c r="E1504" i="41"/>
  <c r="F1504" i="41"/>
  <c r="C1505" i="41"/>
  <c r="E1505" i="41"/>
  <c r="F1505" i="41"/>
  <c r="C1506" i="41"/>
  <c r="E1506" i="41"/>
  <c r="F1506" i="41"/>
  <c r="C1507" i="41"/>
  <c r="E1507" i="41"/>
  <c r="F1507" i="41"/>
  <c r="C1508" i="41"/>
  <c r="E1508" i="41"/>
  <c r="F1508" i="41"/>
  <c r="C1509" i="41"/>
  <c r="E1509" i="41"/>
  <c r="F1509" i="41"/>
  <c r="C1510" i="41"/>
  <c r="E1510" i="41"/>
  <c r="F1510" i="41"/>
  <c r="C1511" i="41"/>
  <c r="E1511" i="41"/>
  <c r="F1511" i="41"/>
  <c r="C1512" i="41"/>
  <c r="E1512" i="41"/>
  <c r="F1512" i="41"/>
  <c r="C1513" i="41"/>
  <c r="E1513" i="41"/>
  <c r="F1513" i="41"/>
  <c r="C1514" i="41"/>
  <c r="E1514" i="41"/>
  <c r="F1514" i="41"/>
  <c r="C1515" i="41"/>
  <c r="E1515" i="41"/>
  <c r="F1515" i="41"/>
  <c r="C1516" i="41"/>
  <c r="E1516" i="41"/>
  <c r="F1516" i="41"/>
  <c r="C1517" i="41"/>
  <c r="E1517" i="41"/>
  <c r="F1517" i="41"/>
  <c r="C1518" i="41"/>
  <c r="E1518" i="41"/>
  <c r="F1518" i="41"/>
  <c r="C1519" i="41"/>
  <c r="E1519" i="41"/>
  <c r="F1519" i="41"/>
  <c r="C1520" i="41"/>
  <c r="E1520" i="41"/>
  <c r="F1520" i="41"/>
  <c r="C1521" i="41"/>
  <c r="E1521" i="41"/>
  <c r="F1521" i="41"/>
  <c r="C1522" i="41"/>
  <c r="E1522" i="41"/>
  <c r="F1522" i="41"/>
  <c r="C1523" i="41"/>
  <c r="E1523" i="41"/>
  <c r="F1523" i="41"/>
  <c r="C1524" i="41"/>
  <c r="E1524" i="41"/>
  <c r="F1524" i="41"/>
  <c r="C1525" i="41"/>
  <c r="E1525" i="41"/>
  <c r="F1525" i="41"/>
  <c r="C1526" i="41"/>
  <c r="E1526" i="41"/>
  <c r="F1526" i="41"/>
  <c r="C1527" i="41"/>
  <c r="E1527" i="41"/>
  <c r="F1527" i="41"/>
  <c r="C1528" i="41"/>
  <c r="E1528" i="41"/>
  <c r="F1528" i="41"/>
  <c r="C1529" i="41"/>
  <c r="E1529" i="41"/>
  <c r="F1529" i="41"/>
  <c r="C1530" i="41"/>
  <c r="E1530" i="41"/>
  <c r="F1530" i="41"/>
  <c r="C1531" i="41"/>
  <c r="E1531" i="41"/>
  <c r="F1531" i="41"/>
  <c r="C1532" i="41"/>
  <c r="E1532" i="41"/>
  <c r="F1532" i="41"/>
  <c r="C1533" i="41"/>
  <c r="E1533" i="41"/>
  <c r="F1533" i="41"/>
  <c r="C1534" i="41"/>
  <c r="E1534" i="41"/>
  <c r="F1534" i="41"/>
  <c r="C1535" i="41"/>
  <c r="E1535" i="41"/>
  <c r="F1535" i="41"/>
  <c r="C1536" i="41"/>
  <c r="E1536" i="41"/>
  <c r="F1536" i="41"/>
  <c r="C1537" i="41"/>
  <c r="E1537" i="41"/>
  <c r="F1537" i="41"/>
  <c r="C1538" i="41"/>
  <c r="E1538" i="41"/>
  <c r="F1538" i="41"/>
  <c r="C1539" i="41"/>
  <c r="E1539" i="41"/>
  <c r="F1539" i="41"/>
  <c r="C1540" i="41"/>
  <c r="E1540" i="41"/>
  <c r="F1540" i="41"/>
  <c r="C1541" i="41"/>
  <c r="E1541" i="41"/>
  <c r="F1541" i="41"/>
  <c r="C1542" i="41"/>
  <c r="E1542" i="41"/>
  <c r="F1542" i="41"/>
  <c r="C1543" i="41"/>
  <c r="E1543" i="41"/>
  <c r="F1543" i="41"/>
  <c r="C1544" i="41"/>
  <c r="E1544" i="41"/>
  <c r="F1544" i="41"/>
  <c r="C1545" i="41"/>
  <c r="E1545" i="41"/>
  <c r="F1545" i="41"/>
  <c r="C1546" i="41"/>
  <c r="E1546" i="41"/>
  <c r="F1546" i="41"/>
  <c r="C1547" i="41"/>
  <c r="E1547" i="41"/>
  <c r="F1547" i="41"/>
  <c r="C1548" i="41"/>
  <c r="E1548" i="41"/>
  <c r="F1548" i="41"/>
  <c r="C1549" i="41"/>
  <c r="E1549" i="41"/>
  <c r="F1549" i="41"/>
  <c r="C1550" i="41"/>
  <c r="E1550" i="41"/>
  <c r="F1550" i="41"/>
  <c r="C1551" i="41"/>
  <c r="E1551" i="41"/>
  <c r="F1551" i="41"/>
  <c r="C1552" i="41"/>
  <c r="E1552" i="41"/>
  <c r="F1552" i="41"/>
  <c r="C1553" i="41"/>
  <c r="E1553" i="41"/>
  <c r="F1553" i="41"/>
  <c r="C1554" i="41"/>
  <c r="E1554" i="41"/>
  <c r="F1554" i="41"/>
  <c r="C1555" i="41"/>
  <c r="E1555" i="41"/>
  <c r="F1555" i="41"/>
  <c r="C1556" i="41"/>
  <c r="E1556" i="41"/>
  <c r="F1556" i="41"/>
  <c r="C1557" i="41"/>
  <c r="E1557" i="41"/>
  <c r="F1557" i="41"/>
  <c r="C1558" i="41"/>
  <c r="E1558" i="41"/>
  <c r="F1558" i="41"/>
  <c r="C1559" i="41"/>
  <c r="E1559" i="41"/>
  <c r="F1559" i="41"/>
  <c r="C1560" i="41"/>
  <c r="E1560" i="41"/>
  <c r="F1560" i="41"/>
  <c r="C1561" i="41"/>
  <c r="E1561" i="41"/>
  <c r="F1561" i="41"/>
  <c r="C1562" i="41"/>
  <c r="E1562" i="41"/>
  <c r="F1562" i="41"/>
  <c r="C1563" i="41"/>
  <c r="E1563" i="41"/>
  <c r="F1563" i="41"/>
  <c r="C1564" i="41"/>
  <c r="E1564" i="41"/>
  <c r="F1564" i="41"/>
  <c r="C1565" i="41"/>
  <c r="E1565" i="41"/>
  <c r="F1565" i="41"/>
  <c r="C1566" i="41"/>
  <c r="E1566" i="41"/>
  <c r="F1566" i="41"/>
  <c r="C1567" i="41"/>
  <c r="E1567" i="41"/>
  <c r="F1567" i="41"/>
  <c r="C1568" i="41"/>
  <c r="E1568" i="41"/>
  <c r="F1568" i="41"/>
  <c r="C1569" i="41"/>
  <c r="E1569" i="41"/>
  <c r="F1569" i="41"/>
  <c r="C1570" i="41"/>
  <c r="E1570" i="41"/>
  <c r="F1570" i="41"/>
  <c r="C1571" i="41"/>
  <c r="E1571" i="41"/>
  <c r="F1571" i="41"/>
  <c r="C1572" i="41"/>
  <c r="E1572" i="41"/>
  <c r="F1572" i="41"/>
  <c r="C1573" i="41"/>
  <c r="E1573" i="41"/>
  <c r="F1573" i="41"/>
  <c r="C1574" i="41"/>
  <c r="E1574" i="41"/>
  <c r="F1574" i="41"/>
  <c r="C1575" i="41"/>
  <c r="E1575" i="41"/>
  <c r="F1575" i="41"/>
  <c r="C1576" i="41"/>
  <c r="E1576" i="41"/>
  <c r="F1576" i="41"/>
  <c r="C1577" i="41"/>
  <c r="E1577" i="41"/>
  <c r="F1577" i="41"/>
  <c r="C1578" i="41"/>
  <c r="E1578" i="41"/>
  <c r="F1578" i="41"/>
  <c r="C1579" i="41"/>
  <c r="E1579" i="41"/>
  <c r="F1579" i="41"/>
  <c r="C1580" i="41"/>
  <c r="E1580" i="41"/>
  <c r="F1580" i="41"/>
  <c r="C1581" i="41"/>
  <c r="E1581" i="41"/>
  <c r="F1581" i="41"/>
  <c r="C1582" i="41"/>
  <c r="E1582" i="41"/>
  <c r="F1582" i="41"/>
  <c r="C1583" i="41"/>
  <c r="E1583" i="41"/>
  <c r="F1583" i="41"/>
  <c r="C1584" i="41"/>
  <c r="E1584" i="41"/>
  <c r="F1584" i="41"/>
  <c r="C1585" i="41"/>
  <c r="E1585" i="41"/>
  <c r="F1585" i="41"/>
  <c r="C1586" i="41"/>
  <c r="E1586" i="41"/>
  <c r="F1586" i="41"/>
  <c r="C1587" i="41"/>
  <c r="E1587" i="41"/>
  <c r="F1587" i="41"/>
  <c r="C1588" i="41"/>
  <c r="E1588" i="41"/>
  <c r="F1588" i="41"/>
  <c r="C1589" i="41"/>
  <c r="E1589" i="41"/>
  <c r="F1589" i="41"/>
  <c r="C1590" i="41"/>
  <c r="E1590" i="41"/>
  <c r="F1590" i="41"/>
  <c r="C1591" i="41"/>
  <c r="E1591" i="41"/>
  <c r="F1591" i="41"/>
  <c r="C1592" i="41"/>
  <c r="E1592" i="41"/>
  <c r="F1592" i="41"/>
  <c r="C1593" i="41"/>
  <c r="E1593" i="41"/>
  <c r="F1593" i="41"/>
  <c r="C1594" i="41"/>
  <c r="E1594" i="41"/>
  <c r="F1594" i="41"/>
  <c r="C1595" i="41"/>
  <c r="E1595" i="41"/>
  <c r="F1595" i="41"/>
  <c r="C1596" i="41"/>
  <c r="E1596" i="41"/>
  <c r="F1596" i="41"/>
  <c r="C1597" i="41"/>
  <c r="E1597" i="41"/>
  <c r="F1597" i="41"/>
  <c r="C1598" i="41"/>
  <c r="E1598" i="41"/>
  <c r="F1598" i="41"/>
  <c r="C1599" i="41"/>
  <c r="E1599" i="41"/>
  <c r="F1599" i="41"/>
  <c r="C1600" i="41"/>
  <c r="E1600" i="41"/>
  <c r="F1600" i="41"/>
  <c r="C1601" i="41"/>
  <c r="E1601" i="41"/>
  <c r="F1601" i="41"/>
  <c r="C1602" i="41"/>
  <c r="E1602" i="41"/>
  <c r="F1602" i="41"/>
  <c r="C1603" i="41"/>
  <c r="E1603" i="41"/>
  <c r="F1603" i="41"/>
  <c r="C1604" i="41"/>
  <c r="E1604" i="41"/>
  <c r="F1604" i="41"/>
  <c r="C1605" i="41"/>
  <c r="E1605" i="41"/>
  <c r="F1605" i="41"/>
  <c r="C1606" i="41"/>
  <c r="E1606" i="41"/>
  <c r="F1606" i="41"/>
  <c r="C1607" i="41"/>
  <c r="E1607" i="41"/>
  <c r="F1607" i="41"/>
  <c r="C1608" i="41"/>
  <c r="E1608" i="41"/>
  <c r="F1608" i="41"/>
  <c r="C1609" i="41"/>
  <c r="E1609" i="41"/>
  <c r="F1609" i="41"/>
  <c r="C1610" i="41"/>
  <c r="E1610" i="41"/>
  <c r="F1610" i="41"/>
  <c r="C1611" i="41"/>
  <c r="E1611" i="41"/>
  <c r="F1611" i="41"/>
  <c r="C1612" i="41"/>
  <c r="E1612" i="41"/>
  <c r="F1612" i="41"/>
  <c r="C1613" i="41"/>
  <c r="E1613" i="41"/>
  <c r="F1613" i="41"/>
  <c r="C1614" i="41"/>
  <c r="E1614" i="41"/>
  <c r="F1614" i="41"/>
  <c r="C1615" i="41"/>
  <c r="E1615" i="41"/>
  <c r="F1615" i="41"/>
  <c r="C1616" i="41"/>
  <c r="E1616" i="41"/>
  <c r="F1616" i="41"/>
  <c r="C1617" i="41"/>
  <c r="E1617" i="41"/>
  <c r="F1617" i="41"/>
  <c r="C1618" i="41"/>
  <c r="E1618" i="41"/>
  <c r="F1618" i="41"/>
  <c r="C1619" i="41"/>
  <c r="E1619" i="41"/>
  <c r="F1619" i="41"/>
  <c r="C1620" i="41"/>
  <c r="E1620" i="41"/>
  <c r="F1620" i="41"/>
  <c r="C1621" i="41"/>
  <c r="E1621" i="41"/>
  <c r="F1621" i="41"/>
  <c r="C1622" i="41"/>
  <c r="E1622" i="41"/>
  <c r="F1622" i="41"/>
  <c r="C1623" i="41"/>
  <c r="E1623" i="41"/>
  <c r="F1623" i="41"/>
  <c r="C1624" i="41"/>
  <c r="E1624" i="41"/>
  <c r="F1624" i="41"/>
  <c r="C1625" i="41"/>
  <c r="E1625" i="41"/>
  <c r="F1625" i="41"/>
  <c r="C1626" i="41"/>
  <c r="E1626" i="41"/>
  <c r="F1626" i="41"/>
  <c r="C1627" i="41"/>
  <c r="E1627" i="41"/>
  <c r="F1627" i="41"/>
  <c r="C1628" i="41"/>
  <c r="E1628" i="41"/>
  <c r="F1628" i="41"/>
  <c r="C1629" i="41"/>
  <c r="E1629" i="41"/>
  <c r="F1629" i="41"/>
  <c r="C1630" i="41"/>
  <c r="E1630" i="41"/>
  <c r="F1630" i="41"/>
  <c r="C1631" i="41"/>
  <c r="E1631" i="41"/>
  <c r="F1631" i="41"/>
  <c r="C1632" i="41"/>
  <c r="E1632" i="41"/>
  <c r="F1632" i="41"/>
  <c r="C1633" i="41"/>
  <c r="E1633" i="41"/>
  <c r="F1633" i="41"/>
  <c r="C1634" i="41"/>
  <c r="E1634" i="41"/>
  <c r="F1634" i="41"/>
  <c r="C1635" i="41"/>
  <c r="E1635" i="41"/>
  <c r="F1635" i="41"/>
  <c r="C1636" i="41"/>
  <c r="E1636" i="41"/>
  <c r="F1636" i="41"/>
  <c r="C1637" i="41"/>
  <c r="E1637" i="41"/>
  <c r="F1637" i="41"/>
  <c r="C1638" i="41"/>
  <c r="E1638" i="41"/>
  <c r="F1638" i="41"/>
  <c r="C1639" i="41"/>
  <c r="E1639" i="41"/>
  <c r="F1639" i="41"/>
  <c r="C1640" i="41"/>
  <c r="E1640" i="41"/>
  <c r="F1640" i="41"/>
  <c r="C1641" i="41"/>
  <c r="E1641" i="41"/>
  <c r="F1641" i="41"/>
  <c r="C1642" i="41"/>
  <c r="E1642" i="41"/>
  <c r="F1642" i="41"/>
  <c r="C1643" i="41"/>
  <c r="E1643" i="41"/>
  <c r="F1643" i="41"/>
  <c r="C1644" i="41"/>
  <c r="E1644" i="41"/>
  <c r="F1644" i="41"/>
  <c r="C1645" i="41"/>
  <c r="E1645" i="41"/>
  <c r="F1645" i="41"/>
  <c r="C1646" i="41"/>
  <c r="E1646" i="41"/>
  <c r="F1646" i="41"/>
  <c r="C1647" i="41"/>
  <c r="E1647" i="41"/>
  <c r="F1647" i="41"/>
  <c r="C1648" i="41"/>
  <c r="E1648" i="41"/>
  <c r="F1648" i="41"/>
  <c r="C1649" i="41"/>
  <c r="E1649" i="41"/>
  <c r="F1649" i="41"/>
  <c r="C1650" i="41"/>
  <c r="E1650" i="41"/>
  <c r="F1650" i="41"/>
  <c r="C1651" i="41"/>
  <c r="E1651" i="41"/>
  <c r="F1651" i="41"/>
  <c r="C1652" i="41"/>
  <c r="E1652" i="41"/>
  <c r="F1652" i="41"/>
  <c r="C1653" i="41"/>
  <c r="E1653" i="41"/>
  <c r="F1653" i="41"/>
  <c r="C1654" i="41"/>
  <c r="E1654" i="41"/>
  <c r="F1654" i="41"/>
  <c r="C1655" i="41"/>
  <c r="E1655" i="41"/>
  <c r="F1655" i="41"/>
  <c r="C1656" i="41"/>
  <c r="E1656" i="41"/>
  <c r="F1656" i="41"/>
  <c r="C1657" i="41"/>
  <c r="E1657" i="41"/>
  <c r="F1657" i="41"/>
  <c r="C1658" i="41"/>
  <c r="E1658" i="41"/>
  <c r="F1658" i="41"/>
  <c r="C1659" i="41"/>
  <c r="E1659" i="41"/>
  <c r="F1659" i="41"/>
  <c r="C1660" i="41"/>
  <c r="E1660" i="41"/>
  <c r="F1660" i="41"/>
  <c r="C1661" i="41"/>
  <c r="E1661" i="41"/>
  <c r="F1661" i="41"/>
  <c r="C1662" i="41"/>
  <c r="E1662" i="41"/>
  <c r="F1662" i="41"/>
  <c r="C1663" i="41"/>
  <c r="E1663" i="41"/>
  <c r="F1663" i="41"/>
  <c r="C1664" i="41"/>
  <c r="E1664" i="41"/>
  <c r="F1664" i="41"/>
  <c r="C1665" i="41"/>
  <c r="E1665" i="41"/>
  <c r="F1665" i="41"/>
  <c r="C1666" i="41"/>
  <c r="E1666" i="41"/>
  <c r="F1666" i="41"/>
  <c r="C1667" i="41"/>
  <c r="E1667" i="41"/>
  <c r="F1667" i="41"/>
  <c r="C1668" i="41"/>
  <c r="E1668" i="41"/>
  <c r="F1668" i="41"/>
  <c r="C1669" i="41"/>
  <c r="E1669" i="41"/>
  <c r="F1669" i="41"/>
  <c r="C1670" i="41"/>
  <c r="E1670" i="41"/>
  <c r="F1670" i="41"/>
  <c r="C1671" i="41"/>
  <c r="E1671" i="41"/>
  <c r="F1671" i="41"/>
  <c r="C1672" i="41"/>
  <c r="E1672" i="41"/>
  <c r="F1672" i="41"/>
  <c r="C1673" i="41"/>
  <c r="E1673" i="41"/>
  <c r="F1673" i="41"/>
  <c r="C1674" i="41"/>
  <c r="E1674" i="41"/>
  <c r="F1674" i="41"/>
  <c r="C1675" i="41"/>
  <c r="E1675" i="41"/>
  <c r="F1675" i="41"/>
  <c r="C1676" i="41"/>
  <c r="E1676" i="41"/>
  <c r="F1676" i="41"/>
  <c r="C1677" i="41"/>
  <c r="E1677" i="41"/>
  <c r="F1677" i="41"/>
  <c r="C1678" i="41"/>
  <c r="E1678" i="41"/>
  <c r="F1678" i="41"/>
  <c r="C1679" i="41"/>
  <c r="E1679" i="41"/>
  <c r="F1679" i="41"/>
  <c r="C1680" i="41"/>
  <c r="E1680" i="41"/>
  <c r="F1680" i="41"/>
  <c r="C1681" i="41"/>
  <c r="E1681" i="41"/>
  <c r="F1681" i="41"/>
  <c r="C1682" i="41"/>
  <c r="E1682" i="41"/>
  <c r="F1682" i="41"/>
  <c r="C1683" i="41"/>
  <c r="E1683" i="41"/>
  <c r="F1683" i="41"/>
  <c r="C1684" i="41"/>
  <c r="E1684" i="41"/>
  <c r="F1684" i="41"/>
  <c r="C1685" i="41"/>
  <c r="E1685" i="41"/>
  <c r="F1685" i="41"/>
  <c r="C1686" i="41"/>
  <c r="E1686" i="41"/>
  <c r="F1686" i="41"/>
  <c r="C1687" i="41"/>
  <c r="E1687" i="41"/>
  <c r="F1687" i="41"/>
  <c r="C1688" i="41"/>
  <c r="E1688" i="41"/>
  <c r="F1688" i="41"/>
  <c r="C1689" i="41"/>
  <c r="E1689" i="41"/>
  <c r="F1689" i="41"/>
  <c r="C1690" i="41"/>
  <c r="E1690" i="41"/>
  <c r="F1690" i="41"/>
  <c r="C1691" i="41"/>
  <c r="E1691" i="41"/>
  <c r="F1691" i="41"/>
  <c r="C1692" i="41"/>
  <c r="E1692" i="41"/>
  <c r="F1692" i="41"/>
  <c r="C1693" i="41"/>
  <c r="E1693" i="41"/>
  <c r="F1693" i="41"/>
  <c r="C1694" i="41"/>
  <c r="E1694" i="41"/>
  <c r="F1694" i="41"/>
  <c r="C1695" i="41"/>
  <c r="E1695" i="41"/>
  <c r="F1695" i="41"/>
  <c r="C1696" i="41"/>
  <c r="E1696" i="41"/>
  <c r="F1696" i="41"/>
  <c r="C1697" i="41"/>
  <c r="E1697" i="41"/>
  <c r="F1697" i="41"/>
  <c r="C1698" i="41"/>
  <c r="E1698" i="41"/>
  <c r="F1698" i="41"/>
  <c r="C1699" i="41"/>
  <c r="E1699" i="41"/>
  <c r="F1699" i="41"/>
  <c r="C1700" i="41"/>
  <c r="E1700" i="41"/>
  <c r="F1700" i="41"/>
  <c r="C1701" i="41"/>
  <c r="E1701" i="41"/>
  <c r="F1701" i="41"/>
  <c r="C1702" i="41"/>
  <c r="E1702" i="41"/>
  <c r="F1702" i="41"/>
  <c r="C1703" i="41"/>
  <c r="E1703" i="41"/>
  <c r="F1703" i="41"/>
  <c r="C1704" i="41"/>
  <c r="E1704" i="41"/>
  <c r="F1704" i="41"/>
  <c r="C1705" i="41"/>
  <c r="E1705" i="41"/>
  <c r="F1705" i="41"/>
  <c r="C1706" i="41"/>
  <c r="E1706" i="41"/>
  <c r="F1706" i="41"/>
  <c r="C1707" i="41"/>
  <c r="E1707" i="41"/>
  <c r="F1707" i="41"/>
  <c r="C1708" i="41"/>
  <c r="E1708" i="41"/>
  <c r="F1708" i="41"/>
  <c r="C1709" i="41"/>
  <c r="E1709" i="41"/>
  <c r="F1709" i="41"/>
  <c r="C1710" i="41"/>
  <c r="E1710" i="41"/>
  <c r="F1710" i="41"/>
  <c r="C1711" i="41"/>
  <c r="E1711" i="41"/>
  <c r="F1711" i="41"/>
  <c r="C1712" i="41"/>
  <c r="E1712" i="41"/>
  <c r="F1712" i="41"/>
  <c r="C1713" i="41"/>
  <c r="E1713" i="41"/>
  <c r="F1713" i="41"/>
  <c r="C1714" i="41"/>
  <c r="E1714" i="41"/>
  <c r="F1714" i="41"/>
  <c r="C1715" i="41"/>
  <c r="E1715" i="41"/>
  <c r="F1715" i="41"/>
  <c r="C1716" i="41"/>
  <c r="E1716" i="41"/>
  <c r="F1716" i="41"/>
  <c r="C1717" i="41"/>
  <c r="E1717" i="41"/>
  <c r="F1717" i="41"/>
  <c r="C1718" i="41"/>
  <c r="E1718" i="41"/>
  <c r="F1718" i="41"/>
  <c r="C1719" i="41"/>
  <c r="E1719" i="41"/>
  <c r="F1719" i="41"/>
  <c r="C1720" i="41"/>
  <c r="E1720" i="41"/>
  <c r="F1720" i="41"/>
  <c r="C1721" i="41"/>
  <c r="E1721" i="41"/>
  <c r="F1721" i="41"/>
  <c r="C1722" i="41"/>
  <c r="E1722" i="41"/>
  <c r="F1722" i="41"/>
  <c r="C1723" i="41"/>
  <c r="E1723" i="41"/>
  <c r="F1723" i="41"/>
  <c r="C1724" i="41"/>
  <c r="E1724" i="41"/>
  <c r="F1724" i="41"/>
  <c r="C1725" i="41"/>
  <c r="E1725" i="41"/>
  <c r="F1725" i="41"/>
  <c r="C1726" i="41"/>
  <c r="E1726" i="41"/>
  <c r="F1726" i="41"/>
  <c r="C1727" i="41"/>
  <c r="E1727" i="41"/>
  <c r="F1727" i="41"/>
  <c r="C1728" i="41"/>
  <c r="E1728" i="41"/>
  <c r="F1728" i="41"/>
  <c r="C1729" i="41"/>
  <c r="E1729" i="41"/>
  <c r="F1729" i="41"/>
  <c r="C1730" i="41"/>
  <c r="E1730" i="41"/>
  <c r="F1730" i="41"/>
  <c r="C1731" i="41"/>
  <c r="E1731" i="41"/>
  <c r="F1731" i="41"/>
  <c r="C1732" i="41"/>
  <c r="E1732" i="41"/>
  <c r="F1732" i="41"/>
  <c r="C1733" i="41"/>
  <c r="E1733" i="41"/>
  <c r="F1733" i="41"/>
  <c r="C1734" i="41"/>
  <c r="E1734" i="41"/>
  <c r="F1734" i="41"/>
  <c r="C1735" i="41"/>
  <c r="E1735" i="41"/>
  <c r="F1735" i="41"/>
  <c r="C1736" i="41"/>
  <c r="E1736" i="41"/>
  <c r="F1736" i="41"/>
  <c r="C1737" i="41"/>
  <c r="E1737" i="41"/>
  <c r="F1737" i="41"/>
  <c r="C1738" i="41"/>
  <c r="E1738" i="41"/>
  <c r="F1738" i="41"/>
  <c r="C1739" i="41"/>
  <c r="E1739" i="41"/>
  <c r="F1739" i="41"/>
  <c r="C1740" i="41"/>
  <c r="E1740" i="41"/>
  <c r="F1740" i="41"/>
  <c r="C1741" i="41"/>
  <c r="E1741" i="41"/>
  <c r="F1741" i="41"/>
  <c r="C1742" i="41"/>
  <c r="E1742" i="41"/>
  <c r="F1742" i="41"/>
  <c r="C1743" i="41"/>
  <c r="E1743" i="41"/>
  <c r="F1743" i="41"/>
  <c r="C1744" i="41"/>
  <c r="E1744" i="41"/>
  <c r="F1744" i="41"/>
  <c r="C1745" i="41"/>
  <c r="E1745" i="41"/>
  <c r="F1745" i="41"/>
  <c r="C1746" i="41"/>
  <c r="E1746" i="41"/>
  <c r="F1746" i="41"/>
  <c r="C1747" i="41"/>
  <c r="E1747" i="41"/>
  <c r="F1747" i="41"/>
  <c r="C1748" i="41"/>
  <c r="E1748" i="41"/>
  <c r="F1748" i="41"/>
  <c r="C1749" i="41"/>
  <c r="E1749" i="41"/>
  <c r="F1749" i="41"/>
  <c r="C1750" i="41"/>
  <c r="E1750" i="41"/>
  <c r="F1750" i="41"/>
  <c r="C1751" i="41"/>
  <c r="E1751" i="41"/>
  <c r="F1751" i="41"/>
  <c r="C1752" i="41"/>
  <c r="E1752" i="41"/>
  <c r="F1752" i="41"/>
  <c r="C1753" i="41"/>
  <c r="E1753" i="41"/>
  <c r="F1753" i="41"/>
  <c r="C1754" i="41"/>
  <c r="E1754" i="41"/>
  <c r="F1754" i="41"/>
  <c r="C1755" i="41"/>
  <c r="E1755" i="41"/>
  <c r="F1755" i="41"/>
  <c r="C1756" i="41"/>
  <c r="E1756" i="41"/>
  <c r="F1756" i="41"/>
  <c r="C1757" i="41"/>
  <c r="E1757" i="41"/>
  <c r="F1757" i="41"/>
  <c r="C1758" i="41"/>
  <c r="E1758" i="41"/>
  <c r="F1758" i="41"/>
  <c r="C1759" i="41"/>
  <c r="E1759" i="41"/>
  <c r="F1759" i="41"/>
  <c r="C1760" i="41"/>
  <c r="E1760" i="41"/>
  <c r="F1760" i="41"/>
  <c r="C1761" i="41"/>
  <c r="E1761" i="41"/>
  <c r="F1761" i="41"/>
  <c r="C1762" i="41"/>
  <c r="E1762" i="41"/>
  <c r="F1762" i="41"/>
  <c r="C1763" i="41"/>
  <c r="E1763" i="41"/>
  <c r="F1763" i="41"/>
  <c r="C1764" i="41"/>
  <c r="E1764" i="41"/>
  <c r="F1764" i="41"/>
  <c r="C1765" i="41"/>
  <c r="E1765" i="41"/>
  <c r="F1765" i="41"/>
  <c r="C1766" i="41"/>
  <c r="E1766" i="41"/>
  <c r="F1766" i="41"/>
  <c r="C1767" i="41"/>
  <c r="E1767" i="41"/>
  <c r="F1767" i="41"/>
  <c r="C1768" i="41"/>
  <c r="E1768" i="41"/>
  <c r="F1768" i="41"/>
  <c r="C1769" i="41"/>
  <c r="E1769" i="41"/>
  <c r="F1769" i="41"/>
  <c r="C1770" i="41"/>
  <c r="E1770" i="41"/>
  <c r="F1770" i="41"/>
  <c r="C1771" i="41"/>
  <c r="E1771" i="41"/>
  <c r="F1771" i="41"/>
  <c r="C1772" i="41"/>
  <c r="E1772" i="41"/>
  <c r="F1772" i="41"/>
  <c r="C1773" i="41"/>
  <c r="E1773" i="41"/>
  <c r="F1773" i="41"/>
  <c r="C1774" i="41"/>
  <c r="E1774" i="41"/>
  <c r="F1774" i="41"/>
  <c r="C1775" i="41"/>
  <c r="E1775" i="41"/>
  <c r="F1775" i="41"/>
  <c r="C1776" i="41"/>
  <c r="E1776" i="41"/>
  <c r="F1776" i="41"/>
  <c r="C1777" i="41"/>
  <c r="E1777" i="41"/>
  <c r="F1777" i="41"/>
  <c r="C1778" i="41"/>
  <c r="E1778" i="41"/>
  <c r="F1778" i="41"/>
  <c r="C1779" i="41"/>
  <c r="E1779" i="41"/>
  <c r="F1779" i="41"/>
  <c r="C1780" i="41"/>
  <c r="E1780" i="41"/>
  <c r="F1780" i="41"/>
  <c r="C1781" i="41"/>
  <c r="E1781" i="41"/>
  <c r="F1781" i="41"/>
  <c r="C1782" i="41"/>
  <c r="E1782" i="41"/>
  <c r="F1782" i="41"/>
  <c r="C1783" i="41"/>
  <c r="E1783" i="41"/>
  <c r="F1783" i="41"/>
  <c r="C1784" i="41"/>
  <c r="E1784" i="41"/>
  <c r="F1784" i="41"/>
  <c r="C1785" i="41"/>
  <c r="E1785" i="41"/>
  <c r="F1785" i="41"/>
  <c r="C1786" i="41"/>
  <c r="E1786" i="41"/>
  <c r="F1786" i="41"/>
  <c r="C1787" i="41"/>
  <c r="E1787" i="41"/>
  <c r="F1787" i="41"/>
  <c r="C1788" i="41"/>
  <c r="E1788" i="41"/>
  <c r="F1788" i="41"/>
  <c r="C1789" i="41"/>
  <c r="E1789" i="41"/>
  <c r="F1789" i="41"/>
  <c r="C1790" i="41"/>
  <c r="E1790" i="41"/>
  <c r="F1790" i="41"/>
  <c r="C1791" i="41"/>
  <c r="E1791" i="41"/>
  <c r="F1791" i="41"/>
  <c r="C1792" i="41"/>
  <c r="E1792" i="41"/>
  <c r="F1792" i="41"/>
  <c r="C1793" i="41"/>
  <c r="E1793" i="41"/>
  <c r="F1793" i="41"/>
  <c r="C1794" i="41"/>
  <c r="E1794" i="41"/>
  <c r="F1794" i="41"/>
  <c r="C1795" i="41"/>
  <c r="E1795" i="41"/>
  <c r="F1795" i="41"/>
  <c r="C1796" i="41"/>
  <c r="E1796" i="41"/>
  <c r="F1796" i="41"/>
  <c r="C1797" i="41"/>
  <c r="E1797" i="41"/>
  <c r="F1797" i="41"/>
  <c r="C1798" i="41"/>
  <c r="E1798" i="41"/>
  <c r="F1798" i="41"/>
  <c r="C1799" i="41"/>
  <c r="E1799" i="41"/>
  <c r="F1799" i="41"/>
  <c r="C1800" i="41"/>
  <c r="E1800" i="41"/>
  <c r="F1800" i="41"/>
  <c r="C1801" i="41"/>
  <c r="E1801" i="41"/>
  <c r="F1801" i="41"/>
  <c r="C1802" i="41"/>
  <c r="E1802" i="41"/>
  <c r="F1802" i="41"/>
  <c r="C1803" i="41"/>
  <c r="E1803" i="41"/>
  <c r="F1803" i="41"/>
  <c r="C1804" i="41"/>
  <c r="E1804" i="41"/>
  <c r="F1804" i="41"/>
  <c r="C1805" i="41"/>
  <c r="E1805" i="41"/>
  <c r="F1805" i="41"/>
  <c r="C1806" i="41"/>
  <c r="E1806" i="41"/>
  <c r="F1806" i="41"/>
  <c r="C1807" i="41"/>
  <c r="E1807" i="41"/>
  <c r="F1807" i="41"/>
  <c r="C1808" i="41"/>
  <c r="E1808" i="41"/>
  <c r="F1808" i="41"/>
  <c r="C1809" i="41"/>
  <c r="E1809" i="41"/>
  <c r="F1809" i="41"/>
  <c r="C1810" i="41"/>
  <c r="E1810" i="41"/>
  <c r="F1810" i="41"/>
  <c r="C1811" i="41"/>
  <c r="E1811" i="41"/>
  <c r="F1811" i="41"/>
  <c r="C1812" i="41"/>
  <c r="E1812" i="41"/>
  <c r="F1812" i="41"/>
  <c r="C1813" i="41"/>
  <c r="E1813" i="41"/>
  <c r="F1813" i="41"/>
  <c r="C1814" i="41"/>
  <c r="E1814" i="41"/>
  <c r="F1814" i="41"/>
  <c r="C1815" i="41"/>
  <c r="E1815" i="41"/>
  <c r="F1815" i="41"/>
  <c r="C1816" i="41"/>
  <c r="E1816" i="41"/>
  <c r="F1816" i="41"/>
  <c r="C1817" i="41"/>
  <c r="E1817" i="41"/>
  <c r="F1817" i="41"/>
  <c r="C1818" i="41"/>
  <c r="E1818" i="41"/>
  <c r="F1818" i="41"/>
  <c r="C1819" i="41"/>
  <c r="E1819" i="41"/>
  <c r="F1819" i="41"/>
  <c r="C1820" i="41"/>
  <c r="E1820" i="41"/>
  <c r="F1820" i="41"/>
  <c r="C1821" i="41"/>
  <c r="E1821" i="41"/>
  <c r="F1821" i="41"/>
  <c r="C1822" i="41"/>
  <c r="E1822" i="41"/>
  <c r="F1822" i="41"/>
  <c r="C1823" i="41"/>
  <c r="E1823" i="41"/>
  <c r="F1823" i="41"/>
  <c r="C1824" i="41"/>
  <c r="E1824" i="41"/>
  <c r="F1824" i="41"/>
  <c r="C1825" i="41"/>
  <c r="E1825" i="41"/>
  <c r="F1825" i="41"/>
  <c r="C1826" i="41"/>
  <c r="E1826" i="41"/>
  <c r="F1826" i="41"/>
  <c r="C1827" i="41"/>
  <c r="E1827" i="41"/>
  <c r="F1827" i="41"/>
  <c r="C1828" i="41"/>
  <c r="E1828" i="41"/>
  <c r="F1828" i="41"/>
  <c r="C1829" i="41"/>
  <c r="E1829" i="41"/>
  <c r="F1829" i="41"/>
  <c r="C1830" i="41"/>
  <c r="E1830" i="41"/>
  <c r="F1830" i="41"/>
  <c r="C1831" i="41"/>
  <c r="E1831" i="41"/>
  <c r="F1831" i="41"/>
  <c r="C1832" i="41"/>
  <c r="E1832" i="41"/>
  <c r="F1832" i="41"/>
  <c r="C1833" i="41"/>
  <c r="E1833" i="41"/>
  <c r="F1833" i="41"/>
  <c r="C1834" i="41"/>
  <c r="E1834" i="41"/>
  <c r="F1834" i="41"/>
  <c r="C1835" i="41"/>
  <c r="E1835" i="41"/>
  <c r="F1835" i="41"/>
  <c r="C1836" i="41"/>
  <c r="E1836" i="41"/>
  <c r="F1836" i="41"/>
  <c r="C1837" i="41"/>
  <c r="E1837" i="41"/>
  <c r="F1837" i="41"/>
  <c r="C1838" i="41"/>
  <c r="E1838" i="41"/>
  <c r="F1838" i="41"/>
  <c r="C1839" i="41"/>
  <c r="E1839" i="41"/>
  <c r="F1839" i="41"/>
  <c r="C1840" i="41"/>
  <c r="E1840" i="41"/>
  <c r="F1840" i="41"/>
  <c r="C1841" i="41"/>
  <c r="E1841" i="41"/>
  <c r="F1841" i="41"/>
  <c r="C1842" i="41"/>
  <c r="E1842" i="41"/>
  <c r="F1842" i="41"/>
  <c r="C1843" i="41"/>
  <c r="E1843" i="41"/>
  <c r="F1843" i="41"/>
  <c r="C1844" i="41"/>
  <c r="E1844" i="41"/>
  <c r="F1844" i="41"/>
  <c r="C1845" i="41"/>
  <c r="E1845" i="41"/>
  <c r="F1845" i="41"/>
  <c r="C1846" i="41"/>
  <c r="E1846" i="41"/>
  <c r="F1846" i="41"/>
  <c r="C1847" i="41"/>
  <c r="E1847" i="41"/>
  <c r="F1847" i="41"/>
  <c r="C1848" i="41"/>
  <c r="E1848" i="41"/>
  <c r="F1848" i="41"/>
  <c r="C1849" i="41"/>
  <c r="E1849" i="41"/>
  <c r="F1849" i="41"/>
  <c r="C1850" i="41"/>
  <c r="E1850" i="41"/>
  <c r="F1850" i="41"/>
  <c r="C1851" i="41"/>
  <c r="E1851" i="41"/>
  <c r="F1851" i="41"/>
  <c r="C1852" i="41"/>
  <c r="E1852" i="41"/>
  <c r="F1852" i="41"/>
  <c r="C1853" i="41"/>
  <c r="E1853" i="41"/>
  <c r="F1853" i="41"/>
  <c r="C1854" i="41"/>
  <c r="E1854" i="41"/>
  <c r="F1854" i="41"/>
  <c r="C1855" i="41"/>
  <c r="E1855" i="41"/>
  <c r="F1855" i="41"/>
  <c r="C1856" i="41"/>
  <c r="E1856" i="41"/>
  <c r="F1856" i="41"/>
  <c r="C1857" i="41"/>
  <c r="E1857" i="41"/>
  <c r="F1857" i="41"/>
  <c r="C1858" i="41"/>
  <c r="E1858" i="41"/>
  <c r="F1858" i="41"/>
  <c r="C1859" i="41"/>
  <c r="E1859" i="41"/>
  <c r="F1859" i="41"/>
  <c r="C1860" i="41"/>
  <c r="E1860" i="41"/>
  <c r="F1860" i="41"/>
  <c r="C1861" i="41"/>
  <c r="E1861" i="41"/>
  <c r="F1861" i="41"/>
  <c r="C1862" i="41"/>
  <c r="E1862" i="41"/>
  <c r="F1862" i="41"/>
  <c r="C1863" i="41"/>
  <c r="E1863" i="41"/>
  <c r="F1863" i="41"/>
  <c r="C1864" i="41"/>
  <c r="E1864" i="41"/>
  <c r="F1864" i="41"/>
  <c r="C1865" i="41"/>
  <c r="E1865" i="41"/>
  <c r="F1865" i="41"/>
  <c r="C1866" i="41"/>
  <c r="E1866" i="41"/>
  <c r="F1866" i="41"/>
  <c r="C1867" i="41"/>
  <c r="E1867" i="41"/>
  <c r="F1867" i="41"/>
  <c r="C1868" i="41"/>
  <c r="E1868" i="41"/>
  <c r="F1868" i="41"/>
  <c r="C1869" i="41"/>
  <c r="E1869" i="41"/>
  <c r="F1869" i="41"/>
  <c r="C1870" i="41"/>
  <c r="E1870" i="41"/>
  <c r="F1870" i="41"/>
  <c r="C1871" i="41"/>
  <c r="E1871" i="41"/>
  <c r="F1871" i="41"/>
  <c r="C1872" i="41"/>
  <c r="E1872" i="41"/>
  <c r="F1872" i="41"/>
  <c r="C1873" i="41"/>
  <c r="E1873" i="41"/>
  <c r="F1873" i="41"/>
  <c r="C1874" i="41"/>
  <c r="E1874" i="41"/>
  <c r="F1874" i="41"/>
  <c r="C1875" i="41"/>
  <c r="E1875" i="41"/>
  <c r="F1875" i="41"/>
  <c r="C1876" i="41"/>
  <c r="E1876" i="41"/>
  <c r="F1876" i="41"/>
  <c r="C1877" i="41"/>
  <c r="E1877" i="41"/>
  <c r="F1877" i="41"/>
  <c r="C1878" i="41"/>
  <c r="E1878" i="41"/>
  <c r="F1878" i="41"/>
  <c r="C1879" i="41"/>
  <c r="E1879" i="41"/>
  <c r="F1879" i="41"/>
  <c r="C1880" i="41"/>
  <c r="E1880" i="41"/>
  <c r="F1880" i="41"/>
  <c r="C1881" i="41"/>
  <c r="E1881" i="41"/>
  <c r="F1881" i="41"/>
  <c r="C1882" i="41"/>
  <c r="E1882" i="41"/>
  <c r="F1882" i="41"/>
  <c r="C1883" i="41"/>
  <c r="E1883" i="41"/>
  <c r="F1883" i="41"/>
  <c r="C1884" i="41"/>
  <c r="E1884" i="41"/>
  <c r="F1884" i="41"/>
  <c r="C1885" i="41"/>
  <c r="E1885" i="41"/>
  <c r="F1885" i="41"/>
  <c r="C1886" i="41"/>
  <c r="E1886" i="41"/>
  <c r="F1886" i="41"/>
  <c r="C1887" i="41"/>
  <c r="E1887" i="41"/>
  <c r="F1887" i="41"/>
  <c r="C1888" i="41"/>
  <c r="E1888" i="41"/>
  <c r="F1888" i="41"/>
  <c r="C1889" i="41"/>
  <c r="E1889" i="41"/>
  <c r="F1889" i="41"/>
  <c r="C1890" i="41"/>
  <c r="E1890" i="41"/>
  <c r="F1890" i="41"/>
  <c r="C1891" i="41"/>
  <c r="E1891" i="41"/>
  <c r="F1891" i="41"/>
  <c r="C1892" i="41"/>
  <c r="E1892" i="41"/>
  <c r="F1892" i="41"/>
  <c r="C1893" i="41"/>
  <c r="E1893" i="41"/>
  <c r="F1893" i="41"/>
  <c r="C1894" i="41"/>
  <c r="E1894" i="41"/>
  <c r="F1894" i="41"/>
  <c r="C1895" i="41"/>
  <c r="E1895" i="41"/>
  <c r="F1895" i="41"/>
  <c r="C1896" i="41"/>
  <c r="E1896" i="41"/>
  <c r="F1896" i="41"/>
  <c r="C1897" i="41"/>
  <c r="E1897" i="41"/>
  <c r="F1897" i="41"/>
  <c r="C1898" i="41"/>
  <c r="E1898" i="41"/>
  <c r="F1898" i="41"/>
  <c r="C1899" i="41"/>
  <c r="E1899" i="41"/>
  <c r="F1899" i="41"/>
  <c r="C1900" i="41"/>
  <c r="E1900" i="41"/>
  <c r="F1900" i="41"/>
  <c r="C1901" i="41"/>
  <c r="E1901" i="41"/>
  <c r="F1901" i="41"/>
  <c r="C1902" i="41"/>
  <c r="E1902" i="41"/>
  <c r="F1902" i="41"/>
  <c r="C1903" i="41"/>
  <c r="E1903" i="41"/>
  <c r="F1903" i="41"/>
  <c r="C1904" i="41"/>
  <c r="E1904" i="41"/>
  <c r="F1904" i="41"/>
  <c r="C1905" i="41"/>
  <c r="E1905" i="41"/>
  <c r="F1905" i="41"/>
  <c r="C1906" i="41"/>
  <c r="E1906" i="41"/>
  <c r="F1906" i="41"/>
  <c r="C1907" i="41"/>
  <c r="E1907" i="41"/>
  <c r="F1907" i="41"/>
  <c r="C1908" i="41"/>
  <c r="E1908" i="41"/>
  <c r="F1908" i="41"/>
  <c r="C1909" i="41"/>
  <c r="E1909" i="41"/>
  <c r="F1909" i="41"/>
  <c r="C1910" i="41"/>
  <c r="E1910" i="41"/>
  <c r="F1910" i="41"/>
  <c r="C1911" i="41"/>
  <c r="E1911" i="41"/>
  <c r="F1911" i="41"/>
  <c r="C1912" i="41"/>
  <c r="E1912" i="41"/>
  <c r="F1912" i="41"/>
  <c r="C1913" i="41"/>
  <c r="E1913" i="41"/>
  <c r="F1913" i="41"/>
  <c r="C1914" i="41"/>
  <c r="E1914" i="41"/>
  <c r="F1914" i="41"/>
  <c r="C1915" i="41"/>
  <c r="E1915" i="41"/>
  <c r="F1915" i="41"/>
  <c r="C1916" i="41"/>
  <c r="E1916" i="41"/>
  <c r="F1916" i="41"/>
  <c r="C1917" i="41"/>
  <c r="E1917" i="41"/>
  <c r="F1917" i="41"/>
  <c r="C1918" i="41"/>
  <c r="E1918" i="41"/>
  <c r="F1918" i="41"/>
  <c r="C1919" i="41"/>
  <c r="E1919" i="41"/>
  <c r="F1919" i="41"/>
  <c r="C1920" i="41"/>
  <c r="E1920" i="41"/>
  <c r="F1920" i="41"/>
  <c r="C1921" i="41"/>
  <c r="E1921" i="41"/>
  <c r="F1921" i="41"/>
  <c r="C1922" i="41"/>
  <c r="E1922" i="41"/>
  <c r="F1922" i="41"/>
  <c r="C1923" i="41"/>
  <c r="E1923" i="41"/>
  <c r="F1923" i="41"/>
  <c r="C1924" i="41"/>
  <c r="E1924" i="41"/>
  <c r="F1924" i="41"/>
  <c r="C1925" i="41"/>
  <c r="E1925" i="41"/>
  <c r="F1925" i="41"/>
  <c r="C1926" i="41"/>
  <c r="E1926" i="41"/>
  <c r="F1926" i="41"/>
  <c r="C1927" i="41"/>
  <c r="E1927" i="41"/>
  <c r="F1927" i="41"/>
  <c r="C1928" i="41"/>
  <c r="E1928" i="41"/>
  <c r="F1928" i="41"/>
  <c r="C1929" i="41"/>
  <c r="E1929" i="41"/>
  <c r="F1929" i="41"/>
  <c r="C1930" i="41"/>
  <c r="E1930" i="41"/>
  <c r="F1930" i="41"/>
  <c r="C1931" i="41"/>
  <c r="E1931" i="41"/>
  <c r="F1931" i="41"/>
  <c r="C1932" i="41"/>
  <c r="E1932" i="41"/>
  <c r="F1932" i="41"/>
  <c r="C1933" i="41"/>
  <c r="E1933" i="41"/>
  <c r="F1933" i="41"/>
  <c r="C1934" i="41"/>
  <c r="E1934" i="41"/>
  <c r="F1934" i="41"/>
  <c r="C1935" i="41"/>
  <c r="E1935" i="41"/>
  <c r="F1935" i="41"/>
  <c r="C1936" i="41"/>
  <c r="E1936" i="41"/>
  <c r="F1936" i="41"/>
  <c r="C1937" i="41"/>
  <c r="E1937" i="41"/>
  <c r="F1937" i="41"/>
  <c r="C1938" i="41"/>
  <c r="E1938" i="41"/>
  <c r="F1938" i="41"/>
  <c r="C1939" i="41"/>
  <c r="E1939" i="41"/>
  <c r="F1939" i="41"/>
  <c r="C1940" i="41"/>
  <c r="E1940" i="41"/>
  <c r="F1940" i="41"/>
  <c r="C1941" i="41"/>
  <c r="E1941" i="41"/>
  <c r="F1941" i="41"/>
  <c r="C1942" i="41"/>
  <c r="E1942" i="41"/>
  <c r="F1942" i="41"/>
  <c r="C1943" i="41"/>
  <c r="E1943" i="41"/>
  <c r="F1943" i="41"/>
  <c r="C1944" i="41"/>
  <c r="E1944" i="41"/>
  <c r="F1944" i="41"/>
  <c r="C1945" i="41"/>
  <c r="E1945" i="41"/>
  <c r="F1945" i="41"/>
  <c r="C1946" i="41"/>
  <c r="E1946" i="41"/>
  <c r="F1946" i="41"/>
  <c r="C1947" i="41"/>
  <c r="E1947" i="41"/>
  <c r="F1947" i="41"/>
  <c r="C1948" i="41"/>
  <c r="E1948" i="41"/>
  <c r="F1948" i="41"/>
  <c r="C1949" i="41"/>
  <c r="E1949" i="41"/>
  <c r="F1949" i="41"/>
  <c r="C1950" i="41"/>
  <c r="E1950" i="41"/>
  <c r="F1950" i="41"/>
  <c r="C1951" i="41"/>
  <c r="E1951" i="41"/>
  <c r="F1951" i="41"/>
  <c r="C1952" i="41"/>
  <c r="E1952" i="41"/>
  <c r="F1952" i="41"/>
  <c r="C1953" i="41"/>
  <c r="E1953" i="41"/>
  <c r="F1953" i="41"/>
  <c r="C1954" i="41"/>
  <c r="E1954" i="41"/>
  <c r="F1954" i="41"/>
  <c r="C1955" i="41"/>
  <c r="E1955" i="41"/>
  <c r="F1955" i="41"/>
  <c r="C1956" i="41"/>
  <c r="E1956" i="41"/>
  <c r="F1956" i="41"/>
  <c r="C1957" i="41"/>
  <c r="E1957" i="41"/>
  <c r="F1957" i="41"/>
  <c r="C1958" i="41"/>
  <c r="E1958" i="41"/>
  <c r="F1958" i="41"/>
  <c r="C1959" i="41"/>
  <c r="E1959" i="41"/>
  <c r="F1959" i="41"/>
  <c r="C1960" i="41"/>
  <c r="E1960" i="41"/>
  <c r="F1960" i="41"/>
  <c r="C1961" i="41"/>
  <c r="E1961" i="41"/>
  <c r="F1961" i="41"/>
  <c r="C1962" i="41"/>
  <c r="E1962" i="41"/>
  <c r="F1962" i="41"/>
  <c r="C1963" i="41"/>
  <c r="E1963" i="41"/>
  <c r="F1963" i="41"/>
  <c r="C1964" i="41"/>
  <c r="E1964" i="41"/>
  <c r="F1964" i="41"/>
  <c r="C1965" i="41"/>
  <c r="E1965" i="41"/>
  <c r="F1965" i="41"/>
  <c r="C1966" i="41"/>
  <c r="E1966" i="41"/>
  <c r="F1966" i="41"/>
  <c r="C1967" i="41"/>
  <c r="E1967" i="41"/>
  <c r="F1967" i="41"/>
  <c r="C1968" i="41"/>
  <c r="E1968" i="41"/>
  <c r="F1968" i="41"/>
  <c r="C1969" i="41"/>
  <c r="E1969" i="41"/>
  <c r="F1969" i="41"/>
  <c r="C1970" i="41"/>
  <c r="E1970" i="41"/>
  <c r="F1970" i="41"/>
  <c r="C1971" i="41"/>
  <c r="E1971" i="41"/>
  <c r="F1971" i="41"/>
  <c r="C1972" i="41"/>
  <c r="E1972" i="41"/>
  <c r="F1972" i="41"/>
  <c r="C1973" i="41"/>
  <c r="E1973" i="41"/>
  <c r="F1973" i="41"/>
  <c r="C1974" i="41"/>
  <c r="E1974" i="41"/>
  <c r="F1974" i="41"/>
  <c r="C1975" i="41"/>
  <c r="E1975" i="41"/>
  <c r="F1975" i="41"/>
  <c r="C1976" i="41"/>
  <c r="E1976" i="41"/>
  <c r="F1976" i="41"/>
  <c r="C1977" i="41"/>
  <c r="E1977" i="41"/>
  <c r="F1977" i="41"/>
  <c r="C1978" i="41"/>
  <c r="E1978" i="41"/>
  <c r="F1978" i="41"/>
  <c r="C1979" i="41"/>
  <c r="E1979" i="41"/>
  <c r="F1979" i="41"/>
  <c r="C1980" i="41"/>
  <c r="E1980" i="41"/>
  <c r="F1980" i="41"/>
  <c r="C1981" i="41"/>
  <c r="E1981" i="41"/>
  <c r="F1981" i="41"/>
  <c r="C1982" i="41"/>
  <c r="E1982" i="41"/>
  <c r="F1982" i="41"/>
  <c r="C1983" i="41"/>
  <c r="E1983" i="41"/>
  <c r="F1983" i="41"/>
  <c r="C1984" i="41"/>
  <c r="E1984" i="41"/>
  <c r="F1984" i="41"/>
  <c r="C1985" i="41"/>
  <c r="E1985" i="41"/>
  <c r="F1985" i="41"/>
  <c r="C1986" i="41"/>
  <c r="E1986" i="41"/>
  <c r="F1986" i="41"/>
  <c r="C1987" i="41"/>
  <c r="E1987" i="41"/>
  <c r="F1987" i="41"/>
  <c r="C1988" i="41"/>
  <c r="E1988" i="41"/>
  <c r="F1988" i="41"/>
  <c r="C1989" i="41"/>
  <c r="E1989" i="41"/>
  <c r="F1989" i="41"/>
  <c r="C1990" i="41"/>
  <c r="E1990" i="41"/>
  <c r="F1990" i="41"/>
  <c r="C1991" i="41"/>
  <c r="E1991" i="41"/>
  <c r="F1991" i="41"/>
  <c r="C1992" i="41"/>
  <c r="E1992" i="41"/>
  <c r="F1992" i="41"/>
  <c r="C1993" i="41"/>
  <c r="E1993" i="41"/>
  <c r="F1993" i="41"/>
  <c r="C1994" i="41"/>
  <c r="E1994" i="41"/>
  <c r="F1994" i="41"/>
  <c r="C1995" i="41"/>
  <c r="E1995" i="41"/>
  <c r="F1995" i="41"/>
  <c r="C1996" i="41"/>
  <c r="E1996" i="41"/>
  <c r="F1996" i="41"/>
  <c r="C1997" i="41"/>
  <c r="E1997" i="41"/>
  <c r="F1997" i="41"/>
  <c r="C1998" i="41"/>
  <c r="E1998" i="41"/>
  <c r="F1998" i="41"/>
  <c r="C1999" i="41"/>
  <c r="E1999" i="41"/>
  <c r="F1999" i="41"/>
  <c r="C2000" i="41"/>
  <c r="E2000" i="41"/>
  <c r="F2000" i="41"/>
  <c r="C2001" i="41"/>
  <c r="E2001" i="41"/>
  <c r="F2001" i="41"/>
  <c r="C2002" i="41"/>
  <c r="E2002" i="41"/>
  <c r="F2002" i="41"/>
  <c r="C2003" i="41"/>
  <c r="E2003" i="41"/>
  <c r="F2003" i="41"/>
  <c r="C2004" i="41"/>
  <c r="E2004" i="41"/>
  <c r="F2004" i="41"/>
  <c r="C2005" i="41"/>
  <c r="E2005" i="41"/>
  <c r="F2005" i="41"/>
  <c r="C2006" i="41"/>
  <c r="E2006" i="41"/>
  <c r="F2006" i="41"/>
  <c r="C2007" i="41"/>
  <c r="E2007" i="41"/>
  <c r="F2007" i="41"/>
  <c r="C2008" i="41"/>
  <c r="E2008" i="41"/>
  <c r="F2008" i="41"/>
  <c r="C2009" i="41"/>
  <c r="E2009" i="41"/>
  <c r="F2009" i="41"/>
  <c r="C2010" i="41"/>
  <c r="E2010" i="41"/>
  <c r="F2010" i="41"/>
  <c r="C2011" i="41"/>
  <c r="E2011" i="41"/>
  <c r="F2011" i="41"/>
  <c r="C2012" i="41"/>
  <c r="E2012" i="41"/>
  <c r="F2012" i="41"/>
  <c r="C2013" i="41"/>
  <c r="E2013" i="41"/>
  <c r="F2013" i="41"/>
  <c r="C2014" i="41"/>
  <c r="E2014" i="41"/>
  <c r="F2014" i="41"/>
  <c r="H2014" i="41"/>
  <c r="I2014" i="41"/>
  <c r="K2014" i="41"/>
  <c r="H2013" i="41"/>
  <c r="J2014" i="41"/>
  <c r="G2014" i="41"/>
  <c r="D2014" i="41"/>
  <c r="I2013" i="41"/>
  <c r="K2013" i="41"/>
  <c r="H2012" i="41"/>
  <c r="J2013" i="41"/>
  <c r="G2013" i="41"/>
  <c r="D2013" i="41"/>
  <c r="I2012" i="41"/>
  <c r="K2012" i="41"/>
  <c r="H2011" i="41"/>
  <c r="J2012" i="41"/>
  <c r="G2012" i="41"/>
  <c r="D2012" i="41"/>
  <c r="I2011" i="41"/>
  <c r="K2011" i="41"/>
  <c r="H2010" i="41"/>
  <c r="J2011" i="41"/>
  <c r="G2011" i="41"/>
  <c r="D2011" i="41"/>
  <c r="I2010" i="41"/>
  <c r="K2010" i="41"/>
  <c r="H2009" i="41"/>
  <c r="J2010" i="41"/>
  <c r="G2010" i="41"/>
  <c r="D2010" i="41"/>
  <c r="I2009" i="41"/>
  <c r="K2009" i="41"/>
  <c r="H2008" i="41"/>
  <c r="J2009" i="41"/>
  <c r="G2009" i="41"/>
  <c r="D2009" i="41"/>
  <c r="I2008" i="41"/>
  <c r="K2008" i="41"/>
  <c r="H2007" i="41"/>
  <c r="J2008" i="41"/>
  <c r="G2008" i="41"/>
  <c r="D2008" i="41"/>
  <c r="I2007" i="41"/>
  <c r="K2007" i="41"/>
  <c r="H2006" i="41"/>
  <c r="J2007" i="41"/>
  <c r="G2007" i="41"/>
  <c r="D2007" i="41"/>
  <c r="I2006" i="41"/>
  <c r="K2006" i="41"/>
  <c r="H2005" i="41"/>
  <c r="J2006" i="41"/>
  <c r="G2006" i="41"/>
  <c r="D2006" i="41"/>
  <c r="I2005" i="41"/>
  <c r="K2005" i="41"/>
  <c r="H2004" i="41"/>
  <c r="J2005" i="41"/>
  <c r="G2005" i="41"/>
  <c r="D2005" i="41"/>
  <c r="I2004" i="41"/>
  <c r="K2004" i="41"/>
  <c r="H2003" i="41"/>
  <c r="J2004" i="41"/>
  <c r="G2004" i="41"/>
  <c r="D2004" i="41"/>
  <c r="I2003" i="41"/>
  <c r="K2003" i="41"/>
  <c r="H2002" i="41"/>
  <c r="J2003" i="41"/>
  <c r="G2003" i="41"/>
  <c r="D2003" i="41"/>
  <c r="I2002" i="41"/>
  <c r="K2002" i="41"/>
  <c r="H2001" i="41"/>
  <c r="J2002" i="41"/>
  <c r="G2002" i="41"/>
  <c r="D2002" i="41"/>
  <c r="I2001" i="41"/>
  <c r="K2001" i="41"/>
  <c r="H2000" i="41"/>
  <c r="J2001" i="41"/>
  <c r="G2001" i="41"/>
  <c r="D2001" i="41"/>
  <c r="I2000" i="41"/>
  <c r="K2000" i="41"/>
  <c r="H1999" i="41"/>
  <c r="J2000" i="41"/>
  <c r="G2000" i="41"/>
  <c r="D2000" i="41"/>
  <c r="I1999" i="41"/>
  <c r="K1999" i="41"/>
  <c r="H1998" i="41"/>
  <c r="J1999" i="41"/>
  <c r="G1999" i="41"/>
  <c r="D1999" i="41"/>
  <c r="I1998" i="41"/>
  <c r="K1998" i="41"/>
  <c r="H1997" i="41"/>
  <c r="J1998" i="41"/>
  <c r="G1998" i="41"/>
  <c r="D1998" i="41"/>
  <c r="I1997" i="41"/>
  <c r="K1997" i="41"/>
  <c r="H1996" i="41"/>
  <c r="J1997" i="41"/>
  <c r="G1997" i="41"/>
  <c r="D1997" i="41"/>
  <c r="I1996" i="41"/>
  <c r="K1996" i="41"/>
  <c r="H1995" i="41"/>
  <c r="J1996" i="41"/>
  <c r="G1996" i="41"/>
  <c r="D1996" i="41"/>
  <c r="I1995" i="41"/>
  <c r="K1995" i="41"/>
  <c r="H1994" i="41"/>
  <c r="J1995" i="41"/>
  <c r="G1995" i="41"/>
  <c r="D1995" i="41"/>
  <c r="I1994" i="41"/>
  <c r="K1994" i="41"/>
  <c r="H1993" i="41"/>
  <c r="J1994" i="41"/>
  <c r="G1994" i="41"/>
  <c r="D1994" i="41"/>
  <c r="I1993" i="41"/>
  <c r="K1993" i="41"/>
  <c r="H1992" i="41"/>
  <c r="J1993" i="41"/>
  <c r="G1993" i="41"/>
  <c r="D1993" i="41"/>
  <c r="I1992" i="41"/>
  <c r="K1992" i="41"/>
  <c r="H1991" i="41"/>
  <c r="J1992" i="41"/>
  <c r="G1992" i="41"/>
  <c r="D1992" i="41"/>
  <c r="I1991" i="41"/>
  <c r="K1991" i="41"/>
  <c r="H1990" i="41"/>
  <c r="J1991" i="41"/>
  <c r="G1991" i="41"/>
  <c r="D1991" i="41"/>
  <c r="I1990" i="41"/>
  <c r="K1990" i="41"/>
  <c r="H1989" i="41"/>
  <c r="J1990" i="41"/>
  <c r="G1990" i="41"/>
  <c r="D1990" i="41"/>
  <c r="I1989" i="41"/>
  <c r="K1989" i="41"/>
  <c r="H1988" i="41"/>
  <c r="J1989" i="41"/>
  <c r="G1989" i="41"/>
  <c r="D1989" i="41"/>
  <c r="I1988" i="41"/>
  <c r="K1988" i="41"/>
  <c r="H1987" i="41"/>
  <c r="J1988" i="41"/>
  <c r="G1988" i="41"/>
  <c r="D1988" i="41"/>
  <c r="I1987" i="41"/>
  <c r="K1987" i="41"/>
  <c r="H1986" i="41"/>
  <c r="J1987" i="41"/>
  <c r="G1987" i="41"/>
  <c r="D1987" i="41"/>
  <c r="I1986" i="41"/>
  <c r="K1986" i="41"/>
  <c r="H1985" i="41"/>
  <c r="J1986" i="41"/>
  <c r="G1986" i="41"/>
  <c r="D1986" i="41"/>
  <c r="I1985" i="41"/>
  <c r="K1985" i="41"/>
  <c r="H1984" i="41"/>
  <c r="J1985" i="41"/>
  <c r="G1985" i="41"/>
  <c r="D1985" i="41"/>
  <c r="I1984" i="41"/>
  <c r="K1984" i="41"/>
  <c r="H1983" i="41"/>
  <c r="J1984" i="41"/>
  <c r="G1984" i="41"/>
  <c r="D1984" i="41"/>
  <c r="I1983" i="41"/>
  <c r="K1983" i="41"/>
  <c r="H1982" i="41"/>
  <c r="J1983" i="41"/>
  <c r="G1983" i="41"/>
  <c r="D1983" i="41"/>
  <c r="I1982" i="41"/>
  <c r="K1982" i="41"/>
  <c r="H1981" i="41"/>
  <c r="J1982" i="41"/>
  <c r="G1982" i="41"/>
  <c r="D1982" i="41"/>
  <c r="I1981" i="41"/>
  <c r="K1981" i="41"/>
  <c r="H1980" i="41"/>
  <c r="J1981" i="41"/>
  <c r="G1981" i="41"/>
  <c r="D1981" i="41"/>
  <c r="I1980" i="41"/>
  <c r="K1980" i="41"/>
  <c r="H1979" i="41"/>
  <c r="J1980" i="41"/>
  <c r="G1980" i="41"/>
  <c r="D1980" i="41"/>
  <c r="I1979" i="41"/>
  <c r="K1979" i="41"/>
  <c r="H1978" i="41"/>
  <c r="J1979" i="41"/>
  <c r="G1979" i="41"/>
  <c r="D1979" i="41"/>
  <c r="I1978" i="41"/>
  <c r="K1978" i="41"/>
  <c r="H1977" i="41"/>
  <c r="J1978" i="41"/>
  <c r="G1978" i="41"/>
  <c r="D1978" i="41"/>
  <c r="I1977" i="41"/>
  <c r="K1977" i="41"/>
  <c r="H1976" i="41"/>
  <c r="J1977" i="41"/>
  <c r="G1977" i="41"/>
  <c r="D1977" i="41"/>
  <c r="I1976" i="41"/>
  <c r="K1976" i="41"/>
  <c r="H1975" i="41"/>
  <c r="J1976" i="41"/>
  <c r="G1976" i="41"/>
  <c r="D1976" i="41"/>
  <c r="I1975" i="41"/>
  <c r="K1975" i="41"/>
  <c r="H1974" i="41"/>
  <c r="J1975" i="41"/>
  <c r="G1975" i="41"/>
  <c r="D1975" i="41"/>
  <c r="I1974" i="41"/>
  <c r="K1974" i="41"/>
  <c r="H1973" i="41"/>
  <c r="J1974" i="41"/>
  <c r="G1974" i="41"/>
  <c r="D1974" i="41"/>
  <c r="I1973" i="41"/>
  <c r="K1973" i="41"/>
  <c r="H1972" i="41"/>
  <c r="J1973" i="41"/>
  <c r="G1973" i="41"/>
  <c r="D1973" i="41"/>
  <c r="I1972" i="41"/>
  <c r="K1972" i="41"/>
  <c r="H1971" i="41"/>
  <c r="J1972" i="41"/>
  <c r="G1972" i="41"/>
  <c r="D1972" i="41"/>
  <c r="I1971" i="41"/>
  <c r="K1971" i="41"/>
  <c r="H1970" i="41"/>
  <c r="J1971" i="41"/>
  <c r="G1971" i="41"/>
  <c r="D1971" i="41"/>
  <c r="I1970" i="41"/>
  <c r="K1970" i="41"/>
  <c r="H1969" i="41"/>
  <c r="J1970" i="41"/>
  <c r="G1970" i="41"/>
  <c r="D1970" i="41"/>
  <c r="I1969" i="41"/>
  <c r="K1969" i="41"/>
  <c r="H1968" i="41"/>
  <c r="J1969" i="41"/>
  <c r="G1969" i="41"/>
  <c r="D1969" i="41"/>
  <c r="I1968" i="41"/>
  <c r="K1968" i="41"/>
  <c r="H1967" i="41"/>
  <c r="J1968" i="41"/>
  <c r="G1968" i="41"/>
  <c r="D1968" i="41"/>
  <c r="I1967" i="41"/>
  <c r="K1967" i="41"/>
  <c r="H1966" i="41"/>
  <c r="J1967" i="41"/>
  <c r="G1967" i="41"/>
  <c r="D1967" i="41"/>
  <c r="I1966" i="41"/>
  <c r="K1966" i="41"/>
  <c r="H1965" i="41"/>
  <c r="J1966" i="41"/>
  <c r="G1966" i="41"/>
  <c r="D1966" i="41"/>
  <c r="I1965" i="41"/>
  <c r="K1965" i="41"/>
  <c r="H1964" i="41"/>
  <c r="J1965" i="41"/>
  <c r="G1965" i="41"/>
  <c r="D1965" i="41"/>
  <c r="I1964" i="41"/>
  <c r="K1964" i="41"/>
  <c r="H1963" i="41"/>
  <c r="J1964" i="41"/>
  <c r="G1964" i="41"/>
  <c r="D1964" i="41"/>
  <c r="I1963" i="41"/>
  <c r="K1963" i="41"/>
  <c r="H1962" i="41"/>
  <c r="J1963" i="41"/>
  <c r="G1963" i="41"/>
  <c r="D1963" i="41"/>
  <c r="I1962" i="41"/>
  <c r="K1962" i="41"/>
  <c r="H1961" i="41"/>
  <c r="J1962" i="41"/>
  <c r="G1962" i="41"/>
  <c r="D1962" i="41"/>
  <c r="I1961" i="41"/>
  <c r="K1961" i="41"/>
  <c r="H1960" i="41"/>
  <c r="J1961" i="41"/>
  <c r="G1961" i="41"/>
  <c r="D1961" i="41"/>
  <c r="I1960" i="41"/>
  <c r="K1960" i="41"/>
  <c r="H1959" i="41"/>
  <c r="J1960" i="41"/>
  <c r="G1960" i="41"/>
  <c r="D1960" i="41"/>
  <c r="I1959" i="41"/>
  <c r="K1959" i="41"/>
  <c r="H1958" i="41"/>
  <c r="J1959" i="41"/>
  <c r="G1959" i="41"/>
  <c r="D1959" i="41"/>
  <c r="I1958" i="41"/>
  <c r="K1958" i="41"/>
  <c r="H1957" i="41"/>
  <c r="J1958" i="41"/>
  <c r="G1958" i="41"/>
  <c r="D1958" i="41"/>
  <c r="I1957" i="41"/>
  <c r="K1957" i="41"/>
  <c r="H1956" i="41"/>
  <c r="J1957" i="41"/>
  <c r="G1957" i="41"/>
  <c r="D1957" i="41"/>
  <c r="I1956" i="41"/>
  <c r="K1956" i="41"/>
  <c r="H1955" i="41"/>
  <c r="J1956" i="41"/>
  <c r="G1956" i="41"/>
  <c r="D1956" i="41"/>
  <c r="I1955" i="41"/>
  <c r="K1955" i="41"/>
  <c r="H1954" i="41"/>
  <c r="J1955" i="41"/>
  <c r="G1955" i="41"/>
  <c r="D1955" i="41"/>
  <c r="I1954" i="41"/>
  <c r="K1954" i="41"/>
  <c r="H1953" i="41"/>
  <c r="J1954" i="41"/>
  <c r="G1954" i="41"/>
  <c r="D1954" i="41"/>
  <c r="I1953" i="41"/>
  <c r="K1953" i="41"/>
  <c r="H1952" i="41"/>
  <c r="J1953" i="41"/>
  <c r="G1953" i="41"/>
  <c r="D1953" i="41"/>
  <c r="I1952" i="41"/>
  <c r="K1952" i="41"/>
  <c r="H1951" i="41"/>
  <c r="J1952" i="41"/>
  <c r="G1952" i="41"/>
  <c r="D1952" i="41"/>
  <c r="I1951" i="41"/>
  <c r="K1951" i="41"/>
  <c r="H1950" i="41"/>
  <c r="J1951" i="41"/>
  <c r="G1951" i="41"/>
  <c r="D1951" i="41"/>
  <c r="I1950" i="41"/>
  <c r="K1950" i="41"/>
  <c r="H1949" i="41"/>
  <c r="J1950" i="41"/>
  <c r="G1950" i="41"/>
  <c r="D1950" i="41"/>
  <c r="I1949" i="41"/>
  <c r="K1949" i="41"/>
  <c r="H1948" i="41"/>
  <c r="J1949" i="41"/>
  <c r="G1949" i="41"/>
  <c r="D1949" i="41"/>
  <c r="I1948" i="41"/>
  <c r="K1948" i="41"/>
  <c r="H1947" i="41"/>
  <c r="J1948" i="41"/>
  <c r="G1948" i="41"/>
  <c r="D1948" i="41"/>
  <c r="I1947" i="41"/>
  <c r="K1947" i="41"/>
  <c r="H1946" i="41"/>
  <c r="J1947" i="41"/>
  <c r="G1947" i="41"/>
  <c r="D1947" i="41"/>
  <c r="I1946" i="41"/>
  <c r="K1946" i="41"/>
  <c r="H1945" i="41"/>
  <c r="J1946" i="41"/>
  <c r="G1946" i="41"/>
  <c r="D1946" i="41"/>
  <c r="I1945" i="41"/>
  <c r="K1945" i="41"/>
  <c r="H1944" i="41"/>
  <c r="J1945" i="41"/>
  <c r="G1945" i="41"/>
  <c r="D1945" i="41"/>
  <c r="I1944" i="41"/>
  <c r="K1944" i="41"/>
  <c r="H1943" i="41"/>
  <c r="J1944" i="41"/>
  <c r="G1944" i="41"/>
  <c r="D1944" i="41"/>
  <c r="I1943" i="41"/>
  <c r="K1943" i="41"/>
  <c r="H1942" i="41"/>
  <c r="J1943" i="41"/>
  <c r="G1943" i="41"/>
  <c r="D1943" i="41"/>
  <c r="I1942" i="41"/>
  <c r="K1942" i="41"/>
  <c r="H1941" i="41"/>
  <c r="J1942" i="41"/>
  <c r="G1942" i="41"/>
  <c r="D1942" i="41"/>
  <c r="I1941" i="41"/>
  <c r="K1941" i="41"/>
  <c r="H1940" i="41"/>
  <c r="J1941" i="41"/>
  <c r="G1941" i="41"/>
  <c r="D1941" i="41"/>
  <c r="I1940" i="41"/>
  <c r="K1940" i="41"/>
  <c r="H1939" i="41"/>
  <c r="J1940" i="41"/>
  <c r="G1940" i="41"/>
  <c r="D1940" i="41"/>
  <c r="I1939" i="41"/>
  <c r="K1939" i="41"/>
  <c r="H1938" i="41"/>
  <c r="J1939" i="41"/>
  <c r="G1939" i="41"/>
  <c r="D1939" i="41"/>
  <c r="I1938" i="41"/>
  <c r="K1938" i="41"/>
  <c r="H1937" i="41"/>
  <c r="J1938" i="41"/>
  <c r="G1938" i="41"/>
  <c r="D1938" i="41"/>
  <c r="I1937" i="41"/>
  <c r="K1937" i="41"/>
  <c r="H1936" i="41"/>
  <c r="J1937" i="41"/>
  <c r="G1937" i="41"/>
  <c r="D1937" i="41"/>
  <c r="I1936" i="41"/>
  <c r="K1936" i="41"/>
  <c r="H1935" i="41"/>
  <c r="J1936" i="41"/>
  <c r="G1936" i="41"/>
  <c r="D1936" i="41"/>
  <c r="I1935" i="41"/>
  <c r="K1935" i="41"/>
  <c r="H1934" i="41"/>
  <c r="J1935" i="41"/>
  <c r="G1935" i="41"/>
  <c r="D1935" i="41"/>
  <c r="I1934" i="41"/>
  <c r="K1934" i="41"/>
  <c r="H1933" i="41"/>
  <c r="J1934" i="41"/>
  <c r="G1934" i="41"/>
  <c r="D1934" i="41"/>
  <c r="I1933" i="41"/>
  <c r="K1933" i="41"/>
  <c r="H1932" i="41"/>
  <c r="J1933" i="41"/>
  <c r="G1933" i="41"/>
  <c r="D1933" i="41"/>
  <c r="I1932" i="41"/>
  <c r="K1932" i="41"/>
  <c r="H1931" i="41"/>
  <c r="J1932" i="41"/>
  <c r="G1932" i="41"/>
  <c r="D1932" i="41"/>
  <c r="I1931" i="41"/>
  <c r="K1931" i="41"/>
  <c r="H1930" i="41"/>
  <c r="J1931" i="41"/>
  <c r="G1931" i="41"/>
  <c r="D1931" i="41"/>
  <c r="I1930" i="41"/>
  <c r="K1930" i="41"/>
  <c r="H1929" i="41"/>
  <c r="J1930" i="41"/>
  <c r="G1930" i="41"/>
  <c r="D1930" i="41"/>
  <c r="I1929" i="41"/>
  <c r="K1929" i="41"/>
  <c r="H1928" i="41"/>
  <c r="J1929" i="41"/>
  <c r="G1929" i="41"/>
  <c r="D1929" i="41"/>
  <c r="I1928" i="41"/>
  <c r="K1928" i="41"/>
  <c r="H1927" i="41"/>
  <c r="J1928" i="41"/>
  <c r="G1928" i="41"/>
  <c r="D1928" i="41"/>
  <c r="I1927" i="41"/>
  <c r="K1927" i="41"/>
  <c r="H1926" i="41"/>
  <c r="J1927" i="41"/>
  <c r="G1927" i="41"/>
  <c r="D1927" i="41"/>
  <c r="I1926" i="41"/>
  <c r="K1926" i="41"/>
  <c r="H1925" i="41"/>
  <c r="J1926" i="41"/>
  <c r="G1926" i="41"/>
  <c r="D1926" i="41"/>
  <c r="I1925" i="41"/>
  <c r="K1925" i="41"/>
  <c r="H1924" i="41"/>
  <c r="J1925" i="41"/>
  <c r="G1925" i="41"/>
  <c r="D1925" i="41"/>
  <c r="I1924" i="41"/>
  <c r="K1924" i="41"/>
  <c r="H1923" i="41"/>
  <c r="J1924" i="41"/>
  <c r="G1924" i="41"/>
  <c r="D1924" i="41"/>
  <c r="I1923" i="41"/>
  <c r="K1923" i="41"/>
  <c r="H1922" i="41"/>
  <c r="J1923" i="41"/>
  <c r="G1923" i="41"/>
  <c r="D1923" i="41"/>
  <c r="I1922" i="41"/>
  <c r="K1922" i="41"/>
  <c r="H1921" i="41"/>
  <c r="J1922" i="41"/>
  <c r="G1922" i="41"/>
  <c r="D1922" i="41"/>
  <c r="I1921" i="41"/>
  <c r="K1921" i="41"/>
  <c r="H1920" i="41"/>
  <c r="J1921" i="41"/>
  <c r="G1921" i="41"/>
  <c r="D1921" i="41"/>
  <c r="I1920" i="41"/>
  <c r="K1920" i="41"/>
  <c r="H1919" i="41"/>
  <c r="J1920" i="41"/>
  <c r="G1920" i="41"/>
  <c r="D1920" i="41"/>
  <c r="I1919" i="41"/>
  <c r="K1919" i="41"/>
  <c r="H1918" i="41"/>
  <c r="J1919" i="41"/>
  <c r="G1919" i="41"/>
  <c r="D1919" i="41"/>
  <c r="I1918" i="41"/>
  <c r="K1918" i="41"/>
  <c r="H1917" i="41"/>
  <c r="J1918" i="41"/>
  <c r="G1918" i="41"/>
  <c r="D1918" i="41"/>
  <c r="I1917" i="41"/>
  <c r="K1917" i="41"/>
  <c r="H1916" i="41"/>
  <c r="J1917" i="41"/>
  <c r="G1917" i="41"/>
  <c r="D1917" i="41"/>
  <c r="I1916" i="41"/>
  <c r="K1916" i="41"/>
  <c r="H1915" i="41"/>
  <c r="J1916" i="41"/>
  <c r="G1916" i="41"/>
  <c r="D1916" i="41"/>
  <c r="I1915" i="41"/>
  <c r="K1915" i="41"/>
  <c r="H1914" i="41"/>
  <c r="J1915" i="41"/>
  <c r="G1915" i="41"/>
  <c r="D1915" i="41"/>
  <c r="I1914" i="41"/>
  <c r="K1914" i="41"/>
  <c r="H1913" i="41"/>
  <c r="J1914" i="41"/>
  <c r="G1914" i="41"/>
  <c r="D1914" i="41"/>
  <c r="I1913" i="41"/>
  <c r="K1913" i="41"/>
  <c r="H1912" i="41"/>
  <c r="J1913" i="41"/>
  <c r="G1913" i="41"/>
  <c r="D1913" i="41"/>
  <c r="I1912" i="41"/>
  <c r="K1912" i="41"/>
  <c r="H1911" i="41"/>
  <c r="J1912" i="41"/>
  <c r="G1912" i="41"/>
  <c r="D1912" i="41"/>
  <c r="I1911" i="41"/>
  <c r="K1911" i="41"/>
  <c r="H1910" i="41"/>
  <c r="J1911" i="41"/>
  <c r="G1911" i="41"/>
  <c r="D1911" i="41"/>
  <c r="I1910" i="41"/>
  <c r="K1910" i="41"/>
  <c r="H1909" i="41"/>
  <c r="J1910" i="41"/>
  <c r="G1910" i="41"/>
  <c r="D1910" i="41"/>
  <c r="I1909" i="41"/>
  <c r="K1909" i="41"/>
  <c r="H1908" i="41"/>
  <c r="J1909" i="41"/>
  <c r="G1909" i="41"/>
  <c r="D1909" i="41"/>
  <c r="I1908" i="41"/>
  <c r="K1908" i="41"/>
  <c r="H1907" i="41"/>
  <c r="J1908" i="41"/>
  <c r="G1908" i="41"/>
  <c r="D1908" i="41"/>
  <c r="I1907" i="41"/>
  <c r="K1907" i="41"/>
  <c r="H1906" i="41"/>
  <c r="J1907" i="41"/>
  <c r="G1907" i="41"/>
  <c r="D1907" i="41"/>
  <c r="I1906" i="41"/>
  <c r="K1906" i="41"/>
  <c r="H1905" i="41"/>
  <c r="J1906" i="41"/>
  <c r="G1906" i="41"/>
  <c r="D1906" i="41"/>
  <c r="I1905" i="41"/>
  <c r="K1905" i="41"/>
  <c r="H1904" i="41"/>
  <c r="J1905" i="41"/>
  <c r="G1905" i="41"/>
  <c r="D1905" i="41"/>
  <c r="I1904" i="41"/>
  <c r="K1904" i="41"/>
  <c r="H1903" i="41"/>
  <c r="J1904" i="41"/>
  <c r="G1904" i="41"/>
  <c r="D1904" i="41"/>
  <c r="I1903" i="41"/>
  <c r="K1903" i="41"/>
  <c r="H1902" i="41"/>
  <c r="J1903" i="41"/>
  <c r="G1903" i="41"/>
  <c r="D1903" i="41"/>
  <c r="I1902" i="41"/>
  <c r="K1902" i="41"/>
  <c r="H1901" i="41"/>
  <c r="J1902" i="41"/>
  <c r="G1902" i="41"/>
  <c r="D1902" i="41"/>
  <c r="I1901" i="41"/>
  <c r="K1901" i="41"/>
  <c r="H1900" i="41"/>
  <c r="J1901" i="41"/>
  <c r="G1901" i="41"/>
  <c r="D1901" i="41"/>
  <c r="I1900" i="41"/>
  <c r="K1900" i="41"/>
  <c r="H1899" i="41"/>
  <c r="J1900" i="41"/>
  <c r="G1900" i="41"/>
  <c r="D1900" i="41"/>
  <c r="I1899" i="41"/>
  <c r="K1899" i="41"/>
  <c r="H1898" i="41"/>
  <c r="J1899" i="41"/>
  <c r="G1899" i="41"/>
  <c r="D1899" i="41"/>
  <c r="I1898" i="41"/>
  <c r="K1898" i="41"/>
  <c r="H1897" i="41"/>
  <c r="J1898" i="41"/>
  <c r="G1898" i="41"/>
  <c r="D1898" i="41"/>
  <c r="I1897" i="41"/>
  <c r="K1897" i="41"/>
  <c r="H1896" i="41"/>
  <c r="J1897" i="41"/>
  <c r="G1897" i="41"/>
  <c r="D1897" i="41"/>
  <c r="I1896" i="41"/>
  <c r="K1896" i="41"/>
  <c r="H1895" i="41"/>
  <c r="J1896" i="41"/>
  <c r="G1896" i="41"/>
  <c r="D1896" i="41"/>
  <c r="I1895" i="41"/>
  <c r="K1895" i="41"/>
  <c r="H1894" i="41"/>
  <c r="J1895" i="41"/>
  <c r="G1895" i="41"/>
  <c r="D1895" i="41"/>
  <c r="I1894" i="41"/>
  <c r="K1894" i="41"/>
  <c r="H1893" i="41"/>
  <c r="J1894" i="41"/>
  <c r="G1894" i="41"/>
  <c r="D1894" i="41"/>
  <c r="I1893" i="41"/>
  <c r="K1893" i="41"/>
  <c r="H1892" i="41"/>
  <c r="J1893" i="41"/>
  <c r="G1893" i="41"/>
  <c r="D1893" i="41"/>
  <c r="I1892" i="41"/>
  <c r="K1892" i="41"/>
  <c r="H1891" i="41"/>
  <c r="J1892" i="41"/>
  <c r="G1892" i="41"/>
  <c r="D1892" i="41"/>
  <c r="I1891" i="41"/>
  <c r="K1891" i="41"/>
  <c r="H1890" i="41"/>
  <c r="J1891" i="41"/>
  <c r="G1891" i="41"/>
  <c r="D1891" i="41"/>
  <c r="I1890" i="41"/>
  <c r="K1890" i="41"/>
  <c r="H1889" i="41"/>
  <c r="J1890" i="41"/>
  <c r="G1890" i="41"/>
  <c r="D1890" i="41"/>
  <c r="I1889" i="41"/>
  <c r="K1889" i="41"/>
  <c r="H1888" i="41"/>
  <c r="J1889" i="41"/>
  <c r="G1889" i="41"/>
  <c r="D1889" i="41"/>
  <c r="I1888" i="41"/>
  <c r="K1888" i="41"/>
  <c r="H1887" i="41"/>
  <c r="J1888" i="41"/>
  <c r="G1888" i="41"/>
  <c r="D1888" i="41"/>
  <c r="I1887" i="41"/>
  <c r="K1887" i="41"/>
  <c r="H1886" i="41"/>
  <c r="J1887" i="41"/>
  <c r="G1887" i="41"/>
  <c r="D1887" i="41"/>
  <c r="I1886" i="41"/>
  <c r="K1886" i="41"/>
  <c r="H1885" i="41"/>
  <c r="J1886" i="41"/>
  <c r="G1886" i="41"/>
  <c r="D1886" i="41"/>
  <c r="I1885" i="41"/>
  <c r="K1885" i="41"/>
  <c r="H1884" i="41"/>
  <c r="J1885" i="41"/>
  <c r="G1885" i="41"/>
  <c r="D1885" i="41"/>
  <c r="I1884" i="41"/>
  <c r="K1884" i="41"/>
  <c r="H1883" i="41"/>
  <c r="J1884" i="41"/>
  <c r="G1884" i="41"/>
  <c r="D1884" i="41"/>
  <c r="I1883" i="41"/>
  <c r="K1883" i="41"/>
  <c r="H1882" i="41"/>
  <c r="J1883" i="41"/>
  <c r="G1883" i="41"/>
  <c r="D1883" i="41"/>
  <c r="I1882" i="41"/>
  <c r="K1882" i="41"/>
  <c r="H1881" i="41"/>
  <c r="J1882" i="41"/>
  <c r="G1882" i="41"/>
  <c r="D1882" i="41"/>
  <c r="I1881" i="41"/>
  <c r="K1881" i="41"/>
  <c r="H1880" i="41"/>
  <c r="J1881" i="41"/>
  <c r="G1881" i="41"/>
  <c r="D1881" i="41"/>
  <c r="I1880" i="41"/>
  <c r="K1880" i="41"/>
  <c r="H1879" i="41"/>
  <c r="J1880" i="41"/>
  <c r="G1880" i="41"/>
  <c r="D1880" i="41"/>
  <c r="I1879" i="41"/>
  <c r="K1879" i="41"/>
  <c r="H1878" i="41"/>
  <c r="J1879" i="41"/>
  <c r="G1879" i="41"/>
  <c r="D1879" i="41"/>
  <c r="I1878" i="41"/>
  <c r="K1878" i="41"/>
  <c r="H1877" i="41"/>
  <c r="J1878" i="41"/>
  <c r="G1878" i="41"/>
  <c r="D1878" i="41"/>
  <c r="I1877" i="41"/>
  <c r="K1877" i="41"/>
  <c r="H1876" i="41"/>
  <c r="J1877" i="41"/>
  <c r="G1877" i="41"/>
  <c r="D1877" i="41"/>
  <c r="I1876" i="41"/>
  <c r="K1876" i="41"/>
  <c r="H1875" i="41"/>
  <c r="J1876" i="41"/>
  <c r="G1876" i="41"/>
  <c r="D1876" i="41"/>
  <c r="I1875" i="41"/>
  <c r="K1875" i="41"/>
  <c r="H1874" i="41"/>
  <c r="J1875" i="41"/>
  <c r="G1875" i="41"/>
  <c r="D1875" i="41"/>
  <c r="I1874" i="41"/>
  <c r="K1874" i="41"/>
  <c r="H1873" i="41"/>
  <c r="J1874" i="41"/>
  <c r="G1874" i="41"/>
  <c r="D1874" i="41"/>
  <c r="I1873" i="41"/>
  <c r="K1873" i="41"/>
  <c r="H1872" i="41"/>
  <c r="J1873" i="41"/>
  <c r="G1873" i="41"/>
  <c r="D1873" i="41"/>
  <c r="I1872" i="41"/>
  <c r="K1872" i="41"/>
  <c r="H1871" i="41"/>
  <c r="J1872" i="41"/>
  <c r="G1872" i="41"/>
  <c r="D1872" i="41"/>
  <c r="I1871" i="41"/>
  <c r="K1871" i="41"/>
  <c r="H1870" i="41"/>
  <c r="J1871" i="41"/>
  <c r="G1871" i="41"/>
  <c r="D1871" i="41"/>
  <c r="I1870" i="41"/>
  <c r="K1870" i="41"/>
  <c r="H1869" i="41"/>
  <c r="J1870" i="41"/>
  <c r="G1870" i="41"/>
  <c r="D1870" i="41"/>
  <c r="I1869" i="41"/>
  <c r="K1869" i="41"/>
  <c r="H1868" i="41"/>
  <c r="J1869" i="41"/>
  <c r="G1869" i="41"/>
  <c r="D1869" i="41"/>
  <c r="I1868" i="41"/>
  <c r="K1868" i="41"/>
  <c r="H1867" i="41"/>
  <c r="J1868" i="41"/>
  <c r="G1868" i="41"/>
  <c r="D1868" i="41"/>
  <c r="I1867" i="41"/>
  <c r="K1867" i="41"/>
  <c r="H1866" i="41"/>
  <c r="J1867" i="41"/>
  <c r="G1867" i="41"/>
  <c r="D1867" i="41"/>
  <c r="I1866" i="41"/>
  <c r="K1866" i="41"/>
  <c r="H1865" i="41"/>
  <c r="J1866" i="41"/>
  <c r="G1866" i="41"/>
  <c r="D1866" i="41"/>
  <c r="I1865" i="41"/>
  <c r="K1865" i="41"/>
  <c r="H1864" i="41"/>
  <c r="J1865" i="41"/>
  <c r="G1865" i="41"/>
  <c r="D1865" i="41"/>
  <c r="I1864" i="41"/>
  <c r="K1864" i="41"/>
  <c r="H1863" i="41"/>
  <c r="J1864" i="41"/>
  <c r="G1864" i="41"/>
  <c r="D1864" i="41"/>
  <c r="I1863" i="41"/>
  <c r="K1863" i="41"/>
  <c r="H1862" i="41"/>
  <c r="J1863" i="41"/>
  <c r="G1863" i="41"/>
  <c r="D1863" i="41"/>
  <c r="I1862" i="41"/>
  <c r="K1862" i="41"/>
  <c r="H1861" i="41"/>
  <c r="J1862" i="41"/>
  <c r="G1862" i="41"/>
  <c r="D1862" i="41"/>
  <c r="I1861" i="41"/>
  <c r="K1861" i="41"/>
  <c r="H1860" i="41"/>
  <c r="J1861" i="41"/>
  <c r="G1861" i="41"/>
  <c r="D1861" i="41"/>
  <c r="I1860" i="41"/>
  <c r="K1860" i="41"/>
  <c r="H1859" i="41"/>
  <c r="J1860" i="41"/>
  <c r="G1860" i="41"/>
  <c r="D1860" i="41"/>
  <c r="I1859" i="41"/>
  <c r="K1859" i="41"/>
  <c r="H1858" i="41"/>
  <c r="J1859" i="41"/>
  <c r="G1859" i="41"/>
  <c r="D1859" i="41"/>
  <c r="I1858" i="41"/>
  <c r="K1858" i="41"/>
  <c r="H1857" i="41"/>
  <c r="J1858" i="41"/>
  <c r="G1858" i="41"/>
  <c r="D1858" i="41"/>
  <c r="I1857" i="41"/>
  <c r="K1857" i="41"/>
  <c r="H1856" i="41"/>
  <c r="J1857" i="41"/>
  <c r="G1857" i="41"/>
  <c r="D1857" i="41"/>
  <c r="I1856" i="41"/>
  <c r="K1856" i="41"/>
  <c r="H1855" i="41"/>
  <c r="J1856" i="41"/>
  <c r="G1856" i="41"/>
  <c r="D1856" i="41"/>
  <c r="I1855" i="41"/>
  <c r="K1855" i="41"/>
  <c r="H1854" i="41"/>
  <c r="J1855" i="41"/>
  <c r="G1855" i="41"/>
  <c r="D1855" i="41"/>
  <c r="I1854" i="41"/>
  <c r="K1854" i="41"/>
  <c r="H1853" i="41"/>
  <c r="J1854" i="41"/>
  <c r="G1854" i="41"/>
  <c r="D1854" i="41"/>
  <c r="I1853" i="41"/>
  <c r="K1853" i="41"/>
  <c r="H1852" i="41"/>
  <c r="J1853" i="41"/>
  <c r="G1853" i="41"/>
  <c r="D1853" i="41"/>
  <c r="I1852" i="41"/>
  <c r="K1852" i="41"/>
  <c r="H1851" i="41"/>
  <c r="J1852" i="41"/>
  <c r="G1852" i="41"/>
  <c r="D1852" i="41"/>
  <c r="I1851" i="41"/>
  <c r="K1851" i="41"/>
  <c r="H1850" i="41"/>
  <c r="J1851" i="41"/>
  <c r="G1851" i="41"/>
  <c r="D1851" i="41"/>
  <c r="I1850" i="41"/>
  <c r="K1850" i="41"/>
  <c r="H1849" i="41"/>
  <c r="J1850" i="41"/>
  <c r="G1850" i="41"/>
  <c r="D1850" i="41"/>
  <c r="I1849" i="41"/>
  <c r="K1849" i="41"/>
  <c r="H1848" i="41"/>
  <c r="J1849" i="41"/>
  <c r="G1849" i="41"/>
  <c r="D1849" i="41"/>
  <c r="I1848" i="41"/>
  <c r="K1848" i="41"/>
  <c r="H1847" i="41"/>
  <c r="J1848" i="41"/>
  <c r="G1848" i="41"/>
  <c r="D1848" i="41"/>
  <c r="I1847" i="41"/>
  <c r="K1847" i="41"/>
  <c r="H1846" i="41"/>
  <c r="J1847" i="41"/>
  <c r="G1847" i="41"/>
  <c r="D1847" i="41"/>
  <c r="I1846" i="41"/>
  <c r="K1846" i="41"/>
  <c r="H1845" i="41"/>
  <c r="J1846" i="41"/>
  <c r="G1846" i="41"/>
  <c r="D1846" i="41"/>
  <c r="I1845" i="41"/>
  <c r="K1845" i="41"/>
  <c r="H1844" i="41"/>
  <c r="J1845" i="41"/>
  <c r="G1845" i="41"/>
  <c r="D1845" i="41"/>
  <c r="I1844" i="41"/>
  <c r="K1844" i="41"/>
  <c r="H1843" i="41"/>
  <c r="J1844" i="41"/>
  <c r="G1844" i="41"/>
  <c r="D1844" i="41"/>
  <c r="I1843" i="41"/>
  <c r="K1843" i="41"/>
  <c r="H1842" i="41"/>
  <c r="J1843" i="41"/>
  <c r="G1843" i="41"/>
  <c r="D1843" i="41"/>
  <c r="I1842" i="41"/>
  <c r="K1842" i="41"/>
  <c r="H1841" i="41"/>
  <c r="J1842" i="41"/>
  <c r="G1842" i="41"/>
  <c r="D1842" i="41"/>
  <c r="I1841" i="41"/>
  <c r="K1841" i="41"/>
  <c r="H1840" i="41"/>
  <c r="J1841" i="41"/>
  <c r="G1841" i="41"/>
  <c r="D1841" i="41"/>
  <c r="I1840" i="41"/>
  <c r="K1840" i="41"/>
  <c r="H1839" i="41"/>
  <c r="J1840" i="41"/>
  <c r="G1840" i="41"/>
  <c r="D1840" i="41"/>
  <c r="I1839" i="41"/>
  <c r="K1839" i="41"/>
  <c r="H1838" i="41"/>
  <c r="J1839" i="41"/>
  <c r="G1839" i="41"/>
  <c r="D1839" i="41"/>
  <c r="I1838" i="41"/>
  <c r="K1838" i="41"/>
  <c r="H1837" i="41"/>
  <c r="J1838" i="41"/>
  <c r="G1838" i="41"/>
  <c r="D1838" i="41"/>
  <c r="I1837" i="41"/>
  <c r="K1837" i="41"/>
  <c r="H1836" i="41"/>
  <c r="J1837" i="41"/>
  <c r="G1837" i="41"/>
  <c r="D1837" i="41"/>
  <c r="I1836" i="41"/>
  <c r="K1836" i="41"/>
  <c r="H1835" i="41"/>
  <c r="J1836" i="41"/>
  <c r="G1836" i="41"/>
  <c r="D1836" i="41"/>
  <c r="I1835" i="41"/>
  <c r="K1835" i="41"/>
  <c r="H1834" i="41"/>
  <c r="J1835" i="41"/>
  <c r="G1835" i="41"/>
  <c r="D1835" i="41"/>
  <c r="I1834" i="41"/>
  <c r="K1834" i="41"/>
  <c r="H1833" i="41"/>
  <c r="J1834" i="41"/>
  <c r="G1834" i="41"/>
  <c r="D1834" i="41"/>
  <c r="I1833" i="41"/>
  <c r="K1833" i="41"/>
  <c r="H1832" i="41"/>
  <c r="J1833" i="41"/>
  <c r="G1833" i="41"/>
  <c r="D1833" i="41"/>
  <c r="I1832" i="41"/>
  <c r="K1832" i="41"/>
  <c r="H1831" i="41"/>
  <c r="J1832" i="41"/>
  <c r="G1832" i="41"/>
  <c r="D1832" i="41"/>
  <c r="I1831" i="41"/>
  <c r="K1831" i="41"/>
  <c r="H1830" i="41"/>
  <c r="J1831" i="41"/>
  <c r="G1831" i="41"/>
  <c r="D1831" i="41"/>
  <c r="I1830" i="41"/>
  <c r="K1830" i="41"/>
  <c r="H1829" i="41"/>
  <c r="J1830" i="41"/>
  <c r="G1830" i="41"/>
  <c r="D1830" i="41"/>
  <c r="I1829" i="41"/>
  <c r="K1829" i="41"/>
  <c r="H1828" i="41"/>
  <c r="J1829" i="41"/>
  <c r="G1829" i="41"/>
  <c r="D1829" i="41"/>
  <c r="I1828" i="41"/>
  <c r="K1828" i="41"/>
  <c r="H1827" i="41"/>
  <c r="J1828" i="41"/>
  <c r="G1828" i="41"/>
  <c r="D1828" i="41"/>
  <c r="I1827" i="41"/>
  <c r="K1827" i="41"/>
  <c r="H1826" i="41"/>
  <c r="J1827" i="41"/>
  <c r="G1827" i="41"/>
  <c r="D1827" i="41"/>
  <c r="I1826" i="41"/>
  <c r="K1826" i="41"/>
  <c r="H1825" i="41"/>
  <c r="J1826" i="41"/>
  <c r="G1826" i="41"/>
  <c r="D1826" i="41"/>
  <c r="I1825" i="41"/>
  <c r="K1825" i="41"/>
  <c r="H1824" i="41"/>
  <c r="J1825" i="41"/>
  <c r="G1825" i="41"/>
  <c r="D1825" i="41"/>
  <c r="I1824" i="41"/>
  <c r="K1824" i="41"/>
  <c r="H1823" i="41"/>
  <c r="J1824" i="41"/>
  <c r="G1824" i="41"/>
  <c r="D1824" i="41"/>
  <c r="I1823" i="41"/>
  <c r="K1823" i="41"/>
  <c r="H1822" i="41"/>
  <c r="J1823" i="41"/>
  <c r="G1823" i="41"/>
  <c r="D1823" i="41"/>
  <c r="I1822" i="41"/>
  <c r="K1822" i="41"/>
  <c r="H1821" i="41"/>
  <c r="J1822" i="41"/>
  <c r="G1822" i="41"/>
  <c r="D1822" i="41"/>
  <c r="I1821" i="41"/>
  <c r="K1821" i="41"/>
  <c r="H1820" i="41"/>
  <c r="J1821" i="41"/>
  <c r="G1821" i="41"/>
  <c r="D1821" i="41"/>
  <c r="I1820" i="41"/>
  <c r="K1820" i="41"/>
  <c r="H1819" i="41"/>
  <c r="J1820" i="41"/>
  <c r="G1820" i="41"/>
  <c r="D1820" i="41"/>
  <c r="I1819" i="41"/>
  <c r="K1819" i="41"/>
  <c r="H1818" i="41"/>
  <c r="J1819" i="41"/>
  <c r="G1819" i="41"/>
  <c r="D1819" i="41"/>
  <c r="I1818" i="41"/>
  <c r="K1818" i="41"/>
  <c r="H1817" i="41"/>
  <c r="J1818" i="41"/>
  <c r="G1818" i="41"/>
  <c r="D1818" i="41"/>
  <c r="I1817" i="41"/>
  <c r="K1817" i="41"/>
  <c r="H1816" i="41"/>
  <c r="J1817" i="41"/>
  <c r="G1817" i="41"/>
  <c r="D1817" i="41"/>
  <c r="I1816" i="41"/>
  <c r="K1816" i="41"/>
  <c r="H1815" i="41"/>
  <c r="J1816" i="41"/>
  <c r="G1816" i="41"/>
  <c r="D1816" i="41"/>
  <c r="I1815" i="41"/>
  <c r="K1815" i="41"/>
  <c r="H1814" i="41"/>
  <c r="J1815" i="41"/>
  <c r="G1815" i="41"/>
  <c r="D1815" i="41"/>
  <c r="I1814" i="41"/>
  <c r="K1814" i="41"/>
  <c r="H1813" i="41"/>
  <c r="J1814" i="41"/>
  <c r="G1814" i="41"/>
  <c r="D1814" i="41"/>
  <c r="I1813" i="41"/>
  <c r="K1813" i="41"/>
  <c r="H1812" i="41"/>
  <c r="J1813" i="41"/>
  <c r="G1813" i="41"/>
  <c r="D1813" i="41"/>
  <c r="I1812" i="41"/>
  <c r="K1812" i="41"/>
  <c r="H1811" i="41"/>
  <c r="J1812" i="41"/>
  <c r="G1812" i="41"/>
  <c r="D1812" i="41"/>
  <c r="I1811" i="41"/>
  <c r="K1811" i="41"/>
  <c r="H1810" i="41"/>
  <c r="J1811" i="41"/>
  <c r="G1811" i="41"/>
  <c r="D1811" i="41"/>
  <c r="I1810" i="41"/>
  <c r="K1810" i="41"/>
  <c r="H1809" i="41"/>
  <c r="J1810" i="41"/>
  <c r="G1810" i="41"/>
  <c r="D1810" i="41"/>
  <c r="I1809" i="41"/>
  <c r="K1809" i="41"/>
  <c r="H1808" i="41"/>
  <c r="J1809" i="41"/>
  <c r="G1809" i="41"/>
  <c r="D1809" i="41"/>
  <c r="I1808" i="41"/>
  <c r="K1808" i="41"/>
  <c r="H1807" i="41"/>
  <c r="J1808" i="41"/>
  <c r="G1808" i="41"/>
  <c r="D1808" i="41"/>
  <c r="I1807" i="41"/>
  <c r="K1807" i="41"/>
  <c r="H1806" i="41"/>
  <c r="J1807" i="41"/>
  <c r="G1807" i="41"/>
  <c r="D1807" i="41"/>
  <c r="I1806" i="41"/>
  <c r="K1806" i="41"/>
  <c r="H1805" i="41"/>
  <c r="J1806" i="41"/>
  <c r="G1806" i="41"/>
  <c r="D1806" i="41"/>
  <c r="I1805" i="41"/>
  <c r="K1805" i="41"/>
  <c r="H1804" i="41"/>
  <c r="J1805" i="41"/>
  <c r="G1805" i="41"/>
  <c r="D1805" i="41"/>
  <c r="I1804" i="41"/>
  <c r="K1804" i="41"/>
  <c r="H1803" i="41"/>
  <c r="J1804" i="41"/>
  <c r="G1804" i="41"/>
  <c r="D1804" i="41"/>
  <c r="I1803" i="41"/>
  <c r="K1803" i="41"/>
  <c r="H1802" i="41"/>
  <c r="J1803" i="41"/>
  <c r="G1803" i="41"/>
  <c r="D1803" i="41"/>
  <c r="I1802" i="41"/>
  <c r="K1802" i="41"/>
  <c r="H1801" i="41"/>
  <c r="J1802" i="41"/>
  <c r="G1802" i="41"/>
  <c r="D1802" i="41"/>
  <c r="I1801" i="41"/>
  <c r="K1801" i="41"/>
  <c r="H1800" i="41"/>
  <c r="J1801" i="41"/>
  <c r="G1801" i="41"/>
  <c r="D1801" i="41"/>
  <c r="I1800" i="41"/>
  <c r="K1800" i="41"/>
  <c r="H1799" i="41"/>
  <c r="J1800" i="41"/>
  <c r="G1800" i="41"/>
  <c r="D1800" i="41"/>
  <c r="I1799" i="41"/>
  <c r="K1799" i="41"/>
  <c r="H1798" i="41"/>
  <c r="J1799" i="41"/>
  <c r="G1799" i="41"/>
  <c r="D1799" i="41"/>
  <c r="I1798" i="41"/>
  <c r="K1798" i="41"/>
  <c r="H1797" i="41"/>
  <c r="J1798" i="41"/>
  <c r="G1798" i="41"/>
  <c r="D1798" i="41"/>
  <c r="I1797" i="41"/>
  <c r="K1797" i="41"/>
  <c r="H1796" i="41"/>
  <c r="J1797" i="41"/>
  <c r="G1797" i="41"/>
  <c r="D1797" i="41"/>
  <c r="I1796" i="41"/>
  <c r="K1796" i="41"/>
  <c r="H1795" i="41"/>
  <c r="J1796" i="41"/>
  <c r="G1796" i="41"/>
  <c r="D1796" i="41"/>
  <c r="I1795" i="41"/>
  <c r="K1795" i="41"/>
  <c r="H1794" i="41"/>
  <c r="J1795" i="41"/>
  <c r="G1795" i="41"/>
  <c r="D1795" i="41"/>
  <c r="I1794" i="41"/>
  <c r="K1794" i="41"/>
  <c r="H1793" i="41"/>
  <c r="J1794" i="41"/>
  <c r="G1794" i="41"/>
  <c r="D1794" i="41"/>
  <c r="I1793" i="41"/>
  <c r="K1793" i="41"/>
  <c r="H1792" i="41"/>
  <c r="J1793" i="41"/>
  <c r="G1793" i="41"/>
  <c r="D1793" i="41"/>
  <c r="I1792" i="41"/>
  <c r="K1792" i="41"/>
  <c r="H1791" i="41"/>
  <c r="J1792" i="41"/>
  <c r="G1792" i="41"/>
  <c r="D1792" i="41"/>
  <c r="I1791" i="41"/>
  <c r="K1791" i="41"/>
  <c r="H1790" i="41"/>
  <c r="J1791" i="41"/>
  <c r="G1791" i="41"/>
  <c r="D1791" i="41"/>
  <c r="I1790" i="41"/>
  <c r="K1790" i="41"/>
  <c r="H1789" i="41"/>
  <c r="J1790" i="41"/>
  <c r="G1790" i="41"/>
  <c r="D1790" i="41"/>
  <c r="I1789" i="41"/>
  <c r="K1789" i="41"/>
  <c r="H1788" i="41"/>
  <c r="J1789" i="41"/>
  <c r="G1789" i="41"/>
  <c r="D1789" i="41"/>
  <c r="I1788" i="41"/>
  <c r="K1788" i="41"/>
  <c r="H1787" i="41"/>
  <c r="J1788" i="41"/>
  <c r="G1788" i="41"/>
  <c r="D1788" i="41"/>
  <c r="I1787" i="41"/>
  <c r="K1787" i="41"/>
  <c r="H1786" i="41"/>
  <c r="J1787" i="41"/>
  <c r="G1787" i="41"/>
  <c r="D1787" i="41"/>
  <c r="I1786" i="41"/>
  <c r="K1786" i="41"/>
  <c r="H1785" i="41"/>
  <c r="J1786" i="41"/>
  <c r="G1786" i="41"/>
  <c r="D1786" i="41"/>
  <c r="I1785" i="41"/>
  <c r="K1785" i="41"/>
  <c r="H1784" i="41"/>
  <c r="J1785" i="41"/>
  <c r="G1785" i="41"/>
  <c r="D1785" i="41"/>
  <c r="I1784" i="41"/>
  <c r="K1784" i="41"/>
  <c r="H1783" i="41"/>
  <c r="J1784" i="41"/>
  <c r="G1784" i="41"/>
  <c r="D1784" i="41"/>
  <c r="I1783" i="41"/>
  <c r="K1783" i="41"/>
  <c r="H1782" i="41"/>
  <c r="J1783" i="41"/>
  <c r="G1783" i="41"/>
  <c r="D1783" i="41"/>
  <c r="I1782" i="41"/>
  <c r="K1782" i="41"/>
  <c r="H1781" i="41"/>
  <c r="J1782" i="41"/>
  <c r="G1782" i="41"/>
  <c r="D1782" i="41"/>
  <c r="I1781" i="41"/>
  <c r="K1781" i="41"/>
  <c r="H1780" i="41"/>
  <c r="J1781" i="41"/>
  <c r="G1781" i="41"/>
  <c r="D1781" i="41"/>
  <c r="I1780" i="41"/>
  <c r="K1780" i="41"/>
  <c r="H1779" i="41"/>
  <c r="J1780" i="41"/>
  <c r="G1780" i="41"/>
  <c r="D1780" i="41"/>
  <c r="I1779" i="41"/>
  <c r="K1779" i="41"/>
  <c r="H1778" i="41"/>
  <c r="J1779" i="41"/>
  <c r="G1779" i="41"/>
  <c r="D1779" i="41"/>
  <c r="I1778" i="41"/>
  <c r="K1778" i="41"/>
  <c r="H1777" i="41"/>
  <c r="J1778" i="41"/>
  <c r="G1778" i="41"/>
  <c r="D1778" i="41"/>
  <c r="I1777" i="41"/>
  <c r="K1777" i="41"/>
  <c r="H1776" i="41"/>
  <c r="J1777" i="41"/>
  <c r="G1777" i="41"/>
  <c r="D1777" i="41"/>
  <c r="I1776" i="41"/>
  <c r="K1776" i="41"/>
  <c r="H1775" i="41"/>
  <c r="J1776" i="41"/>
  <c r="G1776" i="41"/>
  <c r="D1776" i="41"/>
  <c r="I1775" i="41"/>
  <c r="K1775" i="41"/>
  <c r="H1774" i="41"/>
  <c r="J1775" i="41"/>
  <c r="G1775" i="41"/>
  <c r="D1775" i="41"/>
  <c r="I1774" i="41"/>
  <c r="K1774" i="41"/>
  <c r="H1773" i="41"/>
  <c r="J1774" i="41"/>
  <c r="G1774" i="41"/>
  <c r="D1774" i="41"/>
  <c r="I1773" i="41"/>
  <c r="K1773" i="41"/>
  <c r="H1772" i="41"/>
  <c r="J1773" i="41"/>
  <c r="G1773" i="41"/>
  <c r="D1773" i="41"/>
  <c r="I1772" i="41"/>
  <c r="K1772" i="41"/>
  <c r="H1771" i="41"/>
  <c r="J1772" i="41"/>
  <c r="G1772" i="41"/>
  <c r="D1772" i="41"/>
  <c r="I1771" i="41"/>
  <c r="K1771" i="41"/>
  <c r="H1770" i="41"/>
  <c r="J1771" i="41"/>
  <c r="G1771" i="41"/>
  <c r="D1771" i="41"/>
  <c r="I1770" i="41"/>
  <c r="K1770" i="41"/>
  <c r="H1769" i="41"/>
  <c r="J1770" i="41"/>
  <c r="G1770" i="41"/>
  <c r="D1770" i="41"/>
  <c r="I1769" i="41"/>
  <c r="K1769" i="41"/>
  <c r="H1768" i="41"/>
  <c r="J1769" i="41"/>
  <c r="G1769" i="41"/>
  <c r="D1769" i="41"/>
  <c r="I1768" i="41"/>
  <c r="K1768" i="41"/>
  <c r="H1767" i="41"/>
  <c r="J1768" i="41"/>
  <c r="G1768" i="41"/>
  <c r="D1768" i="41"/>
  <c r="I1767" i="41"/>
  <c r="K1767" i="41"/>
  <c r="H1766" i="41"/>
  <c r="J1767" i="41"/>
  <c r="G1767" i="41"/>
  <c r="D1767" i="41"/>
  <c r="I1766" i="41"/>
  <c r="K1766" i="41"/>
  <c r="H1765" i="41"/>
  <c r="J1766" i="41"/>
  <c r="G1766" i="41"/>
  <c r="D1766" i="41"/>
  <c r="I1765" i="41"/>
  <c r="K1765" i="41"/>
  <c r="H1764" i="41"/>
  <c r="J1765" i="41"/>
  <c r="G1765" i="41"/>
  <c r="D1765" i="41"/>
  <c r="I1764" i="41"/>
  <c r="K1764" i="41"/>
  <c r="H1763" i="41"/>
  <c r="J1764" i="41"/>
  <c r="G1764" i="41"/>
  <c r="D1764" i="41"/>
  <c r="I1763" i="41"/>
  <c r="K1763" i="41"/>
  <c r="H1762" i="41"/>
  <c r="J1763" i="41"/>
  <c r="G1763" i="41"/>
  <c r="D1763" i="41"/>
  <c r="I1762" i="41"/>
  <c r="K1762" i="41"/>
  <c r="H1761" i="41"/>
  <c r="J1762" i="41"/>
  <c r="G1762" i="41"/>
  <c r="D1762" i="41"/>
  <c r="I1761" i="41"/>
  <c r="K1761" i="41"/>
  <c r="H1760" i="41"/>
  <c r="J1761" i="41"/>
  <c r="G1761" i="41"/>
  <c r="D1761" i="41"/>
  <c r="I1760" i="41"/>
  <c r="K1760" i="41"/>
  <c r="H1759" i="41"/>
  <c r="J1760" i="41"/>
  <c r="G1760" i="41"/>
  <c r="D1760" i="41"/>
  <c r="I1759" i="41"/>
  <c r="K1759" i="41"/>
  <c r="H1758" i="41"/>
  <c r="J1759" i="41"/>
  <c r="G1759" i="41"/>
  <c r="D1759" i="41"/>
  <c r="I1758" i="41"/>
  <c r="K1758" i="41"/>
  <c r="H1757" i="41"/>
  <c r="J1758" i="41"/>
  <c r="G1758" i="41"/>
  <c r="D1758" i="41"/>
  <c r="I1757" i="41"/>
  <c r="K1757" i="41"/>
  <c r="H1756" i="41"/>
  <c r="J1757" i="41"/>
  <c r="G1757" i="41"/>
  <c r="D1757" i="41"/>
  <c r="I1756" i="41"/>
  <c r="K1756" i="41"/>
  <c r="H1755" i="41"/>
  <c r="J1756" i="41"/>
  <c r="G1756" i="41"/>
  <c r="D1756" i="41"/>
  <c r="I1755" i="41"/>
  <c r="K1755" i="41"/>
  <c r="H1754" i="41"/>
  <c r="J1755" i="41"/>
  <c r="G1755" i="41"/>
  <c r="D1755" i="41"/>
  <c r="I1754" i="41"/>
  <c r="K1754" i="41"/>
  <c r="H1753" i="41"/>
  <c r="J1754" i="41"/>
  <c r="G1754" i="41"/>
  <c r="D1754" i="41"/>
  <c r="I1753" i="41"/>
  <c r="K1753" i="41"/>
  <c r="H1752" i="41"/>
  <c r="J1753" i="41"/>
  <c r="G1753" i="41"/>
  <c r="D1753" i="41"/>
  <c r="I1752" i="41"/>
  <c r="K1752" i="41"/>
  <c r="H1751" i="41"/>
  <c r="J1752" i="41"/>
  <c r="G1752" i="41"/>
  <c r="D1752" i="41"/>
  <c r="I1751" i="41"/>
  <c r="K1751" i="41"/>
  <c r="H1750" i="41"/>
  <c r="J1751" i="41"/>
  <c r="G1751" i="41"/>
  <c r="D1751" i="41"/>
  <c r="I1750" i="41"/>
  <c r="K1750" i="41"/>
  <c r="H1749" i="41"/>
  <c r="J1750" i="41"/>
  <c r="G1750" i="41"/>
  <c r="D1750" i="41"/>
  <c r="I1749" i="41"/>
  <c r="K1749" i="41"/>
  <c r="H1748" i="41"/>
  <c r="J1749" i="41"/>
  <c r="G1749" i="41"/>
  <c r="D1749" i="41"/>
  <c r="I1748" i="41"/>
  <c r="K1748" i="41"/>
  <c r="H1747" i="41"/>
  <c r="J1748" i="41"/>
  <c r="G1748" i="41"/>
  <c r="D1748" i="41"/>
  <c r="I1747" i="41"/>
  <c r="K1747" i="41"/>
  <c r="H1746" i="41"/>
  <c r="J1747" i="41"/>
  <c r="G1747" i="41"/>
  <c r="D1747" i="41"/>
  <c r="I1746" i="41"/>
  <c r="K1746" i="41"/>
  <c r="H1745" i="41"/>
  <c r="J1746" i="41"/>
  <c r="G1746" i="41"/>
  <c r="D1746" i="41"/>
  <c r="I1745" i="41"/>
  <c r="K1745" i="41"/>
  <c r="H1744" i="41"/>
  <c r="J1745" i="41"/>
  <c r="G1745" i="41"/>
  <c r="D1745" i="41"/>
  <c r="I1744" i="41"/>
  <c r="K1744" i="41"/>
  <c r="H1743" i="41"/>
  <c r="J1744" i="41"/>
  <c r="G1744" i="41"/>
  <c r="D1744" i="41"/>
  <c r="I1743" i="41"/>
  <c r="K1743" i="41"/>
  <c r="H1742" i="41"/>
  <c r="J1743" i="41"/>
  <c r="G1743" i="41"/>
  <c r="D1743" i="41"/>
  <c r="I1742" i="41"/>
  <c r="K1742" i="41"/>
  <c r="H1741" i="41"/>
  <c r="J1742" i="41"/>
  <c r="G1742" i="41"/>
  <c r="D1742" i="41"/>
  <c r="I1741" i="41"/>
  <c r="K1741" i="41"/>
  <c r="H1740" i="41"/>
  <c r="J1741" i="41"/>
  <c r="G1741" i="41"/>
  <c r="D1741" i="41"/>
  <c r="I1740" i="41"/>
  <c r="K1740" i="41"/>
  <c r="H1739" i="41"/>
  <c r="J1740" i="41"/>
  <c r="G1740" i="41"/>
  <c r="D1740" i="41"/>
  <c r="I1739" i="41"/>
  <c r="K1739" i="41"/>
  <c r="H1738" i="41"/>
  <c r="J1739" i="41"/>
  <c r="G1739" i="41"/>
  <c r="D1739" i="41"/>
  <c r="I1738" i="41"/>
  <c r="K1738" i="41"/>
  <c r="H1737" i="41"/>
  <c r="J1738" i="41"/>
  <c r="G1738" i="41"/>
  <c r="D1738" i="41"/>
  <c r="I1737" i="41"/>
  <c r="K1737" i="41"/>
  <c r="H1736" i="41"/>
  <c r="J1737" i="41"/>
  <c r="G1737" i="41"/>
  <c r="D1737" i="41"/>
  <c r="I1736" i="41"/>
  <c r="K1736" i="41"/>
  <c r="H1735" i="41"/>
  <c r="J1736" i="41"/>
  <c r="G1736" i="41"/>
  <c r="D1736" i="41"/>
  <c r="I1735" i="41"/>
  <c r="K1735" i="41"/>
  <c r="H1734" i="41"/>
  <c r="J1735" i="41"/>
  <c r="G1735" i="41"/>
  <c r="D1735" i="41"/>
  <c r="I1734" i="41"/>
  <c r="K1734" i="41"/>
  <c r="H1733" i="41"/>
  <c r="J1734" i="41"/>
  <c r="G1734" i="41"/>
  <c r="D1734" i="41"/>
  <c r="I1733" i="41"/>
  <c r="K1733" i="41"/>
  <c r="H1732" i="41"/>
  <c r="J1733" i="41"/>
  <c r="G1733" i="41"/>
  <c r="D1733" i="41"/>
  <c r="I1732" i="41"/>
  <c r="K1732" i="41"/>
  <c r="H1731" i="41"/>
  <c r="J1732" i="41"/>
  <c r="G1732" i="41"/>
  <c r="D1732" i="41"/>
  <c r="I1731" i="41"/>
  <c r="K1731" i="41"/>
  <c r="H1730" i="41"/>
  <c r="J1731" i="41"/>
  <c r="G1731" i="41"/>
  <c r="D1731" i="41"/>
  <c r="I1730" i="41"/>
  <c r="K1730" i="41"/>
  <c r="H1729" i="41"/>
  <c r="J1730" i="41"/>
  <c r="G1730" i="41"/>
  <c r="D1730" i="41"/>
  <c r="I1729" i="41"/>
  <c r="K1729" i="41"/>
  <c r="H1728" i="41"/>
  <c r="J1729" i="41"/>
  <c r="G1729" i="41"/>
  <c r="D1729" i="41"/>
  <c r="I1728" i="41"/>
  <c r="K1728" i="41"/>
  <c r="H1727" i="41"/>
  <c r="J1728" i="41"/>
  <c r="G1728" i="41"/>
  <c r="D1728" i="41"/>
  <c r="I1727" i="41"/>
  <c r="K1727" i="41"/>
  <c r="H1726" i="41"/>
  <c r="J1727" i="41"/>
  <c r="G1727" i="41"/>
  <c r="D1727" i="41"/>
  <c r="I1726" i="41"/>
  <c r="K1726" i="41"/>
  <c r="H1725" i="41"/>
  <c r="J1726" i="41"/>
  <c r="G1726" i="41"/>
  <c r="D1726" i="41"/>
  <c r="I1725" i="41"/>
  <c r="K1725" i="41"/>
  <c r="H1724" i="41"/>
  <c r="J1725" i="41"/>
  <c r="G1725" i="41"/>
  <c r="D1725" i="41"/>
  <c r="I1724" i="41"/>
  <c r="K1724" i="41"/>
  <c r="H1723" i="41"/>
  <c r="J1724" i="41"/>
  <c r="G1724" i="41"/>
  <c r="D1724" i="41"/>
  <c r="I1723" i="41"/>
  <c r="K1723" i="41"/>
  <c r="H1722" i="41"/>
  <c r="J1723" i="41"/>
  <c r="G1723" i="41"/>
  <c r="D1723" i="41"/>
  <c r="I1722" i="41"/>
  <c r="K1722" i="41"/>
  <c r="H1721" i="41"/>
  <c r="J1722" i="41"/>
  <c r="G1722" i="41"/>
  <c r="D1722" i="41"/>
  <c r="I1721" i="41"/>
  <c r="K1721" i="41"/>
  <c r="H1720" i="41"/>
  <c r="J1721" i="41"/>
  <c r="G1721" i="41"/>
  <c r="D1721" i="41"/>
  <c r="I1720" i="41"/>
  <c r="K1720" i="41"/>
  <c r="H1719" i="41"/>
  <c r="J1720" i="41"/>
  <c r="G1720" i="41"/>
  <c r="D1720" i="41"/>
  <c r="I1719" i="41"/>
  <c r="K1719" i="41"/>
  <c r="H1718" i="41"/>
  <c r="J1719" i="41"/>
  <c r="G1719" i="41"/>
  <c r="D1719" i="41"/>
  <c r="I1718" i="41"/>
  <c r="K1718" i="41"/>
  <c r="H1717" i="41"/>
  <c r="J1718" i="41"/>
  <c r="G1718" i="41"/>
  <c r="D1718" i="41"/>
  <c r="I1717" i="41"/>
  <c r="K1717" i="41"/>
  <c r="H1716" i="41"/>
  <c r="J1717" i="41"/>
  <c r="G1717" i="41"/>
  <c r="D1717" i="41"/>
  <c r="I1716" i="41"/>
  <c r="K1716" i="41"/>
  <c r="H1715" i="41"/>
  <c r="J1716" i="41"/>
  <c r="G1716" i="41"/>
  <c r="D1716" i="41"/>
  <c r="I1715" i="41"/>
  <c r="K1715" i="41"/>
  <c r="H1714" i="41"/>
  <c r="J1715" i="41"/>
  <c r="G1715" i="41"/>
  <c r="D1715" i="41"/>
  <c r="I1714" i="41"/>
  <c r="K1714" i="41"/>
  <c r="H1713" i="41"/>
  <c r="J1714" i="41"/>
  <c r="G1714" i="41"/>
  <c r="D1714" i="41"/>
  <c r="I1713" i="41"/>
  <c r="K1713" i="41"/>
  <c r="H1712" i="41"/>
  <c r="J1713" i="41"/>
  <c r="G1713" i="41"/>
  <c r="D1713" i="41"/>
  <c r="I1712" i="41"/>
  <c r="K1712" i="41"/>
  <c r="H1711" i="41"/>
  <c r="J1712" i="41"/>
  <c r="G1712" i="41"/>
  <c r="D1712" i="41"/>
  <c r="I1711" i="41"/>
  <c r="K1711" i="41"/>
  <c r="H1710" i="41"/>
  <c r="J1711" i="41"/>
  <c r="G1711" i="41"/>
  <c r="D1711" i="41"/>
  <c r="I1710" i="41"/>
  <c r="K1710" i="41"/>
  <c r="H1709" i="41"/>
  <c r="J1710" i="41"/>
  <c r="G1710" i="41"/>
  <c r="D1710" i="41"/>
  <c r="I1709" i="41"/>
  <c r="K1709" i="41"/>
  <c r="H1708" i="41"/>
  <c r="J1709" i="41"/>
  <c r="G1709" i="41"/>
  <c r="D1709" i="41"/>
  <c r="I1708" i="41"/>
  <c r="K1708" i="41"/>
  <c r="H1707" i="41"/>
  <c r="J1708" i="41"/>
  <c r="G1708" i="41"/>
  <c r="D1708" i="41"/>
  <c r="I1707" i="41"/>
  <c r="K1707" i="41"/>
  <c r="H1706" i="41"/>
  <c r="J1707" i="41"/>
  <c r="G1707" i="41"/>
  <c r="D1707" i="41"/>
  <c r="I1706" i="41"/>
  <c r="K1706" i="41"/>
  <c r="H1705" i="41"/>
  <c r="J1706" i="41"/>
  <c r="G1706" i="41"/>
  <c r="D1706" i="41"/>
  <c r="I1705" i="41"/>
  <c r="K1705" i="41"/>
  <c r="H1704" i="41"/>
  <c r="J1705" i="41"/>
  <c r="G1705" i="41"/>
  <c r="D1705" i="41"/>
  <c r="I1704" i="41"/>
  <c r="K1704" i="41"/>
  <c r="H1703" i="41"/>
  <c r="J1704" i="41"/>
  <c r="G1704" i="41"/>
  <c r="D1704" i="41"/>
  <c r="I1703" i="41"/>
  <c r="K1703" i="41"/>
  <c r="H1702" i="41"/>
  <c r="J1703" i="41"/>
  <c r="G1703" i="41"/>
  <c r="D1703" i="41"/>
  <c r="I1702" i="41"/>
  <c r="K1702" i="41"/>
  <c r="H1701" i="41"/>
  <c r="J1702" i="41"/>
  <c r="G1702" i="41"/>
  <c r="D1702" i="41"/>
  <c r="I1701" i="41"/>
  <c r="K1701" i="41"/>
  <c r="H1700" i="41"/>
  <c r="J1701" i="41"/>
  <c r="G1701" i="41"/>
  <c r="D1701" i="41"/>
  <c r="I1700" i="41"/>
  <c r="K1700" i="41"/>
  <c r="H1699" i="41"/>
  <c r="J1700" i="41"/>
  <c r="G1700" i="41"/>
  <c r="D1700" i="41"/>
  <c r="I1699" i="41"/>
  <c r="K1699" i="41"/>
  <c r="H1698" i="41"/>
  <c r="J1699" i="41"/>
  <c r="G1699" i="41"/>
  <c r="D1699" i="41"/>
  <c r="I1698" i="41"/>
  <c r="K1698" i="41"/>
  <c r="H1697" i="41"/>
  <c r="J1698" i="41"/>
  <c r="G1698" i="41"/>
  <c r="D1698" i="41"/>
  <c r="I1697" i="41"/>
  <c r="K1697" i="41"/>
  <c r="H1696" i="41"/>
  <c r="J1697" i="41"/>
  <c r="G1697" i="41"/>
  <c r="D1697" i="41"/>
  <c r="I1696" i="41"/>
  <c r="K1696" i="41"/>
  <c r="H1695" i="41"/>
  <c r="J1696" i="41"/>
  <c r="G1696" i="41"/>
  <c r="D1696" i="41"/>
  <c r="I1695" i="41"/>
  <c r="K1695" i="41"/>
  <c r="H1694" i="41"/>
  <c r="J1695" i="41"/>
  <c r="G1695" i="41"/>
  <c r="D1695" i="41"/>
  <c r="I1694" i="41"/>
  <c r="K1694" i="41"/>
  <c r="H1693" i="41"/>
  <c r="J1694" i="41"/>
  <c r="G1694" i="41"/>
  <c r="D1694" i="41"/>
  <c r="I1693" i="41"/>
  <c r="K1693" i="41"/>
  <c r="H1692" i="41"/>
  <c r="J1693" i="41"/>
  <c r="G1693" i="41"/>
  <c r="D1693" i="41"/>
  <c r="I1692" i="41"/>
  <c r="K1692" i="41"/>
  <c r="H1691" i="41"/>
  <c r="J1692" i="41"/>
  <c r="G1692" i="41"/>
  <c r="D1692" i="41"/>
  <c r="I1691" i="41"/>
  <c r="K1691" i="41"/>
  <c r="H1690" i="41"/>
  <c r="J1691" i="41"/>
  <c r="G1691" i="41"/>
  <c r="D1691" i="41"/>
  <c r="I1690" i="41"/>
  <c r="K1690" i="41"/>
  <c r="H1689" i="41"/>
  <c r="J1690" i="41"/>
  <c r="G1690" i="41"/>
  <c r="D1690" i="41"/>
  <c r="I1689" i="41"/>
  <c r="K1689" i="41"/>
  <c r="H1688" i="41"/>
  <c r="J1689" i="41"/>
  <c r="G1689" i="41"/>
  <c r="D1689" i="41"/>
  <c r="I1688" i="41"/>
  <c r="K1688" i="41"/>
  <c r="H1687" i="41"/>
  <c r="J1688" i="41"/>
  <c r="G1688" i="41"/>
  <c r="D1688" i="41"/>
  <c r="I1687" i="41"/>
  <c r="K1687" i="41"/>
  <c r="H1686" i="41"/>
  <c r="J1687" i="41"/>
  <c r="G1687" i="41"/>
  <c r="D1687" i="41"/>
  <c r="I1686" i="41"/>
  <c r="K1686" i="41"/>
  <c r="H1685" i="41"/>
  <c r="J1686" i="41"/>
  <c r="G1686" i="41"/>
  <c r="D1686" i="41"/>
  <c r="I1685" i="41"/>
  <c r="K1685" i="41"/>
  <c r="H1684" i="41"/>
  <c r="J1685" i="41"/>
  <c r="G1685" i="41"/>
  <c r="D1685" i="41"/>
  <c r="I1684" i="41"/>
  <c r="K1684" i="41"/>
  <c r="H1683" i="41"/>
  <c r="J1684" i="41"/>
  <c r="G1684" i="41"/>
  <c r="D1684" i="41"/>
  <c r="I1683" i="41"/>
  <c r="K1683" i="41"/>
  <c r="H1682" i="41"/>
  <c r="J1683" i="41"/>
  <c r="G1683" i="41"/>
  <c r="D1683" i="41"/>
  <c r="I1682" i="41"/>
  <c r="K1682" i="41"/>
  <c r="H1681" i="41"/>
  <c r="J1682" i="41"/>
  <c r="G1682" i="41"/>
  <c r="D1682" i="41"/>
  <c r="I1681" i="41"/>
  <c r="K1681" i="41"/>
  <c r="H1680" i="41"/>
  <c r="J1681" i="41"/>
  <c r="G1681" i="41"/>
  <c r="D1681" i="41"/>
  <c r="I1680" i="41"/>
  <c r="K1680" i="41"/>
  <c r="H1679" i="41"/>
  <c r="J1680" i="41"/>
  <c r="G1680" i="41"/>
  <c r="D1680" i="41"/>
  <c r="I1679" i="41"/>
  <c r="K1679" i="41"/>
  <c r="H1678" i="41"/>
  <c r="J1679" i="41"/>
  <c r="G1679" i="41"/>
  <c r="D1679" i="41"/>
  <c r="I1678" i="41"/>
  <c r="K1678" i="41"/>
  <c r="H1677" i="41"/>
  <c r="J1678" i="41"/>
  <c r="G1678" i="41"/>
  <c r="D1678" i="41"/>
  <c r="I1677" i="41"/>
  <c r="K1677" i="41"/>
  <c r="H1676" i="41"/>
  <c r="J1677" i="41"/>
  <c r="G1677" i="41"/>
  <c r="D1677" i="41"/>
  <c r="I1676" i="41"/>
  <c r="K1676" i="41"/>
  <c r="H1675" i="41"/>
  <c r="J1676" i="41"/>
  <c r="G1676" i="41"/>
  <c r="D1676" i="41"/>
  <c r="I1675" i="41"/>
  <c r="K1675" i="41"/>
  <c r="H1674" i="41"/>
  <c r="J1675" i="41"/>
  <c r="G1675" i="41"/>
  <c r="D1675" i="41"/>
  <c r="I1674" i="41"/>
  <c r="K1674" i="41"/>
  <c r="H1673" i="41"/>
  <c r="J1674" i="41"/>
  <c r="G1674" i="41"/>
  <c r="D1674" i="41"/>
  <c r="I1673" i="41"/>
  <c r="K1673" i="41"/>
  <c r="H1672" i="41"/>
  <c r="J1673" i="41"/>
  <c r="G1673" i="41"/>
  <c r="D1673" i="41"/>
  <c r="I1672" i="41"/>
  <c r="K1672" i="41"/>
  <c r="H1671" i="41"/>
  <c r="J1672" i="41"/>
  <c r="G1672" i="41"/>
  <c r="D1672" i="41"/>
  <c r="I1671" i="41"/>
  <c r="K1671" i="41"/>
  <c r="H1670" i="41"/>
  <c r="J1671" i="41"/>
  <c r="G1671" i="41"/>
  <c r="D1671" i="41"/>
  <c r="I1670" i="41"/>
  <c r="K1670" i="41"/>
  <c r="H1669" i="41"/>
  <c r="J1670" i="41"/>
  <c r="G1670" i="41"/>
  <c r="D1670" i="41"/>
  <c r="I1669" i="41"/>
  <c r="K1669" i="41"/>
  <c r="H1668" i="41"/>
  <c r="J1669" i="41"/>
  <c r="G1669" i="41"/>
  <c r="D1669" i="41"/>
  <c r="I1668" i="41"/>
  <c r="K1668" i="41"/>
  <c r="H1667" i="41"/>
  <c r="J1668" i="41"/>
  <c r="G1668" i="41"/>
  <c r="D1668" i="41"/>
  <c r="I1667" i="41"/>
  <c r="K1667" i="41"/>
  <c r="H1666" i="41"/>
  <c r="J1667" i="41"/>
  <c r="G1667" i="41"/>
  <c r="D1667" i="41"/>
  <c r="I1666" i="41"/>
  <c r="K1666" i="41"/>
  <c r="H1665" i="41"/>
  <c r="J1666" i="41"/>
  <c r="G1666" i="41"/>
  <c r="D1666" i="41"/>
  <c r="I1665" i="41"/>
  <c r="K1665" i="41"/>
  <c r="H1664" i="41"/>
  <c r="J1665" i="41"/>
  <c r="G1665" i="41"/>
  <c r="D1665" i="41"/>
  <c r="I1664" i="41"/>
  <c r="K1664" i="41"/>
  <c r="H1663" i="41"/>
  <c r="J1664" i="41"/>
  <c r="G1664" i="41"/>
  <c r="D1664" i="41"/>
  <c r="I1663" i="41"/>
  <c r="K1663" i="41"/>
  <c r="H1662" i="41"/>
  <c r="J1663" i="41"/>
  <c r="G1663" i="41"/>
  <c r="D1663" i="41"/>
  <c r="I1662" i="41"/>
  <c r="K1662" i="41"/>
  <c r="H1661" i="41"/>
  <c r="J1662" i="41"/>
  <c r="G1662" i="41"/>
  <c r="D1662" i="41"/>
  <c r="I1661" i="41"/>
  <c r="K1661" i="41"/>
  <c r="H1660" i="41"/>
  <c r="J1661" i="41"/>
  <c r="G1661" i="41"/>
  <c r="D1661" i="41"/>
  <c r="I1660" i="41"/>
  <c r="K1660" i="41"/>
  <c r="H1659" i="41"/>
  <c r="J1660" i="41"/>
  <c r="G1660" i="41"/>
  <c r="D1660" i="41"/>
  <c r="I1659" i="41"/>
  <c r="K1659" i="41"/>
  <c r="H1658" i="41"/>
  <c r="J1659" i="41"/>
  <c r="G1659" i="41"/>
  <c r="D1659" i="41"/>
  <c r="I1658" i="41"/>
  <c r="K1658" i="41"/>
  <c r="H1657" i="41"/>
  <c r="J1658" i="41"/>
  <c r="G1658" i="41"/>
  <c r="D1658" i="41"/>
  <c r="I1657" i="41"/>
  <c r="K1657" i="41"/>
  <c r="H1656" i="41"/>
  <c r="J1657" i="41"/>
  <c r="G1657" i="41"/>
  <c r="D1657" i="41"/>
  <c r="I1656" i="41"/>
  <c r="K1656" i="41"/>
  <c r="H1655" i="41"/>
  <c r="J1656" i="41"/>
  <c r="G1656" i="41"/>
  <c r="D1656" i="41"/>
  <c r="I1655" i="41"/>
  <c r="K1655" i="41"/>
  <c r="H1654" i="41"/>
  <c r="J1655" i="41"/>
  <c r="G1655" i="41"/>
  <c r="D1655" i="41"/>
  <c r="I1654" i="41"/>
  <c r="K1654" i="41"/>
  <c r="H1653" i="41"/>
  <c r="J1654" i="41"/>
  <c r="G1654" i="41"/>
  <c r="D1654" i="41"/>
  <c r="I1653" i="41"/>
  <c r="K1653" i="41"/>
  <c r="H1652" i="41"/>
  <c r="J1653" i="41"/>
  <c r="G1653" i="41"/>
  <c r="D1653" i="41"/>
  <c r="I1652" i="41"/>
  <c r="K1652" i="41"/>
  <c r="H1651" i="41"/>
  <c r="J1652" i="41"/>
  <c r="G1652" i="41"/>
  <c r="D1652" i="41"/>
  <c r="I1651" i="41"/>
  <c r="K1651" i="41"/>
  <c r="H1650" i="41"/>
  <c r="J1651" i="41"/>
  <c r="G1651" i="41"/>
  <c r="D1651" i="41"/>
  <c r="I1650" i="41"/>
  <c r="K1650" i="41"/>
  <c r="H1649" i="41"/>
  <c r="J1650" i="41"/>
  <c r="G1650" i="41"/>
  <c r="D1650" i="41"/>
  <c r="I1649" i="41"/>
  <c r="K1649" i="41"/>
  <c r="H1648" i="41"/>
  <c r="J1649" i="41"/>
  <c r="G1649" i="41"/>
  <c r="D1649" i="41"/>
  <c r="I1648" i="41"/>
  <c r="K1648" i="41"/>
  <c r="H1647" i="41"/>
  <c r="J1648" i="41"/>
  <c r="G1648" i="41"/>
  <c r="D1648" i="41"/>
  <c r="I1647" i="41"/>
  <c r="K1647" i="41"/>
  <c r="H1646" i="41"/>
  <c r="J1647" i="41"/>
  <c r="G1647" i="41"/>
  <c r="D1647" i="41"/>
  <c r="I1646" i="41"/>
  <c r="K1646" i="41"/>
  <c r="H1645" i="41"/>
  <c r="J1646" i="41"/>
  <c r="G1646" i="41"/>
  <c r="D1646" i="41"/>
  <c r="I1645" i="41"/>
  <c r="K1645" i="41"/>
  <c r="H1644" i="41"/>
  <c r="J1645" i="41"/>
  <c r="G1645" i="41"/>
  <c r="D1645" i="41"/>
  <c r="I1644" i="41"/>
  <c r="K1644" i="41"/>
  <c r="H1643" i="41"/>
  <c r="J1644" i="41"/>
  <c r="G1644" i="41"/>
  <c r="D1644" i="41"/>
  <c r="I1643" i="41"/>
  <c r="K1643" i="41"/>
  <c r="H1642" i="41"/>
  <c r="J1643" i="41"/>
  <c r="G1643" i="41"/>
  <c r="D1643" i="41"/>
  <c r="I1642" i="41"/>
  <c r="K1642" i="41"/>
  <c r="H1641" i="41"/>
  <c r="J1642" i="41"/>
  <c r="G1642" i="41"/>
  <c r="D1642" i="41"/>
  <c r="I1641" i="41"/>
  <c r="K1641" i="41"/>
  <c r="H1640" i="41"/>
  <c r="J1641" i="41"/>
  <c r="G1641" i="41"/>
  <c r="D1641" i="41"/>
  <c r="I1640" i="41"/>
  <c r="K1640" i="41"/>
  <c r="H1639" i="41"/>
  <c r="J1640" i="41"/>
  <c r="G1640" i="41"/>
  <c r="D1640" i="41"/>
  <c r="I1639" i="41"/>
  <c r="K1639" i="41"/>
  <c r="H1638" i="41"/>
  <c r="J1639" i="41"/>
  <c r="G1639" i="41"/>
  <c r="D1639" i="41"/>
  <c r="I1638" i="41"/>
  <c r="K1638" i="41"/>
  <c r="H1637" i="41"/>
  <c r="J1638" i="41"/>
  <c r="G1638" i="41"/>
  <c r="D1638" i="41"/>
  <c r="I1637" i="41"/>
  <c r="K1637" i="41"/>
  <c r="H1636" i="41"/>
  <c r="J1637" i="41"/>
  <c r="G1637" i="41"/>
  <c r="D1637" i="41"/>
  <c r="I1636" i="41"/>
  <c r="K1636" i="41"/>
  <c r="H1635" i="41"/>
  <c r="J1636" i="41"/>
  <c r="G1636" i="41"/>
  <c r="D1636" i="41"/>
  <c r="I1635" i="41"/>
  <c r="K1635" i="41"/>
  <c r="H1634" i="41"/>
  <c r="J1635" i="41"/>
  <c r="G1635" i="41"/>
  <c r="D1635" i="41"/>
  <c r="I1634" i="41"/>
  <c r="K1634" i="41"/>
  <c r="H1633" i="41"/>
  <c r="J1634" i="41"/>
  <c r="G1634" i="41"/>
  <c r="D1634" i="41"/>
  <c r="I1633" i="41"/>
  <c r="K1633" i="41"/>
  <c r="H1632" i="41"/>
  <c r="J1633" i="41"/>
  <c r="G1633" i="41"/>
  <c r="D1633" i="41"/>
  <c r="I1632" i="41"/>
  <c r="K1632" i="41"/>
  <c r="H1631" i="41"/>
  <c r="J1632" i="41"/>
  <c r="G1632" i="41"/>
  <c r="D1632" i="41"/>
  <c r="I1631" i="41"/>
  <c r="K1631" i="41"/>
  <c r="H1630" i="41"/>
  <c r="J1631" i="41"/>
  <c r="G1631" i="41"/>
  <c r="D1631" i="41"/>
  <c r="I1630" i="41"/>
  <c r="K1630" i="41"/>
  <c r="H1629" i="41"/>
  <c r="J1630" i="41"/>
  <c r="G1630" i="41"/>
  <c r="D1630" i="41"/>
  <c r="I1629" i="41"/>
  <c r="K1629" i="41"/>
  <c r="H1628" i="41"/>
  <c r="J1629" i="41"/>
  <c r="G1629" i="41"/>
  <c r="D1629" i="41"/>
  <c r="I1628" i="41"/>
  <c r="K1628" i="41"/>
  <c r="H1627" i="41"/>
  <c r="J1628" i="41"/>
  <c r="G1628" i="41"/>
  <c r="D1628" i="41"/>
  <c r="I1627" i="41"/>
  <c r="K1627" i="41"/>
  <c r="H1626" i="41"/>
  <c r="J1627" i="41"/>
  <c r="G1627" i="41"/>
  <c r="D1627" i="41"/>
  <c r="I1626" i="41"/>
  <c r="K1626" i="41"/>
  <c r="H1625" i="41"/>
  <c r="J1626" i="41"/>
  <c r="G1626" i="41"/>
  <c r="D1626" i="41"/>
  <c r="I1625" i="41"/>
  <c r="K1625" i="41"/>
  <c r="H1624" i="41"/>
  <c r="J1625" i="41"/>
  <c r="G1625" i="41"/>
  <c r="D1625" i="41"/>
  <c r="I1624" i="41"/>
  <c r="K1624" i="41"/>
  <c r="H1623" i="41"/>
  <c r="J1624" i="41"/>
  <c r="G1624" i="41"/>
  <c r="D1624" i="41"/>
  <c r="I1623" i="41"/>
  <c r="K1623" i="41"/>
  <c r="H1622" i="41"/>
  <c r="J1623" i="41"/>
  <c r="G1623" i="41"/>
  <c r="D1623" i="41"/>
  <c r="I1622" i="41"/>
  <c r="K1622" i="41"/>
  <c r="H1621" i="41"/>
  <c r="J1622" i="41"/>
  <c r="G1622" i="41"/>
  <c r="D1622" i="41"/>
  <c r="I1621" i="41"/>
  <c r="K1621" i="41"/>
  <c r="H1620" i="41"/>
  <c r="J1621" i="41"/>
  <c r="G1621" i="41"/>
  <c r="D1621" i="41"/>
  <c r="I1620" i="41"/>
  <c r="K1620" i="41"/>
  <c r="H1619" i="41"/>
  <c r="J1620" i="41"/>
  <c r="G1620" i="41"/>
  <c r="D1620" i="41"/>
  <c r="I1619" i="41"/>
  <c r="K1619" i="41"/>
  <c r="H1618" i="41"/>
  <c r="J1619" i="41"/>
  <c r="G1619" i="41"/>
  <c r="D1619" i="41"/>
  <c r="I1618" i="41"/>
  <c r="K1618" i="41"/>
  <c r="H1617" i="41"/>
  <c r="J1618" i="41"/>
  <c r="G1618" i="41"/>
  <c r="D1618" i="41"/>
  <c r="I1617" i="41"/>
  <c r="K1617" i="41"/>
  <c r="H1616" i="41"/>
  <c r="J1617" i="41"/>
  <c r="G1617" i="41"/>
  <c r="D1617" i="41"/>
  <c r="I1616" i="41"/>
  <c r="K1616" i="41"/>
  <c r="H1615" i="41"/>
  <c r="J1616" i="41"/>
  <c r="G1616" i="41"/>
  <c r="D1616" i="41"/>
  <c r="I1615" i="41"/>
  <c r="K1615" i="41"/>
  <c r="H1614" i="41"/>
  <c r="J1615" i="41"/>
  <c r="G1615" i="41"/>
  <c r="D1615" i="41"/>
  <c r="I1614" i="41"/>
  <c r="K1614" i="41"/>
  <c r="H1613" i="41"/>
  <c r="J1614" i="41"/>
  <c r="G1614" i="41"/>
  <c r="D1614" i="41"/>
  <c r="I1613" i="41"/>
  <c r="K1613" i="41"/>
  <c r="H1612" i="41"/>
  <c r="J1613" i="41"/>
  <c r="G1613" i="41"/>
  <c r="D1613" i="41"/>
  <c r="I1612" i="41"/>
  <c r="K1612" i="41"/>
  <c r="H1611" i="41"/>
  <c r="J1612" i="41"/>
  <c r="G1612" i="41"/>
  <c r="D1612" i="41"/>
  <c r="I1611" i="41"/>
  <c r="K1611" i="41"/>
  <c r="H1610" i="41"/>
  <c r="J1611" i="41"/>
  <c r="G1611" i="41"/>
  <c r="D1611" i="41"/>
  <c r="I1610" i="41"/>
  <c r="K1610" i="41"/>
  <c r="H1609" i="41"/>
  <c r="J1610" i="41"/>
  <c r="G1610" i="41"/>
  <c r="D1610" i="41"/>
  <c r="I1609" i="41"/>
  <c r="K1609" i="41"/>
  <c r="H1608" i="41"/>
  <c r="J1609" i="41"/>
  <c r="G1609" i="41"/>
  <c r="D1609" i="41"/>
  <c r="I1608" i="41"/>
  <c r="K1608" i="41"/>
  <c r="H1607" i="41"/>
  <c r="J1608" i="41"/>
  <c r="G1608" i="41"/>
  <c r="D1608" i="41"/>
  <c r="I1607" i="41"/>
  <c r="K1607" i="41"/>
  <c r="H1606" i="41"/>
  <c r="J1607" i="41"/>
  <c r="G1607" i="41"/>
  <c r="D1607" i="41"/>
  <c r="I1606" i="41"/>
  <c r="K1606" i="41"/>
  <c r="H1605" i="41"/>
  <c r="J1606" i="41"/>
  <c r="G1606" i="41"/>
  <c r="D1606" i="41"/>
  <c r="I1605" i="41"/>
  <c r="K1605" i="41"/>
  <c r="H1604" i="41"/>
  <c r="J1605" i="41"/>
  <c r="G1605" i="41"/>
  <c r="D1605" i="41"/>
  <c r="I1604" i="41"/>
  <c r="K1604" i="41"/>
  <c r="H1603" i="41"/>
  <c r="J1604" i="41"/>
  <c r="G1604" i="41"/>
  <c r="D1604" i="41"/>
  <c r="I1603" i="41"/>
  <c r="K1603" i="41"/>
  <c r="H1602" i="41"/>
  <c r="J1603" i="41"/>
  <c r="G1603" i="41"/>
  <c r="D1603" i="41"/>
  <c r="I1602" i="41"/>
  <c r="K1602" i="41"/>
  <c r="H1601" i="41"/>
  <c r="J1602" i="41"/>
  <c r="G1602" i="41"/>
  <c r="D1602" i="41"/>
  <c r="I1601" i="41"/>
  <c r="K1601" i="41"/>
  <c r="H1600" i="41"/>
  <c r="J1601" i="41"/>
  <c r="G1601" i="41"/>
  <c r="D1601" i="41"/>
  <c r="I1600" i="41"/>
  <c r="K1600" i="41"/>
  <c r="H1599" i="41"/>
  <c r="J1600" i="41"/>
  <c r="G1600" i="41"/>
  <c r="D1600" i="41"/>
  <c r="I1599" i="41"/>
  <c r="K1599" i="41"/>
  <c r="H1598" i="41"/>
  <c r="J1599" i="41"/>
  <c r="G1599" i="41"/>
  <c r="D1599" i="41"/>
  <c r="I1598" i="41"/>
  <c r="K1598" i="41"/>
  <c r="H1597" i="41"/>
  <c r="J1598" i="41"/>
  <c r="G1598" i="41"/>
  <c r="D1598" i="41"/>
  <c r="I1597" i="41"/>
  <c r="K1597" i="41"/>
  <c r="H1596" i="41"/>
  <c r="J1597" i="41"/>
  <c r="G1597" i="41"/>
  <c r="D1597" i="41"/>
  <c r="I1596" i="41"/>
  <c r="K1596" i="41"/>
  <c r="H1595" i="41"/>
  <c r="J1596" i="41"/>
  <c r="G1596" i="41"/>
  <c r="D1596" i="41"/>
  <c r="I1595" i="41"/>
  <c r="K1595" i="41"/>
  <c r="H1594" i="41"/>
  <c r="J1595" i="41"/>
  <c r="G1595" i="41"/>
  <c r="D1595" i="41"/>
  <c r="I1594" i="41"/>
  <c r="K1594" i="41"/>
  <c r="H1593" i="41"/>
  <c r="J1594" i="41"/>
  <c r="G1594" i="41"/>
  <c r="D1594" i="41"/>
  <c r="I1593" i="41"/>
  <c r="K1593" i="41"/>
  <c r="H1592" i="41"/>
  <c r="J1593" i="41"/>
  <c r="G1593" i="41"/>
  <c r="D1593" i="41"/>
  <c r="I1592" i="41"/>
  <c r="K1592" i="41"/>
  <c r="H1591" i="41"/>
  <c r="J1592" i="41"/>
  <c r="G1592" i="41"/>
  <c r="D1592" i="41"/>
  <c r="I1591" i="41"/>
  <c r="K1591" i="41"/>
  <c r="H1590" i="41"/>
  <c r="J1591" i="41"/>
  <c r="G1591" i="41"/>
  <c r="D1591" i="41"/>
  <c r="I1590" i="41"/>
  <c r="K1590" i="41"/>
  <c r="H1589" i="41"/>
  <c r="J1590" i="41"/>
  <c r="G1590" i="41"/>
  <c r="D1590" i="41"/>
  <c r="I1589" i="41"/>
  <c r="K1589" i="41"/>
  <c r="H1588" i="41"/>
  <c r="J1589" i="41"/>
  <c r="G1589" i="41"/>
  <c r="D1589" i="41"/>
  <c r="I1588" i="41"/>
  <c r="K1588" i="41"/>
  <c r="H1587" i="41"/>
  <c r="J1588" i="41"/>
  <c r="G1588" i="41"/>
  <c r="D1588" i="41"/>
  <c r="I1587" i="41"/>
  <c r="K1587" i="41"/>
  <c r="H1586" i="41"/>
  <c r="J1587" i="41"/>
  <c r="G1587" i="41"/>
  <c r="D1587" i="41"/>
  <c r="I1586" i="41"/>
  <c r="K1586" i="41"/>
  <c r="H1585" i="41"/>
  <c r="J1586" i="41"/>
  <c r="G1586" i="41"/>
  <c r="D1586" i="41"/>
  <c r="I1585" i="41"/>
  <c r="K1585" i="41"/>
  <c r="H1584" i="41"/>
  <c r="J1585" i="41"/>
  <c r="G1585" i="41"/>
  <c r="D1585" i="41"/>
  <c r="I1584" i="41"/>
  <c r="K1584" i="41"/>
  <c r="H1583" i="41"/>
  <c r="J1584" i="41"/>
  <c r="G1584" i="41"/>
  <c r="D1584" i="41"/>
  <c r="I1583" i="41"/>
  <c r="K1583" i="41"/>
  <c r="H1582" i="41"/>
  <c r="J1583" i="41"/>
  <c r="G1583" i="41"/>
  <c r="D1583" i="41"/>
  <c r="I1582" i="41"/>
  <c r="K1582" i="41"/>
  <c r="H1581" i="41"/>
  <c r="J1582" i="41"/>
  <c r="G1582" i="41"/>
  <c r="D1582" i="41"/>
  <c r="I1581" i="41"/>
  <c r="K1581" i="41"/>
  <c r="H1580" i="41"/>
  <c r="J1581" i="41"/>
  <c r="G1581" i="41"/>
  <c r="D1581" i="41"/>
  <c r="I1580" i="41"/>
  <c r="K1580" i="41"/>
  <c r="H1579" i="41"/>
  <c r="J1580" i="41"/>
  <c r="G1580" i="41"/>
  <c r="D1580" i="41"/>
  <c r="I1579" i="41"/>
  <c r="K1579" i="41"/>
  <c r="H1578" i="41"/>
  <c r="J1579" i="41"/>
  <c r="G1579" i="41"/>
  <c r="D1579" i="41"/>
  <c r="I1578" i="41"/>
  <c r="K1578" i="41"/>
  <c r="H1577" i="41"/>
  <c r="J1578" i="41"/>
  <c r="G1578" i="41"/>
  <c r="D1578" i="41"/>
  <c r="I1577" i="41"/>
  <c r="K1577" i="41"/>
  <c r="H1576" i="41"/>
  <c r="J1577" i="41"/>
  <c r="G1577" i="41"/>
  <c r="D1577" i="41"/>
  <c r="I1576" i="41"/>
  <c r="K1576" i="41"/>
  <c r="H1575" i="41"/>
  <c r="J1576" i="41"/>
  <c r="G1576" i="41"/>
  <c r="D1576" i="41"/>
  <c r="I1575" i="41"/>
  <c r="K1575" i="41"/>
  <c r="H1574" i="41"/>
  <c r="J1575" i="41"/>
  <c r="G1575" i="41"/>
  <c r="D1575" i="41"/>
  <c r="I1574" i="41"/>
  <c r="K1574" i="41"/>
  <c r="H1573" i="41"/>
  <c r="J1574" i="41"/>
  <c r="G1574" i="41"/>
  <c r="D1574" i="41"/>
  <c r="I1573" i="41"/>
  <c r="K1573" i="41"/>
  <c r="H1572" i="41"/>
  <c r="J1573" i="41"/>
  <c r="G1573" i="41"/>
  <c r="D1573" i="41"/>
  <c r="I1572" i="41"/>
  <c r="K1572" i="41"/>
  <c r="H1571" i="41"/>
  <c r="J1572" i="41"/>
  <c r="G1572" i="41"/>
  <c r="D1572" i="41"/>
  <c r="I1571" i="41"/>
  <c r="K1571" i="41"/>
  <c r="H1570" i="41"/>
  <c r="J1571" i="41"/>
  <c r="G1571" i="41"/>
  <c r="D1571" i="41"/>
  <c r="I1570" i="41"/>
  <c r="K1570" i="41"/>
  <c r="H1569" i="41"/>
  <c r="J1570" i="41"/>
  <c r="G1570" i="41"/>
  <c r="D1570" i="41"/>
  <c r="I1569" i="41"/>
  <c r="K1569" i="41"/>
  <c r="H1568" i="41"/>
  <c r="J1569" i="41"/>
  <c r="G1569" i="41"/>
  <c r="D1569" i="41"/>
  <c r="I1568" i="41"/>
  <c r="K1568" i="41"/>
  <c r="H1567" i="41"/>
  <c r="J1568" i="41"/>
  <c r="G1568" i="41"/>
  <c r="D1568" i="41"/>
  <c r="I1567" i="41"/>
  <c r="K1567" i="41"/>
  <c r="H1566" i="41"/>
  <c r="J1567" i="41"/>
  <c r="G1567" i="41"/>
  <c r="D1567" i="41"/>
  <c r="I1566" i="41"/>
  <c r="K1566" i="41"/>
  <c r="H1565" i="41"/>
  <c r="J1566" i="41"/>
  <c r="G1566" i="41"/>
  <c r="D1566" i="41"/>
  <c r="I1565" i="41"/>
  <c r="K1565" i="41"/>
  <c r="H1564" i="41"/>
  <c r="J1565" i="41"/>
  <c r="G1565" i="41"/>
  <c r="D1565" i="41"/>
  <c r="I1564" i="41"/>
  <c r="K1564" i="41"/>
  <c r="H1563" i="41"/>
  <c r="J1564" i="41"/>
  <c r="G1564" i="41"/>
  <c r="D1564" i="41"/>
  <c r="I1563" i="41"/>
  <c r="K1563" i="41"/>
  <c r="H1562" i="41"/>
  <c r="J1563" i="41"/>
  <c r="G1563" i="41"/>
  <c r="D1563" i="41"/>
  <c r="I1562" i="41"/>
  <c r="K1562" i="41"/>
  <c r="H1561" i="41"/>
  <c r="J1562" i="41"/>
  <c r="G1562" i="41"/>
  <c r="D1562" i="41"/>
  <c r="I1561" i="41"/>
  <c r="K1561" i="41"/>
  <c r="H1560" i="41"/>
  <c r="J1561" i="41"/>
  <c r="G1561" i="41"/>
  <c r="D1561" i="41"/>
  <c r="I1560" i="41"/>
  <c r="K1560" i="41"/>
  <c r="H1559" i="41"/>
  <c r="J1560" i="41"/>
  <c r="G1560" i="41"/>
  <c r="D1560" i="41"/>
  <c r="I1559" i="41"/>
  <c r="K1559" i="41"/>
  <c r="H1558" i="41"/>
  <c r="J1559" i="41"/>
  <c r="G1559" i="41"/>
  <c r="D1559" i="41"/>
  <c r="I1558" i="41"/>
  <c r="K1558" i="41"/>
  <c r="H1557" i="41"/>
  <c r="J1558" i="41"/>
  <c r="G1558" i="41"/>
  <c r="D1558" i="41"/>
  <c r="I1557" i="41"/>
  <c r="K1557" i="41"/>
  <c r="H1556" i="41"/>
  <c r="J1557" i="41"/>
  <c r="G1557" i="41"/>
  <c r="D1557" i="41"/>
  <c r="I1556" i="41"/>
  <c r="K1556" i="41"/>
  <c r="H1555" i="41"/>
  <c r="J1556" i="41"/>
  <c r="G1556" i="41"/>
  <c r="D1556" i="41"/>
  <c r="I1555" i="41"/>
  <c r="K1555" i="41"/>
  <c r="H1554" i="41"/>
  <c r="J1555" i="41"/>
  <c r="G1555" i="41"/>
  <c r="D1555" i="41"/>
  <c r="I1554" i="41"/>
  <c r="K1554" i="41"/>
  <c r="H1553" i="41"/>
  <c r="J1554" i="41"/>
  <c r="G1554" i="41"/>
  <c r="D1554" i="41"/>
  <c r="I1553" i="41"/>
  <c r="K1553" i="41"/>
  <c r="H1552" i="41"/>
  <c r="J1553" i="41"/>
  <c r="G1553" i="41"/>
  <c r="D1553" i="41"/>
  <c r="I1552" i="41"/>
  <c r="K1552" i="41"/>
  <c r="H1551" i="41"/>
  <c r="J1552" i="41"/>
  <c r="G1552" i="41"/>
  <c r="D1552" i="41"/>
  <c r="I1551" i="41"/>
  <c r="K1551" i="41"/>
  <c r="H1550" i="41"/>
  <c r="J1551" i="41"/>
  <c r="G1551" i="41"/>
  <c r="D1551" i="41"/>
  <c r="I1550" i="41"/>
  <c r="K1550" i="41"/>
  <c r="H1549" i="41"/>
  <c r="J1550" i="41"/>
  <c r="G1550" i="41"/>
  <c r="D1550" i="41"/>
  <c r="I1549" i="41"/>
  <c r="K1549" i="41"/>
  <c r="H1548" i="41"/>
  <c r="J1549" i="41"/>
  <c r="G1549" i="41"/>
  <c r="D1549" i="41"/>
  <c r="I1548" i="41"/>
  <c r="K1548" i="41"/>
  <c r="H1547" i="41"/>
  <c r="J1548" i="41"/>
  <c r="G1548" i="41"/>
  <c r="D1548" i="41"/>
  <c r="I1547" i="41"/>
  <c r="K1547" i="41"/>
  <c r="H1546" i="41"/>
  <c r="J1547" i="41"/>
  <c r="G1547" i="41"/>
  <c r="D1547" i="41"/>
  <c r="I1546" i="41"/>
  <c r="K1546" i="41"/>
  <c r="H1545" i="41"/>
  <c r="J1546" i="41"/>
  <c r="G1546" i="41"/>
  <c r="D1546" i="41"/>
  <c r="I1545" i="41"/>
  <c r="K1545" i="41"/>
  <c r="H1544" i="41"/>
  <c r="J1545" i="41"/>
  <c r="G1545" i="41"/>
  <c r="D1545" i="41"/>
  <c r="I1544" i="41"/>
  <c r="K1544" i="41"/>
  <c r="H1543" i="41"/>
  <c r="J1544" i="41"/>
  <c r="G1544" i="41"/>
  <c r="D1544" i="41"/>
  <c r="I1543" i="41"/>
  <c r="K1543" i="41"/>
  <c r="H1542" i="41"/>
  <c r="J1543" i="41"/>
  <c r="G1543" i="41"/>
  <c r="D1543" i="41"/>
  <c r="I1542" i="41"/>
  <c r="K1542" i="41"/>
  <c r="H1541" i="41"/>
  <c r="J1542" i="41"/>
  <c r="G1542" i="41"/>
  <c r="D1542" i="41"/>
  <c r="I1541" i="41"/>
  <c r="K1541" i="41"/>
  <c r="H1540" i="41"/>
  <c r="J1541" i="41"/>
  <c r="G1541" i="41"/>
  <c r="D1541" i="41"/>
  <c r="I1540" i="41"/>
  <c r="K1540" i="41"/>
  <c r="H1539" i="41"/>
  <c r="J1540" i="41"/>
  <c r="G1540" i="41"/>
  <c r="D1540" i="41"/>
  <c r="I1539" i="41"/>
  <c r="K1539" i="41"/>
  <c r="H1538" i="41"/>
  <c r="J1539" i="41"/>
  <c r="G1539" i="41"/>
  <c r="D1539" i="41"/>
  <c r="I1538" i="41"/>
  <c r="K1538" i="41"/>
  <c r="H1537" i="41"/>
  <c r="J1538" i="41"/>
  <c r="G1538" i="41"/>
  <c r="D1538" i="41"/>
  <c r="I1537" i="41"/>
  <c r="K1537" i="41"/>
  <c r="H1536" i="41"/>
  <c r="J1537" i="41"/>
  <c r="G1537" i="41"/>
  <c r="D1537" i="41"/>
  <c r="I1536" i="41"/>
  <c r="K1536" i="41"/>
  <c r="H1535" i="41"/>
  <c r="J1536" i="41"/>
  <c r="G1536" i="41"/>
  <c r="D1536" i="41"/>
  <c r="I1535" i="41"/>
  <c r="K1535" i="41"/>
  <c r="H1534" i="41"/>
  <c r="J1535" i="41"/>
  <c r="G1535" i="41"/>
  <c r="D1535" i="41"/>
  <c r="I1534" i="41"/>
  <c r="K1534" i="41"/>
  <c r="H1533" i="41"/>
  <c r="J1534" i="41"/>
  <c r="G1534" i="41"/>
  <c r="D1534" i="41"/>
  <c r="I1533" i="41"/>
  <c r="K1533" i="41"/>
  <c r="H1532" i="41"/>
  <c r="J1533" i="41"/>
  <c r="G1533" i="41"/>
  <c r="D1533" i="41"/>
  <c r="I1532" i="41"/>
  <c r="K1532" i="41"/>
  <c r="H1531" i="41"/>
  <c r="J1532" i="41"/>
  <c r="G1532" i="41"/>
  <c r="D1532" i="41"/>
  <c r="I1531" i="41"/>
  <c r="K1531" i="41"/>
  <c r="H1530" i="41"/>
  <c r="J1531" i="41"/>
  <c r="G1531" i="41"/>
  <c r="D1531" i="41"/>
  <c r="I1530" i="41"/>
  <c r="K1530" i="41"/>
  <c r="H1529" i="41"/>
  <c r="J1530" i="41"/>
  <c r="G1530" i="41"/>
  <c r="D1530" i="41"/>
  <c r="I1529" i="41"/>
  <c r="K1529" i="41"/>
  <c r="H1528" i="41"/>
  <c r="J1529" i="41"/>
  <c r="G1529" i="41"/>
  <c r="D1529" i="41"/>
  <c r="I1528" i="41"/>
  <c r="K1528" i="41"/>
  <c r="H1527" i="41"/>
  <c r="J1528" i="41"/>
  <c r="G1528" i="41"/>
  <c r="D1528" i="41"/>
  <c r="I1527" i="41"/>
  <c r="K1527" i="41"/>
  <c r="H1526" i="41"/>
  <c r="J1527" i="41"/>
  <c r="G1527" i="41"/>
  <c r="D1527" i="41"/>
  <c r="I1526" i="41"/>
  <c r="K1526" i="41"/>
  <c r="H1525" i="41"/>
  <c r="J1526" i="41"/>
  <c r="G1526" i="41"/>
  <c r="D1526" i="41"/>
  <c r="I1525" i="41"/>
  <c r="K1525" i="41"/>
  <c r="H1524" i="41"/>
  <c r="J1525" i="41"/>
  <c r="G1525" i="41"/>
  <c r="D1525" i="41"/>
  <c r="I1524" i="41"/>
  <c r="K1524" i="41"/>
  <c r="H1523" i="41"/>
  <c r="J1524" i="41"/>
  <c r="G1524" i="41"/>
  <c r="D1524" i="41"/>
  <c r="I1523" i="41"/>
  <c r="K1523" i="41"/>
  <c r="H1522" i="41"/>
  <c r="J1523" i="41"/>
  <c r="G1523" i="41"/>
  <c r="D1523" i="41"/>
  <c r="I1522" i="41"/>
  <c r="K1522" i="41"/>
  <c r="H1521" i="41"/>
  <c r="J1522" i="41"/>
  <c r="G1522" i="41"/>
  <c r="D1522" i="41"/>
  <c r="I1521" i="41"/>
  <c r="K1521" i="41"/>
  <c r="H1520" i="41"/>
  <c r="J1521" i="41"/>
  <c r="G1521" i="41"/>
  <c r="D1521" i="41"/>
  <c r="I1520" i="41"/>
  <c r="K1520" i="41"/>
  <c r="H1519" i="41"/>
  <c r="J1520" i="41"/>
  <c r="G1520" i="41"/>
  <c r="D1520" i="41"/>
  <c r="I1519" i="41"/>
  <c r="K1519" i="41"/>
  <c r="H1518" i="41"/>
  <c r="J1519" i="41"/>
  <c r="G1519" i="41"/>
  <c r="D1519" i="41"/>
  <c r="I1518" i="41"/>
  <c r="K1518" i="41"/>
  <c r="H1517" i="41"/>
  <c r="J1518" i="41"/>
  <c r="G1518" i="41"/>
  <c r="D1518" i="41"/>
  <c r="I1517" i="41"/>
  <c r="K1517" i="41"/>
  <c r="H1516" i="41"/>
  <c r="J1517" i="41"/>
  <c r="G1517" i="41"/>
  <c r="D1517" i="41"/>
  <c r="I1516" i="41"/>
  <c r="K1516" i="41"/>
  <c r="H1515" i="41"/>
  <c r="J1516" i="41"/>
  <c r="G1516" i="41"/>
  <c r="D1516" i="41"/>
  <c r="I1515" i="41"/>
  <c r="K1515" i="41"/>
  <c r="H1514" i="41"/>
  <c r="J1515" i="41"/>
  <c r="G1515" i="41"/>
  <c r="D1515" i="41"/>
  <c r="I1514" i="41"/>
  <c r="K1514" i="41"/>
  <c r="H1513" i="41"/>
  <c r="J1514" i="41"/>
  <c r="G1514" i="41"/>
  <c r="D1514" i="41"/>
  <c r="I1513" i="41"/>
  <c r="K1513" i="41"/>
  <c r="H1512" i="41"/>
  <c r="J1513" i="41"/>
  <c r="G1513" i="41"/>
  <c r="D1513" i="41"/>
  <c r="I1512" i="41"/>
  <c r="K1512" i="41"/>
  <c r="H1511" i="41"/>
  <c r="J1512" i="41"/>
  <c r="G1512" i="41"/>
  <c r="D1512" i="41"/>
  <c r="I1511" i="41"/>
  <c r="K1511" i="41"/>
  <c r="H1510" i="41"/>
  <c r="J1511" i="41"/>
  <c r="G1511" i="41"/>
  <c r="D1511" i="41"/>
  <c r="I1510" i="41"/>
  <c r="K1510" i="41"/>
  <c r="H1509" i="41"/>
  <c r="J1510" i="41"/>
  <c r="G1510" i="41"/>
  <c r="D1510" i="41"/>
  <c r="I1509" i="41"/>
  <c r="K1509" i="41"/>
  <c r="H1508" i="41"/>
  <c r="J1509" i="41"/>
  <c r="G1509" i="41"/>
  <c r="D1509" i="41"/>
  <c r="I1508" i="41"/>
  <c r="K1508" i="41"/>
  <c r="H1507" i="41"/>
  <c r="J1508" i="41"/>
  <c r="G1508" i="41"/>
  <c r="D1508" i="41"/>
  <c r="I1507" i="41"/>
  <c r="K1507" i="41"/>
  <c r="H1506" i="41"/>
  <c r="J1507" i="41"/>
  <c r="G1507" i="41"/>
  <c r="D1507" i="41"/>
  <c r="I1506" i="41"/>
  <c r="K1506" i="41"/>
  <c r="H1505" i="41"/>
  <c r="J1506" i="41"/>
  <c r="G1506" i="41"/>
  <c r="D1506" i="41"/>
  <c r="I1505" i="41"/>
  <c r="K1505" i="41"/>
  <c r="H1504" i="41"/>
  <c r="J1505" i="41"/>
  <c r="G1505" i="41"/>
  <c r="D1505" i="41"/>
  <c r="I1504" i="41"/>
  <c r="K1504" i="41"/>
  <c r="H1503" i="41"/>
  <c r="J1504" i="41"/>
  <c r="G1504" i="41"/>
  <c r="D1504" i="41"/>
  <c r="I1503" i="41"/>
  <c r="K1503" i="41"/>
  <c r="H1502" i="41"/>
  <c r="J1503" i="41"/>
  <c r="G1503" i="41"/>
  <c r="D1503" i="41"/>
  <c r="I1502" i="41"/>
  <c r="K1502" i="41"/>
  <c r="H1501" i="41"/>
  <c r="J1502" i="41"/>
  <c r="G1502" i="41"/>
  <c r="D1502" i="41"/>
  <c r="I1501" i="41"/>
  <c r="K1501" i="41"/>
  <c r="H1500" i="41"/>
  <c r="J1501" i="41"/>
  <c r="G1501" i="41"/>
  <c r="D1501" i="41"/>
  <c r="I1500" i="41"/>
  <c r="K1500" i="41"/>
  <c r="H1499" i="41"/>
  <c r="J1500" i="41"/>
  <c r="G1500" i="41"/>
  <c r="D1500" i="41"/>
  <c r="I1499" i="41"/>
  <c r="K1499" i="41"/>
  <c r="H1498" i="41"/>
  <c r="J1499" i="41"/>
  <c r="G1499" i="41"/>
  <c r="D1499" i="41"/>
  <c r="I1498" i="41"/>
  <c r="K1498" i="41"/>
  <c r="H1497" i="41"/>
  <c r="J1498" i="41"/>
  <c r="G1498" i="41"/>
  <c r="D1498" i="41"/>
  <c r="I1497" i="41"/>
  <c r="K1497" i="41"/>
  <c r="H1496" i="41"/>
  <c r="J1497" i="41"/>
  <c r="G1497" i="41"/>
  <c r="D1497" i="41"/>
  <c r="I1496" i="41"/>
  <c r="K1496" i="41"/>
  <c r="H1495" i="41"/>
  <c r="J1496" i="41"/>
  <c r="G1496" i="41"/>
  <c r="D1496" i="41"/>
  <c r="I1495" i="41"/>
  <c r="K1495" i="41"/>
  <c r="H1494" i="41"/>
  <c r="J1495" i="41"/>
  <c r="G1495" i="41"/>
  <c r="D1495" i="41"/>
  <c r="I1494" i="41"/>
  <c r="K1494" i="41"/>
  <c r="H1493" i="41"/>
  <c r="J1494" i="41"/>
  <c r="G1494" i="41"/>
  <c r="D1494" i="41"/>
  <c r="I1493" i="41"/>
  <c r="K1493" i="41"/>
  <c r="H1492" i="41"/>
  <c r="J1493" i="41"/>
  <c r="G1493" i="41"/>
  <c r="D1493" i="41"/>
  <c r="I1492" i="41"/>
  <c r="K1492" i="41"/>
  <c r="H1491" i="41"/>
  <c r="J1492" i="41"/>
  <c r="G1492" i="41"/>
  <c r="D1492" i="41"/>
  <c r="I1491" i="41"/>
  <c r="K1491" i="41"/>
  <c r="H1490" i="41"/>
  <c r="J1491" i="41"/>
  <c r="G1491" i="41"/>
  <c r="D1491" i="41"/>
  <c r="I1490" i="41"/>
  <c r="K1490" i="41"/>
  <c r="H1489" i="41"/>
  <c r="J1490" i="41"/>
  <c r="G1490" i="41"/>
  <c r="D1490" i="41"/>
  <c r="I1489" i="41"/>
  <c r="K1489" i="41"/>
  <c r="H1488" i="41"/>
  <c r="J1489" i="41"/>
  <c r="G1489" i="41"/>
  <c r="D1489" i="41"/>
  <c r="I1488" i="41"/>
  <c r="K1488" i="41"/>
  <c r="H1487" i="41"/>
  <c r="J1488" i="41"/>
  <c r="G1488" i="41"/>
  <c r="D1488" i="41"/>
  <c r="I1487" i="41"/>
  <c r="K1487" i="41"/>
  <c r="H1486" i="41"/>
  <c r="J1487" i="41"/>
  <c r="G1487" i="41"/>
  <c r="D1487" i="41"/>
  <c r="I1486" i="41"/>
  <c r="K1486" i="41"/>
  <c r="H1485" i="41"/>
  <c r="J1486" i="41"/>
  <c r="G1486" i="41"/>
  <c r="D1486" i="41"/>
  <c r="I1485" i="41"/>
  <c r="K1485" i="41"/>
  <c r="H1484" i="41"/>
  <c r="J1485" i="41"/>
  <c r="G1485" i="41"/>
  <c r="D1485" i="41"/>
  <c r="I1484" i="41"/>
  <c r="K1484" i="41"/>
  <c r="H1483" i="41"/>
  <c r="J1484" i="41"/>
  <c r="G1484" i="41"/>
  <c r="D1484" i="41"/>
  <c r="I1483" i="41"/>
  <c r="K1483" i="41"/>
  <c r="H1482" i="41"/>
  <c r="J1483" i="41"/>
  <c r="G1483" i="41"/>
  <c r="D1483" i="41"/>
  <c r="I1482" i="41"/>
  <c r="K1482" i="41"/>
  <c r="H1481" i="41"/>
  <c r="J1482" i="41"/>
  <c r="G1482" i="41"/>
  <c r="D1482" i="41"/>
  <c r="I1481" i="41"/>
  <c r="K1481" i="41"/>
  <c r="H1480" i="41"/>
  <c r="J1481" i="41"/>
  <c r="G1481" i="41"/>
  <c r="D1481" i="41"/>
  <c r="I1480" i="41"/>
  <c r="K1480" i="41"/>
  <c r="H1479" i="41"/>
  <c r="J1480" i="41"/>
  <c r="G1480" i="41"/>
  <c r="D1480" i="41"/>
  <c r="I1479" i="41"/>
  <c r="K1479" i="41"/>
  <c r="H1478" i="41"/>
  <c r="J1479" i="41"/>
  <c r="G1479" i="41"/>
  <c r="D1479" i="41"/>
  <c r="I1478" i="41"/>
  <c r="K1478" i="41"/>
  <c r="H1477" i="41"/>
  <c r="J1478" i="41"/>
  <c r="G1478" i="41"/>
  <c r="D1478" i="41"/>
  <c r="I1477" i="41"/>
  <c r="K1477" i="41"/>
  <c r="H1476" i="41"/>
  <c r="J1477" i="41"/>
  <c r="G1477" i="41"/>
  <c r="D1477" i="41"/>
  <c r="I1476" i="41"/>
  <c r="K1476" i="41"/>
  <c r="H1475" i="41"/>
  <c r="J1476" i="41"/>
  <c r="G1476" i="41"/>
  <c r="D1476" i="41"/>
  <c r="I1475" i="41"/>
  <c r="K1475" i="41"/>
  <c r="H1474" i="41"/>
  <c r="J1475" i="41"/>
  <c r="G1475" i="41"/>
  <c r="D1475" i="41"/>
  <c r="I1474" i="41"/>
  <c r="K1474" i="41"/>
  <c r="H1473" i="41"/>
  <c r="J1474" i="41"/>
  <c r="G1474" i="41"/>
  <c r="D1474" i="41"/>
  <c r="I1473" i="41"/>
  <c r="K1473" i="41"/>
  <c r="H1472" i="41"/>
  <c r="J1473" i="41"/>
  <c r="G1473" i="41"/>
  <c r="D1473" i="41"/>
  <c r="I1472" i="41"/>
  <c r="K1472" i="41"/>
  <c r="H1471" i="41"/>
  <c r="J1472" i="41"/>
  <c r="G1472" i="41"/>
  <c r="D1472" i="41"/>
  <c r="I1471" i="41"/>
  <c r="K1471" i="41"/>
  <c r="H1470" i="41"/>
  <c r="J1471" i="41"/>
  <c r="G1471" i="41"/>
  <c r="D1471" i="41"/>
  <c r="I1470" i="41"/>
  <c r="K1470" i="41"/>
  <c r="H1469" i="41"/>
  <c r="J1470" i="41"/>
  <c r="G1470" i="41"/>
  <c r="D1470" i="41"/>
  <c r="I1469" i="41"/>
  <c r="K1469" i="41"/>
  <c r="H1468" i="41"/>
  <c r="J1469" i="41"/>
  <c r="G1469" i="41"/>
  <c r="D1469" i="41"/>
  <c r="I1468" i="41"/>
  <c r="K1468" i="41"/>
  <c r="H1467" i="41"/>
  <c r="J1468" i="41"/>
  <c r="G1468" i="41"/>
  <c r="D1468" i="41"/>
  <c r="I1467" i="41"/>
  <c r="K1467" i="41"/>
  <c r="H1466" i="41"/>
  <c r="J1467" i="41"/>
  <c r="G1467" i="41"/>
  <c r="D1467" i="41"/>
  <c r="I1466" i="41"/>
  <c r="K1466" i="41"/>
  <c r="H1465" i="41"/>
  <c r="J1466" i="41"/>
  <c r="G1466" i="41"/>
  <c r="D1466" i="41"/>
  <c r="I1465" i="41"/>
  <c r="K1465" i="41"/>
  <c r="H1464" i="41"/>
  <c r="J1465" i="41"/>
  <c r="G1465" i="41"/>
  <c r="D1465" i="41"/>
  <c r="I1464" i="41"/>
  <c r="K1464" i="41"/>
  <c r="H1463" i="41"/>
  <c r="J1464" i="41"/>
  <c r="G1464" i="41"/>
  <c r="D1464" i="41"/>
  <c r="I1463" i="41"/>
  <c r="K1463" i="41"/>
  <c r="H1462" i="41"/>
  <c r="J1463" i="41"/>
  <c r="G1463" i="41"/>
  <c r="D1463" i="41"/>
  <c r="I1462" i="41"/>
  <c r="K1462" i="41"/>
  <c r="H1461" i="41"/>
  <c r="J1462" i="41"/>
  <c r="G1462" i="41"/>
  <c r="D1462" i="41"/>
  <c r="I1461" i="41"/>
  <c r="K1461" i="41"/>
  <c r="H1460" i="41"/>
  <c r="J1461" i="41"/>
  <c r="G1461" i="41"/>
  <c r="D1461" i="41"/>
  <c r="I1460" i="41"/>
  <c r="K1460" i="41"/>
  <c r="H1459" i="41"/>
  <c r="J1460" i="41"/>
  <c r="G1460" i="41"/>
  <c r="D1460" i="41"/>
  <c r="I1459" i="41"/>
  <c r="K1459" i="41"/>
  <c r="H1458" i="41"/>
  <c r="J1459" i="41"/>
  <c r="G1459" i="41"/>
  <c r="D1459" i="41"/>
  <c r="I1458" i="41"/>
  <c r="K1458" i="41"/>
  <c r="H1457" i="41"/>
  <c r="J1458" i="41"/>
  <c r="G1458" i="41"/>
  <c r="D1458" i="41"/>
  <c r="I1457" i="41"/>
  <c r="K1457" i="41"/>
  <c r="H1456" i="41"/>
  <c r="J1457" i="41"/>
  <c r="G1457" i="41"/>
  <c r="D1457" i="41"/>
  <c r="I1456" i="41"/>
  <c r="K1456" i="41"/>
  <c r="H1455" i="41"/>
  <c r="J1456" i="41"/>
  <c r="G1456" i="41"/>
  <c r="D1456" i="41"/>
  <c r="I1455" i="41"/>
  <c r="K1455" i="41"/>
  <c r="H1454" i="41"/>
  <c r="J1455" i="41"/>
  <c r="G1455" i="41"/>
  <c r="D1455" i="41"/>
  <c r="I1454" i="41"/>
  <c r="K1454" i="41"/>
  <c r="H1453" i="41"/>
  <c r="J1454" i="41"/>
  <c r="G1454" i="41"/>
  <c r="D1454" i="41"/>
  <c r="I1453" i="41"/>
  <c r="K1453" i="41"/>
  <c r="H1452" i="41"/>
  <c r="J1453" i="41"/>
  <c r="G1453" i="41"/>
  <c r="D1453" i="41"/>
  <c r="I1452" i="41"/>
  <c r="K1452" i="41"/>
  <c r="H1451" i="41"/>
  <c r="J1452" i="41"/>
  <c r="G1452" i="41"/>
  <c r="D1452" i="41"/>
  <c r="I1451" i="41"/>
  <c r="K1451" i="41"/>
  <c r="H1450" i="41"/>
  <c r="J1451" i="41"/>
  <c r="G1451" i="41"/>
  <c r="D1451" i="41"/>
  <c r="I1450" i="41"/>
  <c r="K1450" i="41"/>
  <c r="H1449" i="41"/>
  <c r="J1450" i="41"/>
  <c r="G1450" i="41"/>
  <c r="D1450" i="41"/>
  <c r="I1449" i="41"/>
  <c r="K1449" i="41"/>
  <c r="H1448" i="41"/>
  <c r="J1449" i="41"/>
  <c r="G1449" i="41"/>
  <c r="D1449" i="41"/>
  <c r="I1448" i="41"/>
  <c r="K1448" i="41"/>
  <c r="H1447" i="41"/>
  <c r="J1448" i="41"/>
  <c r="G1448" i="41"/>
  <c r="D1448" i="41"/>
  <c r="I1447" i="41"/>
  <c r="K1447" i="41"/>
  <c r="H1446" i="41"/>
  <c r="J1447" i="41"/>
  <c r="G1447" i="41"/>
  <c r="D1447" i="41"/>
  <c r="I1446" i="41"/>
  <c r="K1446" i="41"/>
  <c r="H1445" i="41"/>
  <c r="J1446" i="41"/>
  <c r="G1446" i="41"/>
  <c r="D1446" i="41"/>
  <c r="I1445" i="41"/>
  <c r="K1445" i="41"/>
  <c r="H1444" i="41"/>
  <c r="J1445" i="41"/>
  <c r="G1445" i="41"/>
  <c r="D1445" i="41"/>
  <c r="I1444" i="41"/>
  <c r="K1444" i="41"/>
  <c r="H1443" i="41"/>
  <c r="J1444" i="41"/>
  <c r="G1444" i="41"/>
  <c r="D1444" i="41"/>
  <c r="I1443" i="41"/>
  <c r="K1443" i="41"/>
  <c r="H1442" i="41"/>
  <c r="J1443" i="41"/>
  <c r="G1443" i="41"/>
  <c r="D1443" i="41"/>
  <c r="I1442" i="41"/>
  <c r="K1442" i="41"/>
  <c r="H1441" i="41"/>
  <c r="J1442" i="41"/>
  <c r="G1442" i="41"/>
  <c r="D1442" i="41"/>
  <c r="I1441" i="41"/>
  <c r="K1441" i="41"/>
  <c r="H1440" i="41"/>
  <c r="J1441" i="41"/>
  <c r="G1441" i="41"/>
  <c r="D1441" i="41"/>
  <c r="I1440" i="41"/>
  <c r="K1440" i="41"/>
  <c r="H1439" i="41"/>
  <c r="J1440" i="41"/>
  <c r="G1440" i="41"/>
  <c r="D1440" i="41"/>
  <c r="I1439" i="41"/>
  <c r="K1439" i="41"/>
  <c r="H1438" i="41"/>
  <c r="J1439" i="41"/>
  <c r="G1439" i="41"/>
  <c r="D1439" i="41"/>
  <c r="I1438" i="41"/>
  <c r="K1438" i="41"/>
  <c r="H1437" i="41"/>
  <c r="J1438" i="41"/>
  <c r="G1438" i="41"/>
  <c r="D1438" i="41"/>
  <c r="I1437" i="41"/>
  <c r="K1437" i="41"/>
  <c r="H1436" i="41"/>
  <c r="J1437" i="41"/>
  <c r="G1437" i="41"/>
  <c r="D1437" i="41"/>
  <c r="I1436" i="41"/>
  <c r="K1436" i="41"/>
  <c r="H1435" i="41"/>
  <c r="J1436" i="41"/>
  <c r="G1436" i="41"/>
  <c r="D1436" i="41"/>
  <c r="I1435" i="41"/>
  <c r="K1435" i="41"/>
  <c r="H1434" i="41"/>
  <c r="J1435" i="41"/>
  <c r="G1435" i="41"/>
  <c r="D1435" i="41"/>
  <c r="I1434" i="41"/>
  <c r="K1434" i="41"/>
  <c r="H1433" i="41"/>
  <c r="J1434" i="41"/>
  <c r="G1434" i="41"/>
  <c r="D1434" i="41"/>
  <c r="I1433" i="41"/>
  <c r="K1433" i="41"/>
  <c r="H1432" i="41"/>
  <c r="J1433" i="41"/>
  <c r="G1433" i="41"/>
  <c r="D1433" i="41"/>
  <c r="I1432" i="41"/>
  <c r="K1432" i="41"/>
  <c r="H1431" i="41"/>
  <c r="J1432" i="41"/>
  <c r="G1432" i="41"/>
  <c r="D1432" i="41"/>
  <c r="I1431" i="41"/>
  <c r="K1431" i="41"/>
  <c r="H1430" i="41"/>
  <c r="J1431" i="41"/>
  <c r="G1431" i="41"/>
  <c r="D1431" i="41"/>
  <c r="I1430" i="41"/>
  <c r="K1430" i="41"/>
  <c r="H1429" i="41"/>
  <c r="J1430" i="41"/>
  <c r="G1430" i="41"/>
  <c r="D1430" i="41"/>
  <c r="I1429" i="41"/>
  <c r="K1429" i="41"/>
  <c r="H1428" i="41"/>
  <c r="J1429" i="41"/>
  <c r="G1429" i="41"/>
  <c r="D1429" i="41"/>
  <c r="I1428" i="41"/>
  <c r="K1428" i="41"/>
  <c r="H1427" i="41"/>
  <c r="J1428" i="41"/>
  <c r="G1428" i="41"/>
  <c r="D1428" i="41"/>
  <c r="I1427" i="41"/>
  <c r="K1427" i="41"/>
  <c r="H1426" i="41"/>
  <c r="J1427" i="41"/>
  <c r="G1427" i="41"/>
  <c r="D1427" i="41"/>
  <c r="I1426" i="41"/>
  <c r="K1426" i="41"/>
  <c r="H1425" i="41"/>
  <c r="J1426" i="41"/>
  <c r="G1426" i="41"/>
  <c r="D1426" i="41"/>
  <c r="I1425" i="41"/>
  <c r="K1425" i="41"/>
  <c r="H1424" i="41"/>
  <c r="J1425" i="41"/>
  <c r="G1425" i="41"/>
  <c r="D1425" i="41"/>
  <c r="I1424" i="41"/>
  <c r="K1424" i="41"/>
  <c r="H1423" i="41"/>
  <c r="J1424" i="41"/>
  <c r="G1424" i="41"/>
  <c r="D1424" i="41"/>
  <c r="I1423" i="41"/>
  <c r="K1423" i="41"/>
  <c r="H1422" i="41"/>
  <c r="J1423" i="41"/>
  <c r="G1423" i="41"/>
  <c r="D1423" i="41"/>
  <c r="I1422" i="41"/>
  <c r="K1422" i="41"/>
  <c r="H1421" i="41"/>
  <c r="J1422" i="41"/>
  <c r="G1422" i="41"/>
  <c r="D1422" i="41"/>
  <c r="I1421" i="41"/>
  <c r="K1421" i="41"/>
  <c r="H1420" i="41"/>
  <c r="J1421" i="41"/>
  <c r="G1421" i="41"/>
  <c r="D1421" i="41"/>
  <c r="I1420" i="41"/>
  <c r="K1420" i="41"/>
  <c r="H1419" i="41"/>
  <c r="J1420" i="41"/>
  <c r="G1420" i="41"/>
  <c r="D1420" i="41"/>
  <c r="I1419" i="41"/>
  <c r="K1419" i="41"/>
  <c r="H1418" i="41"/>
  <c r="J1419" i="41"/>
  <c r="G1419" i="41"/>
  <c r="D1419" i="41"/>
  <c r="I1418" i="41"/>
  <c r="K1418" i="41"/>
  <c r="H1417" i="41"/>
  <c r="J1418" i="41"/>
  <c r="G1418" i="41"/>
  <c r="D1418" i="41"/>
  <c r="I1417" i="41"/>
  <c r="K1417" i="41"/>
  <c r="H1416" i="41"/>
  <c r="J1417" i="41"/>
  <c r="G1417" i="41"/>
  <c r="D1417" i="41"/>
  <c r="I1416" i="41"/>
  <c r="K1416" i="41"/>
  <c r="H1415" i="41"/>
  <c r="J1416" i="41"/>
  <c r="G1416" i="41"/>
  <c r="D1416" i="41"/>
  <c r="I1415" i="41"/>
  <c r="K1415" i="41"/>
  <c r="H1414" i="41"/>
  <c r="J1415" i="41"/>
  <c r="G1415" i="41"/>
  <c r="D1415" i="41"/>
  <c r="I1414" i="41"/>
  <c r="K1414" i="41"/>
  <c r="H1413" i="41"/>
  <c r="J1414" i="41"/>
  <c r="G1414" i="41"/>
  <c r="D1414" i="41"/>
  <c r="I1413" i="41"/>
  <c r="K1413" i="41"/>
  <c r="H1412" i="41"/>
  <c r="J1413" i="41"/>
  <c r="G1413" i="41"/>
  <c r="D1413" i="41"/>
  <c r="I1412" i="41"/>
  <c r="K1412" i="41"/>
  <c r="H1411" i="41"/>
  <c r="J1412" i="41"/>
  <c r="G1412" i="41"/>
  <c r="D1412" i="41"/>
  <c r="I1411" i="41"/>
  <c r="K1411" i="41"/>
  <c r="H1410" i="41"/>
  <c r="J1411" i="41"/>
  <c r="G1411" i="41"/>
  <c r="D1411" i="41"/>
  <c r="I1410" i="41"/>
  <c r="K1410" i="41"/>
  <c r="H1409" i="41"/>
  <c r="J1410" i="41"/>
  <c r="G1410" i="41"/>
  <c r="D1410" i="41"/>
  <c r="I1409" i="41"/>
  <c r="K1409" i="41"/>
  <c r="H1408" i="41"/>
  <c r="J1409" i="41"/>
  <c r="G1409" i="41"/>
  <c r="D1409" i="41"/>
  <c r="I1408" i="41"/>
  <c r="K1408" i="41"/>
  <c r="H1407" i="41"/>
  <c r="J1408" i="41"/>
  <c r="G1408" i="41"/>
  <c r="D1408" i="41"/>
  <c r="I1407" i="41"/>
  <c r="K1407" i="41"/>
  <c r="H1406" i="41"/>
  <c r="J1407" i="41"/>
  <c r="G1407" i="41"/>
  <c r="D1407" i="41"/>
  <c r="I1406" i="41"/>
  <c r="K1406" i="41"/>
  <c r="H1405" i="41"/>
  <c r="J1406" i="41"/>
  <c r="G1406" i="41"/>
  <c r="D1406" i="41"/>
  <c r="I1405" i="41"/>
  <c r="K1405" i="41"/>
  <c r="H1404" i="41"/>
  <c r="J1405" i="41"/>
  <c r="G1405" i="41"/>
  <c r="D1405" i="41"/>
  <c r="I1404" i="41"/>
  <c r="K1404" i="41"/>
  <c r="H1403" i="41"/>
  <c r="J1404" i="41"/>
  <c r="G1404" i="41"/>
  <c r="D1404" i="41"/>
  <c r="I1403" i="41"/>
  <c r="K1403" i="41"/>
  <c r="H1402" i="41"/>
  <c r="J1403" i="41"/>
  <c r="G1403" i="41"/>
  <c r="D1403" i="41"/>
  <c r="I1402" i="41"/>
  <c r="K1402" i="41"/>
  <c r="H1401" i="41"/>
  <c r="J1402" i="41"/>
  <c r="G1402" i="41"/>
  <c r="D1402" i="41"/>
  <c r="I1401" i="41"/>
  <c r="K1401" i="41"/>
  <c r="H1400" i="41"/>
  <c r="J1401" i="41"/>
  <c r="G1401" i="41"/>
  <c r="D1401" i="41"/>
  <c r="I1400" i="41"/>
  <c r="K1400" i="41"/>
  <c r="H1399" i="41"/>
  <c r="J1400" i="41"/>
  <c r="G1400" i="41"/>
  <c r="D1400" i="41"/>
  <c r="I1399" i="41"/>
  <c r="K1399" i="41"/>
  <c r="H1398" i="41"/>
  <c r="J1399" i="41"/>
  <c r="G1399" i="41"/>
  <c r="D1399" i="41"/>
  <c r="I1398" i="41"/>
  <c r="K1398" i="41"/>
  <c r="H1397" i="41"/>
  <c r="J1398" i="41"/>
  <c r="G1398" i="41"/>
  <c r="D1398" i="41"/>
  <c r="I1397" i="41"/>
  <c r="K1397" i="41"/>
  <c r="H1396" i="41"/>
  <c r="J1397" i="41"/>
  <c r="G1397" i="41"/>
  <c r="D1397" i="41"/>
  <c r="I1396" i="41"/>
  <c r="K1396" i="41"/>
  <c r="H1395" i="41"/>
  <c r="J1396" i="41"/>
  <c r="G1396" i="41"/>
  <c r="D1396" i="41"/>
  <c r="I1395" i="41"/>
  <c r="K1395" i="41"/>
  <c r="H1394" i="41"/>
  <c r="J1395" i="41"/>
  <c r="G1395" i="41"/>
  <c r="D1395" i="41"/>
  <c r="I1394" i="41"/>
  <c r="K1394" i="41"/>
  <c r="H1393" i="41"/>
  <c r="J1394" i="41"/>
  <c r="G1394" i="41"/>
  <c r="D1394" i="41"/>
  <c r="I1393" i="41"/>
  <c r="K1393" i="41"/>
  <c r="H1392" i="41"/>
  <c r="J1393" i="41"/>
  <c r="G1393" i="41"/>
  <c r="D1393" i="41"/>
  <c r="I1392" i="41"/>
  <c r="K1392" i="41"/>
  <c r="H1391" i="41"/>
  <c r="J1392" i="41"/>
  <c r="G1392" i="41"/>
  <c r="D1392" i="41"/>
  <c r="I1391" i="41"/>
  <c r="K1391" i="41"/>
  <c r="H1390" i="41"/>
  <c r="J1391" i="41"/>
  <c r="G1391" i="41"/>
  <c r="D1391" i="41"/>
  <c r="I1390" i="41"/>
  <c r="K1390" i="41"/>
  <c r="H1389" i="41"/>
  <c r="J1390" i="41"/>
  <c r="G1390" i="41"/>
  <c r="D1390" i="41"/>
  <c r="I1389" i="41"/>
  <c r="K1389" i="41"/>
  <c r="H1388" i="41"/>
  <c r="J1389" i="41"/>
  <c r="G1389" i="41"/>
  <c r="D1389" i="41"/>
  <c r="I1388" i="41"/>
  <c r="K1388" i="41"/>
  <c r="H1387" i="41"/>
  <c r="J1388" i="41"/>
  <c r="G1388" i="41"/>
  <c r="D1388" i="41"/>
  <c r="I1387" i="41"/>
  <c r="K1387" i="41"/>
  <c r="H1386" i="41"/>
  <c r="J1387" i="41"/>
  <c r="G1387" i="41"/>
  <c r="D1387" i="41"/>
  <c r="I1386" i="41"/>
  <c r="K1386" i="41"/>
  <c r="H1385" i="41"/>
  <c r="J1386" i="41"/>
  <c r="G1386" i="41"/>
  <c r="D1386" i="41"/>
  <c r="I1385" i="41"/>
  <c r="K1385" i="41"/>
  <c r="H1384" i="41"/>
  <c r="J1385" i="41"/>
  <c r="G1385" i="41"/>
  <c r="D1385" i="41"/>
  <c r="I1384" i="41"/>
  <c r="K1384" i="41"/>
  <c r="H1383" i="41"/>
  <c r="J1384" i="41"/>
  <c r="G1384" i="41"/>
  <c r="D1384" i="41"/>
  <c r="I1383" i="41"/>
  <c r="K1383" i="41"/>
  <c r="H1382" i="41"/>
  <c r="J1383" i="41"/>
  <c r="G1383" i="41"/>
  <c r="D1383" i="41"/>
  <c r="I1382" i="41"/>
  <c r="K1382" i="41"/>
  <c r="H1381" i="41"/>
  <c r="J1382" i="41"/>
  <c r="G1382" i="41"/>
  <c r="D1382" i="41"/>
  <c r="I1381" i="41"/>
  <c r="K1381" i="41"/>
  <c r="H1380" i="41"/>
  <c r="J1381" i="41"/>
  <c r="G1381" i="41"/>
  <c r="D1381" i="41"/>
  <c r="I1380" i="41"/>
  <c r="K1380" i="41"/>
  <c r="H1379" i="41"/>
  <c r="J1380" i="41"/>
  <c r="G1380" i="41"/>
  <c r="D1380" i="41"/>
  <c r="I1379" i="41"/>
  <c r="K1379" i="41"/>
  <c r="H1378" i="41"/>
  <c r="J1379" i="41"/>
  <c r="G1379" i="41"/>
  <c r="D1379" i="41"/>
  <c r="I1378" i="41"/>
  <c r="K1378" i="41"/>
  <c r="H1377" i="41"/>
  <c r="J1378" i="41"/>
  <c r="G1378" i="41"/>
  <c r="D1378" i="41"/>
  <c r="I1377" i="41"/>
  <c r="K1377" i="41"/>
  <c r="H1376" i="41"/>
  <c r="J1377" i="41"/>
  <c r="G1377" i="41"/>
  <c r="D1377" i="41"/>
  <c r="I1376" i="41"/>
  <c r="K1376" i="41"/>
  <c r="H1375" i="41"/>
  <c r="J1376" i="41"/>
  <c r="G1376" i="41"/>
  <c r="D1376" i="41"/>
  <c r="I1375" i="41"/>
  <c r="K1375" i="41"/>
  <c r="H1374" i="41"/>
  <c r="J1375" i="41"/>
  <c r="G1375" i="41"/>
  <c r="D1375" i="41"/>
  <c r="I1374" i="41"/>
  <c r="K1374" i="41"/>
  <c r="H1373" i="41"/>
  <c r="J1374" i="41"/>
  <c r="G1374" i="41"/>
  <c r="D1374" i="41"/>
  <c r="I1373" i="41"/>
  <c r="K1373" i="41"/>
  <c r="H1372" i="41"/>
  <c r="J1373" i="41"/>
  <c r="G1373" i="41"/>
  <c r="D1373" i="41"/>
  <c r="I1372" i="41"/>
  <c r="K1372" i="41"/>
  <c r="H1371" i="41"/>
  <c r="J1372" i="41"/>
  <c r="G1372" i="41"/>
  <c r="D1372" i="41"/>
  <c r="I1371" i="41"/>
  <c r="K1371" i="41"/>
  <c r="H1370" i="41"/>
  <c r="J1371" i="41"/>
  <c r="G1371" i="41"/>
  <c r="D1371" i="41"/>
  <c r="I1370" i="41"/>
  <c r="K1370" i="41"/>
  <c r="H1369" i="41"/>
  <c r="J1370" i="41"/>
  <c r="G1370" i="41"/>
  <c r="D1370" i="41"/>
  <c r="I1369" i="41"/>
  <c r="K1369" i="41"/>
  <c r="H1368" i="41"/>
  <c r="J1369" i="41"/>
  <c r="G1369" i="41"/>
  <c r="D1369" i="41"/>
  <c r="I1368" i="41"/>
  <c r="K1368" i="41"/>
  <c r="H1367" i="41"/>
  <c r="J1368" i="41"/>
  <c r="G1368" i="41"/>
  <c r="D1368" i="41"/>
  <c r="I1367" i="41"/>
  <c r="K1367" i="41"/>
  <c r="H1366" i="41"/>
  <c r="J1367" i="41"/>
  <c r="G1367" i="41"/>
  <c r="D1367" i="41"/>
  <c r="I1366" i="41"/>
  <c r="K1366" i="41"/>
  <c r="H1365" i="41"/>
  <c r="J1366" i="41"/>
  <c r="G1366" i="41"/>
  <c r="D1366" i="41"/>
  <c r="I1365" i="41"/>
  <c r="K1365" i="41"/>
  <c r="H1364" i="41"/>
  <c r="J1365" i="41"/>
  <c r="G1365" i="41"/>
  <c r="D1365" i="41"/>
  <c r="I1364" i="41"/>
  <c r="K1364" i="41"/>
  <c r="H1363" i="41"/>
  <c r="J1364" i="41"/>
  <c r="G1364" i="41"/>
  <c r="D1364" i="41"/>
  <c r="I1363" i="41"/>
  <c r="K1363" i="41"/>
  <c r="H1362" i="41"/>
  <c r="J1363" i="41"/>
  <c r="G1363" i="41"/>
  <c r="D1363" i="41"/>
  <c r="I1362" i="41"/>
  <c r="K1362" i="41"/>
  <c r="H1361" i="41"/>
  <c r="J1362" i="41"/>
  <c r="G1362" i="41"/>
  <c r="D1362" i="41"/>
  <c r="I1361" i="41"/>
  <c r="K1361" i="41"/>
  <c r="H1360" i="41"/>
  <c r="J1361" i="41"/>
  <c r="G1361" i="41"/>
  <c r="D1361" i="41"/>
  <c r="I1360" i="41"/>
  <c r="K1360" i="41"/>
  <c r="H1359" i="41"/>
  <c r="J1360" i="41"/>
  <c r="G1360" i="41"/>
  <c r="D1360" i="41"/>
  <c r="I1359" i="41"/>
  <c r="K1359" i="41"/>
  <c r="H1358" i="41"/>
  <c r="J1359" i="41"/>
  <c r="G1359" i="41"/>
  <c r="D1359" i="41"/>
  <c r="I1358" i="41"/>
  <c r="K1358" i="41"/>
  <c r="H1357" i="41"/>
  <c r="J1358" i="41"/>
  <c r="G1358" i="41"/>
  <c r="D1358" i="41"/>
  <c r="I1357" i="41"/>
  <c r="K1357" i="41"/>
  <c r="H1356" i="41"/>
  <c r="J1357" i="41"/>
  <c r="G1357" i="41"/>
  <c r="D1357" i="41"/>
  <c r="I1356" i="41"/>
  <c r="K1356" i="41"/>
  <c r="H1355" i="41"/>
  <c r="J1356" i="41"/>
  <c r="G1356" i="41"/>
  <c r="D1356" i="41"/>
  <c r="I1355" i="41"/>
  <c r="K1355" i="41"/>
  <c r="H1354" i="41"/>
  <c r="J1355" i="41"/>
  <c r="G1355" i="41"/>
  <c r="D1355" i="41"/>
  <c r="I1354" i="41"/>
  <c r="K1354" i="41"/>
  <c r="H1353" i="41"/>
  <c r="J1354" i="41"/>
  <c r="G1354" i="41"/>
  <c r="D1354" i="41"/>
  <c r="I1353" i="41"/>
  <c r="K1353" i="41"/>
  <c r="H1352" i="41"/>
  <c r="J1353" i="41"/>
  <c r="G1353" i="41"/>
  <c r="D1353" i="41"/>
  <c r="I1352" i="41"/>
  <c r="K1352" i="41"/>
  <c r="H1351" i="41"/>
  <c r="J1352" i="41"/>
  <c r="G1352" i="41"/>
  <c r="D1352" i="41"/>
  <c r="I1351" i="41"/>
  <c r="K1351" i="41"/>
  <c r="H1350" i="41"/>
  <c r="J1351" i="41"/>
  <c r="G1351" i="41"/>
  <c r="D1351" i="41"/>
  <c r="I1350" i="41"/>
  <c r="K1350" i="41"/>
  <c r="H1349" i="41"/>
  <c r="J1350" i="41"/>
  <c r="G1350" i="41"/>
  <c r="D1350" i="41"/>
  <c r="I1349" i="41"/>
  <c r="K1349" i="41"/>
  <c r="H1348" i="41"/>
  <c r="J1349" i="41"/>
  <c r="G1349" i="41"/>
  <c r="D1349" i="41"/>
  <c r="I1348" i="41"/>
  <c r="K1348" i="41"/>
  <c r="H1347" i="41"/>
  <c r="J1348" i="41"/>
  <c r="G1348" i="41"/>
  <c r="D1348" i="41"/>
  <c r="I1347" i="41"/>
  <c r="K1347" i="41"/>
  <c r="H1346" i="41"/>
  <c r="J1347" i="41"/>
  <c r="G1347" i="41"/>
  <c r="D1347" i="41"/>
  <c r="I1346" i="41"/>
  <c r="K1346" i="41"/>
  <c r="H1345" i="41"/>
  <c r="J1346" i="41"/>
  <c r="G1346" i="41"/>
  <c r="D1346" i="41"/>
  <c r="I1345" i="41"/>
  <c r="K1345" i="41"/>
  <c r="H1344" i="41"/>
  <c r="J1345" i="41"/>
  <c r="G1345" i="41"/>
  <c r="D1345" i="41"/>
  <c r="I1344" i="41"/>
  <c r="K1344" i="41"/>
  <c r="H1343" i="41"/>
  <c r="J1344" i="41"/>
  <c r="G1344" i="41"/>
  <c r="D1344" i="41"/>
  <c r="I1343" i="41"/>
  <c r="K1343" i="41"/>
  <c r="H1342" i="41"/>
  <c r="J1343" i="41"/>
  <c r="G1343" i="41"/>
  <c r="D1343" i="41"/>
  <c r="I1342" i="41"/>
  <c r="K1342" i="41"/>
  <c r="H1341" i="41"/>
  <c r="J1342" i="41"/>
  <c r="G1342" i="41"/>
  <c r="D1342" i="41"/>
  <c r="I1341" i="41"/>
  <c r="K1341" i="41"/>
  <c r="H1340" i="41"/>
  <c r="J1341" i="41"/>
  <c r="G1341" i="41"/>
  <c r="D1341" i="41"/>
  <c r="I1340" i="41"/>
  <c r="K1340" i="41"/>
  <c r="H1339" i="41"/>
  <c r="J1340" i="41"/>
  <c r="G1340" i="41"/>
  <c r="D1340" i="41"/>
  <c r="I1339" i="41"/>
  <c r="K1339" i="41"/>
  <c r="H1338" i="41"/>
  <c r="J1339" i="41"/>
  <c r="G1339" i="41"/>
  <c r="D1339" i="41"/>
  <c r="I1338" i="41"/>
  <c r="K1338" i="41"/>
  <c r="H1337" i="41"/>
  <c r="J1338" i="41"/>
  <c r="G1338" i="41"/>
  <c r="D1338" i="41"/>
  <c r="I1337" i="41"/>
  <c r="K1337" i="41"/>
  <c r="H1336" i="41"/>
  <c r="J1337" i="41"/>
  <c r="G1337" i="41"/>
  <c r="D1337" i="41"/>
  <c r="I1336" i="41"/>
  <c r="K1336" i="41"/>
  <c r="H1335" i="41"/>
  <c r="J1336" i="41"/>
  <c r="G1336" i="41"/>
  <c r="D1336" i="41"/>
  <c r="I1335" i="41"/>
  <c r="K1335" i="41"/>
  <c r="H1334" i="41"/>
  <c r="J1335" i="41"/>
  <c r="G1335" i="41"/>
  <c r="D1335" i="41"/>
  <c r="I1334" i="41"/>
  <c r="K1334" i="41"/>
  <c r="H1333" i="41"/>
  <c r="J1334" i="41"/>
  <c r="G1334" i="41"/>
  <c r="D1334" i="41"/>
  <c r="I1333" i="41"/>
  <c r="K1333" i="41"/>
  <c r="H1332" i="41"/>
  <c r="J1333" i="41"/>
  <c r="G1333" i="41"/>
  <c r="D1333" i="41"/>
  <c r="I1332" i="41"/>
  <c r="K1332" i="41"/>
  <c r="H1331" i="41"/>
  <c r="J1332" i="41"/>
  <c r="G1332" i="41"/>
  <c r="D1332" i="41"/>
  <c r="I1331" i="41"/>
  <c r="K1331" i="41"/>
  <c r="H1330" i="41"/>
  <c r="J1331" i="41"/>
  <c r="G1331" i="41"/>
  <c r="D1331" i="41"/>
  <c r="I1330" i="41"/>
  <c r="K1330" i="41"/>
  <c r="H1329" i="41"/>
  <c r="J1330" i="41"/>
  <c r="G1330" i="41"/>
  <c r="D1330" i="41"/>
  <c r="I1329" i="41"/>
  <c r="K1329" i="41"/>
  <c r="H1328" i="41"/>
  <c r="J1329" i="41"/>
  <c r="G1329" i="41"/>
  <c r="D1329" i="41"/>
  <c r="I1328" i="41"/>
  <c r="K1328" i="41"/>
  <c r="H1327" i="41"/>
  <c r="J1328" i="41"/>
  <c r="G1328" i="41"/>
  <c r="D1328" i="41"/>
  <c r="I1327" i="41"/>
  <c r="K1327" i="41"/>
  <c r="H1326" i="41"/>
  <c r="J1327" i="41"/>
  <c r="G1327" i="41"/>
  <c r="D1327" i="41"/>
  <c r="I1326" i="41"/>
  <c r="K1326" i="41"/>
  <c r="H1325" i="41"/>
  <c r="J1326" i="41"/>
  <c r="G1326" i="41"/>
  <c r="D1326" i="41"/>
  <c r="I1325" i="41"/>
  <c r="K1325" i="41"/>
  <c r="H1324" i="41"/>
  <c r="J1325" i="41"/>
  <c r="G1325" i="41"/>
  <c r="D1325" i="41"/>
  <c r="I1324" i="41"/>
  <c r="K1324" i="41"/>
  <c r="H1323" i="41"/>
  <c r="J1324" i="41"/>
  <c r="G1324" i="41"/>
  <c r="D1324" i="41"/>
  <c r="I1323" i="41"/>
  <c r="K1323" i="41"/>
  <c r="H1322" i="41"/>
  <c r="J1323" i="41"/>
  <c r="G1323" i="41"/>
  <c r="D1323" i="41"/>
  <c r="I1322" i="41"/>
  <c r="K1322" i="41"/>
  <c r="H1321" i="41"/>
  <c r="J1322" i="41"/>
  <c r="G1322" i="41"/>
  <c r="D1322" i="41"/>
  <c r="I1321" i="41"/>
  <c r="K1321" i="41"/>
  <c r="H1320" i="41"/>
  <c r="J1321" i="41"/>
  <c r="G1321" i="41"/>
  <c r="D1321" i="41"/>
  <c r="I1320" i="41"/>
  <c r="K1320" i="41"/>
  <c r="H1319" i="41"/>
  <c r="J1320" i="41"/>
  <c r="G1320" i="41"/>
  <c r="D1320" i="41"/>
  <c r="I1319" i="41"/>
  <c r="K1319" i="41"/>
  <c r="H1318" i="41"/>
  <c r="J1319" i="41"/>
  <c r="G1319" i="41"/>
  <c r="D1319" i="41"/>
  <c r="I1318" i="41"/>
  <c r="K1318" i="41"/>
  <c r="H1317" i="41"/>
  <c r="J1318" i="41"/>
  <c r="G1318" i="41"/>
  <c r="D1318" i="41"/>
  <c r="I1317" i="41"/>
  <c r="K1317" i="41"/>
  <c r="H1316" i="41"/>
  <c r="J1317" i="41"/>
  <c r="G1317" i="41"/>
  <c r="D1317" i="41"/>
  <c r="I1316" i="41"/>
  <c r="K1316" i="41"/>
  <c r="H1315" i="41"/>
  <c r="J1316" i="41"/>
  <c r="G1316" i="41"/>
  <c r="D1316" i="41"/>
  <c r="I1315" i="41"/>
  <c r="K1315" i="41"/>
  <c r="H1314" i="41"/>
  <c r="J1315" i="41"/>
  <c r="G1315" i="41"/>
  <c r="D1315" i="41"/>
  <c r="I1314" i="41"/>
  <c r="K1314" i="41"/>
  <c r="H1313" i="41"/>
  <c r="J1314" i="41"/>
  <c r="G1314" i="41"/>
  <c r="D1314" i="41"/>
  <c r="I1313" i="41"/>
  <c r="K1313" i="41"/>
  <c r="H1312" i="41"/>
  <c r="J1313" i="41"/>
  <c r="G1313" i="41"/>
  <c r="D1313" i="41"/>
  <c r="I1312" i="41"/>
  <c r="K1312" i="41"/>
  <c r="H1311" i="41"/>
  <c r="J1312" i="41"/>
  <c r="G1312" i="41"/>
  <c r="D1312" i="41"/>
  <c r="I1311" i="41"/>
  <c r="K1311" i="41"/>
  <c r="H1310" i="41"/>
  <c r="J1311" i="41"/>
  <c r="G1311" i="41"/>
  <c r="D1311" i="41"/>
  <c r="I1310" i="41"/>
  <c r="K1310" i="41"/>
  <c r="H1309" i="41"/>
  <c r="J1310" i="41"/>
  <c r="G1310" i="41"/>
  <c r="D1310" i="41"/>
  <c r="I1309" i="41"/>
  <c r="K1309" i="41"/>
  <c r="H1308" i="41"/>
  <c r="J1309" i="41"/>
  <c r="G1309" i="41"/>
  <c r="D1309" i="41"/>
  <c r="I1308" i="41"/>
  <c r="K1308" i="41"/>
  <c r="H1307" i="41"/>
  <c r="J1308" i="41"/>
  <c r="G1308" i="41"/>
  <c r="D1308" i="41"/>
  <c r="I1307" i="41"/>
  <c r="K1307" i="41"/>
  <c r="H1306" i="41"/>
  <c r="J1307" i="41"/>
  <c r="G1307" i="41"/>
  <c r="D1307" i="41"/>
  <c r="I1306" i="41"/>
  <c r="K1306" i="41"/>
  <c r="H1305" i="41"/>
  <c r="J1306" i="41"/>
  <c r="G1306" i="41"/>
  <c r="D1306" i="41"/>
  <c r="I1305" i="41"/>
  <c r="K1305" i="41"/>
  <c r="H1304" i="41"/>
  <c r="J1305" i="41"/>
  <c r="G1305" i="41"/>
  <c r="D1305" i="41"/>
  <c r="I1304" i="41"/>
  <c r="K1304" i="41"/>
  <c r="H1303" i="41"/>
  <c r="J1304" i="41"/>
  <c r="G1304" i="41"/>
  <c r="D1304" i="41"/>
  <c r="I1303" i="41"/>
  <c r="K1303" i="41"/>
  <c r="H1302" i="41"/>
  <c r="J1303" i="41"/>
  <c r="G1303" i="41"/>
  <c r="D1303" i="41"/>
  <c r="I1302" i="41"/>
  <c r="K1302" i="41"/>
  <c r="H1301" i="41"/>
  <c r="J1302" i="41"/>
  <c r="G1302" i="41"/>
  <c r="D1302" i="41"/>
  <c r="I1301" i="41"/>
  <c r="K1301" i="41"/>
  <c r="H1300" i="41"/>
  <c r="J1301" i="41"/>
  <c r="G1301" i="41"/>
  <c r="D1301" i="41"/>
  <c r="I1300" i="41"/>
  <c r="K1300" i="41"/>
  <c r="H1299" i="41"/>
  <c r="J1300" i="41"/>
  <c r="G1300" i="41"/>
  <c r="D1300" i="41"/>
  <c r="I1299" i="41"/>
  <c r="K1299" i="41"/>
  <c r="H1298" i="41"/>
  <c r="J1299" i="41"/>
  <c r="G1299" i="41"/>
  <c r="D1299" i="41"/>
  <c r="I1298" i="41"/>
  <c r="K1298" i="41"/>
  <c r="H1297" i="41"/>
  <c r="J1298" i="41"/>
  <c r="G1298" i="41"/>
  <c r="D1298" i="41"/>
  <c r="I1297" i="41"/>
  <c r="K1297" i="41"/>
  <c r="H1296" i="41"/>
  <c r="J1297" i="41"/>
  <c r="G1297" i="41"/>
  <c r="D1297" i="41"/>
  <c r="I1296" i="41"/>
  <c r="K1296" i="41"/>
  <c r="H1295" i="41"/>
  <c r="J1296" i="41"/>
  <c r="G1296" i="41"/>
  <c r="D1296" i="41"/>
  <c r="I1295" i="41"/>
  <c r="K1295" i="41"/>
  <c r="H1294" i="41"/>
  <c r="J1295" i="41"/>
  <c r="G1295" i="41"/>
  <c r="D1295" i="41"/>
  <c r="I1294" i="41"/>
  <c r="K1294" i="41"/>
  <c r="H1293" i="41"/>
  <c r="J1294" i="41"/>
  <c r="G1294" i="41"/>
  <c r="D1294" i="41"/>
  <c r="I1293" i="41"/>
  <c r="K1293" i="41"/>
  <c r="H1292" i="41"/>
  <c r="J1293" i="41"/>
  <c r="G1293" i="41"/>
  <c r="D1293" i="41"/>
  <c r="I1292" i="41"/>
  <c r="K1292" i="41"/>
  <c r="H1291" i="41"/>
  <c r="J1292" i="41"/>
  <c r="G1292" i="41"/>
  <c r="D1292" i="41"/>
  <c r="I1291" i="41"/>
  <c r="K1291" i="41"/>
  <c r="H1290" i="41"/>
  <c r="J1291" i="41"/>
  <c r="G1291" i="41"/>
  <c r="D1291" i="41"/>
  <c r="I1290" i="41"/>
  <c r="K1290" i="41"/>
  <c r="H1289" i="41"/>
  <c r="J1290" i="41"/>
  <c r="G1290" i="41"/>
  <c r="D1290" i="41"/>
  <c r="I1289" i="41"/>
  <c r="K1289" i="41"/>
  <c r="H1288" i="41"/>
  <c r="J1289" i="41"/>
  <c r="G1289" i="41"/>
  <c r="D1289" i="41"/>
  <c r="I1288" i="41"/>
  <c r="K1288" i="41"/>
  <c r="H1287" i="41"/>
  <c r="J1288" i="41"/>
  <c r="G1288" i="41"/>
  <c r="D1288" i="41"/>
  <c r="I1287" i="41"/>
  <c r="K1287" i="41"/>
  <c r="H1286" i="41"/>
  <c r="J1287" i="41"/>
  <c r="G1287" i="41"/>
  <c r="D1287" i="41"/>
  <c r="I1286" i="41"/>
  <c r="K1286" i="41"/>
  <c r="H1285" i="41"/>
  <c r="J1286" i="41"/>
  <c r="G1286" i="41"/>
  <c r="D1286" i="41"/>
  <c r="I1285" i="41"/>
  <c r="K1285" i="41"/>
  <c r="H1284" i="41"/>
  <c r="J1285" i="41"/>
  <c r="G1285" i="41"/>
  <c r="D1285" i="41"/>
  <c r="I1284" i="41"/>
  <c r="K1284" i="41"/>
  <c r="H1283" i="41"/>
  <c r="J1284" i="41"/>
  <c r="G1284" i="41"/>
  <c r="D1284" i="41"/>
  <c r="I1283" i="41"/>
  <c r="K1283" i="41"/>
  <c r="H1282" i="41"/>
  <c r="J1283" i="41"/>
  <c r="G1283" i="41"/>
  <c r="D1283" i="41"/>
  <c r="I1282" i="41"/>
  <c r="K1282" i="41"/>
  <c r="H1281" i="41"/>
  <c r="J1282" i="41"/>
  <c r="G1282" i="41"/>
  <c r="D1282" i="41"/>
  <c r="I1281" i="41"/>
  <c r="K1281" i="41"/>
  <c r="H1280" i="41"/>
  <c r="J1281" i="41"/>
  <c r="G1281" i="41"/>
  <c r="D1281" i="41"/>
  <c r="I1280" i="41"/>
  <c r="K1280" i="41"/>
  <c r="H1279" i="41"/>
  <c r="J1280" i="41"/>
  <c r="G1280" i="41"/>
  <c r="D1280" i="41"/>
  <c r="I1279" i="41"/>
  <c r="K1279" i="41"/>
  <c r="H1278" i="41"/>
  <c r="J1279" i="41"/>
  <c r="G1279" i="41"/>
  <c r="D1279" i="41"/>
  <c r="I1278" i="41"/>
  <c r="K1278" i="41"/>
  <c r="H1277" i="41"/>
  <c r="J1278" i="41"/>
  <c r="G1278" i="41"/>
  <c r="D1278" i="41"/>
  <c r="I1277" i="41"/>
  <c r="K1277" i="41"/>
  <c r="H1276" i="41"/>
  <c r="J1277" i="41"/>
  <c r="G1277" i="41"/>
  <c r="D1277" i="41"/>
  <c r="I1276" i="41"/>
  <c r="K1276" i="41"/>
  <c r="H1275" i="41"/>
  <c r="J1276" i="41"/>
  <c r="G1276" i="41"/>
  <c r="D1276" i="41"/>
  <c r="I1275" i="41"/>
  <c r="K1275" i="41"/>
  <c r="H1274" i="41"/>
  <c r="J1275" i="41"/>
  <c r="G1275" i="41"/>
  <c r="D1275" i="41"/>
  <c r="I1274" i="41"/>
  <c r="K1274" i="41"/>
  <c r="H1273" i="41"/>
  <c r="J1274" i="41"/>
  <c r="G1274" i="41"/>
  <c r="D1274" i="41"/>
  <c r="I1273" i="41"/>
  <c r="K1273" i="41"/>
  <c r="H1272" i="41"/>
  <c r="J1273" i="41"/>
  <c r="G1273" i="41"/>
  <c r="D1273" i="41"/>
  <c r="I1272" i="41"/>
  <c r="K1272" i="41"/>
  <c r="H1271" i="41"/>
  <c r="J1272" i="41"/>
  <c r="G1272" i="41"/>
  <c r="D1272" i="41"/>
  <c r="I1271" i="41"/>
  <c r="K1271" i="41"/>
  <c r="H1270" i="41"/>
  <c r="J1271" i="41"/>
  <c r="G1271" i="41"/>
  <c r="D1271" i="41"/>
  <c r="I1270" i="41"/>
  <c r="K1270" i="41"/>
  <c r="H1269" i="41"/>
  <c r="J1270" i="41"/>
  <c r="G1270" i="41"/>
  <c r="D1270" i="41"/>
  <c r="I1269" i="41"/>
  <c r="K1269" i="41"/>
  <c r="H1268" i="41"/>
  <c r="J1269" i="41"/>
  <c r="G1269" i="41"/>
  <c r="D1269" i="41"/>
  <c r="I1268" i="41"/>
  <c r="K1268" i="41"/>
  <c r="H1267" i="41"/>
  <c r="J1268" i="41"/>
  <c r="G1268" i="41"/>
  <c r="D1268" i="41"/>
  <c r="I1267" i="41"/>
  <c r="K1267" i="41"/>
  <c r="H1266" i="41"/>
  <c r="J1267" i="41"/>
  <c r="G1267" i="41"/>
  <c r="D1267" i="41"/>
  <c r="I1266" i="41"/>
  <c r="K1266" i="41"/>
  <c r="H1265" i="41"/>
  <c r="J1266" i="41"/>
  <c r="G1266" i="41"/>
  <c r="D1266" i="41"/>
  <c r="I1265" i="41"/>
  <c r="K1265" i="41"/>
  <c r="H1264" i="41"/>
  <c r="J1265" i="41"/>
  <c r="G1265" i="41"/>
  <c r="D1265" i="41"/>
  <c r="I1264" i="41"/>
  <c r="K1264" i="41"/>
  <c r="H1263" i="41"/>
  <c r="J1264" i="41"/>
  <c r="G1264" i="41"/>
  <c r="D1264" i="41"/>
  <c r="I1263" i="41"/>
  <c r="K1263" i="41"/>
  <c r="H1262" i="41"/>
  <c r="J1263" i="41"/>
  <c r="G1263" i="41"/>
  <c r="D1263" i="41"/>
  <c r="I1262" i="41"/>
  <c r="K1262" i="41"/>
  <c r="H1261" i="41"/>
  <c r="J1262" i="41"/>
  <c r="G1262" i="41"/>
  <c r="D1262" i="41"/>
  <c r="I1261" i="41"/>
  <c r="K1261" i="41"/>
  <c r="H1260" i="41"/>
  <c r="J1261" i="41"/>
  <c r="G1261" i="41"/>
  <c r="D1261" i="41"/>
  <c r="I1260" i="41"/>
  <c r="K1260" i="41"/>
  <c r="H1259" i="41"/>
  <c r="J1260" i="41"/>
  <c r="G1260" i="41"/>
  <c r="D1260" i="41"/>
  <c r="I1259" i="41"/>
  <c r="K1259" i="41"/>
  <c r="H1258" i="41"/>
  <c r="J1259" i="41"/>
  <c r="G1259" i="41"/>
  <c r="D1259" i="41"/>
  <c r="I1258" i="41"/>
  <c r="K1258" i="41"/>
  <c r="H1257" i="41"/>
  <c r="J1258" i="41"/>
  <c r="G1258" i="41"/>
  <c r="D1258" i="41"/>
  <c r="I1257" i="41"/>
  <c r="K1257" i="41"/>
  <c r="H1256" i="41"/>
  <c r="J1257" i="41"/>
  <c r="G1257" i="41"/>
  <c r="D1257" i="41"/>
  <c r="I1256" i="41"/>
  <c r="K1256" i="41"/>
  <c r="H1255" i="41"/>
  <c r="J1256" i="41"/>
  <c r="G1256" i="41"/>
  <c r="D1256" i="41"/>
  <c r="I1255" i="41"/>
  <c r="K1255" i="41"/>
  <c r="H1254" i="41"/>
  <c r="J1255" i="41"/>
  <c r="G1255" i="41"/>
  <c r="D1255" i="41"/>
  <c r="I1254" i="41"/>
  <c r="K1254" i="41"/>
  <c r="H1253" i="41"/>
  <c r="J1254" i="41"/>
  <c r="G1254" i="41"/>
  <c r="D1254" i="41"/>
  <c r="I1253" i="41"/>
  <c r="K1253" i="41"/>
  <c r="H1252" i="41"/>
  <c r="J1253" i="41"/>
  <c r="G1253" i="41"/>
  <c r="D1253" i="41"/>
  <c r="I1252" i="41"/>
  <c r="K1252" i="41"/>
  <c r="H1251" i="41"/>
  <c r="J1252" i="41"/>
  <c r="G1252" i="41"/>
  <c r="D1252" i="41"/>
  <c r="I1251" i="41"/>
  <c r="K1251" i="41"/>
  <c r="H1250" i="41"/>
  <c r="J1251" i="41"/>
  <c r="G1251" i="41"/>
  <c r="D1251" i="41"/>
  <c r="I1250" i="41"/>
  <c r="K1250" i="41"/>
  <c r="H1249" i="41"/>
  <c r="J1250" i="41"/>
  <c r="G1250" i="41"/>
  <c r="D1250" i="41"/>
  <c r="I1249" i="41"/>
  <c r="K1249" i="41"/>
  <c r="H1248" i="41"/>
  <c r="J1249" i="41"/>
  <c r="G1249" i="41"/>
  <c r="D1249" i="41"/>
  <c r="I1248" i="41"/>
  <c r="K1248" i="41"/>
  <c r="H1247" i="41"/>
  <c r="J1248" i="41"/>
  <c r="G1248" i="41"/>
  <c r="D1248" i="41"/>
  <c r="I1247" i="41"/>
  <c r="K1247" i="41"/>
  <c r="H1246" i="41"/>
  <c r="J1247" i="41"/>
  <c r="G1247" i="41"/>
  <c r="D1247" i="41"/>
  <c r="I1246" i="41"/>
  <c r="K1246" i="41"/>
  <c r="H1245" i="41"/>
  <c r="J1246" i="41"/>
  <c r="G1246" i="41"/>
  <c r="D1246" i="41"/>
  <c r="I1245" i="41"/>
  <c r="K1245" i="41"/>
  <c r="H1244" i="41"/>
  <c r="J1245" i="41"/>
  <c r="G1245" i="41"/>
  <c r="D1245" i="41"/>
  <c r="I1244" i="41"/>
  <c r="K1244" i="41"/>
  <c r="H1243" i="41"/>
  <c r="J1244" i="41"/>
  <c r="G1244" i="41"/>
  <c r="D1244" i="41"/>
  <c r="I1243" i="41"/>
  <c r="K1243" i="41"/>
  <c r="H1242" i="41"/>
  <c r="J1243" i="41"/>
  <c r="G1243" i="41"/>
  <c r="D1243" i="41"/>
  <c r="I1242" i="41"/>
  <c r="K1242" i="41"/>
  <c r="H1241" i="41"/>
  <c r="J1242" i="41"/>
  <c r="G1242" i="41"/>
  <c r="D1242" i="41"/>
  <c r="I1241" i="41"/>
  <c r="K1241" i="41"/>
  <c r="H1240" i="41"/>
  <c r="J1241" i="41"/>
  <c r="G1241" i="41"/>
  <c r="D1241" i="41"/>
  <c r="I1240" i="41"/>
  <c r="K1240" i="41"/>
  <c r="H1239" i="41"/>
  <c r="J1240" i="41"/>
  <c r="G1240" i="41"/>
  <c r="D1240" i="41"/>
  <c r="I1239" i="41"/>
  <c r="K1239" i="41"/>
  <c r="H1238" i="41"/>
  <c r="J1239" i="41"/>
  <c r="G1239" i="41"/>
  <c r="D1239" i="41"/>
  <c r="I1238" i="41"/>
  <c r="K1238" i="41"/>
  <c r="H1237" i="41"/>
  <c r="J1238" i="41"/>
  <c r="G1238" i="41"/>
  <c r="D1238" i="41"/>
  <c r="I1237" i="41"/>
  <c r="K1237" i="41"/>
  <c r="H1236" i="41"/>
  <c r="J1237" i="41"/>
  <c r="G1237" i="41"/>
  <c r="D1237" i="41"/>
  <c r="I1236" i="41"/>
  <c r="K1236" i="41"/>
  <c r="H1235" i="41"/>
  <c r="J1236" i="41"/>
  <c r="G1236" i="41"/>
  <c r="D1236" i="41"/>
  <c r="I1235" i="41"/>
  <c r="K1235" i="41"/>
  <c r="H1234" i="41"/>
  <c r="J1235" i="41"/>
  <c r="G1235" i="41"/>
  <c r="D1235" i="41"/>
  <c r="I1234" i="41"/>
  <c r="K1234" i="41"/>
  <c r="H1233" i="41"/>
  <c r="J1234" i="41"/>
  <c r="G1234" i="41"/>
  <c r="D1234" i="41"/>
  <c r="I1233" i="41"/>
  <c r="K1233" i="41"/>
  <c r="H1232" i="41"/>
  <c r="J1233" i="41"/>
  <c r="G1233" i="41"/>
  <c r="D1233" i="41"/>
  <c r="I1232" i="41"/>
  <c r="K1232" i="41"/>
  <c r="H1231" i="41"/>
  <c r="J1232" i="41"/>
  <c r="G1232" i="41"/>
  <c r="D1232" i="41"/>
  <c r="I1231" i="41"/>
  <c r="K1231" i="41"/>
  <c r="H1230" i="41"/>
  <c r="J1231" i="41"/>
  <c r="G1231" i="41"/>
  <c r="D1231" i="41"/>
  <c r="I1230" i="41"/>
  <c r="K1230" i="41"/>
  <c r="H1229" i="41"/>
  <c r="J1230" i="41"/>
  <c r="G1230" i="41"/>
  <c r="D1230" i="41"/>
  <c r="I1229" i="41"/>
  <c r="K1229" i="41"/>
  <c r="H1228" i="41"/>
  <c r="J1229" i="41"/>
  <c r="G1229" i="41"/>
  <c r="D1229" i="41"/>
  <c r="I1228" i="41"/>
  <c r="K1228" i="41"/>
  <c r="H1227" i="41"/>
  <c r="J1228" i="41"/>
  <c r="G1228" i="41"/>
  <c r="D1228" i="41"/>
  <c r="I1227" i="41"/>
  <c r="K1227" i="41"/>
  <c r="H1226" i="41"/>
  <c r="J1227" i="41"/>
  <c r="G1227" i="41"/>
  <c r="D1227" i="41"/>
  <c r="I1226" i="41"/>
  <c r="K1226" i="41"/>
  <c r="H1225" i="41"/>
  <c r="J1226" i="41"/>
  <c r="G1226" i="41"/>
  <c r="D1226" i="41"/>
  <c r="I1225" i="41"/>
  <c r="K1225" i="41"/>
  <c r="H1224" i="41"/>
  <c r="J1225" i="41"/>
  <c r="G1225" i="41"/>
  <c r="D1225" i="41"/>
  <c r="I1224" i="41"/>
  <c r="K1224" i="41"/>
  <c r="H1223" i="41"/>
  <c r="J1224" i="41"/>
  <c r="G1224" i="41"/>
  <c r="D1224" i="41"/>
  <c r="I1223" i="41"/>
  <c r="K1223" i="41"/>
  <c r="H1222" i="41"/>
  <c r="J1223" i="41"/>
  <c r="G1223" i="41"/>
  <c r="D1223" i="41"/>
  <c r="I1222" i="41"/>
  <c r="K1222" i="41"/>
  <c r="H1221" i="41"/>
  <c r="J1222" i="41"/>
  <c r="G1222" i="41"/>
  <c r="D1222" i="41"/>
  <c r="I1221" i="41"/>
  <c r="K1221" i="41"/>
  <c r="H1220" i="41"/>
  <c r="J1221" i="41"/>
  <c r="G1221" i="41"/>
  <c r="D1221" i="41"/>
  <c r="I1220" i="41"/>
  <c r="K1220" i="41"/>
  <c r="H1219" i="41"/>
  <c r="J1220" i="41"/>
  <c r="G1220" i="41"/>
  <c r="D1220" i="41"/>
  <c r="I1219" i="41"/>
  <c r="K1219" i="41"/>
  <c r="H1218" i="41"/>
  <c r="J1219" i="41"/>
  <c r="G1219" i="41"/>
  <c r="D1219" i="41"/>
  <c r="I1218" i="41"/>
  <c r="K1218" i="41"/>
  <c r="H1217" i="41"/>
  <c r="J1218" i="41"/>
  <c r="G1218" i="41"/>
  <c r="D1218" i="41"/>
  <c r="I1217" i="41"/>
  <c r="K1217" i="41"/>
  <c r="H1216" i="41"/>
  <c r="J1217" i="41"/>
  <c r="G1217" i="41"/>
  <c r="D1217" i="41"/>
  <c r="I1216" i="41"/>
  <c r="K1216" i="41"/>
  <c r="H1215" i="41"/>
  <c r="J1216" i="41"/>
  <c r="G1216" i="41"/>
  <c r="D1216" i="41"/>
  <c r="I1215" i="41"/>
  <c r="K1215" i="41"/>
  <c r="H1214" i="41"/>
  <c r="J1215" i="41"/>
  <c r="G1215" i="41"/>
  <c r="D1215" i="41"/>
  <c r="I1214" i="41"/>
  <c r="K1214" i="41"/>
  <c r="H1213" i="41"/>
  <c r="J1214" i="41"/>
  <c r="G1214" i="41"/>
  <c r="D1214" i="41"/>
  <c r="I1213" i="41"/>
  <c r="K1213" i="41"/>
  <c r="H1212" i="41"/>
  <c r="J1213" i="41"/>
  <c r="G1213" i="41"/>
  <c r="D1213" i="41"/>
  <c r="I1212" i="41"/>
  <c r="K1212" i="41"/>
  <c r="H1211" i="41"/>
  <c r="J1212" i="41"/>
  <c r="G1212" i="41"/>
  <c r="D1212" i="41"/>
  <c r="I1211" i="41"/>
  <c r="K1211" i="41"/>
  <c r="H1210" i="41"/>
  <c r="J1211" i="41"/>
  <c r="G1211" i="41"/>
  <c r="D1211" i="41"/>
  <c r="I1210" i="41"/>
  <c r="K1210" i="41"/>
  <c r="H1209" i="41"/>
  <c r="J1210" i="41"/>
  <c r="G1210" i="41"/>
  <c r="D1210" i="41"/>
  <c r="I1209" i="41"/>
  <c r="K1209" i="41"/>
  <c r="H1208" i="41"/>
  <c r="J1209" i="41"/>
  <c r="G1209" i="41"/>
  <c r="D1209" i="41"/>
  <c r="I1208" i="41"/>
  <c r="K1208" i="41"/>
  <c r="H1207" i="41"/>
  <c r="J1208" i="41"/>
  <c r="G1208" i="41"/>
  <c r="D1208" i="41"/>
  <c r="I1207" i="41"/>
  <c r="K1207" i="41"/>
  <c r="H1206" i="41"/>
  <c r="J1207" i="41"/>
  <c r="G1207" i="41"/>
  <c r="D1207" i="41"/>
  <c r="I1206" i="41"/>
  <c r="K1206" i="41"/>
  <c r="H1205" i="41"/>
  <c r="J1206" i="41"/>
  <c r="G1206" i="41"/>
  <c r="D1206" i="41"/>
  <c r="I1205" i="41"/>
  <c r="K1205" i="41"/>
  <c r="H1204" i="41"/>
  <c r="J1205" i="41"/>
  <c r="G1205" i="41"/>
  <c r="D1205" i="41"/>
  <c r="I1204" i="41"/>
  <c r="K1204" i="41"/>
  <c r="H1203" i="41"/>
  <c r="J1204" i="41"/>
  <c r="G1204" i="41"/>
  <c r="D1204" i="41"/>
  <c r="I1203" i="41"/>
  <c r="K1203" i="41"/>
  <c r="H1202" i="41"/>
  <c r="J1203" i="41"/>
  <c r="G1203" i="41"/>
  <c r="D1203" i="41"/>
  <c r="I1202" i="41"/>
  <c r="K1202" i="41"/>
  <c r="H1201" i="41"/>
  <c r="J1202" i="41"/>
  <c r="G1202" i="41"/>
  <c r="D1202" i="41"/>
  <c r="I1201" i="41"/>
  <c r="K1201" i="41"/>
  <c r="H1200" i="41"/>
  <c r="J1201" i="41"/>
  <c r="G1201" i="41"/>
  <c r="D1201" i="41"/>
  <c r="I1200" i="41"/>
  <c r="K1200" i="41"/>
  <c r="H1199" i="41"/>
  <c r="J1200" i="41"/>
  <c r="G1200" i="41"/>
  <c r="D1200" i="41"/>
  <c r="I1199" i="41"/>
  <c r="K1199" i="41"/>
  <c r="H1198" i="41"/>
  <c r="J1199" i="41"/>
  <c r="G1199" i="41"/>
  <c r="D1199" i="41"/>
  <c r="I1198" i="41"/>
  <c r="K1198" i="41"/>
  <c r="H1197" i="41"/>
  <c r="J1198" i="41"/>
  <c r="G1198" i="41"/>
  <c r="D1198" i="41"/>
  <c r="I1197" i="41"/>
  <c r="K1197" i="41"/>
  <c r="H1196" i="41"/>
  <c r="J1197" i="41"/>
  <c r="G1197" i="41"/>
  <c r="D1197" i="41"/>
  <c r="I1196" i="41"/>
  <c r="K1196" i="41"/>
  <c r="H1195" i="41"/>
  <c r="J1196" i="41"/>
  <c r="G1196" i="41"/>
  <c r="D1196" i="41"/>
  <c r="I1195" i="41"/>
  <c r="K1195" i="41"/>
  <c r="H1194" i="41"/>
  <c r="J1195" i="41"/>
  <c r="G1195" i="41"/>
  <c r="D1195" i="41"/>
  <c r="I1194" i="41"/>
  <c r="K1194" i="41"/>
  <c r="H1193" i="41"/>
  <c r="J1194" i="41"/>
  <c r="G1194" i="41"/>
  <c r="D1194" i="41"/>
  <c r="I1193" i="41"/>
  <c r="K1193" i="41"/>
  <c r="H1192" i="41"/>
  <c r="J1193" i="41"/>
  <c r="G1193" i="41"/>
  <c r="D1193" i="41"/>
  <c r="I1192" i="41"/>
  <c r="K1192" i="41"/>
  <c r="H1191" i="41"/>
  <c r="J1192" i="41"/>
  <c r="G1192" i="41"/>
  <c r="D1192" i="41"/>
  <c r="I1191" i="41"/>
  <c r="K1191" i="41"/>
  <c r="H1190" i="41"/>
  <c r="J1191" i="41"/>
  <c r="G1191" i="41"/>
  <c r="D1191" i="41"/>
  <c r="I1190" i="41"/>
  <c r="K1190" i="41"/>
  <c r="H1189" i="41"/>
  <c r="J1190" i="41"/>
  <c r="G1190" i="41"/>
  <c r="D1190" i="41"/>
  <c r="I1189" i="41"/>
  <c r="K1189" i="41"/>
  <c r="H1188" i="41"/>
  <c r="J1189" i="41"/>
  <c r="G1189" i="41"/>
  <c r="D1189" i="41"/>
  <c r="I1188" i="41"/>
  <c r="K1188" i="41"/>
  <c r="H1187" i="41"/>
  <c r="J1188" i="41"/>
  <c r="G1188" i="41"/>
  <c r="D1188" i="41"/>
  <c r="I1187" i="41"/>
  <c r="K1187" i="41"/>
  <c r="H1186" i="41"/>
  <c r="J1187" i="41"/>
  <c r="G1187" i="41"/>
  <c r="D1187" i="41"/>
  <c r="I1186" i="41"/>
  <c r="K1186" i="41"/>
  <c r="H1185" i="41"/>
  <c r="J1186" i="41"/>
  <c r="G1186" i="41"/>
  <c r="D1186" i="41"/>
  <c r="I1185" i="41"/>
  <c r="K1185" i="41"/>
  <c r="H1184" i="41"/>
  <c r="J1185" i="41"/>
  <c r="G1185" i="41"/>
  <c r="D1185" i="41"/>
  <c r="I1184" i="41"/>
  <c r="K1184" i="41"/>
  <c r="H1183" i="41"/>
  <c r="J1184" i="41"/>
  <c r="G1184" i="41"/>
  <c r="D1184" i="41"/>
  <c r="I1183" i="41"/>
  <c r="K1183" i="41"/>
  <c r="H1182" i="41"/>
  <c r="J1183" i="41"/>
  <c r="G1183" i="41"/>
  <c r="D1183" i="41"/>
  <c r="I1182" i="41"/>
  <c r="K1182" i="41"/>
  <c r="H1181" i="41"/>
  <c r="J1182" i="41"/>
  <c r="G1182" i="41"/>
  <c r="D1182" i="41"/>
  <c r="I1181" i="41"/>
  <c r="K1181" i="41"/>
  <c r="H1180" i="41"/>
  <c r="J1181" i="41"/>
  <c r="G1181" i="41"/>
  <c r="D1181" i="41"/>
  <c r="I1180" i="41"/>
  <c r="K1180" i="41"/>
  <c r="H1179" i="41"/>
  <c r="J1180" i="41"/>
  <c r="G1180" i="41"/>
  <c r="D1180" i="41"/>
  <c r="I1179" i="41"/>
  <c r="K1179" i="41"/>
  <c r="H1178" i="41"/>
  <c r="J1179" i="41"/>
  <c r="G1179" i="41"/>
  <c r="D1179" i="41"/>
  <c r="I1178" i="41"/>
  <c r="K1178" i="41"/>
  <c r="H1177" i="41"/>
  <c r="J1178" i="41"/>
  <c r="G1178" i="41"/>
  <c r="D1178" i="41"/>
  <c r="I1177" i="41"/>
  <c r="K1177" i="41"/>
  <c r="H1176" i="41"/>
  <c r="J1177" i="41"/>
  <c r="G1177" i="41"/>
  <c r="D1177" i="41"/>
  <c r="I1176" i="41"/>
  <c r="K1176" i="41"/>
  <c r="H1175" i="41"/>
  <c r="J1176" i="41"/>
  <c r="G1176" i="41"/>
  <c r="D1176" i="41"/>
  <c r="I1175" i="41"/>
  <c r="K1175" i="41"/>
  <c r="H1174" i="41"/>
  <c r="J1175" i="41"/>
  <c r="G1175" i="41"/>
  <c r="D1175" i="41"/>
  <c r="I1174" i="41"/>
  <c r="K1174" i="41"/>
  <c r="H1173" i="41"/>
  <c r="J1174" i="41"/>
  <c r="G1174" i="41"/>
  <c r="D1174" i="41"/>
  <c r="I1173" i="41"/>
  <c r="K1173" i="41"/>
  <c r="H1172" i="41"/>
  <c r="J1173" i="41"/>
  <c r="G1173" i="41"/>
  <c r="D1173" i="41"/>
  <c r="I1172" i="41"/>
  <c r="K1172" i="41"/>
  <c r="H1171" i="41"/>
  <c r="J1172" i="41"/>
  <c r="G1172" i="41"/>
  <c r="D1172" i="41"/>
  <c r="I1171" i="41"/>
  <c r="K1171" i="41"/>
  <c r="H1170" i="41"/>
  <c r="J1171" i="41"/>
  <c r="G1171" i="41"/>
  <c r="D1171" i="41"/>
  <c r="I1170" i="41"/>
  <c r="K1170" i="41"/>
  <c r="H1169" i="41"/>
  <c r="J1170" i="41"/>
  <c r="G1170" i="41"/>
  <c r="D1170" i="41"/>
  <c r="I1169" i="41"/>
  <c r="K1169" i="41"/>
  <c r="H1168" i="41"/>
  <c r="J1169" i="41"/>
  <c r="G1169" i="41"/>
  <c r="D1169" i="41"/>
  <c r="I1168" i="41"/>
  <c r="K1168" i="41"/>
  <c r="H1167" i="41"/>
  <c r="J1168" i="41"/>
  <c r="G1168" i="41"/>
  <c r="D1168" i="41"/>
  <c r="I1167" i="41"/>
  <c r="K1167" i="41"/>
  <c r="H1166" i="41"/>
  <c r="J1167" i="41"/>
  <c r="G1167" i="41"/>
  <c r="D1167" i="41"/>
  <c r="I1166" i="41"/>
  <c r="K1166" i="41"/>
  <c r="H1165" i="41"/>
  <c r="J1166" i="41"/>
  <c r="G1166" i="41"/>
  <c r="D1166" i="41"/>
  <c r="I1165" i="41"/>
  <c r="K1165" i="41"/>
  <c r="H1164" i="41"/>
  <c r="J1165" i="41"/>
  <c r="G1165" i="41"/>
  <c r="D1165" i="41"/>
  <c r="I1164" i="41"/>
  <c r="K1164" i="41"/>
  <c r="H1163" i="41"/>
  <c r="J1164" i="41"/>
  <c r="G1164" i="41"/>
  <c r="D1164" i="41"/>
  <c r="I1163" i="41"/>
  <c r="K1163" i="41"/>
  <c r="H1162" i="41"/>
  <c r="J1163" i="41"/>
  <c r="G1163" i="41"/>
  <c r="D1163" i="41"/>
  <c r="I1162" i="41"/>
  <c r="K1162" i="41"/>
  <c r="H1161" i="41"/>
  <c r="J1162" i="41"/>
  <c r="G1162" i="41"/>
  <c r="D1162" i="41"/>
  <c r="I1161" i="41"/>
  <c r="K1161" i="41"/>
  <c r="H1160" i="41"/>
  <c r="J1161" i="41"/>
  <c r="G1161" i="41"/>
  <c r="D1161" i="41"/>
  <c r="I1160" i="41"/>
  <c r="K1160" i="41"/>
  <c r="H1159" i="41"/>
  <c r="J1160" i="41"/>
  <c r="G1160" i="41"/>
  <c r="D1160" i="41"/>
  <c r="I1159" i="41"/>
  <c r="K1159" i="41"/>
  <c r="H1158" i="41"/>
  <c r="J1159" i="41"/>
  <c r="G1159" i="41"/>
  <c r="D1159" i="41"/>
  <c r="I1158" i="41"/>
  <c r="K1158" i="41"/>
  <c r="H1157" i="41"/>
  <c r="J1158" i="41"/>
  <c r="G1158" i="41"/>
  <c r="D1158" i="41"/>
  <c r="I1157" i="41"/>
  <c r="K1157" i="41"/>
  <c r="H1156" i="41"/>
  <c r="J1157" i="41"/>
  <c r="G1157" i="41"/>
  <c r="D1157" i="41"/>
  <c r="I1156" i="41"/>
  <c r="K1156" i="41"/>
  <c r="H1155" i="41"/>
  <c r="J1156" i="41"/>
  <c r="G1156" i="41"/>
  <c r="D1156" i="41"/>
  <c r="I1155" i="41"/>
  <c r="K1155" i="41"/>
  <c r="H1154" i="41"/>
  <c r="J1155" i="41"/>
  <c r="G1155" i="41"/>
  <c r="D1155" i="41"/>
  <c r="I1154" i="41"/>
  <c r="K1154" i="41"/>
  <c r="H1153" i="41"/>
  <c r="J1154" i="41"/>
  <c r="G1154" i="41"/>
  <c r="D1154" i="41"/>
  <c r="I1153" i="41"/>
  <c r="K1153" i="41"/>
  <c r="H1152" i="41"/>
  <c r="J1153" i="41"/>
  <c r="G1153" i="41"/>
  <c r="D1153" i="41"/>
  <c r="I1152" i="41"/>
  <c r="K1152" i="41"/>
  <c r="H1151" i="41"/>
  <c r="J1152" i="41"/>
  <c r="G1152" i="41"/>
  <c r="D1152" i="41"/>
  <c r="I1151" i="41"/>
  <c r="K1151" i="41"/>
  <c r="H1150" i="41"/>
  <c r="J1151" i="41"/>
  <c r="G1151" i="41"/>
  <c r="D1151" i="41"/>
  <c r="I1150" i="41"/>
  <c r="K1150" i="41"/>
  <c r="H1149" i="41"/>
  <c r="J1150" i="41"/>
  <c r="G1150" i="41"/>
  <c r="D1150" i="41"/>
  <c r="I1149" i="41"/>
  <c r="K1149" i="41"/>
  <c r="H1148" i="41"/>
  <c r="J1149" i="41"/>
  <c r="G1149" i="41"/>
  <c r="D1149" i="41"/>
  <c r="I1148" i="41"/>
  <c r="K1148" i="41"/>
  <c r="H1147" i="41"/>
  <c r="J1148" i="41"/>
  <c r="G1148" i="41"/>
  <c r="D1148" i="41"/>
  <c r="I1147" i="41"/>
  <c r="K1147" i="41"/>
  <c r="H1146" i="41"/>
  <c r="J1147" i="41"/>
  <c r="G1147" i="41"/>
  <c r="D1147" i="41"/>
  <c r="I1146" i="41"/>
  <c r="K1146" i="41"/>
  <c r="H1145" i="41"/>
  <c r="J1146" i="41"/>
  <c r="G1146" i="41"/>
  <c r="D1146" i="41"/>
  <c r="I1145" i="41"/>
  <c r="K1145" i="41"/>
  <c r="H1144" i="41"/>
  <c r="J1145" i="41"/>
  <c r="G1145" i="41"/>
  <c r="D1145" i="41"/>
  <c r="I1144" i="41"/>
  <c r="K1144" i="41"/>
  <c r="H1143" i="41"/>
  <c r="J1144" i="41"/>
  <c r="G1144" i="41"/>
  <c r="D1144" i="41"/>
  <c r="I1143" i="41"/>
  <c r="K1143" i="41"/>
  <c r="H1142" i="41"/>
  <c r="J1143" i="41"/>
  <c r="G1143" i="41"/>
  <c r="D1143" i="41"/>
  <c r="I1142" i="41"/>
  <c r="K1142" i="41"/>
  <c r="H1141" i="41"/>
  <c r="J1142" i="41"/>
  <c r="G1142" i="41"/>
  <c r="D1142" i="41"/>
  <c r="I1141" i="41"/>
  <c r="K1141" i="41"/>
  <c r="H1140" i="41"/>
  <c r="J1141" i="41"/>
  <c r="G1141" i="41"/>
  <c r="D1141" i="41"/>
  <c r="I1140" i="41"/>
  <c r="K1140" i="41"/>
  <c r="H1139" i="41"/>
  <c r="J1140" i="41"/>
  <c r="G1140" i="41"/>
  <c r="D1140" i="41"/>
  <c r="I1139" i="41"/>
  <c r="K1139" i="41"/>
  <c r="H1138" i="41"/>
  <c r="J1139" i="41"/>
  <c r="G1139" i="41"/>
  <c r="D1139" i="41"/>
  <c r="I1138" i="41"/>
  <c r="K1138" i="41"/>
  <c r="H1137" i="41"/>
  <c r="J1138" i="41"/>
  <c r="G1138" i="41"/>
  <c r="D1138" i="41"/>
  <c r="I1137" i="41"/>
  <c r="K1137" i="41"/>
  <c r="H1136" i="41"/>
  <c r="J1137" i="41"/>
  <c r="G1137" i="41"/>
  <c r="D1137" i="41"/>
  <c r="I1136" i="41"/>
  <c r="K1136" i="41"/>
  <c r="H1135" i="41"/>
  <c r="J1136" i="41"/>
  <c r="G1136" i="41"/>
  <c r="D1136" i="41"/>
  <c r="I1135" i="41"/>
  <c r="K1135" i="41"/>
  <c r="H1134" i="41"/>
  <c r="J1135" i="41"/>
  <c r="G1135" i="41"/>
  <c r="D1135" i="41"/>
  <c r="I1134" i="41"/>
  <c r="K1134" i="41"/>
  <c r="H1133" i="41"/>
  <c r="J1134" i="41"/>
  <c r="G1134" i="41"/>
  <c r="D1134" i="41"/>
  <c r="I1133" i="41"/>
  <c r="K1133" i="41"/>
  <c r="H1132" i="41"/>
  <c r="J1133" i="41"/>
  <c r="G1133" i="41"/>
  <c r="D1133" i="41"/>
  <c r="I1132" i="41"/>
  <c r="K1132" i="41"/>
  <c r="H1131" i="41"/>
  <c r="J1132" i="41"/>
  <c r="G1132" i="41"/>
  <c r="D1132" i="41"/>
  <c r="I1131" i="41"/>
  <c r="K1131" i="41"/>
  <c r="H1130" i="41"/>
  <c r="J1131" i="41"/>
  <c r="G1131" i="41"/>
  <c r="D1131" i="41"/>
  <c r="I1130" i="41"/>
  <c r="K1130" i="41"/>
  <c r="H1129" i="41"/>
  <c r="J1130" i="41"/>
  <c r="G1130" i="41"/>
  <c r="D1130" i="41"/>
  <c r="I1129" i="41"/>
  <c r="K1129" i="41"/>
  <c r="H1128" i="41"/>
  <c r="J1129" i="41"/>
  <c r="G1129" i="41"/>
  <c r="D1129" i="41"/>
  <c r="I1128" i="41"/>
  <c r="K1128" i="41"/>
  <c r="H1127" i="41"/>
  <c r="J1128" i="41"/>
  <c r="G1128" i="41"/>
  <c r="D1128" i="41"/>
  <c r="I1127" i="41"/>
  <c r="K1127" i="41"/>
  <c r="H1126" i="41"/>
  <c r="J1127" i="41"/>
  <c r="G1127" i="41"/>
  <c r="D1127" i="41"/>
  <c r="I1126" i="41"/>
  <c r="K1126" i="41"/>
  <c r="H1125" i="41"/>
  <c r="J1126" i="41"/>
  <c r="G1126" i="41"/>
  <c r="D1126" i="41"/>
  <c r="I1125" i="41"/>
  <c r="K1125" i="41"/>
  <c r="H1124" i="41"/>
  <c r="J1125" i="41"/>
  <c r="G1125" i="41"/>
  <c r="D1125" i="41"/>
  <c r="I1124" i="41"/>
  <c r="K1124" i="41"/>
  <c r="H1123" i="41"/>
  <c r="J1124" i="41"/>
  <c r="G1124" i="41"/>
  <c r="D1124" i="41"/>
  <c r="I1123" i="41"/>
  <c r="K1123" i="41"/>
  <c r="H1122" i="41"/>
  <c r="J1123" i="41"/>
  <c r="G1123" i="41"/>
  <c r="D1123" i="41"/>
  <c r="I1122" i="41"/>
  <c r="K1122" i="41"/>
  <c r="H1121" i="41"/>
  <c r="J1122" i="41"/>
  <c r="G1122" i="41"/>
  <c r="D1122" i="41"/>
  <c r="I1121" i="41"/>
  <c r="K1121" i="41"/>
  <c r="H1120" i="41"/>
  <c r="J1121" i="41"/>
  <c r="G1121" i="41"/>
  <c r="D1121" i="41"/>
  <c r="I1120" i="41"/>
  <c r="K1120" i="41"/>
  <c r="H1119" i="41"/>
  <c r="J1120" i="41"/>
  <c r="G1120" i="41"/>
  <c r="D1120" i="41"/>
  <c r="I1119" i="41"/>
  <c r="K1119" i="41"/>
  <c r="H1118" i="41"/>
  <c r="J1119" i="41"/>
  <c r="G1119" i="41"/>
  <c r="D1119" i="41"/>
  <c r="I1118" i="41"/>
  <c r="K1118" i="41"/>
  <c r="H1117" i="41"/>
  <c r="J1118" i="41"/>
  <c r="G1118" i="41"/>
  <c r="D1118" i="41"/>
  <c r="I1117" i="41"/>
  <c r="K1117" i="41"/>
  <c r="H1116" i="41"/>
  <c r="J1117" i="41"/>
  <c r="G1117" i="41"/>
  <c r="D1117" i="41"/>
  <c r="I1116" i="41"/>
  <c r="K1116" i="41"/>
  <c r="H1115" i="41"/>
  <c r="J1116" i="41"/>
  <c r="G1116" i="41"/>
  <c r="D1116" i="41"/>
  <c r="I1115" i="41"/>
  <c r="K1115" i="41"/>
  <c r="H1114" i="41"/>
  <c r="J1115" i="41"/>
  <c r="G1115" i="41"/>
  <c r="D1115" i="41"/>
  <c r="I1114" i="41"/>
  <c r="K1114" i="41"/>
  <c r="H1113" i="41"/>
  <c r="J1114" i="41"/>
  <c r="G1114" i="41"/>
  <c r="D1114" i="41"/>
  <c r="I1113" i="41"/>
  <c r="K1113" i="41"/>
  <c r="H1112" i="41"/>
  <c r="J1113" i="41"/>
  <c r="G1113" i="41"/>
  <c r="D1113" i="41"/>
  <c r="I1112" i="41"/>
  <c r="K1112" i="41"/>
  <c r="H1111" i="41"/>
  <c r="J1112" i="41"/>
  <c r="G1112" i="41"/>
  <c r="D1112" i="41"/>
  <c r="I1111" i="41"/>
  <c r="K1111" i="41"/>
  <c r="H1110" i="41"/>
  <c r="J1111" i="41"/>
  <c r="G1111" i="41"/>
  <c r="D1111" i="41"/>
  <c r="I1110" i="41"/>
  <c r="K1110" i="41"/>
  <c r="H1109" i="41"/>
  <c r="J1110" i="41"/>
  <c r="G1110" i="41"/>
  <c r="D1110" i="41"/>
  <c r="I1109" i="41"/>
  <c r="K1109" i="41"/>
  <c r="H1108" i="41"/>
  <c r="J1109" i="41"/>
  <c r="G1109" i="41"/>
  <c r="D1109" i="41"/>
  <c r="I1108" i="41"/>
  <c r="K1108" i="41"/>
  <c r="H1107" i="41"/>
  <c r="J1108" i="41"/>
  <c r="G1108" i="41"/>
  <c r="D1108" i="41"/>
  <c r="I1107" i="41"/>
  <c r="K1107" i="41"/>
  <c r="H1106" i="41"/>
  <c r="J1107" i="41"/>
  <c r="G1107" i="41"/>
  <c r="D1107" i="41"/>
  <c r="I1106" i="41"/>
  <c r="K1106" i="41"/>
  <c r="H1105" i="41"/>
  <c r="J1106" i="41"/>
  <c r="G1106" i="41"/>
  <c r="D1106" i="41"/>
  <c r="I1105" i="41"/>
  <c r="K1105" i="41"/>
  <c r="H1104" i="41"/>
  <c r="J1105" i="41"/>
  <c r="G1105" i="41"/>
  <c r="D1105" i="41"/>
  <c r="I1104" i="41"/>
  <c r="K1104" i="41"/>
  <c r="H1103" i="41"/>
  <c r="J1104" i="41"/>
  <c r="G1104" i="41"/>
  <c r="D1104" i="41"/>
  <c r="I1103" i="41"/>
  <c r="K1103" i="41"/>
  <c r="H1102" i="41"/>
  <c r="J1103" i="41"/>
  <c r="G1103" i="41"/>
  <c r="D1103" i="41"/>
  <c r="I1102" i="41"/>
  <c r="K1102" i="41"/>
  <c r="H1101" i="41"/>
  <c r="J1102" i="41"/>
  <c r="G1102" i="41"/>
  <c r="D1102" i="41"/>
  <c r="I1101" i="41"/>
  <c r="K1101" i="41"/>
  <c r="H1100" i="41"/>
  <c r="J1101" i="41"/>
  <c r="G1101" i="41"/>
  <c r="D1101" i="41"/>
  <c r="I1100" i="41"/>
  <c r="K1100" i="41"/>
  <c r="H1099" i="41"/>
  <c r="J1100" i="41"/>
  <c r="G1100" i="41"/>
  <c r="D1100" i="41"/>
  <c r="I1099" i="41"/>
  <c r="K1099" i="41"/>
  <c r="H1098" i="41"/>
  <c r="J1099" i="41"/>
  <c r="G1099" i="41"/>
  <c r="D1099" i="41"/>
  <c r="I1098" i="41"/>
  <c r="K1098" i="41"/>
  <c r="H1097" i="41"/>
  <c r="J1098" i="41"/>
  <c r="G1098" i="41"/>
  <c r="D1098" i="41"/>
  <c r="I1097" i="41"/>
  <c r="K1097" i="41"/>
  <c r="H1096" i="41"/>
  <c r="J1097" i="41"/>
  <c r="G1097" i="41"/>
  <c r="D1097" i="41"/>
  <c r="I1096" i="41"/>
  <c r="K1096" i="41"/>
  <c r="H1095" i="41"/>
  <c r="J1096" i="41"/>
  <c r="G1096" i="41"/>
  <c r="D1096" i="41"/>
  <c r="I1095" i="41"/>
  <c r="K1095" i="41"/>
  <c r="H1094" i="41"/>
  <c r="J1095" i="41"/>
  <c r="G1095" i="41"/>
  <c r="D1095" i="41"/>
  <c r="I1094" i="41"/>
  <c r="K1094" i="41"/>
  <c r="H1093" i="41"/>
  <c r="J1094" i="41"/>
  <c r="G1094" i="41"/>
  <c r="D1094" i="41"/>
  <c r="I1093" i="41"/>
  <c r="K1093" i="41"/>
  <c r="H1092" i="41"/>
  <c r="J1093" i="41"/>
  <c r="G1093" i="41"/>
  <c r="D1093" i="41"/>
  <c r="I1092" i="41"/>
  <c r="K1092" i="41"/>
  <c r="H1091" i="41"/>
  <c r="J1092" i="41"/>
  <c r="G1092" i="41"/>
  <c r="D1092" i="41"/>
  <c r="I1091" i="41"/>
  <c r="K1091" i="41"/>
  <c r="H1090" i="41"/>
  <c r="J1091" i="41"/>
  <c r="G1091" i="41"/>
  <c r="D1091" i="41"/>
  <c r="I1090" i="41"/>
  <c r="K1090" i="41"/>
  <c r="H1089" i="41"/>
  <c r="J1090" i="41"/>
  <c r="G1090" i="41"/>
  <c r="D1090" i="41"/>
  <c r="I1089" i="41"/>
  <c r="K1089" i="41"/>
  <c r="H1088" i="41"/>
  <c r="J1089" i="41"/>
  <c r="G1089" i="41"/>
  <c r="D1089" i="41"/>
  <c r="I1088" i="41"/>
  <c r="K1088" i="41"/>
  <c r="H1087" i="41"/>
  <c r="J1088" i="41"/>
  <c r="G1088" i="41"/>
  <c r="D1088" i="41"/>
  <c r="I1087" i="41"/>
  <c r="K1087" i="41"/>
  <c r="H1086" i="41"/>
  <c r="J1087" i="41"/>
  <c r="G1087" i="41"/>
  <c r="D1087" i="41"/>
  <c r="I1086" i="41"/>
  <c r="K1086" i="41"/>
  <c r="H1085" i="41"/>
  <c r="J1086" i="41"/>
  <c r="G1086" i="41"/>
  <c r="D1086" i="41"/>
  <c r="I1085" i="41"/>
  <c r="K1085" i="41"/>
  <c r="H1084" i="41"/>
  <c r="J1085" i="41"/>
  <c r="G1085" i="41"/>
  <c r="D1085" i="41"/>
  <c r="I1084" i="41"/>
  <c r="K1084" i="41"/>
  <c r="H1083" i="41"/>
  <c r="J1084" i="41"/>
  <c r="G1084" i="41"/>
  <c r="D1084" i="41"/>
  <c r="I1083" i="41"/>
  <c r="K1083" i="41"/>
  <c r="H1082" i="41"/>
  <c r="J1083" i="41"/>
  <c r="G1083" i="41"/>
  <c r="D1083" i="41"/>
  <c r="I1082" i="41"/>
  <c r="K1082" i="41"/>
  <c r="H1081" i="41"/>
  <c r="J1082" i="41"/>
  <c r="G1082" i="41"/>
  <c r="D1082" i="41"/>
  <c r="I1081" i="41"/>
  <c r="K1081" i="41"/>
  <c r="H1080" i="41"/>
  <c r="J1081" i="41"/>
  <c r="G1081" i="41"/>
  <c r="D1081" i="41"/>
  <c r="I1080" i="41"/>
  <c r="K1080" i="41"/>
  <c r="H1079" i="41"/>
  <c r="J1080" i="41"/>
  <c r="G1080" i="41"/>
  <c r="D1080" i="41"/>
  <c r="I1079" i="41"/>
  <c r="K1079" i="41"/>
  <c r="H1078" i="41"/>
  <c r="J1079" i="41"/>
  <c r="G1079" i="41"/>
  <c r="D1079" i="41"/>
  <c r="I1078" i="41"/>
  <c r="K1078" i="41"/>
  <c r="H1077" i="41"/>
  <c r="J1078" i="41"/>
  <c r="G1078" i="41"/>
  <c r="D1078" i="41"/>
  <c r="I1077" i="41"/>
  <c r="K1077" i="41"/>
  <c r="H1076" i="41"/>
  <c r="J1077" i="41"/>
  <c r="G1077" i="41"/>
  <c r="D1077" i="41"/>
  <c r="I1076" i="41"/>
  <c r="K1076" i="41"/>
  <c r="H1075" i="41"/>
  <c r="J1076" i="41"/>
  <c r="G1076" i="41"/>
  <c r="D1076" i="41"/>
  <c r="I1075" i="41"/>
  <c r="K1075" i="41"/>
  <c r="H1074" i="41"/>
  <c r="J1075" i="41"/>
  <c r="G1075" i="41"/>
  <c r="D1075" i="41"/>
  <c r="I1074" i="41"/>
  <c r="K1074" i="41"/>
  <c r="H1073" i="41"/>
  <c r="J1074" i="41"/>
  <c r="G1074" i="41"/>
  <c r="D1074" i="41"/>
  <c r="I1073" i="41"/>
  <c r="K1073" i="41"/>
  <c r="H1072" i="41"/>
  <c r="J1073" i="41"/>
  <c r="G1073" i="41"/>
  <c r="D1073" i="41"/>
  <c r="I1072" i="41"/>
  <c r="K1072" i="41"/>
  <c r="H1071" i="41"/>
  <c r="J1072" i="41"/>
  <c r="G1072" i="41"/>
  <c r="D1072" i="41"/>
  <c r="I1071" i="41"/>
  <c r="K1071" i="41"/>
  <c r="H1070" i="41"/>
  <c r="J1071" i="41"/>
  <c r="G1071" i="41"/>
  <c r="D1071" i="41"/>
  <c r="I1070" i="41"/>
  <c r="K1070" i="41"/>
  <c r="H1069" i="41"/>
  <c r="J1070" i="41"/>
  <c r="G1070" i="41"/>
  <c r="D1070" i="41"/>
  <c r="I1069" i="41"/>
  <c r="K1069" i="41"/>
  <c r="H1068" i="41"/>
  <c r="J1069" i="41"/>
  <c r="G1069" i="41"/>
  <c r="D1069" i="41"/>
  <c r="I1068" i="41"/>
  <c r="K1068" i="41"/>
  <c r="H1067" i="41"/>
  <c r="J1068" i="41"/>
  <c r="G1068" i="41"/>
  <c r="D1068" i="41"/>
  <c r="I1067" i="41"/>
  <c r="K1067" i="41"/>
  <c r="H1066" i="41"/>
  <c r="J1067" i="41"/>
  <c r="G1067" i="41"/>
  <c r="D1067" i="41"/>
  <c r="I1066" i="41"/>
  <c r="K1066" i="41"/>
  <c r="H1065" i="41"/>
  <c r="J1066" i="41"/>
  <c r="G1066" i="41"/>
  <c r="D1066" i="41"/>
  <c r="I1065" i="41"/>
  <c r="K1065" i="41"/>
  <c r="H1064" i="41"/>
  <c r="J1065" i="41"/>
  <c r="G1065" i="41"/>
  <c r="D1065" i="41"/>
  <c r="I1064" i="41"/>
  <c r="K1064" i="41"/>
  <c r="H1063" i="41"/>
  <c r="J1064" i="41"/>
  <c r="G1064" i="41"/>
  <c r="D1064" i="41"/>
  <c r="I1063" i="41"/>
  <c r="K1063" i="41"/>
  <c r="H1062" i="41"/>
  <c r="J1063" i="41"/>
  <c r="G1063" i="41"/>
  <c r="D1063" i="41"/>
  <c r="I1062" i="41"/>
  <c r="K1062" i="41"/>
  <c r="H1061" i="41"/>
  <c r="J1062" i="41"/>
  <c r="G1062" i="41"/>
  <c r="D1062" i="41"/>
  <c r="I1061" i="41"/>
  <c r="K1061" i="41"/>
  <c r="H1060" i="41"/>
  <c r="J1061" i="41"/>
  <c r="G1061" i="41"/>
  <c r="D1061" i="41"/>
  <c r="I1060" i="41"/>
  <c r="K1060" i="41"/>
  <c r="H1059" i="41"/>
  <c r="J1060" i="41"/>
  <c r="G1060" i="41"/>
  <c r="D1060" i="41"/>
  <c r="I1059" i="41"/>
  <c r="K1059" i="41"/>
  <c r="H1058" i="41"/>
  <c r="J1059" i="41"/>
  <c r="G1059" i="41"/>
  <c r="D1059" i="41"/>
  <c r="I1058" i="41"/>
  <c r="K1058" i="41"/>
  <c r="H1057" i="41"/>
  <c r="J1058" i="41"/>
  <c r="G1058" i="41"/>
  <c r="D1058" i="41"/>
  <c r="I1057" i="41"/>
  <c r="K1057" i="41"/>
  <c r="H1056" i="41"/>
  <c r="J1057" i="41"/>
  <c r="G1057" i="41"/>
  <c r="D1057" i="41"/>
  <c r="I1056" i="41"/>
  <c r="K1056" i="41"/>
  <c r="H1055" i="41"/>
  <c r="J1056" i="41"/>
  <c r="G1056" i="41"/>
  <c r="D1056" i="41"/>
  <c r="I1055" i="41"/>
  <c r="K1055" i="41"/>
  <c r="H1054" i="41"/>
  <c r="J1055" i="41"/>
  <c r="G1055" i="41"/>
  <c r="D1055" i="41"/>
  <c r="I1054" i="41"/>
  <c r="K1054" i="41"/>
  <c r="H1053" i="41"/>
  <c r="J1054" i="41"/>
  <c r="G1054" i="41"/>
  <c r="D1054" i="41"/>
  <c r="I1053" i="41"/>
  <c r="K1053" i="41"/>
  <c r="H1052" i="41"/>
  <c r="J1053" i="41"/>
  <c r="G1053" i="41"/>
  <c r="D1053" i="41"/>
  <c r="I1052" i="41"/>
  <c r="K1052" i="41"/>
  <c r="H1051" i="41"/>
  <c r="J1052" i="41"/>
  <c r="G1052" i="41"/>
  <c r="D1052" i="41"/>
  <c r="I1051" i="41"/>
  <c r="K1051" i="41"/>
  <c r="H1050" i="41"/>
  <c r="J1051" i="41"/>
  <c r="G1051" i="41"/>
  <c r="D1051" i="41"/>
  <c r="I1050" i="41"/>
  <c r="K1050" i="41"/>
  <c r="H1049" i="41"/>
  <c r="J1050" i="41"/>
  <c r="G1050" i="41"/>
  <c r="D1050" i="41"/>
  <c r="I1049" i="41"/>
  <c r="K1049" i="41"/>
  <c r="H1048" i="41"/>
  <c r="J1049" i="41"/>
  <c r="G1049" i="41"/>
  <c r="D1049" i="41"/>
  <c r="I1048" i="41"/>
  <c r="K1048" i="41"/>
  <c r="H1047" i="41"/>
  <c r="J1048" i="41"/>
  <c r="G1048" i="41"/>
  <c r="D1048" i="41"/>
  <c r="I1047" i="41"/>
  <c r="K1047" i="41"/>
  <c r="H1046" i="41"/>
  <c r="J1047" i="41"/>
  <c r="G1047" i="41"/>
  <c r="D1047" i="41"/>
  <c r="I1046" i="41"/>
  <c r="K1046" i="41"/>
  <c r="H1045" i="41"/>
  <c r="J1046" i="41"/>
  <c r="G1046" i="41"/>
  <c r="D1046" i="41"/>
  <c r="I1045" i="41"/>
  <c r="K1045" i="41"/>
  <c r="H1044" i="41"/>
  <c r="J1045" i="41"/>
  <c r="G1045" i="41"/>
  <c r="D1045" i="41"/>
  <c r="I1044" i="41"/>
  <c r="K1044" i="41"/>
  <c r="H1043" i="41"/>
  <c r="J1044" i="41"/>
  <c r="G1044" i="41"/>
  <c r="D1044" i="41"/>
  <c r="I1043" i="41"/>
  <c r="K1043" i="41"/>
  <c r="H1042" i="41"/>
  <c r="J1043" i="41"/>
  <c r="G1043" i="41"/>
  <c r="D1043" i="41"/>
  <c r="I1042" i="41"/>
  <c r="K1042" i="41"/>
  <c r="H1041" i="41"/>
  <c r="J1042" i="41"/>
  <c r="G1042" i="41"/>
  <c r="D1042" i="41"/>
  <c r="I1041" i="41"/>
  <c r="K1041" i="41"/>
  <c r="H1040" i="41"/>
  <c r="J1041" i="41"/>
  <c r="G1041" i="41"/>
  <c r="D1041" i="41"/>
  <c r="I1040" i="41"/>
  <c r="K1040" i="41"/>
  <c r="H1039" i="41"/>
  <c r="J1040" i="41"/>
  <c r="G1040" i="41"/>
  <c r="D1040" i="41"/>
  <c r="I1039" i="41"/>
  <c r="K1039" i="41"/>
  <c r="H1038" i="41"/>
  <c r="J1039" i="41"/>
  <c r="G1039" i="41"/>
  <c r="D1039" i="41"/>
  <c r="I1038" i="41"/>
  <c r="K1038" i="41"/>
  <c r="H1037" i="41"/>
  <c r="J1038" i="41"/>
  <c r="G1038" i="41"/>
  <c r="D1038" i="41"/>
  <c r="I1037" i="41"/>
  <c r="K1037" i="41"/>
  <c r="H1036" i="41"/>
  <c r="J1037" i="41"/>
  <c r="G1037" i="41"/>
  <c r="D1037" i="41"/>
  <c r="I1036" i="41"/>
  <c r="K1036" i="41"/>
  <c r="H1035" i="41"/>
  <c r="J1036" i="41"/>
  <c r="G1036" i="41"/>
  <c r="D1036" i="41"/>
  <c r="I1035" i="41"/>
  <c r="K1035" i="41"/>
  <c r="H1034" i="41"/>
  <c r="J1035" i="41"/>
  <c r="G1035" i="41"/>
  <c r="D1035" i="41"/>
  <c r="I1034" i="41"/>
  <c r="K1034" i="41"/>
  <c r="H1033" i="41"/>
  <c r="J1034" i="41"/>
  <c r="G1034" i="41"/>
  <c r="D1034" i="41"/>
  <c r="I1033" i="41"/>
  <c r="K1033" i="41"/>
  <c r="H1032" i="41"/>
  <c r="J1033" i="41"/>
  <c r="G1033" i="41"/>
  <c r="D1033" i="41"/>
  <c r="I1032" i="41"/>
  <c r="K1032" i="41"/>
  <c r="H1031" i="41"/>
  <c r="J1032" i="41"/>
  <c r="G1032" i="41"/>
  <c r="D1032" i="41"/>
  <c r="I1031" i="41"/>
  <c r="K1031" i="41"/>
  <c r="H1030" i="41"/>
  <c r="J1031" i="41"/>
  <c r="G1031" i="41"/>
  <c r="D1031" i="41"/>
  <c r="I1030" i="41"/>
  <c r="K1030" i="41"/>
  <c r="H1029" i="41"/>
  <c r="J1030" i="41"/>
  <c r="G1030" i="41"/>
  <c r="D1030" i="41"/>
  <c r="I1029" i="41"/>
  <c r="K1029" i="41"/>
  <c r="H1028" i="41"/>
  <c r="J1029" i="41"/>
  <c r="G1029" i="41"/>
  <c r="D1029" i="41"/>
  <c r="I1028" i="41"/>
  <c r="K1028" i="41"/>
  <c r="H1027" i="41"/>
  <c r="J1028" i="41"/>
  <c r="G1028" i="41"/>
  <c r="D1028" i="41"/>
  <c r="I1027" i="41"/>
  <c r="K1027" i="41"/>
  <c r="H1026" i="41"/>
  <c r="J1027" i="41"/>
  <c r="G1027" i="41"/>
  <c r="D1027" i="41"/>
  <c r="I1026" i="41"/>
  <c r="K1026" i="41"/>
  <c r="H1025" i="41"/>
  <c r="J1026" i="41"/>
  <c r="G1026" i="41"/>
  <c r="D1026" i="41"/>
  <c r="I1025" i="41"/>
  <c r="K1025" i="41"/>
  <c r="H1024" i="41"/>
  <c r="J1025" i="41"/>
  <c r="G1025" i="41"/>
  <c r="D1025" i="41"/>
  <c r="I1024" i="41"/>
  <c r="K1024" i="41"/>
  <c r="H1023" i="41"/>
  <c r="J1024" i="41"/>
  <c r="G1024" i="41"/>
  <c r="D1024" i="41"/>
  <c r="I1023" i="41"/>
  <c r="K1023" i="41"/>
  <c r="H1022" i="41"/>
  <c r="J1023" i="41"/>
  <c r="G1023" i="41"/>
  <c r="D1023" i="41"/>
  <c r="I1022" i="41"/>
  <c r="K1022" i="41"/>
  <c r="H1021" i="41"/>
  <c r="J1022" i="41"/>
  <c r="G1022" i="41"/>
  <c r="D1022" i="41"/>
  <c r="I1021" i="41"/>
  <c r="K1021" i="41"/>
  <c r="H1020" i="41"/>
  <c r="J1021" i="41"/>
  <c r="G1021" i="41"/>
  <c r="D1021" i="41"/>
  <c r="I1020" i="41"/>
  <c r="K1020" i="41"/>
  <c r="H1019" i="41"/>
  <c r="J1020" i="41"/>
  <c r="G1020" i="41"/>
  <c r="D1020" i="41"/>
  <c r="I1019" i="41"/>
  <c r="K1019" i="41"/>
  <c r="H1018" i="41"/>
  <c r="J1019" i="41"/>
  <c r="G1019" i="41"/>
  <c r="D1019" i="41"/>
  <c r="I1018" i="41"/>
  <c r="K1018" i="41"/>
  <c r="H1017" i="41"/>
  <c r="J1018" i="41"/>
  <c r="G1018" i="41"/>
  <c r="D1018" i="41"/>
  <c r="I1017" i="41"/>
  <c r="K1017" i="41"/>
  <c r="H1016" i="41"/>
  <c r="J1017" i="41"/>
  <c r="G1017" i="41"/>
  <c r="D1017" i="41"/>
  <c r="I1016" i="41"/>
  <c r="K1016" i="41"/>
  <c r="H1015" i="41"/>
  <c r="J1016" i="41"/>
  <c r="G1016" i="41"/>
  <c r="D1016" i="41"/>
  <c r="I1015" i="41"/>
  <c r="K1015" i="41"/>
  <c r="H1014" i="41"/>
  <c r="J1015" i="41"/>
  <c r="G1015" i="41"/>
  <c r="D1015" i="41"/>
  <c r="I1014" i="41"/>
  <c r="K1014" i="41"/>
  <c r="H1013" i="41"/>
  <c r="J1014" i="41"/>
  <c r="G1014" i="41"/>
  <c r="D1014" i="41"/>
  <c r="I1013" i="41"/>
  <c r="K1013" i="41"/>
  <c r="H1012" i="41"/>
  <c r="J1013" i="41"/>
  <c r="G1013" i="41"/>
  <c r="D1013" i="41"/>
  <c r="I1012" i="41"/>
  <c r="K1012" i="41"/>
  <c r="H1011" i="41"/>
  <c r="J1012" i="41"/>
  <c r="G1012" i="41"/>
  <c r="D1012" i="41"/>
  <c r="I1011" i="41"/>
  <c r="K1011" i="41"/>
  <c r="H1010" i="41"/>
  <c r="J1011" i="41"/>
  <c r="G1011" i="41"/>
  <c r="D1011" i="41"/>
  <c r="I1010" i="41"/>
  <c r="K1010" i="41"/>
  <c r="H1009" i="41"/>
  <c r="J1010" i="41"/>
  <c r="G1010" i="41"/>
  <c r="D1010" i="41"/>
  <c r="I1009" i="41"/>
  <c r="K1009" i="41"/>
  <c r="H1008" i="41"/>
  <c r="J1009" i="41"/>
  <c r="G1009" i="41"/>
  <c r="D1009" i="41"/>
  <c r="I1008" i="41"/>
  <c r="K1008" i="41"/>
  <c r="H1007" i="41"/>
  <c r="J1008" i="41"/>
  <c r="G1008" i="41"/>
  <c r="D1008" i="41"/>
  <c r="I1007" i="41"/>
  <c r="K1007" i="41"/>
  <c r="H1006" i="41"/>
  <c r="J1007" i="41"/>
  <c r="G1007" i="41"/>
  <c r="D1007" i="41"/>
  <c r="I1006" i="41"/>
  <c r="K1006" i="41"/>
  <c r="H1005" i="41"/>
  <c r="J1006" i="41"/>
  <c r="G1006" i="41"/>
  <c r="D1006" i="41"/>
  <c r="I1005" i="41"/>
  <c r="K1005" i="41"/>
  <c r="H1004" i="41"/>
  <c r="J1005" i="41"/>
  <c r="G1005" i="41"/>
  <c r="D1005" i="41"/>
  <c r="I1004" i="41"/>
  <c r="K1004" i="41"/>
  <c r="H1003" i="41"/>
  <c r="J1004" i="41"/>
  <c r="G1004" i="41"/>
  <c r="D1004" i="41"/>
  <c r="I1003" i="41"/>
  <c r="K1003" i="41"/>
  <c r="H1002" i="41"/>
  <c r="J1003" i="41"/>
  <c r="G1003" i="41"/>
  <c r="D1003" i="41"/>
  <c r="I1002" i="41"/>
  <c r="K1002" i="41"/>
  <c r="H1001" i="41"/>
  <c r="J1002" i="41"/>
  <c r="G1002" i="41"/>
  <c r="D1002" i="41"/>
  <c r="I1001" i="41"/>
  <c r="K1001" i="41"/>
  <c r="H1000" i="41"/>
  <c r="J1001" i="41"/>
  <c r="G1001" i="41"/>
  <c r="D1001" i="41"/>
  <c r="I1000" i="41"/>
  <c r="K1000" i="41"/>
  <c r="H999" i="41"/>
  <c r="J1000" i="41"/>
  <c r="G1000" i="41"/>
  <c r="D1000" i="41"/>
  <c r="I999" i="41"/>
  <c r="K999" i="41"/>
  <c r="H998" i="41"/>
  <c r="J999" i="41"/>
  <c r="G999" i="41"/>
  <c r="D999" i="41"/>
  <c r="I998" i="41"/>
  <c r="K998" i="41"/>
  <c r="H997" i="41"/>
  <c r="J998" i="41"/>
  <c r="G998" i="41"/>
  <c r="D998" i="41"/>
  <c r="I997" i="41"/>
  <c r="K997" i="41"/>
  <c r="H996" i="41"/>
  <c r="J997" i="41"/>
  <c r="G997" i="41"/>
  <c r="D997" i="41"/>
  <c r="I996" i="41"/>
  <c r="K996" i="41"/>
  <c r="H995" i="41"/>
  <c r="J996" i="41"/>
  <c r="G996" i="41"/>
  <c r="D996" i="41"/>
  <c r="I995" i="41"/>
  <c r="K995" i="41"/>
  <c r="H994" i="41"/>
  <c r="J995" i="41"/>
  <c r="G995" i="41"/>
  <c r="D995" i="41"/>
  <c r="I994" i="41"/>
  <c r="K994" i="41"/>
  <c r="H993" i="41"/>
  <c r="J994" i="41"/>
  <c r="G994" i="41"/>
  <c r="D994" i="41"/>
  <c r="I993" i="41"/>
  <c r="K993" i="41"/>
  <c r="H992" i="41"/>
  <c r="J993" i="41"/>
  <c r="G993" i="41"/>
  <c r="D993" i="41"/>
  <c r="I992" i="41"/>
  <c r="K992" i="41"/>
  <c r="H991" i="41"/>
  <c r="J992" i="41"/>
  <c r="G992" i="41"/>
  <c r="D992" i="41"/>
  <c r="I991" i="41"/>
  <c r="K991" i="41"/>
  <c r="H990" i="41"/>
  <c r="J991" i="41"/>
  <c r="G991" i="41"/>
  <c r="D991" i="41"/>
  <c r="I990" i="41"/>
  <c r="K990" i="41"/>
  <c r="H989" i="41"/>
  <c r="J990" i="41"/>
  <c r="G990" i="41"/>
  <c r="D990" i="41"/>
  <c r="I989" i="41"/>
  <c r="K989" i="41"/>
  <c r="H988" i="41"/>
  <c r="J989" i="41"/>
  <c r="G989" i="41"/>
  <c r="D989" i="41"/>
  <c r="I988" i="41"/>
  <c r="K988" i="41"/>
  <c r="H987" i="41"/>
  <c r="J988" i="41"/>
  <c r="G988" i="41"/>
  <c r="D988" i="41"/>
  <c r="I987" i="41"/>
  <c r="K987" i="41"/>
  <c r="H986" i="41"/>
  <c r="J987" i="41"/>
  <c r="G987" i="41"/>
  <c r="D987" i="41"/>
  <c r="I986" i="41"/>
  <c r="K986" i="41"/>
  <c r="H985" i="41"/>
  <c r="J986" i="41"/>
  <c r="G986" i="41"/>
  <c r="D986" i="41"/>
  <c r="I985" i="41"/>
  <c r="K985" i="41"/>
  <c r="H984" i="41"/>
  <c r="J985" i="41"/>
  <c r="G985" i="41"/>
  <c r="D985" i="41"/>
  <c r="I984" i="41"/>
  <c r="K984" i="41"/>
  <c r="H983" i="41"/>
  <c r="J984" i="41"/>
  <c r="G984" i="41"/>
  <c r="D984" i="41"/>
  <c r="I983" i="41"/>
  <c r="K983" i="41"/>
  <c r="H982" i="41"/>
  <c r="J983" i="41"/>
  <c r="G983" i="41"/>
  <c r="D983" i="41"/>
  <c r="I982" i="41"/>
  <c r="K982" i="41"/>
  <c r="H981" i="41"/>
  <c r="J982" i="41"/>
  <c r="G982" i="41"/>
  <c r="D982" i="41"/>
  <c r="I981" i="41"/>
  <c r="K981" i="41"/>
  <c r="H980" i="41"/>
  <c r="J981" i="41"/>
  <c r="G981" i="41"/>
  <c r="D981" i="41"/>
  <c r="I980" i="41"/>
  <c r="K980" i="41"/>
  <c r="H979" i="41"/>
  <c r="J980" i="41"/>
  <c r="G980" i="41"/>
  <c r="D980" i="41"/>
  <c r="I979" i="41"/>
  <c r="K979" i="41"/>
  <c r="H978" i="41"/>
  <c r="J979" i="41"/>
  <c r="G979" i="41"/>
  <c r="D979" i="41"/>
  <c r="I978" i="41"/>
  <c r="K978" i="41"/>
  <c r="H977" i="41"/>
  <c r="J978" i="41"/>
  <c r="G978" i="41"/>
  <c r="D978" i="41"/>
  <c r="I977" i="41"/>
  <c r="K977" i="41"/>
  <c r="H976" i="41"/>
  <c r="J977" i="41"/>
  <c r="G977" i="41"/>
  <c r="D977" i="41"/>
  <c r="I976" i="41"/>
  <c r="K976" i="41"/>
  <c r="H975" i="41"/>
  <c r="J976" i="41"/>
  <c r="G976" i="41"/>
  <c r="D976" i="41"/>
  <c r="I975" i="41"/>
  <c r="K975" i="41"/>
  <c r="H974" i="41"/>
  <c r="J975" i="41"/>
  <c r="G975" i="41"/>
  <c r="D975" i="41"/>
  <c r="I974" i="41"/>
  <c r="K974" i="41"/>
  <c r="H973" i="41"/>
  <c r="J974" i="41"/>
  <c r="G974" i="41"/>
  <c r="D974" i="41"/>
  <c r="I973" i="41"/>
  <c r="K973" i="41"/>
  <c r="H972" i="41"/>
  <c r="J973" i="41"/>
  <c r="G973" i="41"/>
  <c r="D973" i="41"/>
  <c r="I972" i="41"/>
  <c r="K972" i="41"/>
  <c r="H971" i="41"/>
  <c r="J972" i="41"/>
  <c r="G972" i="41"/>
  <c r="D972" i="41"/>
  <c r="I971" i="41"/>
  <c r="K971" i="41"/>
  <c r="H970" i="41"/>
  <c r="J971" i="41"/>
  <c r="G971" i="41"/>
  <c r="D971" i="41"/>
  <c r="I970" i="41"/>
  <c r="K970" i="41"/>
  <c r="H969" i="41"/>
  <c r="J970" i="41"/>
  <c r="G970" i="41"/>
  <c r="D970" i="41"/>
  <c r="I969" i="41"/>
  <c r="K969" i="41"/>
  <c r="H968" i="41"/>
  <c r="J969" i="41"/>
  <c r="G969" i="41"/>
  <c r="D969" i="41"/>
  <c r="I968" i="41"/>
  <c r="K968" i="41"/>
  <c r="H967" i="41"/>
  <c r="J968" i="41"/>
  <c r="G968" i="41"/>
  <c r="D968" i="41"/>
  <c r="I967" i="41"/>
  <c r="K967" i="41"/>
  <c r="H966" i="41"/>
  <c r="J967" i="41"/>
  <c r="G967" i="41"/>
  <c r="D967" i="41"/>
  <c r="I966" i="41"/>
  <c r="K966" i="41"/>
  <c r="H965" i="41"/>
  <c r="J966" i="41"/>
  <c r="G966" i="41"/>
  <c r="D966" i="41"/>
  <c r="I965" i="41"/>
  <c r="K965" i="41"/>
  <c r="H964" i="41"/>
  <c r="J965" i="41"/>
  <c r="G965" i="41"/>
  <c r="D965" i="41"/>
  <c r="I964" i="41"/>
  <c r="K964" i="41"/>
  <c r="H963" i="41"/>
  <c r="J964" i="41"/>
  <c r="G964" i="41"/>
  <c r="D964" i="41"/>
  <c r="I963" i="41"/>
  <c r="K963" i="41"/>
  <c r="H962" i="41"/>
  <c r="J963" i="41"/>
  <c r="G963" i="41"/>
  <c r="D963" i="41"/>
  <c r="I962" i="41"/>
  <c r="K962" i="41"/>
  <c r="H961" i="41"/>
  <c r="J962" i="41"/>
  <c r="G962" i="41"/>
  <c r="D962" i="41"/>
  <c r="I961" i="41"/>
  <c r="K961" i="41"/>
  <c r="H960" i="41"/>
  <c r="J961" i="41"/>
  <c r="G961" i="41"/>
  <c r="D961" i="41"/>
  <c r="I960" i="41"/>
  <c r="K960" i="41"/>
  <c r="H959" i="41"/>
  <c r="J960" i="41"/>
  <c r="G960" i="41"/>
  <c r="D960" i="41"/>
  <c r="I959" i="41"/>
  <c r="K959" i="41"/>
  <c r="H958" i="41"/>
  <c r="J959" i="41"/>
  <c r="G959" i="41"/>
  <c r="D959" i="41"/>
  <c r="I958" i="41"/>
  <c r="K958" i="41"/>
  <c r="H957" i="41"/>
  <c r="J958" i="41"/>
  <c r="G958" i="41"/>
  <c r="D958" i="41"/>
  <c r="I957" i="41"/>
  <c r="K957" i="41"/>
  <c r="H956" i="41"/>
  <c r="J957" i="41"/>
  <c r="G957" i="41"/>
  <c r="D957" i="41"/>
  <c r="I956" i="41"/>
  <c r="K956" i="41"/>
  <c r="H955" i="41"/>
  <c r="J956" i="41"/>
  <c r="G956" i="41"/>
  <c r="D956" i="41"/>
  <c r="I955" i="41"/>
  <c r="K955" i="41"/>
  <c r="H954" i="41"/>
  <c r="J955" i="41"/>
  <c r="G955" i="41"/>
  <c r="D955" i="41"/>
  <c r="I954" i="41"/>
  <c r="K954" i="41"/>
  <c r="H953" i="41"/>
  <c r="J954" i="41"/>
  <c r="G954" i="41"/>
  <c r="D954" i="41"/>
  <c r="I953" i="41"/>
  <c r="K953" i="41"/>
  <c r="H952" i="41"/>
  <c r="J953" i="41"/>
  <c r="G953" i="41"/>
  <c r="D953" i="41"/>
  <c r="I952" i="41"/>
  <c r="K952" i="41"/>
  <c r="H951" i="41"/>
  <c r="J952" i="41"/>
  <c r="G952" i="41"/>
  <c r="D952" i="41"/>
  <c r="I951" i="41"/>
  <c r="K951" i="41"/>
  <c r="H950" i="41"/>
  <c r="J951" i="41"/>
  <c r="G951" i="41"/>
  <c r="D951" i="41"/>
  <c r="I950" i="41"/>
  <c r="K950" i="41"/>
  <c r="H949" i="41"/>
  <c r="J950" i="41"/>
  <c r="G950" i="41"/>
  <c r="D950" i="41"/>
  <c r="I949" i="41"/>
  <c r="K949" i="41"/>
  <c r="H948" i="41"/>
  <c r="J949" i="41"/>
  <c r="G949" i="41"/>
  <c r="D949" i="41"/>
  <c r="I948" i="41"/>
  <c r="K948" i="41"/>
  <c r="H947" i="41"/>
  <c r="J948" i="41"/>
  <c r="G948" i="41"/>
  <c r="D948" i="41"/>
  <c r="I947" i="41"/>
  <c r="K947" i="41"/>
  <c r="H946" i="41"/>
  <c r="J947" i="41"/>
  <c r="G947" i="41"/>
  <c r="D947" i="41"/>
  <c r="I946" i="41"/>
  <c r="K946" i="41"/>
  <c r="H945" i="41"/>
  <c r="J946" i="41"/>
  <c r="G946" i="41"/>
  <c r="D946" i="41"/>
  <c r="I945" i="41"/>
  <c r="K945" i="41"/>
  <c r="H944" i="41"/>
  <c r="J945" i="41"/>
  <c r="G945" i="41"/>
  <c r="D945" i="41"/>
  <c r="I944" i="41"/>
  <c r="K944" i="41"/>
  <c r="H943" i="41"/>
  <c r="J944" i="41"/>
  <c r="G944" i="41"/>
  <c r="D944" i="41"/>
  <c r="I943" i="41"/>
  <c r="K943" i="41"/>
  <c r="H942" i="41"/>
  <c r="J943" i="41"/>
  <c r="G943" i="41"/>
  <c r="D943" i="41"/>
  <c r="I942" i="41"/>
  <c r="K942" i="41"/>
  <c r="H941" i="41"/>
  <c r="J942" i="41"/>
  <c r="G942" i="41"/>
  <c r="D942" i="41"/>
  <c r="I941" i="41"/>
  <c r="K941" i="41"/>
  <c r="H940" i="41"/>
  <c r="J941" i="41"/>
  <c r="G941" i="41"/>
  <c r="D941" i="41"/>
  <c r="I940" i="41"/>
  <c r="K940" i="41"/>
  <c r="H939" i="41"/>
  <c r="J940" i="41"/>
  <c r="G940" i="41"/>
  <c r="D940" i="41"/>
  <c r="I939" i="41"/>
  <c r="K939" i="41"/>
  <c r="H938" i="41"/>
  <c r="J939" i="41"/>
  <c r="G939" i="41"/>
  <c r="D939" i="41"/>
  <c r="I938" i="41"/>
  <c r="K938" i="41"/>
  <c r="H937" i="41"/>
  <c r="J938" i="41"/>
  <c r="G938" i="41"/>
  <c r="D938" i="41"/>
  <c r="I937" i="41"/>
  <c r="K937" i="41"/>
  <c r="H936" i="41"/>
  <c r="J937" i="41"/>
  <c r="G937" i="41"/>
  <c r="D937" i="41"/>
  <c r="I936" i="41"/>
  <c r="K936" i="41"/>
  <c r="H935" i="41"/>
  <c r="J936" i="41"/>
  <c r="G936" i="41"/>
  <c r="D936" i="41"/>
  <c r="I935" i="41"/>
  <c r="K935" i="41"/>
  <c r="H934" i="41"/>
  <c r="J935" i="41"/>
  <c r="G935" i="41"/>
  <c r="D935" i="41"/>
  <c r="I934" i="41"/>
  <c r="K934" i="41"/>
  <c r="H933" i="41"/>
  <c r="J934" i="41"/>
  <c r="G934" i="41"/>
  <c r="D934" i="41"/>
  <c r="I933" i="41"/>
  <c r="K933" i="41"/>
  <c r="H932" i="41"/>
  <c r="J933" i="41"/>
  <c r="G933" i="41"/>
  <c r="D933" i="41"/>
  <c r="I932" i="41"/>
  <c r="K932" i="41"/>
  <c r="H931" i="41"/>
  <c r="J932" i="41"/>
  <c r="G932" i="41"/>
  <c r="D932" i="41"/>
  <c r="I931" i="41"/>
  <c r="K931" i="41"/>
  <c r="H930" i="41"/>
  <c r="J931" i="41"/>
  <c r="G931" i="41"/>
  <c r="D931" i="41"/>
  <c r="I930" i="41"/>
  <c r="K930" i="41"/>
  <c r="H929" i="41"/>
  <c r="J930" i="41"/>
  <c r="G930" i="41"/>
  <c r="D930" i="41"/>
  <c r="I929" i="41"/>
  <c r="K929" i="41"/>
  <c r="H928" i="41"/>
  <c r="J929" i="41"/>
  <c r="G929" i="41"/>
  <c r="D929" i="41"/>
  <c r="I928" i="41"/>
  <c r="K928" i="41"/>
  <c r="H927" i="41"/>
  <c r="J928" i="41"/>
  <c r="G928" i="41"/>
  <c r="D928" i="41"/>
  <c r="I927" i="41"/>
  <c r="K927" i="41"/>
  <c r="H926" i="41"/>
  <c r="J927" i="41"/>
  <c r="G927" i="41"/>
  <c r="D927" i="41"/>
  <c r="I926" i="41"/>
  <c r="K926" i="41"/>
  <c r="H925" i="41"/>
  <c r="J926" i="41"/>
  <c r="G926" i="41"/>
  <c r="D926" i="41"/>
  <c r="I925" i="41"/>
  <c r="K925" i="41"/>
  <c r="H924" i="41"/>
  <c r="J925" i="41"/>
  <c r="G925" i="41"/>
  <c r="D925" i="41"/>
  <c r="I924" i="41"/>
  <c r="K924" i="41"/>
  <c r="H923" i="41"/>
  <c r="J924" i="41"/>
  <c r="G924" i="41"/>
  <c r="D924" i="41"/>
  <c r="I923" i="41"/>
  <c r="K923" i="41"/>
  <c r="H922" i="41"/>
  <c r="J923" i="41"/>
  <c r="G923" i="41"/>
  <c r="D923" i="41"/>
  <c r="I922" i="41"/>
  <c r="K922" i="41"/>
  <c r="H921" i="41"/>
  <c r="J922" i="41"/>
  <c r="G922" i="41"/>
  <c r="D922" i="41"/>
  <c r="I921" i="41"/>
  <c r="K921" i="41"/>
  <c r="H920" i="41"/>
  <c r="J921" i="41"/>
  <c r="G921" i="41"/>
  <c r="D921" i="41"/>
  <c r="I920" i="41"/>
  <c r="K920" i="41"/>
  <c r="H919" i="41"/>
  <c r="J920" i="41"/>
  <c r="G920" i="41"/>
  <c r="D920" i="41"/>
  <c r="I919" i="41"/>
  <c r="K919" i="41"/>
  <c r="H918" i="41"/>
  <c r="J919" i="41"/>
  <c r="G919" i="41"/>
  <c r="D919" i="41"/>
  <c r="I918" i="41"/>
  <c r="K918" i="41"/>
  <c r="H917" i="41"/>
  <c r="J918" i="41"/>
  <c r="G918" i="41"/>
  <c r="D918" i="41"/>
  <c r="I917" i="41"/>
  <c r="K917" i="41"/>
  <c r="H916" i="41"/>
  <c r="J917" i="41"/>
  <c r="G917" i="41"/>
  <c r="D917" i="41"/>
  <c r="I916" i="41"/>
  <c r="K916" i="41"/>
  <c r="H915" i="41"/>
  <c r="J916" i="41"/>
  <c r="G916" i="41"/>
  <c r="D916" i="41"/>
  <c r="I915" i="41"/>
  <c r="K915" i="41"/>
  <c r="H914" i="41"/>
  <c r="J915" i="41"/>
  <c r="G915" i="41"/>
  <c r="D915" i="41"/>
  <c r="I914" i="41"/>
  <c r="K914" i="41"/>
  <c r="H913" i="41"/>
  <c r="J914" i="41"/>
  <c r="G914" i="41"/>
  <c r="D914" i="41"/>
  <c r="I913" i="41"/>
  <c r="K913" i="41"/>
  <c r="H912" i="41"/>
  <c r="J913" i="41"/>
  <c r="G913" i="41"/>
  <c r="D913" i="41"/>
  <c r="I912" i="41"/>
  <c r="K912" i="41"/>
  <c r="H911" i="41"/>
  <c r="J912" i="41"/>
  <c r="G912" i="41"/>
  <c r="D912" i="41"/>
  <c r="I911" i="41"/>
  <c r="K911" i="41"/>
  <c r="H910" i="41"/>
  <c r="J911" i="41"/>
  <c r="G911" i="41"/>
  <c r="D911" i="41"/>
  <c r="I910" i="41"/>
  <c r="K910" i="41"/>
  <c r="H909" i="41"/>
  <c r="J910" i="41"/>
  <c r="G910" i="41"/>
  <c r="D910" i="41"/>
  <c r="I909" i="41"/>
  <c r="K909" i="41"/>
  <c r="H908" i="41"/>
  <c r="J909" i="41"/>
  <c r="G909" i="41"/>
  <c r="D909" i="41"/>
  <c r="I908" i="41"/>
  <c r="K908" i="41"/>
  <c r="H907" i="41"/>
  <c r="J908" i="41"/>
  <c r="G908" i="41"/>
  <c r="D908" i="41"/>
  <c r="I907" i="41"/>
  <c r="K907" i="41"/>
  <c r="H906" i="41"/>
  <c r="J907" i="41"/>
  <c r="G907" i="41"/>
  <c r="D907" i="41"/>
  <c r="I906" i="41"/>
  <c r="K906" i="41"/>
  <c r="H905" i="41"/>
  <c r="J906" i="41"/>
  <c r="G906" i="41"/>
  <c r="D906" i="41"/>
  <c r="I905" i="41"/>
  <c r="K905" i="41"/>
  <c r="H904" i="41"/>
  <c r="J905" i="41"/>
  <c r="G905" i="41"/>
  <c r="D905" i="41"/>
  <c r="I904" i="41"/>
  <c r="K904" i="41"/>
  <c r="H903" i="41"/>
  <c r="J904" i="41"/>
  <c r="G904" i="41"/>
  <c r="D904" i="41"/>
  <c r="I903" i="41"/>
  <c r="K903" i="41"/>
  <c r="H902" i="41"/>
  <c r="J903" i="41"/>
  <c r="G903" i="41"/>
  <c r="D903" i="41"/>
  <c r="I902" i="41"/>
  <c r="K902" i="41"/>
  <c r="H901" i="41"/>
  <c r="J902" i="41"/>
  <c r="G902" i="41"/>
  <c r="D902" i="41"/>
  <c r="I901" i="41"/>
  <c r="K901" i="41"/>
  <c r="H900" i="41"/>
  <c r="J901" i="41"/>
  <c r="G901" i="41"/>
  <c r="D901" i="41"/>
  <c r="I900" i="41"/>
  <c r="K900" i="41"/>
  <c r="H899" i="41"/>
  <c r="J900" i="41"/>
  <c r="G900" i="41"/>
  <c r="D900" i="41"/>
  <c r="I899" i="41"/>
  <c r="K899" i="41"/>
  <c r="H898" i="41"/>
  <c r="J899" i="41"/>
  <c r="G899" i="41"/>
  <c r="D899" i="41"/>
  <c r="I898" i="41"/>
  <c r="K898" i="41"/>
  <c r="H897" i="41"/>
  <c r="J898" i="41"/>
  <c r="G898" i="41"/>
  <c r="D898" i="41"/>
  <c r="I897" i="41"/>
  <c r="K897" i="41"/>
  <c r="H896" i="41"/>
  <c r="J897" i="41"/>
  <c r="G897" i="41"/>
  <c r="D897" i="41"/>
  <c r="I896" i="41"/>
  <c r="K896" i="41"/>
  <c r="H895" i="41"/>
  <c r="J896" i="41"/>
  <c r="G896" i="41"/>
  <c r="D896" i="41"/>
  <c r="I895" i="41"/>
  <c r="K895" i="41"/>
  <c r="H894" i="41"/>
  <c r="J895" i="41"/>
  <c r="G895" i="41"/>
  <c r="D895" i="41"/>
  <c r="I894" i="41"/>
  <c r="K894" i="41"/>
  <c r="H893" i="41"/>
  <c r="J894" i="41"/>
  <c r="G894" i="41"/>
  <c r="D894" i="41"/>
  <c r="I893" i="41"/>
  <c r="K893" i="41"/>
  <c r="H892" i="41"/>
  <c r="J893" i="41"/>
  <c r="G893" i="41"/>
  <c r="D893" i="41"/>
  <c r="I892" i="41"/>
  <c r="K892" i="41"/>
  <c r="H891" i="41"/>
  <c r="J892" i="41"/>
  <c r="G892" i="41"/>
  <c r="D892" i="41"/>
  <c r="I891" i="41"/>
  <c r="K891" i="41"/>
  <c r="H890" i="41"/>
  <c r="J891" i="41"/>
  <c r="G891" i="41"/>
  <c r="D891" i="41"/>
  <c r="I890" i="41"/>
  <c r="K890" i="41"/>
  <c r="H889" i="41"/>
  <c r="J890" i="41"/>
  <c r="G890" i="41"/>
  <c r="D890" i="41"/>
  <c r="I889" i="41"/>
  <c r="K889" i="41"/>
  <c r="H888" i="41"/>
  <c r="J889" i="41"/>
  <c r="G889" i="41"/>
  <c r="D889" i="41"/>
  <c r="I888" i="41"/>
  <c r="K888" i="41"/>
  <c r="H887" i="41"/>
  <c r="J888" i="41"/>
  <c r="G888" i="41"/>
  <c r="D888" i="41"/>
  <c r="I887" i="41"/>
  <c r="K887" i="41"/>
  <c r="H886" i="41"/>
  <c r="J887" i="41"/>
  <c r="G887" i="41"/>
  <c r="D887" i="41"/>
  <c r="I886" i="41"/>
  <c r="K886" i="41"/>
  <c r="H885" i="41"/>
  <c r="J886" i="41"/>
  <c r="G886" i="41"/>
  <c r="D886" i="41"/>
  <c r="I885" i="41"/>
  <c r="K885" i="41"/>
  <c r="H884" i="41"/>
  <c r="J885" i="41"/>
  <c r="G885" i="41"/>
  <c r="D885" i="41"/>
  <c r="I884" i="41"/>
  <c r="K884" i="41"/>
  <c r="H883" i="41"/>
  <c r="J884" i="41"/>
  <c r="G884" i="41"/>
  <c r="D884" i="41"/>
  <c r="I883" i="41"/>
  <c r="K883" i="41"/>
  <c r="H882" i="41"/>
  <c r="J883" i="41"/>
  <c r="G883" i="41"/>
  <c r="D883" i="41"/>
  <c r="I882" i="41"/>
  <c r="K882" i="41"/>
  <c r="H881" i="41"/>
  <c r="J882" i="41"/>
  <c r="G882" i="41"/>
  <c r="D882" i="41"/>
  <c r="I881" i="41"/>
  <c r="K881" i="41"/>
  <c r="H880" i="41"/>
  <c r="J881" i="41"/>
  <c r="G881" i="41"/>
  <c r="D881" i="41"/>
  <c r="I880" i="41"/>
  <c r="K880" i="41"/>
  <c r="H879" i="41"/>
  <c r="J880" i="41"/>
  <c r="G880" i="41"/>
  <c r="D880" i="41"/>
  <c r="I879" i="41"/>
  <c r="K879" i="41"/>
  <c r="H878" i="41"/>
  <c r="J879" i="41"/>
  <c r="G879" i="41"/>
  <c r="D879" i="41"/>
  <c r="I878" i="41"/>
  <c r="K878" i="41"/>
  <c r="H877" i="41"/>
  <c r="J878" i="41"/>
  <c r="G878" i="41"/>
  <c r="D878" i="41"/>
  <c r="I877" i="41"/>
  <c r="K877" i="41"/>
  <c r="H876" i="41"/>
  <c r="J877" i="41"/>
  <c r="G877" i="41"/>
  <c r="D877" i="41"/>
  <c r="I876" i="41"/>
  <c r="K876" i="41"/>
  <c r="H875" i="41"/>
  <c r="J876" i="41"/>
  <c r="G876" i="41"/>
  <c r="D876" i="41"/>
  <c r="I875" i="41"/>
  <c r="K875" i="41"/>
  <c r="H874" i="41"/>
  <c r="J875" i="41"/>
  <c r="G875" i="41"/>
  <c r="D875" i="41"/>
  <c r="I874" i="41"/>
  <c r="K874" i="41"/>
  <c r="H873" i="41"/>
  <c r="J874" i="41"/>
  <c r="G874" i="41"/>
  <c r="D874" i="41"/>
  <c r="I873" i="41"/>
  <c r="K873" i="41"/>
  <c r="H872" i="41"/>
  <c r="J873" i="41"/>
  <c r="G873" i="41"/>
  <c r="D873" i="41"/>
  <c r="I872" i="41"/>
  <c r="K872" i="41"/>
  <c r="H871" i="41"/>
  <c r="J872" i="41"/>
  <c r="G872" i="41"/>
  <c r="D872" i="41"/>
  <c r="I871" i="41"/>
  <c r="K871" i="41"/>
  <c r="H870" i="41"/>
  <c r="J871" i="41"/>
  <c r="G871" i="41"/>
  <c r="D871" i="41"/>
  <c r="I870" i="41"/>
  <c r="K870" i="41"/>
  <c r="H869" i="41"/>
  <c r="J870" i="41"/>
  <c r="G870" i="41"/>
  <c r="D870" i="41"/>
  <c r="I869" i="41"/>
  <c r="K869" i="41"/>
  <c r="H868" i="41"/>
  <c r="J869" i="41"/>
  <c r="G869" i="41"/>
  <c r="D869" i="41"/>
  <c r="I868" i="41"/>
  <c r="K868" i="41"/>
  <c r="H867" i="41"/>
  <c r="J868" i="41"/>
  <c r="G868" i="41"/>
  <c r="D868" i="41"/>
  <c r="I867" i="41"/>
  <c r="K867" i="41"/>
  <c r="H866" i="41"/>
  <c r="J867" i="41"/>
  <c r="G867" i="41"/>
  <c r="D867" i="41"/>
  <c r="I866" i="41"/>
  <c r="K866" i="41"/>
  <c r="H865" i="41"/>
  <c r="J866" i="41"/>
  <c r="G866" i="41"/>
  <c r="D866" i="41"/>
  <c r="I865" i="41"/>
  <c r="K865" i="41"/>
  <c r="H864" i="41"/>
  <c r="J865" i="41"/>
  <c r="G865" i="41"/>
  <c r="D865" i="41"/>
  <c r="I864" i="41"/>
  <c r="K864" i="41"/>
  <c r="H863" i="41"/>
  <c r="J864" i="41"/>
  <c r="G864" i="41"/>
  <c r="D864" i="41"/>
  <c r="I863" i="41"/>
  <c r="K863" i="41"/>
  <c r="H862" i="41"/>
  <c r="J863" i="41"/>
  <c r="G863" i="41"/>
  <c r="D863" i="41"/>
  <c r="I862" i="41"/>
  <c r="K862" i="41"/>
  <c r="H861" i="41"/>
  <c r="J862" i="41"/>
  <c r="G862" i="41"/>
  <c r="D862" i="41"/>
  <c r="I861" i="41"/>
  <c r="K861" i="41"/>
  <c r="H860" i="41"/>
  <c r="J861" i="41"/>
  <c r="G861" i="41"/>
  <c r="D861" i="41"/>
  <c r="I860" i="41"/>
  <c r="K860" i="41"/>
  <c r="H859" i="41"/>
  <c r="J860" i="41"/>
  <c r="G860" i="41"/>
  <c r="D860" i="41"/>
  <c r="I859" i="41"/>
  <c r="K859" i="41"/>
  <c r="H858" i="41"/>
  <c r="J859" i="41"/>
  <c r="G859" i="41"/>
  <c r="D859" i="41"/>
  <c r="I858" i="41"/>
  <c r="K858" i="41"/>
  <c r="H857" i="41"/>
  <c r="J858" i="41"/>
  <c r="G858" i="41"/>
  <c r="D858" i="41"/>
  <c r="I857" i="41"/>
  <c r="K857" i="41"/>
  <c r="H856" i="41"/>
  <c r="J857" i="41"/>
  <c r="G857" i="41"/>
  <c r="D857" i="41"/>
  <c r="I856" i="41"/>
  <c r="K856" i="41"/>
  <c r="H855" i="41"/>
  <c r="J856" i="41"/>
  <c r="G856" i="41"/>
  <c r="D856" i="41"/>
  <c r="I855" i="41"/>
  <c r="K855" i="41"/>
  <c r="H854" i="41"/>
  <c r="J855" i="41"/>
  <c r="G855" i="41"/>
  <c r="D855" i="41"/>
  <c r="I854" i="41"/>
  <c r="K854" i="41"/>
  <c r="H853" i="41"/>
  <c r="J854" i="41"/>
  <c r="G854" i="41"/>
  <c r="D854" i="41"/>
  <c r="I853" i="41"/>
  <c r="K853" i="41"/>
  <c r="H852" i="41"/>
  <c r="J853" i="41"/>
  <c r="G853" i="41"/>
  <c r="D853" i="41"/>
  <c r="I852" i="41"/>
  <c r="K852" i="41"/>
  <c r="H851" i="41"/>
  <c r="J852" i="41"/>
  <c r="G852" i="41"/>
  <c r="D852" i="41"/>
  <c r="I851" i="41"/>
  <c r="K851" i="41"/>
  <c r="H850" i="41"/>
  <c r="J851" i="41"/>
  <c r="G851" i="41"/>
  <c r="D851" i="41"/>
  <c r="I850" i="41"/>
  <c r="K850" i="41"/>
  <c r="H849" i="41"/>
  <c r="J850" i="41"/>
  <c r="G850" i="41"/>
  <c r="D850" i="41"/>
  <c r="I849" i="41"/>
  <c r="K849" i="41"/>
  <c r="H848" i="41"/>
  <c r="J849" i="41"/>
  <c r="G849" i="41"/>
  <c r="D849" i="41"/>
  <c r="I848" i="41"/>
  <c r="K848" i="41"/>
  <c r="H847" i="41"/>
  <c r="J848" i="41"/>
  <c r="G848" i="41"/>
  <c r="D848" i="41"/>
  <c r="I847" i="41"/>
  <c r="K847" i="41"/>
  <c r="H846" i="41"/>
  <c r="J847" i="41"/>
  <c r="G847" i="41"/>
  <c r="D847" i="41"/>
  <c r="I846" i="41"/>
  <c r="K846" i="41"/>
  <c r="H845" i="41"/>
  <c r="J846" i="41"/>
  <c r="G846" i="41"/>
  <c r="D846" i="41"/>
  <c r="I845" i="41"/>
  <c r="K845" i="41"/>
  <c r="H844" i="41"/>
  <c r="J845" i="41"/>
  <c r="G845" i="41"/>
  <c r="D845" i="41"/>
  <c r="I844" i="41"/>
  <c r="K844" i="41"/>
  <c r="H843" i="41"/>
  <c r="J844" i="41"/>
  <c r="G844" i="41"/>
  <c r="D844" i="41"/>
  <c r="I843" i="41"/>
  <c r="K843" i="41"/>
  <c r="H842" i="41"/>
  <c r="J843" i="41"/>
  <c r="G843" i="41"/>
  <c r="D843" i="41"/>
  <c r="I842" i="41"/>
  <c r="K842" i="41"/>
  <c r="H841" i="41"/>
  <c r="J842" i="41"/>
  <c r="G842" i="41"/>
  <c r="D842" i="41"/>
  <c r="I841" i="41"/>
  <c r="K841" i="41"/>
  <c r="H840" i="41"/>
  <c r="J841" i="41"/>
  <c r="G841" i="41"/>
  <c r="D841" i="41"/>
  <c r="I840" i="41"/>
  <c r="K840" i="41"/>
  <c r="H839" i="41"/>
  <c r="J840" i="41"/>
  <c r="G840" i="41"/>
  <c r="D840" i="41"/>
  <c r="I839" i="41"/>
  <c r="K839" i="41"/>
  <c r="H838" i="41"/>
  <c r="J839" i="41"/>
  <c r="G839" i="41"/>
  <c r="D839" i="41"/>
  <c r="I838" i="41"/>
  <c r="K838" i="41"/>
  <c r="H837" i="41"/>
  <c r="J838" i="41"/>
  <c r="G838" i="41"/>
  <c r="D838" i="41"/>
  <c r="I837" i="41"/>
  <c r="K837" i="41"/>
  <c r="H836" i="41"/>
  <c r="J837" i="41"/>
  <c r="G837" i="41"/>
  <c r="D837" i="41"/>
  <c r="I836" i="41"/>
  <c r="K836" i="41"/>
  <c r="H835" i="41"/>
  <c r="J836" i="41"/>
  <c r="G836" i="41"/>
  <c r="D836" i="41"/>
  <c r="I835" i="41"/>
  <c r="K835" i="41"/>
  <c r="H834" i="41"/>
  <c r="J835" i="41"/>
  <c r="G835" i="41"/>
  <c r="D835" i="41"/>
  <c r="I834" i="41"/>
  <c r="K834" i="41"/>
  <c r="H833" i="41"/>
  <c r="J834" i="41"/>
  <c r="G834" i="41"/>
  <c r="D834" i="41"/>
  <c r="I833" i="41"/>
  <c r="K833" i="41"/>
  <c r="H832" i="41"/>
  <c r="J833" i="41"/>
  <c r="G833" i="41"/>
  <c r="D833" i="41"/>
  <c r="I832" i="41"/>
  <c r="K832" i="41"/>
  <c r="H831" i="41"/>
  <c r="J832" i="41"/>
  <c r="G832" i="41"/>
  <c r="D832" i="41"/>
  <c r="I831" i="41"/>
  <c r="K831" i="41"/>
  <c r="H830" i="41"/>
  <c r="J831" i="41"/>
  <c r="G831" i="41"/>
  <c r="D831" i="41"/>
  <c r="I830" i="41"/>
  <c r="K830" i="41"/>
  <c r="H829" i="41"/>
  <c r="J830" i="41"/>
  <c r="G830" i="41"/>
  <c r="D830" i="41"/>
  <c r="I829" i="41"/>
  <c r="K829" i="41"/>
  <c r="H828" i="41"/>
  <c r="J829" i="41"/>
  <c r="G829" i="41"/>
  <c r="D829" i="41"/>
  <c r="I828" i="41"/>
  <c r="K828" i="41"/>
  <c r="H827" i="41"/>
  <c r="J828" i="41"/>
  <c r="G828" i="41"/>
  <c r="D828" i="41"/>
  <c r="I827" i="41"/>
  <c r="K827" i="41"/>
  <c r="H826" i="41"/>
  <c r="J827" i="41"/>
  <c r="G827" i="41"/>
  <c r="D827" i="41"/>
  <c r="I826" i="41"/>
  <c r="K826" i="41"/>
  <c r="H825" i="41"/>
  <c r="J826" i="41"/>
  <c r="G826" i="41"/>
  <c r="D826" i="41"/>
  <c r="I825" i="41"/>
  <c r="K825" i="41"/>
  <c r="H824" i="41"/>
  <c r="J825" i="41"/>
  <c r="G825" i="41"/>
  <c r="D825" i="41"/>
  <c r="I824" i="41"/>
  <c r="K824" i="41"/>
  <c r="H823" i="41"/>
  <c r="J824" i="41"/>
  <c r="G824" i="41"/>
  <c r="D824" i="41"/>
  <c r="I823" i="41"/>
  <c r="K823" i="41"/>
  <c r="H822" i="41"/>
  <c r="J823" i="41"/>
  <c r="G823" i="41"/>
  <c r="D823" i="41"/>
  <c r="I822" i="41"/>
  <c r="K822" i="41"/>
  <c r="H821" i="41"/>
  <c r="J822" i="41"/>
  <c r="G822" i="41"/>
  <c r="D822" i="41"/>
  <c r="I821" i="41"/>
  <c r="K821" i="41"/>
  <c r="H820" i="41"/>
  <c r="J821" i="41"/>
  <c r="G821" i="41"/>
  <c r="D821" i="41"/>
  <c r="I820" i="41"/>
  <c r="K820" i="41"/>
  <c r="H819" i="41"/>
  <c r="J820" i="41"/>
  <c r="G820" i="41"/>
  <c r="D820" i="41"/>
  <c r="I819" i="41"/>
  <c r="K819" i="41"/>
  <c r="H818" i="41"/>
  <c r="J819" i="41"/>
  <c r="G819" i="41"/>
  <c r="D819" i="41"/>
  <c r="I818" i="41"/>
  <c r="K818" i="41"/>
  <c r="H817" i="41"/>
  <c r="J818" i="41"/>
  <c r="G818" i="41"/>
  <c r="D818" i="41"/>
  <c r="I817" i="41"/>
  <c r="K817" i="41"/>
  <c r="H816" i="41"/>
  <c r="J817" i="41"/>
  <c r="G817" i="41"/>
  <c r="D817" i="41"/>
  <c r="I816" i="41"/>
  <c r="K816" i="41"/>
  <c r="H815" i="41"/>
  <c r="J816" i="41"/>
  <c r="G816" i="41"/>
  <c r="D816" i="41"/>
  <c r="I815" i="41"/>
  <c r="K815" i="41"/>
  <c r="H814" i="41"/>
  <c r="J815" i="41"/>
  <c r="G815" i="41"/>
  <c r="D815" i="41"/>
  <c r="I814" i="41"/>
  <c r="K814" i="41"/>
  <c r="H813" i="41"/>
  <c r="J814" i="41"/>
  <c r="G814" i="41"/>
  <c r="D814" i="41"/>
  <c r="I813" i="41"/>
  <c r="K813" i="41"/>
  <c r="H812" i="41"/>
  <c r="J813" i="41"/>
  <c r="G813" i="41"/>
  <c r="D813" i="41"/>
  <c r="I812" i="41"/>
  <c r="K812" i="41"/>
  <c r="H811" i="41"/>
  <c r="J812" i="41"/>
  <c r="G812" i="41"/>
  <c r="D812" i="41"/>
  <c r="I811" i="41"/>
  <c r="K811" i="41"/>
  <c r="H810" i="41"/>
  <c r="J811" i="41"/>
  <c r="G811" i="41"/>
  <c r="D811" i="41"/>
  <c r="I810" i="41"/>
  <c r="K810" i="41"/>
  <c r="H809" i="41"/>
  <c r="J810" i="41"/>
  <c r="G810" i="41"/>
  <c r="D810" i="41"/>
  <c r="I809" i="41"/>
  <c r="K809" i="41"/>
  <c r="H808" i="41"/>
  <c r="J809" i="41"/>
  <c r="G809" i="41"/>
  <c r="D809" i="41"/>
  <c r="I808" i="41"/>
  <c r="K808" i="41"/>
  <c r="H807" i="41"/>
  <c r="J808" i="41"/>
  <c r="G808" i="41"/>
  <c r="D808" i="41"/>
  <c r="I807" i="41"/>
  <c r="K807" i="41"/>
  <c r="H806" i="41"/>
  <c r="J807" i="41"/>
  <c r="G807" i="41"/>
  <c r="D807" i="41"/>
  <c r="I806" i="41"/>
  <c r="K806" i="41"/>
  <c r="H805" i="41"/>
  <c r="J806" i="41"/>
  <c r="G806" i="41"/>
  <c r="D806" i="41"/>
  <c r="I805" i="41"/>
  <c r="K805" i="41"/>
  <c r="H804" i="41"/>
  <c r="J805" i="41"/>
  <c r="G805" i="41"/>
  <c r="D805" i="41"/>
  <c r="I804" i="41"/>
  <c r="K804" i="41"/>
  <c r="H803" i="41"/>
  <c r="J804" i="41"/>
  <c r="G804" i="41"/>
  <c r="D804" i="41"/>
  <c r="I803" i="41"/>
  <c r="K803" i="41"/>
  <c r="H802" i="41"/>
  <c r="J803" i="41"/>
  <c r="G803" i="41"/>
  <c r="D803" i="41"/>
  <c r="I802" i="41"/>
  <c r="K802" i="41"/>
  <c r="H801" i="41"/>
  <c r="J802" i="41"/>
  <c r="G802" i="41"/>
  <c r="D802" i="41"/>
  <c r="I801" i="41"/>
  <c r="K801" i="41"/>
  <c r="H800" i="41"/>
  <c r="J801" i="41"/>
  <c r="G801" i="41"/>
  <c r="D801" i="41"/>
  <c r="I800" i="41"/>
  <c r="K800" i="41"/>
  <c r="H799" i="41"/>
  <c r="J800" i="41"/>
  <c r="G800" i="41"/>
  <c r="D800" i="41"/>
  <c r="I799" i="41"/>
  <c r="K799" i="41"/>
  <c r="H798" i="41"/>
  <c r="J799" i="41"/>
  <c r="G799" i="41"/>
  <c r="D799" i="41"/>
  <c r="I798" i="41"/>
  <c r="K798" i="41"/>
  <c r="H797" i="41"/>
  <c r="J798" i="41"/>
  <c r="G798" i="41"/>
  <c r="D798" i="41"/>
  <c r="I797" i="41"/>
  <c r="K797" i="41"/>
  <c r="H796" i="41"/>
  <c r="J797" i="41"/>
  <c r="G797" i="41"/>
  <c r="D797" i="41"/>
  <c r="I796" i="41"/>
  <c r="K796" i="41"/>
  <c r="H795" i="41"/>
  <c r="J796" i="41"/>
  <c r="G796" i="41"/>
  <c r="D796" i="41"/>
  <c r="I795" i="41"/>
  <c r="K795" i="41"/>
  <c r="H794" i="41"/>
  <c r="J795" i="41"/>
  <c r="G795" i="41"/>
  <c r="D795" i="41"/>
  <c r="I794" i="41"/>
  <c r="K794" i="41"/>
  <c r="H793" i="41"/>
  <c r="J794" i="41"/>
  <c r="G794" i="41"/>
  <c r="D794" i="41"/>
  <c r="I793" i="41"/>
  <c r="K793" i="41"/>
  <c r="H792" i="41"/>
  <c r="J793" i="41"/>
  <c r="G793" i="41"/>
  <c r="D793" i="41"/>
  <c r="I792" i="41"/>
  <c r="K792" i="41"/>
  <c r="H791" i="41"/>
  <c r="J792" i="41"/>
  <c r="G792" i="41"/>
  <c r="D792" i="41"/>
  <c r="I791" i="41"/>
  <c r="K791" i="41"/>
  <c r="H790" i="41"/>
  <c r="J791" i="41"/>
  <c r="G791" i="41"/>
  <c r="D791" i="41"/>
  <c r="I790" i="41"/>
  <c r="K790" i="41"/>
  <c r="H789" i="41"/>
  <c r="J790" i="41"/>
  <c r="G790" i="41"/>
  <c r="D790" i="41"/>
  <c r="I789" i="41"/>
  <c r="K789" i="41"/>
  <c r="H788" i="41"/>
  <c r="J789" i="41"/>
  <c r="G789" i="41"/>
  <c r="D789" i="41"/>
  <c r="I788" i="41"/>
  <c r="K788" i="41"/>
  <c r="H787" i="41"/>
  <c r="J788" i="41"/>
  <c r="G788" i="41"/>
  <c r="D788" i="41"/>
  <c r="I787" i="41"/>
  <c r="K787" i="41"/>
  <c r="H786" i="41"/>
  <c r="J787" i="41"/>
  <c r="G787" i="41"/>
  <c r="D787" i="41"/>
  <c r="I786" i="41"/>
  <c r="K786" i="41"/>
  <c r="H785" i="41"/>
  <c r="J786" i="41"/>
  <c r="G786" i="41"/>
  <c r="D786" i="41"/>
  <c r="I785" i="41"/>
  <c r="K785" i="41"/>
  <c r="H784" i="41"/>
  <c r="J785" i="41"/>
  <c r="G785" i="41"/>
  <c r="D785" i="41"/>
  <c r="I784" i="41"/>
  <c r="K784" i="41"/>
  <c r="H783" i="41"/>
  <c r="J784" i="41"/>
  <c r="G784" i="41"/>
  <c r="D784" i="41"/>
  <c r="I783" i="41"/>
  <c r="K783" i="41"/>
  <c r="H782" i="41"/>
  <c r="J783" i="41"/>
  <c r="G783" i="41"/>
  <c r="D783" i="41"/>
  <c r="I782" i="41"/>
  <c r="K782" i="41"/>
  <c r="H781" i="41"/>
  <c r="J782" i="41"/>
  <c r="G782" i="41"/>
  <c r="D782" i="41"/>
  <c r="I781" i="41"/>
  <c r="K781" i="41"/>
  <c r="H780" i="41"/>
  <c r="J781" i="41"/>
  <c r="G781" i="41"/>
  <c r="D781" i="41"/>
  <c r="I780" i="41"/>
  <c r="K780" i="41"/>
  <c r="H779" i="41"/>
  <c r="J780" i="41"/>
  <c r="G780" i="41"/>
  <c r="D780" i="41"/>
  <c r="I779" i="41"/>
  <c r="K779" i="41"/>
  <c r="H778" i="41"/>
  <c r="J779" i="41"/>
  <c r="G779" i="41"/>
  <c r="D779" i="41"/>
  <c r="I778" i="41"/>
  <c r="K778" i="41"/>
  <c r="H777" i="41"/>
  <c r="J778" i="41"/>
  <c r="G778" i="41"/>
  <c r="D778" i="41"/>
  <c r="I777" i="41"/>
  <c r="K777" i="41"/>
  <c r="H776" i="41"/>
  <c r="J777" i="41"/>
  <c r="G777" i="41"/>
  <c r="D777" i="41"/>
  <c r="I776" i="41"/>
  <c r="K776" i="41"/>
  <c r="H775" i="41"/>
  <c r="J776" i="41"/>
  <c r="G776" i="41"/>
  <c r="D776" i="41"/>
  <c r="I775" i="41"/>
  <c r="K775" i="41"/>
  <c r="H774" i="41"/>
  <c r="J775" i="41"/>
  <c r="G775" i="41"/>
  <c r="D775" i="41"/>
  <c r="I774" i="41"/>
  <c r="K774" i="41"/>
  <c r="H773" i="41"/>
  <c r="J774" i="41"/>
  <c r="G774" i="41"/>
  <c r="D774" i="41"/>
  <c r="I773" i="41"/>
  <c r="K773" i="41"/>
  <c r="H772" i="41"/>
  <c r="J773" i="41"/>
  <c r="G773" i="41"/>
  <c r="D773" i="41"/>
  <c r="I772" i="41"/>
  <c r="K772" i="41"/>
  <c r="H771" i="41"/>
  <c r="J772" i="41"/>
  <c r="G772" i="41"/>
  <c r="D772" i="41"/>
  <c r="I771" i="41"/>
  <c r="K771" i="41"/>
  <c r="H770" i="41"/>
  <c r="J771" i="41"/>
  <c r="G771" i="41"/>
  <c r="D771" i="41"/>
  <c r="I770" i="41"/>
  <c r="K770" i="41"/>
  <c r="H769" i="41"/>
  <c r="J770" i="41"/>
  <c r="G770" i="41"/>
  <c r="D770" i="41"/>
  <c r="I769" i="41"/>
  <c r="K769" i="41"/>
  <c r="H768" i="41"/>
  <c r="J769" i="41"/>
  <c r="G769" i="41"/>
  <c r="D769" i="41"/>
  <c r="I768" i="41"/>
  <c r="K768" i="41"/>
  <c r="H767" i="41"/>
  <c r="J768" i="41"/>
  <c r="G768" i="41"/>
  <c r="D768" i="41"/>
  <c r="I767" i="41"/>
  <c r="K767" i="41"/>
  <c r="H766" i="41"/>
  <c r="J767" i="41"/>
  <c r="G767" i="41"/>
  <c r="D767" i="41"/>
  <c r="I766" i="41"/>
  <c r="K766" i="41"/>
  <c r="H765" i="41"/>
  <c r="J766" i="41"/>
  <c r="G766" i="41"/>
  <c r="D766" i="41"/>
  <c r="I765" i="41"/>
  <c r="K765" i="41"/>
  <c r="H764" i="41"/>
  <c r="J765" i="41"/>
  <c r="G765" i="41"/>
  <c r="D765" i="41"/>
  <c r="I764" i="41"/>
  <c r="K764" i="41"/>
  <c r="H763" i="41"/>
  <c r="J764" i="41"/>
  <c r="G764" i="41"/>
  <c r="D764" i="41"/>
  <c r="I763" i="41"/>
  <c r="K763" i="41"/>
  <c r="H762" i="41"/>
  <c r="J763" i="41"/>
  <c r="G763" i="41"/>
  <c r="D763" i="41"/>
  <c r="I762" i="41"/>
  <c r="K762" i="41"/>
  <c r="H761" i="41"/>
  <c r="J762" i="41"/>
  <c r="G762" i="41"/>
  <c r="D762" i="41"/>
  <c r="I761" i="41"/>
  <c r="K761" i="41"/>
  <c r="H760" i="41"/>
  <c r="J761" i="41"/>
  <c r="G761" i="41"/>
  <c r="D761" i="41"/>
  <c r="I760" i="41"/>
  <c r="K760" i="41"/>
  <c r="H759" i="41"/>
  <c r="J760" i="41"/>
  <c r="G760" i="41"/>
  <c r="D760" i="41"/>
  <c r="I759" i="41"/>
  <c r="K759" i="41"/>
  <c r="H758" i="41"/>
  <c r="J759" i="41"/>
  <c r="G759" i="41"/>
  <c r="D759" i="41"/>
  <c r="I758" i="41"/>
  <c r="K758" i="41"/>
  <c r="H757" i="41"/>
  <c r="J758" i="41"/>
  <c r="G758" i="41"/>
  <c r="D758" i="41"/>
  <c r="I757" i="41"/>
  <c r="K757" i="41"/>
  <c r="H756" i="41"/>
  <c r="J757" i="41"/>
  <c r="G757" i="41"/>
  <c r="D757" i="41"/>
  <c r="I756" i="41"/>
  <c r="K756" i="41"/>
  <c r="H755" i="41"/>
  <c r="J756" i="41"/>
  <c r="G756" i="41"/>
  <c r="D756" i="41"/>
  <c r="I755" i="41"/>
  <c r="K755" i="41"/>
  <c r="H754" i="41"/>
  <c r="J755" i="41"/>
  <c r="G755" i="41"/>
  <c r="D755" i="41"/>
  <c r="I754" i="41"/>
  <c r="K754" i="41"/>
  <c r="H753" i="41"/>
  <c r="J754" i="41"/>
  <c r="G754" i="41"/>
  <c r="D754" i="41"/>
  <c r="I753" i="41"/>
  <c r="K753" i="41"/>
  <c r="H752" i="41"/>
  <c r="J753" i="41"/>
  <c r="G753" i="41"/>
  <c r="D753" i="41"/>
  <c r="I752" i="41"/>
  <c r="K752" i="41"/>
  <c r="H751" i="41"/>
  <c r="J752" i="41"/>
  <c r="G752" i="41"/>
  <c r="D752" i="41"/>
  <c r="I751" i="41"/>
  <c r="K751" i="41"/>
  <c r="H750" i="41"/>
  <c r="J751" i="41"/>
  <c r="G751" i="41"/>
  <c r="D751" i="41"/>
  <c r="I750" i="41"/>
  <c r="K750" i="41"/>
  <c r="H749" i="41"/>
  <c r="J750" i="41"/>
  <c r="G750" i="41"/>
  <c r="D750" i="41"/>
  <c r="I749" i="41"/>
  <c r="K749" i="41"/>
  <c r="H748" i="41"/>
  <c r="J749" i="41"/>
  <c r="G749" i="41"/>
  <c r="D749" i="41"/>
  <c r="I748" i="41"/>
  <c r="K748" i="41"/>
  <c r="H747" i="41"/>
  <c r="J748" i="41"/>
  <c r="G748" i="41"/>
  <c r="D748" i="41"/>
  <c r="I747" i="41"/>
  <c r="K747" i="41"/>
  <c r="H746" i="41"/>
  <c r="J747" i="41"/>
  <c r="G747" i="41"/>
  <c r="D747" i="41"/>
  <c r="I746" i="41"/>
  <c r="K746" i="41"/>
  <c r="H745" i="41"/>
  <c r="J746" i="41"/>
  <c r="G746" i="41"/>
  <c r="D746" i="41"/>
  <c r="I745" i="41"/>
  <c r="K745" i="41"/>
  <c r="H744" i="41"/>
  <c r="J745" i="41"/>
  <c r="G745" i="41"/>
  <c r="D745" i="41"/>
  <c r="I744" i="41"/>
  <c r="K744" i="41"/>
  <c r="H743" i="41"/>
  <c r="J744" i="41"/>
  <c r="G744" i="41"/>
  <c r="D744" i="41"/>
  <c r="I743" i="41"/>
  <c r="K743" i="41"/>
  <c r="H742" i="41"/>
  <c r="J743" i="41"/>
  <c r="G743" i="41"/>
  <c r="D743" i="41"/>
  <c r="I742" i="41"/>
  <c r="K742" i="41"/>
  <c r="H741" i="41"/>
  <c r="J742" i="41"/>
  <c r="G742" i="41"/>
  <c r="D742" i="41"/>
  <c r="I741" i="41"/>
  <c r="K741" i="41"/>
  <c r="H740" i="41"/>
  <c r="J741" i="41"/>
  <c r="G741" i="41"/>
  <c r="D741" i="41"/>
  <c r="I740" i="41"/>
  <c r="K740" i="41"/>
  <c r="H739" i="41"/>
  <c r="J740" i="41"/>
  <c r="G740" i="41"/>
  <c r="D740" i="41"/>
  <c r="I739" i="41"/>
  <c r="K739" i="41"/>
  <c r="H738" i="41"/>
  <c r="J739" i="41"/>
  <c r="G739" i="41"/>
  <c r="D739" i="41"/>
  <c r="I738" i="41"/>
  <c r="K738" i="41"/>
  <c r="H737" i="41"/>
  <c r="J738" i="41"/>
  <c r="G738" i="41"/>
  <c r="D738" i="41"/>
  <c r="I737" i="41"/>
  <c r="K737" i="41"/>
  <c r="H736" i="41"/>
  <c r="J737" i="41"/>
  <c r="G737" i="41"/>
  <c r="D737" i="41"/>
  <c r="I736" i="41"/>
  <c r="K736" i="41"/>
  <c r="H735" i="41"/>
  <c r="J736" i="41"/>
  <c r="G736" i="41"/>
  <c r="D736" i="41"/>
  <c r="I735" i="41"/>
  <c r="K735" i="41"/>
  <c r="H734" i="41"/>
  <c r="J735" i="41"/>
  <c r="G735" i="41"/>
  <c r="D735" i="41"/>
  <c r="I734" i="41"/>
  <c r="K734" i="41"/>
  <c r="H733" i="41"/>
  <c r="J734" i="41"/>
  <c r="G734" i="41"/>
  <c r="D734" i="41"/>
  <c r="I733" i="41"/>
  <c r="K733" i="41"/>
  <c r="H732" i="41"/>
  <c r="J733" i="41"/>
  <c r="G733" i="41"/>
  <c r="D733" i="41"/>
  <c r="I732" i="41"/>
  <c r="K732" i="41"/>
  <c r="H731" i="41"/>
  <c r="J732" i="41"/>
  <c r="G732" i="41"/>
  <c r="D732" i="41"/>
  <c r="I731" i="41"/>
  <c r="K731" i="41"/>
  <c r="H730" i="41"/>
  <c r="J731" i="41"/>
  <c r="G731" i="41"/>
  <c r="D731" i="41"/>
  <c r="I730" i="41"/>
  <c r="K730" i="41"/>
  <c r="H729" i="41"/>
  <c r="J730" i="41"/>
  <c r="G730" i="41"/>
  <c r="D730" i="41"/>
  <c r="I729" i="41"/>
  <c r="K729" i="41"/>
  <c r="H728" i="41"/>
  <c r="J729" i="41"/>
  <c r="G729" i="41"/>
  <c r="D729" i="41"/>
  <c r="I728" i="41"/>
  <c r="K728" i="41"/>
  <c r="H727" i="41"/>
  <c r="J728" i="41"/>
  <c r="G728" i="41"/>
  <c r="D728" i="41"/>
  <c r="I727" i="41"/>
  <c r="K727" i="41"/>
  <c r="H726" i="41"/>
  <c r="J727" i="41"/>
  <c r="G727" i="41"/>
  <c r="D727" i="41"/>
  <c r="I726" i="41"/>
  <c r="K726" i="41"/>
  <c r="H725" i="41"/>
  <c r="J726" i="41"/>
  <c r="G726" i="41"/>
  <c r="D726" i="41"/>
  <c r="I725" i="41"/>
  <c r="K725" i="41"/>
  <c r="H724" i="41"/>
  <c r="J725" i="41"/>
  <c r="G725" i="41"/>
  <c r="D725" i="41"/>
  <c r="I724" i="41"/>
  <c r="K724" i="41"/>
  <c r="H723" i="41"/>
  <c r="J724" i="41"/>
  <c r="G724" i="41"/>
  <c r="D724" i="41"/>
  <c r="I723" i="41"/>
  <c r="K723" i="41"/>
  <c r="H722" i="41"/>
  <c r="J723" i="41"/>
  <c r="G723" i="41"/>
  <c r="D723" i="41"/>
  <c r="I722" i="41"/>
  <c r="K722" i="41"/>
  <c r="H721" i="41"/>
  <c r="J722" i="41"/>
  <c r="G722" i="41"/>
  <c r="D722" i="41"/>
  <c r="I721" i="41"/>
  <c r="K721" i="41"/>
  <c r="H720" i="41"/>
  <c r="J721" i="41"/>
  <c r="G721" i="41"/>
  <c r="D721" i="41"/>
  <c r="I720" i="41"/>
  <c r="K720" i="41"/>
  <c r="H719" i="41"/>
  <c r="J720" i="41"/>
  <c r="G720" i="41"/>
  <c r="D720" i="41"/>
  <c r="I719" i="41"/>
  <c r="K719" i="41"/>
  <c r="H718" i="41"/>
  <c r="J719" i="41"/>
  <c r="G719" i="41"/>
  <c r="D719" i="41"/>
  <c r="I718" i="41"/>
  <c r="K718" i="41"/>
  <c r="H717" i="41"/>
  <c r="J718" i="41"/>
  <c r="G718" i="41"/>
  <c r="D718" i="41"/>
  <c r="I717" i="41"/>
  <c r="K717" i="41"/>
  <c r="H716" i="41"/>
  <c r="J717" i="41"/>
  <c r="G717" i="41"/>
  <c r="D717" i="41"/>
  <c r="I716" i="41"/>
  <c r="K716" i="41"/>
  <c r="H715" i="41"/>
  <c r="J716" i="41"/>
  <c r="G716" i="41"/>
  <c r="D716" i="41"/>
  <c r="I715" i="41"/>
  <c r="K715" i="41"/>
  <c r="H714" i="41"/>
  <c r="J715" i="41"/>
  <c r="G715" i="41"/>
  <c r="D715" i="41"/>
  <c r="I714" i="41"/>
  <c r="K714" i="41"/>
  <c r="H713" i="41"/>
  <c r="J714" i="41"/>
  <c r="G714" i="41"/>
  <c r="D714" i="41"/>
  <c r="I713" i="41"/>
  <c r="K713" i="41"/>
  <c r="H712" i="41"/>
  <c r="J713" i="41"/>
  <c r="G713" i="41"/>
  <c r="D713" i="41"/>
  <c r="I712" i="41"/>
  <c r="K712" i="41"/>
  <c r="H711" i="41"/>
  <c r="J712" i="41"/>
  <c r="G712" i="41"/>
  <c r="D712" i="41"/>
  <c r="I711" i="41"/>
  <c r="K711" i="41"/>
  <c r="H710" i="41"/>
  <c r="J711" i="41"/>
  <c r="G711" i="41"/>
  <c r="D711" i="41"/>
  <c r="I710" i="41"/>
  <c r="K710" i="41"/>
  <c r="H709" i="41"/>
  <c r="J710" i="41"/>
  <c r="G710" i="41"/>
  <c r="D710" i="41"/>
  <c r="I709" i="41"/>
  <c r="K709" i="41"/>
  <c r="H708" i="41"/>
  <c r="J709" i="41"/>
  <c r="G709" i="41"/>
  <c r="D709" i="41"/>
  <c r="I708" i="41"/>
  <c r="K708" i="41"/>
  <c r="H707" i="41"/>
  <c r="J708" i="41"/>
  <c r="G708" i="41"/>
  <c r="D708" i="41"/>
  <c r="I707" i="41"/>
  <c r="K707" i="41"/>
  <c r="H706" i="41"/>
  <c r="J707" i="41"/>
  <c r="G707" i="41"/>
  <c r="D707" i="41"/>
  <c r="I706" i="41"/>
  <c r="K706" i="41"/>
  <c r="H705" i="41"/>
  <c r="J706" i="41"/>
  <c r="G706" i="41"/>
  <c r="D706" i="41"/>
  <c r="I705" i="41"/>
  <c r="K705" i="41"/>
  <c r="H704" i="41"/>
  <c r="J705" i="41"/>
  <c r="G705" i="41"/>
  <c r="D705" i="41"/>
  <c r="I704" i="41"/>
  <c r="K704" i="41"/>
  <c r="H703" i="41"/>
  <c r="J704" i="41"/>
  <c r="G704" i="41"/>
  <c r="D704" i="41"/>
  <c r="I703" i="41"/>
  <c r="K703" i="41"/>
  <c r="H702" i="41"/>
  <c r="J703" i="41"/>
  <c r="G703" i="41"/>
  <c r="D703" i="41"/>
  <c r="I702" i="41"/>
  <c r="K702" i="41"/>
  <c r="H701" i="41"/>
  <c r="J702" i="41"/>
  <c r="G702" i="41"/>
  <c r="D702" i="41"/>
  <c r="I701" i="41"/>
  <c r="K701" i="41"/>
  <c r="H700" i="41"/>
  <c r="J701" i="41"/>
  <c r="G701" i="41"/>
  <c r="D701" i="41"/>
  <c r="I700" i="41"/>
  <c r="K700" i="41"/>
  <c r="H699" i="41"/>
  <c r="J700" i="41"/>
  <c r="G700" i="41"/>
  <c r="D700" i="41"/>
  <c r="I699" i="41"/>
  <c r="K699" i="41"/>
  <c r="H698" i="41"/>
  <c r="J699" i="41"/>
  <c r="G699" i="41"/>
  <c r="D699" i="41"/>
  <c r="I698" i="41"/>
  <c r="K698" i="41"/>
  <c r="H697" i="41"/>
  <c r="J698" i="41"/>
  <c r="G698" i="41"/>
  <c r="D698" i="41"/>
  <c r="I697" i="41"/>
  <c r="K697" i="41"/>
  <c r="H696" i="41"/>
  <c r="J697" i="41"/>
  <c r="G697" i="41"/>
  <c r="D697" i="41"/>
  <c r="I696" i="41"/>
  <c r="K696" i="41"/>
  <c r="H695" i="41"/>
  <c r="J696" i="41"/>
  <c r="G696" i="41"/>
  <c r="D696" i="41"/>
  <c r="I695" i="41"/>
  <c r="K695" i="41"/>
  <c r="H694" i="41"/>
  <c r="J695" i="41"/>
  <c r="G695" i="41"/>
  <c r="D695" i="41"/>
  <c r="I694" i="41"/>
  <c r="K694" i="41"/>
  <c r="H693" i="41"/>
  <c r="J694" i="41"/>
  <c r="G694" i="41"/>
  <c r="D694" i="41"/>
  <c r="I693" i="41"/>
  <c r="K693" i="41"/>
  <c r="H692" i="41"/>
  <c r="J693" i="41"/>
  <c r="G693" i="41"/>
  <c r="D693" i="41"/>
  <c r="I692" i="41"/>
  <c r="K692" i="41"/>
  <c r="H691" i="41"/>
  <c r="J692" i="41"/>
  <c r="G692" i="41"/>
  <c r="D692" i="41"/>
  <c r="I691" i="41"/>
  <c r="K691" i="41"/>
  <c r="H690" i="41"/>
  <c r="J691" i="41"/>
  <c r="G691" i="41"/>
  <c r="D691" i="41"/>
  <c r="I690" i="41"/>
  <c r="K690" i="41"/>
  <c r="H689" i="41"/>
  <c r="J690" i="41"/>
  <c r="G690" i="41"/>
  <c r="D690" i="41"/>
  <c r="I689" i="41"/>
  <c r="K689" i="41"/>
  <c r="H688" i="41"/>
  <c r="J689" i="41"/>
  <c r="G689" i="41"/>
  <c r="D689" i="41"/>
  <c r="I688" i="41"/>
  <c r="K688" i="41"/>
  <c r="H687" i="41"/>
  <c r="J688" i="41"/>
  <c r="G688" i="41"/>
  <c r="D688" i="41"/>
  <c r="I687" i="41"/>
  <c r="K687" i="41"/>
  <c r="H686" i="41"/>
  <c r="J687" i="41"/>
  <c r="G687" i="41"/>
  <c r="D687" i="41"/>
  <c r="I686" i="41"/>
  <c r="K686" i="41"/>
  <c r="H685" i="41"/>
  <c r="J686" i="41"/>
  <c r="G686" i="41"/>
  <c r="D686" i="41"/>
  <c r="I685" i="41"/>
  <c r="K685" i="41"/>
  <c r="H684" i="41"/>
  <c r="J685" i="41"/>
  <c r="G685" i="41"/>
  <c r="D685" i="41"/>
  <c r="I684" i="41"/>
  <c r="K684" i="41"/>
  <c r="H683" i="41"/>
  <c r="J684" i="41"/>
  <c r="G684" i="41"/>
  <c r="D684" i="41"/>
  <c r="I683" i="41"/>
  <c r="K683" i="41"/>
  <c r="H682" i="41"/>
  <c r="J683" i="41"/>
  <c r="G683" i="41"/>
  <c r="D683" i="41"/>
  <c r="I682" i="41"/>
  <c r="K682" i="41"/>
  <c r="H681" i="41"/>
  <c r="J682" i="41"/>
  <c r="G682" i="41"/>
  <c r="D682" i="41"/>
  <c r="I681" i="41"/>
  <c r="K681" i="41"/>
  <c r="H680" i="41"/>
  <c r="J681" i="41"/>
  <c r="G681" i="41"/>
  <c r="D681" i="41"/>
  <c r="I680" i="41"/>
  <c r="K680" i="41"/>
  <c r="H679" i="41"/>
  <c r="J680" i="41"/>
  <c r="G680" i="41"/>
  <c r="D680" i="41"/>
  <c r="I679" i="41"/>
  <c r="K679" i="41"/>
  <c r="H678" i="41"/>
  <c r="J679" i="41"/>
  <c r="G679" i="41"/>
  <c r="D679" i="41"/>
  <c r="I678" i="41"/>
  <c r="K678" i="41"/>
  <c r="H677" i="41"/>
  <c r="J678" i="41"/>
  <c r="G678" i="41"/>
  <c r="D678" i="41"/>
  <c r="I677" i="41"/>
  <c r="K677" i="41"/>
  <c r="H676" i="41"/>
  <c r="J677" i="41"/>
  <c r="G677" i="41"/>
  <c r="D677" i="41"/>
  <c r="I676" i="41"/>
  <c r="K676" i="41"/>
  <c r="H675" i="41"/>
  <c r="J676" i="41"/>
  <c r="G676" i="41"/>
  <c r="D676" i="41"/>
  <c r="I675" i="41"/>
  <c r="K675" i="41"/>
  <c r="H674" i="41"/>
  <c r="J675" i="41"/>
  <c r="G675" i="41"/>
  <c r="D675" i="41"/>
  <c r="I674" i="41"/>
  <c r="K674" i="41"/>
  <c r="H673" i="41"/>
  <c r="J674" i="41"/>
  <c r="G674" i="41"/>
  <c r="D674" i="41"/>
  <c r="I673" i="41"/>
  <c r="K673" i="41"/>
  <c r="H672" i="41"/>
  <c r="J673" i="41"/>
  <c r="G673" i="41"/>
  <c r="D673" i="41"/>
  <c r="I672" i="41"/>
  <c r="K672" i="41"/>
  <c r="H671" i="41"/>
  <c r="J672" i="41"/>
  <c r="G672" i="41"/>
  <c r="D672" i="41"/>
  <c r="I671" i="41"/>
  <c r="K671" i="41"/>
  <c r="H670" i="41"/>
  <c r="J671" i="41"/>
  <c r="G671" i="41"/>
  <c r="D671" i="41"/>
  <c r="I670" i="41"/>
  <c r="K670" i="41"/>
  <c r="H669" i="41"/>
  <c r="J670" i="41"/>
  <c r="G670" i="41"/>
  <c r="D670" i="41"/>
  <c r="I669" i="41"/>
  <c r="K669" i="41"/>
  <c r="H668" i="41"/>
  <c r="J669" i="41"/>
  <c r="G669" i="41"/>
  <c r="D669" i="41"/>
  <c r="I668" i="41"/>
  <c r="K668" i="41"/>
  <c r="H667" i="41"/>
  <c r="J668" i="41"/>
  <c r="G668" i="41"/>
  <c r="D668" i="41"/>
  <c r="I667" i="41"/>
  <c r="K667" i="41"/>
  <c r="H666" i="41"/>
  <c r="J667" i="41"/>
  <c r="G667" i="41"/>
  <c r="D667" i="41"/>
  <c r="I666" i="41"/>
  <c r="K666" i="41"/>
  <c r="H665" i="41"/>
  <c r="J666" i="41"/>
  <c r="G666" i="41"/>
  <c r="D666" i="41"/>
  <c r="I665" i="41"/>
  <c r="K665" i="41"/>
  <c r="H664" i="41"/>
  <c r="J665" i="41"/>
  <c r="G665" i="41"/>
  <c r="D665" i="41"/>
  <c r="I664" i="41"/>
  <c r="K664" i="41"/>
  <c r="H663" i="41"/>
  <c r="J664" i="41"/>
  <c r="G664" i="41"/>
  <c r="D664" i="41"/>
  <c r="I663" i="41"/>
  <c r="K663" i="41"/>
  <c r="H662" i="41"/>
  <c r="J663" i="41"/>
  <c r="G663" i="41"/>
  <c r="D663" i="41"/>
  <c r="I662" i="41"/>
  <c r="K662" i="41"/>
  <c r="H661" i="41"/>
  <c r="J662" i="41"/>
  <c r="G662" i="41"/>
  <c r="D662" i="41"/>
  <c r="I661" i="41"/>
  <c r="K661" i="41"/>
  <c r="H660" i="41"/>
  <c r="J661" i="41"/>
  <c r="G661" i="41"/>
  <c r="D661" i="41"/>
  <c r="I660" i="41"/>
  <c r="K660" i="41"/>
  <c r="H659" i="41"/>
  <c r="J660" i="41"/>
  <c r="G660" i="41"/>
  <c r="D660" i="41"/>
  <c r="I659" i="41"/>
  <c r="K659" i="41"/>
  <c r="H658" i="41"/>
  <c r="J659" i="41"/>
  <c r="G659" i="41"/>
  <c r="D659" i="41"/>
  <c r="I658" i="41"/>
  <c r="K658" i="41"/>
  <c r="H657" i="41"/>
  <c r="J658" i="41"/>
  <c r="G658" i="41"/>
  <c r="D658" i="41"/>
  <c r="I657" i="41"/>
  <c r="K657" i="41"/>
  <c r="H656" i="41"/>
  <c r="J657" i="41"/>
  <c r="G657" i="41"/>
  <c r="D657" i="41"/>
  <c r="I656" i="41"/>
  <c r="K656" i="41"/>
  <c r="H655" i="41"/>
  <c r="J656" i="41"/>
  <c r="G656" i="41"/>
  <c r="D656" i="41"/>
  <c r="I655" i="41"/>
  <c r="K655" i="41"/>
  <c r="H654" i="41"/>
  <c r="J655" i="41"/>
  <c r="G655" i="41"/>
  <c r="D655" i="41"/>
  <c r="I654" i="41"/>
  <c r="K654" i="41"/>
  <c r="H653" i="41"/>
  <c r="J654" i="41"/>
  <c r="G654" i="41"/>
  <c r="D654" i="41"/>
  <c r="I653" i="41"/>
  <c r="K653" i="41"/>
  <c r="H652" i="41"/>
  <c r="J653" i="41"/>
  <c r="G653" i="41"/>
  <c r="D653" i="41"/>
  <c r="I652" i="41"/>
  <c r="K652" i="41"/>
  <c r="H651" i="41"/>
  <c r="J652" i="41"/>
  <c r="G652" i="41"/>
  <c r="D652" i="41"/>
  <c r="I651" i="41"/>
  <c r="K651" i="41"/>
  <c r="H650" i="41"/>
  <c r="J651" i="41"/>
  <c r="G651" i="41"/>
  <c r="D651" i="41"/>
  <c r="I650" i="41"/>
  <c r="K650" i="41"/>
  <c r="H649" i="41"/>
  <c r="J650" i="41"/>
  <c r="G650" i="41"/>
  <c r="D650" i="41"/>
  <c r="I649" i="41"/>
  <c r="K649" i="41"/>
  <c r="H648" i="41"/>
  <c r="J649" i="41"/>
  <c r="G649" i="41"/>
  <c r="D649" i="41"/>
  <c r="I648" i="41"/>
  <c r="K648" i="41"/>
  <c r="H647" i="41"/>
  <c r="J648" i="41"/>
  <c r="G648" i="41"/>
  <c r="D648" i="41"/>
  <c r="I647" i="41"/>
  <c r="K647" i="41"/>
  <c r="H646" i="41"/>
  <c r="J647" i="41"/>
  <c r="G647" i="41"/>
  <c r="D647" i="41"/>
  <c r="I646" i="41"/>
  <c r="K646" i="41"/>
  <c r="H645" i="41"/>
  <c r="J646" i="41"/>
  <c r="G646" i="41"/>
  <c r="D646" i="41"/>
  <c r="I645" i="41"/>
  <c r="K645" i="41"/>
  <c r="H644" i="41"/>
  <c r="J645" i="41"/>
  <c r="G645" i="41"/>
  <c r="D645" i="41"/>
  <c r="I644" i="41"/>
  <c r="K644" i="41"/>
  <c r="H643" i="41"/>
  <c r="J644" i="41"/>
  <c r="G644" i="41"/>
  <c r="D644" i="41"/>
  <c r="I643" i="41"/>
  <c r="K643" i="41"/>
  <c r="H642" i="41"/>
  <c r="J643" i="41"/>
  <c r="G643" i="41"/>
  <c r="D643" i="41"/>
  <c r="I642" i="41"/>
  <c r="K642" i="41"/>
  <c r="H641" i="41"/>
  <c r="J642" i="41"/>
  <c r="G642" i="41"/>
  <c r="D642" i="41"/>
  <c r="I641" i="41"/>
  <c r="K641" i="41"/>
  <c r="H640" i="41"/>
  <c r="J641" i="41"/>
  <c r="G641" i="41"/>
  <c r="D641" i="41"/>
  <c r="I640" i="41"/>
  <c r="K640" i="41"/>
  <c r="H639" i="41"/>
  <c r="J640" i="41"/>
  <c r="G640" i="41"/>
  <c r="D640" i="41"/>
  <c r="I639" i="41"/>
  <c r="K639" i="41"/>
  <c r="H638" i="41"/>
  <c r="J639" i="41"/>
  <c r="G639" i="41"/>
  <c r="D639" i="41"/>
  <c r="I638" i="41"/>
  <c r="K638" i="41"/>
  <c r="H637" i="41"/>
  <c r="J638" i="41"/>
  <c r="G638" i="41"/>
  <c r="D638" i="41"/>
  <c r="I637" i="41"/>
  <c r="K637" i="41"/>
  <c r="H636" i="41"/>
  <c r="J637" i="41"/>
  <c r="G637" i="41"/>
  <c r="D637" i="41"/>
  <c r="I636" i="41"/>
  <c r="K636" i="41"/>
  <c r="H635" i="41"/>
  <c r="J636" i="41"/>
  <c r="G636" i="41"/>
  <c r="D636" i="41"/>
  <c r="I635" i="41"/>
  <c r="K635" i="41"/>
  <c r="H634" i="41"/>
  <c r="J635" i="41"/>
  <c r="G635" i="41"/>
  <c r="D635" i="41"/>
  <c r="I634" i="41"/>
  <c r="K634" i="41"/>
  <c r="H633" i="41"/>
  <c r="J634" i="41"/>
  <c r="G634" i="41"/>
  <c r="D634" i="41"/>
  <c r="I633" i="41"/>
  <c r="K633" i="41"/>
  <c r="H632" i="41"/>
  <c r="J633" i="41"/>
  <c r="G633" i="41"/>
  <c r="D633" i="41"/>
  <c r="I632" i="41"/>
  <c r="K632" i="41"/>
  <c r="H631" i="41"/>
  <c r="J632" i="41"/>
  <c r="G632" i="41"/>
  <c r="D632" i="41"/>
  <c r="I631" i="41"/>
  <c r="K631" i="41"/>
  <c r="H630" i="41"/>
  <c r="J631" i="41"/>
  <c r="G631" i="41"/>
  <c r="D631" i="41"/>
  <c r="I630" i="41"/>
  <c r="K630" i="41"/>
  <c r="H629" i="41"/>
  <c r="J630" i="41"/>
  <c r="G630" i="41"/>
  <c r="D630" i="41"/>
  <c r="I629" i="41"/>
  <c r="K629" i="41"/>
  <c r="H628" i="41"/>
  <c r="J629" i="41"/>
  <c r="G629" i="41"/>
  <c r="D629" i="41"/>
  <c r="I628" i="41"/>
  <c r="K628" i="41"/>
  <c r="H627" i="41"/>
  <c r="J628" i="41"/>
  <c r="G628" i="41"/>
  <c r="D628" i="41"/>
  <c r="I627" i="41"/>
  <c r="K627" i="41"/>
  <c r="H626" i="41"/>
  <c r="J627" i="41"/>
  <c r="G627" i="41"/>
  <c r="D627" i="41"/>
  <c r="I626" i="41"/>
  <c r="K626" i="41"/>
  <c r="H625" i="41"/>
  <c r="J626" i="41"/>
  <c r="G626" i="41"/>
  <c r="D626" i="41"/>
  <c r="I625" i="41"/>
  <c r="K625" i="41"/>
  <c r="H624" i="41"/>
  <c r="J625" i="41"/>
  <c r="G625" i="41"/>
  <c r="D625" i="41"/>
  <c r="I624" i="41"/>
  <c r="K624" i="41"/>
  <c r="H623" i="41"/>
  <c r="J624" i="41"/>
  <c r="G624" i="41"/>
  <c r="D624" i="41"/>
  <c r="I623" i="41"/>
  <c r="K623" i="41"/>
  <c r="H622" i="41"/>
  <c r="J623" i="41"/>
  <c r="G623" i="41"/>
  <c r="D623" i="41"/>
  <c r="I622" i="41"/>
  <c r="K622" i="41"/>
  <c r="H621" i="41"/>
  <c r="J622" i="41"/>
  <c r="G622" i="41"/>
  <c r="D622" i="41"/>
  <c r="I621" i="41"/>
  <c r="K621" i="41"/>
  <c r="H620" i="41"/>
  <c r="J621" i="41"/>
  <c r="G621" i="41"/>
  <c r="D621" i="41"/>
  <c r="I620" i="41"/>
  <c r="K620" i="41"/>
  <c r="H619" i="41"/>
  <c r="J620" i="41"/>
  <c r="G620" i="41"/>
  <c r="D620" i="41"/>
  <c r="I619" i="41"/>
  <c r="K619" i="41"/>
  <c r="H618" i="41"/>
  <c r="J619" i="41"/>
  <c r="G619" i="41"/>
  <c r="D619" i="41"/>
  <c r="I618" i="41"/>
  <c r="K618" i="41"/>
  <c r="H617" i="41"/>
  <c r="J618" i="41"/>
  <c r="G618" i="41"/>
  <c r="D618" i="41"/>
  <c r="I617" i="41"/>
  <c r="K617" i="41"/>
  <c r="H616" i="41"/>
  <c r="J617" i="41"/>
  <c r="G617" i="41"/>
  <c r="D617" i="41"/>
  <c r="I616" i="41"/>
  <c r="K616" i="41"/>
  <c r="H615" i="41"/>
  <c r="J616" i="41"/>
  <c r="G616" i="41"/>
  <c r="D616" i="41"/>
  <c r="I615" i="41"/>
  <c r="K615" i="41"/>
  <c r="H614" i="41"/>
  <c r="J615" i="41"/>
  <c r="G615" i="41"/>
  <c r="D615" i="41"/>
  <c r="I614" i="41"/>
  <c r="K614" i="41"/>
  <c r="H613" i="41"/>
  <c r="J614" i="41"/>
  <c r="G614" i="41"/>
  <c r="D614" i="41"/>
  <c r="I613" i="41"/>
  <c r="K613" i="41"/>
  <c r="H612" i="41"/>
  <c r="J613" i="41"/>
  <c r="G613" i="41"/>
  <c r="D613" i="41"/>
  <c r="I612" i="41"/>
  <c r="K612" i="41"/>
  <c r="H611" i="41"/>
  <c r="J612" i="41"/>
  <c r="G612" i="41"/>
  <c r="D612" i="41"/>
  <c r="I611" i="41"/>
  <c r="K611" i="41"/>
  <c r="H610" i="41"/>
  <c r="J611" i="41"/>
  <c r="G611" i="41"/>
  <c r="D611" i="41"/>
  <c r="I610" i="41"/>
  <c r="K610" i="41"/>
  <c r="H609" i="41"/>
  <c r="J610" i="41"/>
  <c r="G610" i="41"/>
  <c r="D610" i="41"/>
  <c r="I609" i="41"/>
  <c r="K609" i="41"/>
  <c r="H608" i="41"/>
  <c r="J609" i="41"/>
  <c r="G609" i="41"/>
  <c r="D609" i="41"/>
  <c r="I608" i="41"/>
  <c r="K608" i="41"/>
  <c r="H607" i="41"/>
  <c r="J608" i="41"/>
  <c r="G608" i="41"/>
  <c r="D608" i="41"/>
  <c r="I607" i="41"/>
  <c r="K607" i="41"/>
  <c r="H606" i="41"/>
  <c r="J607" i="41"/>
  <c r="G607" i="41"/>
  <c r="D607" i="41"/>
  <c r="I606" i="41"/>
  <c r="K606" i="41"/>
  <c r="H605" i="41"/>
  <c r="J606" i="41"/>
  <c r="G606" i="41"/>
  <c r="D606" i="41"/>
  <c r="I605" i="41"/>
  <c r="K605" i="41"/>
  <c r="H604" i="41"/>
  <c r="J605" i="41"/>
  <c r="G605" i="41"/>
  <c r="D605" i="41"/>
  <c r="I604" i="41"/>
  <c r="K604" i="41"/>
  <c r="H603" i="41"/>
  <c r="J604" i="41"/>
  <c r="G604" i="41"/>
  <c r="D604" i="41"/>
  <c r="I603" i="41"/>
  <c r="K603" i="41"/>
  <c r="H602" i="41"/>
  <c r="J603" i="41"/>
  <c r="G603" i="41"/>
  <c r="D603" i="41"/>
  <c r="I602" i="41"/>
  <c r="K602" i="41"/>
  <c r="H601" i="41"/>
  <c r="J602" i="41"/>
  <c r="G602" i="41"/>
  <c r="D602" i="41"/>
  <c r="I601" i="41"/>
  <c r="K601" i="41"/>
  <c r="H600" i="41"/>
  <c r="J601" i="41"/>
  <c r="G601" i="41"/>
  <c r="D601" i="41"/>
  <c r="I600" i="41"/>
  <c r="K600" i="41"/>
  <c r="H599" i="41"/>
  <c r="J600" i="41"/>
  <c r="G600" i="41"/>
  <c r="D600" i="41"/>
  <c r="I599" i="41"/>
  <c r="K599" i="41"/>
  <c r="H598" i="41"/>
  <c r="J599" i="41"/>
  <c r="G599" i="41"/>
  <c r="D599" i="41"/>
  <c r="I598" i="41"/>
  <c r="K598" i="41"/>
  <c r="H597" i="41"/>
  <c r="J598" i="41"/>
  <c r="G598" i="41"/>
  <c r="D598" i="41"/>
  <c r="I597" i="41"/>
  <c r="K597" i="41"/>
  <c r="H596" i="41"/>
  <c r="J597" i="41"/>
  <c r="G597" i="41"/>
  <c r="D597" i="41"/>
  <c r="I596" i="41"/>
  <c r="K596" i="41"/>
  <c r="H595" i="41"/>
  <c r="J596" i="41"/>
  <c r="G596" i="41"/>
  <c r="D596" i="41"/>
  <c r="I595" i="41"/>
  <c r="K595" i="41"/>
  <c r="H594" i="41"/>
  <c r="J595" i="41"/>
  <c r="G595" i="41"/>
  <c r="D595" i="41"/>
  <c r="I594" i="41"/>
  <c r="K594" i="41"/>
  <c r="H593" i="41"/>
  <c r="J594" i="41"/>
  <c r="G594" i="41"/>
  <c r="D594" i="41"/>
  <c r="I593" i="41"/>
  <c r="K593" i="41"/>
  <c r="H592" i="41"/>
  <c r="J593" i="41"/>
  <c r="G593" i="41"/>
  <c r="D593" i="41"/>
  <c r="I592" i="41"/>
  <c r="K592" i="41"/>
  <c r="H591" i="41"/>
  <c r="J592" i="41"/>
  <c r="G592" i="41"/>
  <c r="D592" i="41"/>
  <c r="I591" i="41"/>
  <c r="K591" i="41"/>
  <c r="H590" i="41"/>
  <c r="J591" i="41"/>
  <c r="G591" i="41"/>
  <c r="D591" i="41"/>
  <c r="I590" i="41"/>
  <c r="K590" i="41"/>
  <c r="H589" i="41"/>
  <c r="J590" i="41"/>
  <c r="G590" i="41"/>
  <c r="D590" i="41"/>
  <c r="I589" i="41"/>
  <c r="K589" i="41"/>
  <c r="H588" i="41"/>
  <c r="J589" i="41"/>
  <c r="G589" i="41"/>
  <c r="D589" i="41"/>
  <c r="I588" i="41"/>
  <c r="K588" i="41"/>
  <c r="H587" i="41"/>
  <c r="J588" i="41"/>
  <c r="G588" i="41"/>
  <c r="D588" i="41"/>
  <c r="I587" i="41"/>
  <c r="K587" i="41"/>
  <c r="H586" i="41"/>
  <c r="J587" i="41"/>
  <c r="G587" i="41"/>
  <c r="D587" i="41"/>
  <c r="I586" i="41"/>
  <c r="K586" i="41"/>
  <c r="H585" i="41"/>
  <c r="J586" i="41"/>
  <c r="G586" i="41"/>
  <c r="D586" i="41"/>
  <c r="I585" i="41"/>
  <c r="K585" i="41"/>
  <c r="H584" i="41"/>
  <c r="J585" i="41"/>
  <c r="G585" i="41"/>
  <c r="D585" i="41"/>
  <c r="I584" i="41"/>
  <c r="K584" i="41"/>
  <c r="H583" i="41"/>
  <c r="J584" i="41"/>
  <c r="G584" i="41"/>
  <c r="D584" i="41"/>
  <c r="I583" i="41"/>
  <c r="K583" i="41"/>
  <c r="H582" i="41"/>
  <c r="J583" i="41"/>
  <c r="G583" i="41"/>
  <c r="D583" i="41"/>
  <c r="I582" i="41"/>
  <c r="K582" i="41"/>
  <c r="H581" i="41"/>
  <c r="J582" i="41"/>
  <c r="G582" i="41"/>
  <c r="D582" i="41"/>
  <c r="I581" i="41"/>
  <c r="K581" i="41"/>
  <c r="H580" i="41"/>
  <c r="J581" i="41"/>
  <c r="G581" i="41"/>
  <c r="D581" i="41"/>
  <c r="I580" i="41"/>
  <c r="K580" i="41"/>
  <c r="H579" i="41"/>
  <c r="J580" i="41"/>
  <c r="G580" i="41"/>
  <c r="D580" i="41"/>
  <c r="I579" i="41"/>
  <c r="K579" i="41"/>
  <c r="H578" i="41"/>
  <c r="J579" i="41"/>
  <c r="G579" i="41"/>
  <c r="D579" i="41"/>
  <c r="I578" i="41"/>
  <c r="K578" i="41"/>
  <c r="H577" i="41"/>
  <c r="J578" i="41"/>
  <c r="G578" i="41"/>
  <c r="D578" i="41"/>
  <c r="I577" i="41"/>
  <c r="K577" i="41"/>
  <c r="H576" i="41"/>
  <c r="J577" i="41"/>
  <c r="G577" i="41"/>
  <c r="D577" i="41"/>
  <c r="I576" i="41"/>
  <c r="K576" i="41"/>
  <c r="H575" i="41"/>
  <c r="J576" i="41"/>
  <c r="G576" i="41"/>
  <c r="D576" i="41"/>
  <c r="I575" i="41"/>
  <c r="K575" i="41"/>
  <c r="H574" i="41"/>
  <c r="J575" i="41"/>
  <c r="G575" i="41"/>
  <c r="D575" i="41"/>
  <c r="I574" i="41"/>
  <c r="K574" i="41"/>
  <c r="H573" i="41"/>
  <c r="J574" i="41"/>
  <c r="G574" i="41"/>
  <c r="D574" i="41"/>
  <c r="I573" i="41"/>
  <c r="K573" i="41"/>
  <c r="H572" i="41"/>
  <c r="J573" i="41"/>
  <c r="G573" i="41"/>
  <c r="D573" i="41"/>
  <c r="I572" i="41"/>
  <c r="K572" i="41"/>
  <c r="H571" i="41"/>
  <c r="J572" i="41"/>
  <c r="G572" i="41"/>
  <c r="D572" i="41"/>
  <c r="I571" i="41"/>
  <c r="K571" i="41"/>
  <c r="H570" i="41"/>
  <c r="J571" i="41"/>
  <c r="G571" i="41"/>
  <c r="D571" i="41"/>
  <c r="I570" i="41"/>
  <c r="K570" i="41"/>
  <c r="H569" i="41"/>
  <c r="J570" i="41"/>
  <c r="G570" i="41"/>
  <c r="D570" i="41"/>
  <c r="I569" i="41"/>
  <c r="K569" i="41"/>
  <c r="H568" i="41"/>
  <c r="J569" i="41"/>
  <c r="G569" i="41"/>
  <c r="D569" i="41"/>
  <c r="I568" i="41"/>
  <c r="K568" i="41"/>
  <c r="H567" i="41"/>
  <c r="J568" i="41"/>
  <c r="G568" i="41"/>
  <c r="D568" i="41"/>
  <c r="I567" i="41"/>
  <c r="K567" i="41"/>
  <c r="H566" i="41"/>
  <c r="J567" i="41"/>
  <c r="G567" i="41"/>
  <c r="D567" i="41"/>
  <c r="I566" i="41"/>
  <c r="K566" i="41"/>
  <c r="H565" i="41"/>
  <c r="J566" i="41"/>
  <c r="G566" i="41"/>
  <c r="D566" i="41"/>
  <c r="I565" i="41"/>
  <c r="K565" i="41"/>
  <c r="H564" i="41"/>
  <c r="J565" i="41"/>
  <c r="G565" i="41"/>
  <c r="D565" i="41"/>
  <c r="I564" i="41"/>
  <c r="K564" i="41"/>
  <c r="H563" i="41"/>
  <c r="J564" i="41"/>
  <c r="G564" i="41"/>
  <c r="D564" i="41"/>
  <c r="I563" i="41"/>
  <c r="K563" i="41"/>
  <c r="H562" i="41"/>
  <c r="J563" i="41"/>
  <c r="G563" i="41"/>
  <c r="D563" i="41"/>
  <c r="I562" i="41"/>
  <c r="K562" i="41"/>
  <c r="H561" i="41"/>
  <c r="J562" i="41"/>
  <c r="G562" i="41"/>
  <c r="D562" i="41"/>
  <c r="I561" i="41"/>
  <c r="K561" i="41"/>
  <c r="H560" i="41"/>
  <c r="J561" i="41"/>
  <c r="G561" i="41"/>
  <c r="D561" i="41"/>
  <c r="I560" i="41"/>
  <c r="K560" i="41"/>
  <c r="H559" i="41"/>
  <c r="J560" i="41"/>
  <c r="G560" i="41"/>
  <c r="D560" i="41"/>
  <c r="I559" i="41"/>
  <c r="K559" i="41"/>
  <c r="H558" i="41"/>
  <c r="J559" i="41"/>
  <c r="G559" i="41"/>
  <c r="D559" i="41"/>
  <c r="I558" i="41"/>
  <c r="K558" i="41"/>
  <c r="H557" i="41"/>
  <c r="J558" i="41"/>
  <c r="G558" i="41"/>
  <c r="D558" i="41"/>
  <c r="I557" i="41"/>
  <c r="K557" i="41"/>
  <c r="H556" i="41"/>
  <c r="J557" i="41"/>
  <c r="G557" i="41"/>
  <c r="D557" i="41"/>
  <c r="I556" i="41"/>
  <c r="K556" i="41"/>
  <c r="H555" i="41"/>
  <c r="J556" i="41"/>
  <c r="G556" i="41"/>
  <c r="D556" i="41"/>
  <c r="I555" i="41"/>
  <c r="K555" i="41"/>
  <c r="H554" i="41"/>
  <c r="J555" i="41"/>
  <c r="G555" i="41"/>
  <c r="D555" i="41"/>
  <c r="I554" i="41"/>
  <c r="K554" i="41"/>
  <c r="H553" i="41"/>
  <c r="J554" i="41"/>
  <c r="G554" i="41"/>
  <c r="D554" i="41"/>
  <c r="I553" i="41"/>
  <c r="K553" i="41"/>
  <c r="H552" i="41"/>
  <c r="J553" i="41"/>
  <c r="G553" i="41"/>
  <c r="D553" i="41"/>
  <c r="I552" i="41"/>
  <c r="K552" i="41"/>
  <c r="H551" i="41"/>
  <c r="J552" i="41"/>
  <c r="G552" i="41"/>
  <c r="D552" i="41"/>
  <c r="I551" i="41"/>
  <c r="K551" i="41"/>
  <c r="H550" i="41"/>
  <c r="J551" i="41"/>
  <c r="G551" i="41"/>
  <c r="D551" i="41"/>
  <c r="I550" i="41"/>
  <c r="K550" i="41"/>
  <c r="H549" i="41"/>
  <c r="J550" i="41"/>
  <c r="G550" i="41"/>
  <c r="D550" i="41"/>
  <c r="I549" i="41"/>
  <c r="K549" i="41"/>
  <c r="H548" i="41"/>
  <c r="J549" i="41"/>
  <c r="G549" i="41"/>
  <c r="D549" i="41"/>
  <c r="I548" i="41"/>
  <c r="K548" i="41"/>
  <c r="H547" i="41"/>
  <c r="J548" i="41"/>
  <c r="G548" i="41"/>
  <c r="D548" i="41"/>
  <c r="I547" i="41"/>
  <c r="K547" i="41"/>
  <c r="H546" i="41"/>
  <c r="J547" i="41"/>
  <c r="G547" i="41"/>
  <c r="D547" i="41"/>
  <c r="I546" i="41"/>
  <c r="K546" i="41"/>
  <c r="H545" i="41"/>
  <c r="J546" i="41"/>
  <c r="G546" i="41"/>
  <c r="D546" i="41"/>
  <c r="I545" i="41"/>
  <c r="K545" i="41"/>
  <c r="H544" i="41"/>
  <c r="J545" i="41"/>
  <c r="G545" i="41"/>
  <c r="D545" i="41"/>
  <c r="I544" i="41"/>
  <c r="K544" i="41"/>
  <c r="H543" i="41"/>
  <c r="J544" i="41"/>
  <c r="G544" i="41"/>
  <c r="D544" i="41"/>
  <c r="I543" i="41"/>
  <c r="K543" i="41"/>
  <c r="H542" i="41"/>
  <c r="J543" i="41"/>
  <c r="G543" i="41"/>
  <c r="D543" i="41"/>
  <c r="I542" i="41"/>
  <c r="K542" i="41"/>
  <c r="H541" i="41"/>
  <c r="J542" i="41"/>
  <c r="G542" i="41"/>
  <c r="D542" i="41"/>
  <c r="I541" i="41"/>
  <c r="K541" i="41"/>
  <c r="H540" i="41"/>
  <c r="J541" i="41"/>
  <c r="G541" i="41"/>
  <c r="D541" i="41"/>
  <c r="I540" i="41"/>
  <c r="K540" i="41"/>
  <c r="H539" i="41"/>
  <c r="J540" i="41"/>
  <c r="G540" i="41"/>
  <c r="D540" i="41"/>
  <c r="I539" i="41"/>
  <c r="K539" i="41"/>
  <c r="H538" i="41"/>
  <c r="J539" i="41"/>
  <c r="G539" i="41"/>
  <c r="D539" i="41"/>
  <c r="I538" i="41"/>
  <c r="K538" i="41"/>
  <c r="H537" i="41"/>
  <c r="J538" i="41"/>
  <c r="G538" i="41"/>
  <c r="D538" i="41"/>
  <c r="I537" i="41"/>
  <c r="K537" i="41"/>
  <c r="H536" i="41"/>
  <c r="J537" i="41"/>
  <c r="G537" i="41"/>
  <c r="D537" i="41"/>
  <c r="I536" i="41"/>
  <c r="K536" i="41"/>
  <c r="H535" i="41"/>
  <c r="J536" i="41"/>
  <c r="G536" i="41"/>
  <c r="D536" i="41"/>
  <c r="I535" i="41"/>
  <c r="K535" i="41"/>
  <c r="H534" i="41"/>
  <c r="J535" i="41"/>
  <c r="G535" i="41"/>
  <c r="D535" i="41"/>
  <c r="I534" i="41"/>
  <c r="K534" i="41"/>
  <c r="H533" i="41"/>
  <c r="J534" i="41"/>
  <c r="G534" i="41"/>
  <c r="D534" i="41"/>
  <c r="I533" i="41"/>
  <c r="K533" i="41"/>
  <c r="H532" i="41"/>
  <c r="J533" i="41"/>
  <c r="G533" i="41"/>
  <c r="D533" i="41"/>
  <c r="I532" i="41"/>
  <c r="K532" i="41"/>
  <c r="H531" i="41"/>
  <c r="J532" i="41"/>
  <c r="G532" i="41"/>
  <c r="D532" i="41"/>
  <c r="I531" i="41"/>
  <c r="K531" i="41"/>
  <c r="H530" i="41"/>
  <c r="J531" i="41"/>
  <c r="G531" i="41"/>
  <c r="D531" i="41"/>
  <c r="I530" i="41"/>
  <c r="K530" i="41"/>
  <c r="H529" i="41"/>
  <c r="J530" i="41"/>
  <c r="G530" i="41"/>
  <c r="D530" i="41"/>
  <c r="I529" i="41"/>
  <c r="K529" i="41"/>
  <c r="H528" i="41"/>
  <c r="J529" i="41"/>
  <c r="G529" i="41"/>
  <c r="D529" i="41"/>
  <c r="I528" i="41"/>
  <c r="K528" i="41"/>
  <c r="H527" i="41"/>
  <c r="J528" i="41"/>
  <c r="G528" i="41"/>
  <c r="D528" i="41"/>
  <c r="I527" i="41"/>
  <c r="K527" i="41"/>
  <c r="H526" i="41"/>
  <c r="J527" i="41"/>
  <c r="G527" i="41"/>
  <c r="D527" i="41"/>
  <c r="I526" i="41"/>
  <c r="K526" i="41"/>
  <c r="H525" i="41"/>
  <c r="J526" i="41"/>
  <c r="G526" i="41"/>
  <c r="D526" i="41"/>
  <c r="I525" i="41"/>
  <c r="K525" i="41"/>
  <c r="H524" i="41"/>
  <c r="J525" i="41"/>
  <c r="G525" i="41"/>
  <c r="D525" i="41"/>
  <c r="I524" i="41"/>
  <c r="K524" i="41"/>
  <c r="H523" i="41"/>
  <c r="J524" i="41"/>
  <c r="G524" i="41"/>
  <c r="D524" i="41"/>
  <c r="I523" i="41"/>
  <c r="K523" i="41"/>
  <c r="H522" i="41"/>
  <c r="J523" i="41"/>
  <c r="G523" i="41"/>
  <c r="D523" i="41"/>
  <c r="I522" i="41"/>
  <c r="K522" i="41"/>
  <c r="H521" i="41"/>
  <c r="J522" i="41"/>
  <c r="G522" i="41"/>
  <c r="D522" i="41"/>
  <c r="I521" i="41"/>
  <c r="K521" i="41"/>
  <c r="H520" i="41"/>
  <c r="J521" i="41"/>
  <c r="G521" i="41"/>
  <c r="D521" i="41"/>
  <c r="I520" i="41"/>
  <c r="K520" i="41"/>
  <c r="H519" i="41"/>
  <c r="J520" i="41"/>
  <c r="G520" i="41"/>
  <c r="D520" i="41"/>
  <c r="I519" i="41"/>
  <c r="K519" i="41"/>
  <c r="H518" i="41"/>
  <c r="J519" i="41"/>
  <c r="G519" i="41"/>
  <c r="D519" i="41"/>
  <c r="I518" i="41"/>
  <c r="K518" i="41"/>
  <c r="H517" i="41"/>
  <c r="J518" i="41"/>
  <c r="G518" i="41"/>
  <c r="D518" i="41"/>
  <c r="I517" i="41"/>
  <c r="K517" i="41"/>
  <c r="H516" i="41"/>
  <c r="J517" i="41"/>
  <c r="G517" i="41"/>
  <c r="D517" i="41"/>
  <c r="I516" i="41"/>
  <c r="K516" i="41"/>
  <c r="H515" i="41"/>
  <c r="J516" i="41"/>
  <c r="G516" i="41"/>
  <c r="D516" i="41"/>
  <c r="I515" i="41"/>
  <c r="K515" i="41"/>
  <c r="H514" i="41"/>
  <c r="J515" i="41"/>
  <c r="G515" i="41"/>
  <c r="D515" i="41"/>
  <c r="I514" i="41"/>
  <c r="K514" i="41"/>
  <c r="H513" i="41"/>
  <c r="J514" i="41"/>
  <c r="G514" i="41"/>
  <c r="D514" i="41"/>
  <c r="I513" i="41"/>
  <c r="K513" i="41"/>
  <c r="H512" i="41"/>
  <c r="J513" i="41"/>
  <c r="G513" i="41"/>
  <c r="D513" i="41"/>
  <c r="I512" i="41"/>
  <c r="K512" i="41"/>
  <c r="H511" i="41"/>
  <c r="J512" i="41"/>
  <c r="G512" i="41"/>
  <c r="D512" i="41"/>
  <c r="I511" i="41"/>
  <c r="K511" i="41"/>
  <c r="H510" i="41"/>
  <c r="J511" i="41"/>
  <c r="G511" i="41"/>
  <c r="D511" i="41"/>
  <c r="I510" i="41"/>
  <c r="K510" i="41"/>
  <c r="H509" i="41"/>
  <c r="J510" i="41"/>
  <c r="G510" i="41"/>
  <c r="D510" i="41"/>
  <c r="I509" i="41"/>
  <c r="K509" i="41"/>
  <c r="H508" i="41"/>
  <c r="J509" i="41"/>
  <c r="G509" i="41"/>
  <c r="D509" i="41"/>
  <c r="I508" i="41"/>
  <c r="K508" i="41"/>
  <c r="H507" i="41"/>
  <c r="J508" i="41"/>
  <c r="G508" i="41"/>
  <c r="D508" i="41"/>
  <c r="I507" i="41"/>
  <c r="K507" i="41"/>
  <c r="H506" i="41"/>
  <c r="J507" i="41"/>
  <c r="G507" i="41"/>
  <c r="D507" i="41"/>
  <c r="I506" i="41"/>
  <c r="K506" i="41"/>
  <c r="H505" i="41"/>
  <c r="J506" i="41"/>
  <c r="G506" i="41"/>
  <c r="D506" i="41"/>
  <c r="I505" i="41"/>
  <c r="K505" i="41"/>
  <c r="H504" i="41"/>
  <c r="J505" i="41"/>
  <c r="G505" i="41"/>
  <c r="D505" i="41"/>
  <c r="I504" i="41"/>
  <c r="K504" i="41"/>
  <c r="H503" i="41"/>
  <c r="J504" i="41"/>
  <c r="G504" i="41"/>
  <c r="D504" i="41"/>
  <c r="I503" i="41"/>
  <c r="K503" i="41"/>
  <c r="H502" i="41"/>
  <c r="J503" i="41"/>
  <c r="G503" i="41"/>
  <c r="D503" i="41"/>
  <c r="I502" i="41"/>
  <c r="K502" i="41"/>
  <c r="H501" i="41"/>
  <c r="J502" i="41"/>
  <c r="G502" i="41"/>
  <c r="D502" i="41"/>
  <c r="I501" i="41"/>
  <c r="K501" i="41"/>
  <c r="H500" i="41"/>
  <c r="J501" i="41"/>
  <c r="G501" i="41"/>
  <c r="D501" i="41"/>
  <c r="I500" i="41"/>
  <c r="K500" i="41"/>
  <c r="H499" i="41"/>
  <c r="J500" i="41"/>
  <c r="G500" i="41"/>
  <c r="D500" i="41"/>
  <c r="I499" i="41"/>
  <c r="K499" i="41"/>
  <c r="H498" i="41"/>
  <c r="J499" i="41"/>
  <c r="G499" i="41"/>
  <c r="D499" i="41"/>
  <c r="I498" i="41"/>
  <c r="K498" i="41"/>
  <c r="H497" i="41"/>
  <c r="J498" i="41"/>
  <c r="G498" i="41"/>
  <c r="D498" i="41"/>
  <c r="I497" i="41"/>
  <c r="K497" i="41"/>
  <c r="H496" i="41"/>
  <c r="J497" i="41"/>
  <c r="G497" i="41"/>
  <c r="D497" i="41"/>
  <c r="I496" i="41"/>
  <c r="K496" i="41"/>
  <c r="H495" i="41"/>
  <c r="J496" i="41"/>
  <c r="G496" i="41"/>
  <c r="D496" i="41"/>
  <c r="I495" i="41"/>
  <c r="K495" i="41"/>
  <c r="H494" i="41"/>
  <c r="J495" i="41"/>
  <c r="G495" i="41"/>
  <c r="D495" i="41"/>
  <c r="I494" i="41"/>
  <c r="K494" i="41"/>
  <c r="H493" i="41"/>
  <c r="J494" i="41"/>
  <c r="G494" i="41"/>
  <c r="D494" i="41"/>
  <c r="I493" i="41"/>
  <c r="K493" i="41"/>
  <c r="H492" i="41"/>
  <c r="J493" i="41"/>
  <c r="G493" i="41"/>
  <c r="D493" i="41"/>
  <c r="I492" i="41"/>
  <c r="K492" i="41"/>
  <c r="H491" i="41"/>
  <c r="J492" i="41"/>
  <c r="G492" i="41"/>
  <c r="D492" i="41"/>
  <c r="I491" i="41"/>
  <c r="K491" i="41"/>
  <c r="H490" i="41"/>
  <c r="J491" i="41"/>
  <c r="G491" i="41"/>
  <c r="D491" i="41"/>
  <c r="I490" i="41"/>
  <c r="K490" i="41"/>
  <c r="H489" i="41"/>
  <c r="J490" i="41"/>
  <c r="G490" i="41"/>
  <c r="D490" i="41"/>
  <c r="I489" i="41"/>
  <c r="K489" i="41"/>
  <c r="H488" i="41"/>
  <c r="J489" i="41"/>
  <c r="G489" i="41"/>
  <c r="D489" i="41"/>
  <c r="I488" i="41"/>
  <c r="K488" i="41"/>
  <c r="H487" i="41"/>
  <c r="J488" i="41"/>
  <c r="G488" i="41"/>
  <c r="D488" i="41"/>
  <c r="I487" i="41"/>
  <c r="K487" i="41"/>
  <c r="H486" i="41"/>
  <c r="J487" i="41"/>
  <c r="G487" i="41"/>
  <c r="D487" i="41"/>
  <c r="I486" i="41"/>
  <c r="K486" i="41"/>
  <c r="H485" i="41"/>
  <c r="J486" i="41"/>
  <c r="G486" i="41"/>
  <c r="D486" i="41"/>
  <c r="I485" i="41"/>
  <c r="K485" i="41"/>
  <c r="H484" i="41"/>
  <c r="J485" i="41"/>
  <c r="G485" i="41"/>
  <c r="D485" i="41"/>
  <c r="I484" i="41"/>
  <c r="K484" i="41"/>
  <c r="H483" i="41"/>
  <c r="J484" i="41"/>
  <c r="G484" i="41"/>
  <c r="D484" i="41"/>
  <c r="I483" i="41"/>
  <c r="K483" i="41"/>
  <c r="H482" i="41"/>
  <c r="J483" i="41"/>
  <c r="G483" i="41"/>
  <c r="D483" i="41"/>
  <c r="I482" i="41"/>
  <c r="K482" i="41"/>
  <c r="H481" i="41"/>
  <c r="J482" i="41"/>
  <c r="G482" i="41"/>
  <c r="D482" i="41"/>
  <c r="I481" i="41"/>
  <c r="K481" i="41"/>
  <c r="H480" i="41"/>
  <c r="J481" i="41"/>
  <c r="G481" i="41"/>
  <c r="D481" i="41"/>
  <c r="I480" i="41"/>
  <c r="K480" i="41"/>
  <c r="H479" i="41"/>
  <c r="J480" i="41"/>
  <c r="G480" i="41"/>
  <c r="D480" i="41"/>
  <c r="I479" i="41"/>
  <c r="K479" i="41"/>
  <c r="H478" i="41"/>
  <c r="J479" i="41"/>
  <c r="G479" i="41"/>
  <c r="D479" i="41"/>
  <c r="I478" i="41"/>
  <c r="K478" i="41"/>
  <c r="H477" i="41"/>
  <c r="J478" i="41"/>
  <c r="G478" i="41"/>
  <c r="D478" i="41"/>
  <c r="I477" i="41"/>
  <c r="K477" i="41"/>
  <c r="H476" i="41"/>
  <c r="J477" i="41"/>
  <c r="G477" i="41"/>
  <c r="D477" i="41"/>
  <c r="I476" i="41"/>
  <c r="K476" i="41"/>
  <c r="H475" i="41"/>
  <c r="J476" i="41"/>
  <c r="G476" i="41"/>
  <c r="D476" i="41"/>
  <c r="I475" i="41"/>
  <c r="K475" i="41"/>
  <c r="H474" i="41"/>
  <c r="J475" i="41"/>
  <c r="G475" i="41"/>
  <c r="D475" i="41"/>
  <c r="I474" i="41"/>
  <c r="K474" i="41"/>
  <c r="H473" i="41"/>
  <c r="J474" i="41"/>
  <c r="G474" i="41"/>
  <c r="D474" i="41"/>
  <c r="I473" i="41"/>
  <c r="K473" i="41"/>
  <c r="H472" i="41"/>
  <c r="J473" i="41"/>
  <c r="G473" i="41"/>
  <c r="D473" i="41"/>
  <c r="I472" i="41"/>
  <c r="K472" i="41"/>
  <c r="H471" i="41"/>
  <c r="J472" i="41"/>
  <c r="G472" i="41"/>
  <c r="D472" i="41"/>
  <c r="I471" i="41"/>
  <c r="K471" i="41"/>
  <c r="H470" i="41"/>
  <c r="J471" i="41"/>
  <c r="G471" i="41"/>
  <c r="D471" i="41"/>
  <c r="I470" i="41"/>
  <c r="K470" i="41"/>
  <c r="H469" i="41"/>
  <c r="J470" i="41"/>
  <c r="G470" i="41"/>
  <c r="D470" i="41"/>
  <c r="I469" i="41"/>
  <c r="K469" i="41"/>
  <c r="H468" i="41"/>
  <c r="J469" i="41"/>
  <c r="G469" i="41"/>
  <c r="D469" i="41"/>
  <c r="I468" i="41"/>
  <c r="K468" i="41"/>
  <c r="H467" i="41"/>
  <c r="J468" i="41"/>
  <c r="G468" i="41"/>
  <c r="D468" i="41"/>
  <c r="I467" i="41"/>
  <c r="K467" i="41"/>
  <c r="H466" i="41"/>
  <c r="J467" i="41"/>
  <c r="G467" i="41"/>
  <c r="D467" i="41"/>
  <c r="I466" i="41"/>
  <c r="K466" i="41"/>
  <c r="H465" i="41"/>
  <c r="J466" i="41"/>
  <c r="G466" i="41"/>
  <c r="D466" i="41"/>
  <c r="I465" i="41"/>
  <c r="K465" i="41"/>
  <c r="H464" i="41"/>
  <c r="J465" i="41"/>
  <c r="G465" i="41"/>
  <c r="D465" i="41"/>
  <c r="I464" i="41"/>
  <c r="K464" i="41"/>
  <c r="H463" i="41"/>
  <c r="J464" i="41"/>
  <c r="G464" i="41"/>
  <c r="D464" i="41"/>
  <c r="I463" i="41"/>
  <c r="K463" i="41"/>
  <c r="H462" i="41"/>
  <c r="J463" i="41"/>
  <c r="G463" i="41"/>
  <c r="D463" i="41"/>
  <c r="I462" i="41"/>
  <c r="K462" i="41"/>
  <c r="H461" i="41"/>
  <c r="J462" i="41"/>
  <c r="G462" i="41"/>
  <c r="D462" i="41"/>
  <c r="I461" i="41"/>
  <c r="K461" i="41"/>
  <c r="H460" i="41"/>
  <c r="J461" i="41"/>
  <c r="G461" i="41"/>
  <c r="D461" i="41"/>
  <c r="I460" i="41"/>
  <c r="K460" i="41"/>
  <c r="H459" i="41"/>
  <c r="J460" i="41"/>
  <c r="G460" i="41"/>
  <c r="D460" i="41"/>
  <c r="I459" i="41"/>
  <c r="K459" i="41"/>
  <c r="H458" i="41"/>
  <c r="J459" i="41"/>
  <c r="G459" i="41"/>
  <c r="D459" i="41"/>
  <c r="I458" i="41"/>
  <c r="K458" i="41"/>
  <c r="H457" i="41"/>
  <c r="J458" i="41"/>
  <c r="G458" i="41"/>
  <c r="D458" i="41"/>
  <c r="I457" i="41"/>
  <c r="K457" i="41"/>
  <c r="H456" i="41"/>
  <c r="J457" i="41"/>
  <c r="G457" i="41"/>
  <c r="D457" i="41"/>
  <c r="I456" i="41"/>
  <c r="K456" i="41"/>
  <c r="H455" i="41"/>
  <c r="J456" i="41"/>
  <c r="G456" i="41"/>
  <c r="D456" i="41"/>
  <c r="I455" i="41"/>
  <c r="K455" i="41"/>
  <c r="H454" i="41"/>
  <c r="J455" i="41"/>
  <c r="G455" i="41"/>
  <c r="D455" i="41"/>
  <c r="I454" i="41"/>
  <c r="K454" i="41"/>
  <c r="H453" i="41"/>
  <c r="J454" i="41"/>
  <c r="G454" i="41"/>
  <c r="D454" i="41"/>
  <c r="I453" i="41"/>
  <c r="K453" i="41"/>
  <c r="H452" i="41"/>
  <c r="J453" i="41"/>
  <c r="G453" i="41"/>
  <c r="D453" i="41"/>
  <c r="I452" i="41"/>
  <c r="K452" i="41"/>
  <c r="H451" i="41"/>
  <c r="J452" i="41"/>
  <c r="G452" i="41"/>
  <c r="D452" i="41"/>
  <c r="I451" i="41"/>
  <c r="K451" i="41"/>
  <c r="H450" i="41"/>
  <c r="J451" i="41"/>
  <c r="G451" i="41"/>
  <c r="D451" i="41"/>
  <c r="I450" i="41"/>
  <c r="K450" i="41"/>
  <c r="H449" i="41"/>
  <c r="J450" i="41"/>
  <c r="G450" i="41"/>
  <c r="D450" i="41"/>
  <c r="I449" i="41"/>
  <c r="K449" i="41"/>
  <c r="H448" i="41"/>
  <c r="J449" i="41"/>
  <c r="G449" i="41"/>
  <c r="D449" i="41"/>
  <c r="I448" i="41"/>
  <c r="K448" i="41"/>
  <c r="H447" i="41"/>
  <c r="J448" i="41"/>
  <c r="G448" i="41"/>
  <c r="D448" i="41"/>
  <c r="I447" i="41"/>
  <c r="K447" i="41"/>
  <c r="H446" i="41"/>
  <c r="J447" i="41"/>
  <c r="G447" i="41"/>
  <c r="D447" i="41"/>
  <c r="I446" i="41"/>
  <c r="K446" i="41"/>
  <c r="H445" i="41"/>
  <c r="J446" i="41"/>
  <c r="G446" i="41"/>
  <c r="D446" i="41"/>
  <c r="I445" i="41"/>
  <c r="K445" i="41"/>
  <c r="H444" i="41"/>
  <c r="J445" i="41"/>
  <c r="G445" i="41"/>
  <c r="D445" i="41"/>
  <c r="I444" i="41"/>
  <c r="K444" i="41"/>
  <c r="H443" i="41"/>
  <c r="J444" i="41"/>
  <c r="G444" i="41"/>
  <c r="D444" i="41"/>
  <c r="I443" i="41"/>
  <c r="K443" i="41"/>
  <c r="H442" i="41"/>
  <c r="J443" i="41"/>
  <c r="G443" i="41"/>
  <c r="D443" i="41"/>
  <c r="I442" i="41"/>
  <c r="K442" i="41"/>
  <c r="H441" i="41"/>
  <c r="J442" i="41"/>
  <c r="G442" i="41"/>
  <c r="D442" i="41"/>
  <c r="I441" i="41"/>
  <c r="K441" i="41"/>
  <c r="H440" i="41"/>
  <c r="J441" i="41"/>
  <c r="G441" i="41"/>
  <c r="D441" i="41"/>
  <c r="I440" i="41"/>
  <c r="K440" i="41"/>
  <c r="H439" i="41"/>
  <c r="J440" i="41"/>
  <c r="G440" i="41"/>
  <c r="D440" i="41"/>
  <c r="I439" i="41"/>
  <c r="K439" i="41"/>
  <c r="H438" i="41"/>
  <c r="J439" i="41"/>
  <c r="G439" i="41"/>
  <c r="D439" i="41"/>
  <c r="I438" i="41"/>
  <c r="K438" i="41"/>
  <c r="H437" i="41"/>
  <c r="J438" i="41"/>
  <c r="G438" i="41"/>
  <c r="D438" i="41"/>
  <c r="I437" i="41"/>
  <c r="K437" i="41"/>
  <c r="H436" i="41"/>
  <c r="J437" i="41"/>
  <c r="G437" i="41"/>
  <c r="D437" i="41"/>
  <c r="I436" i="41"/>
  <c r="K436" i="41"/>
  <c r="H435" i="41"/>
  <c r="J436" i="41"/>
  <c r="G436" i="41"/>
  <c r="D436" i="41"/>
  <c r="I435" i="41"/>
  <c r="K435" i="41"/>
  <c r="H434" i="41"/>
  <c r="J435" i="41"/>
  <c r="G435" i="41"/>
  <c r="D435" i="41"/>
  <c r="I434" i="41"/>
  <c r="K434" i="41"/>
  <c r="H433" i="41"/>
  <c r="J434" i="41"/>
  <c r="G434" i="41"/>
  <c r="D434" i="41"/>
  <c r="I433" i="41"/>
  <c r="K433" i="41"/>
  <c r="H432" i="41"/>
  <c r="J433" i="41"/>
  <c r="G433" i="41"/>
  <c r="D433" i="41"/>
  <c r="I432" i="41"/>
  <c r="K432" i="41"/>
  <c r="H431" i="41"/>
  <c r="J432" i="41"/>
  <c r="G432" i="41"/>
  <c r="D432" i="41"/>
  <c r="I431" i="41"/>
  <c r="K431" i="41"/>
  <c r="H430" i="41"/>
  <c r="J431" i="41"/>
  <c r="G431" i="41"/>
  <c r="D431" i="41"/>
  <c r="I430" i="41"/>
  <c r="K430" i="41"/>
  <c r="H429" i="41"/>
  <c r="J430" i="41"/>
  <c r="G430" i="41"/>
  <c r="D430" i="41"/>
  <c r="I429" i="41"/>
  <c r="K429" i="41"/>
  <c r="H428" i="41"/>
  <c r="J429" i="41"/>
  <c r="G429" i="41"/>
  <c r="D429" i="41"/>
  <c r="I428" i="41"/>
  <c r="K428" i="41"/>
  <c r="H427" i="41"/>
  <c r="J428" i="41"/>
  <c r="G428" i="41"/>
  <c r="D428" i="41"/>
  <c r="I427" i="41"/>
  <c r="K427" i="41"/>
  <c r="H426" i="41"/>
  <c r="J427" i="41"/>
  <c r="G427" i="41"/>
  <c r="D427" i="41"/>
  <c r="I426" i="41"/>
  <c r="K426" i="41"/>
  <c r="H425" i="41"/>
  <c r="J426" i="41"/>
  <c r="G426" i="41"/>
  <c r="D426" i="41"/>
  <c r="I425" i="41"/>
  <c r="K425" i="41"/>
  <c r="H424" i="41"/>
  <c r="J425" i="41"/>
  <c r="G425" i="41"/>
  <c r="D425" i="41"/>
  <c r="I424" i="41"/>
  <c r="K424" i="41"/>
  <c r="H423" i="41"/>
  <c r="J424" i="41"/>
  <c r="G424" i="41"/>
  <c r="D424" i="41"/>
  <c r="I423" i="41"/>
  <c r="K423" i="41"/>
  <c r="H422" i="41"/>
  <c r="J423" i="41"/>
  <c r="G423" i="41"/>
  <c r="D423" i="41"/>
  <c r="I422" i="41"/>
  <c r="K422" i="41"/>
  <c r="H421" i="41"/>
  <c r="J422" i="41"/>
  <c r="G422" i="41"/>
  <c r="D422" i="41"/>
  <c r="I421" i="41"/>
  <c r="K421" i="41"/>
  <c r="H420" i="41"/>
  <c r="J421" i="41"/>
  <c r="G421" i="41"/>
  <c r="D421" i="41"/>
  <c r="I420" i="41"/>
  <c r="K420" i="41"/>
  <c r="H419" i="41"/>
  <c r="J420" i="41"/>
  <c r="G420" i="41"/>
  <c r="D420" i="41"/>
  <c r="I419" i="41"/>
  <c r="K419" i="41"/>
  <c r="H418" i="41"/>
  <c r="J419" i="41"/>
  <c r="G419" i="41"/>
  <c r="D419" i="41"/>
  <c r="I418" i="41"/>
  <c r="K418" i="41"/>
  <c r="H417" i="41"/>
  <c r="J418" i="41"/>
  <c r="G418" i="41"/>
  <c r="D418" i="41"/>
  <c r="I417" i="41"/>
  <c r="K417" i="41"/>
  <c r="H416" i="41"/>
  <c r="J417" i="41"/>
  <c r="G417" i="41"/>
  <c r="D417" i="41"/>
  <c r="I416" i="41"/>
  <c r="K416" i="41"/>
  <c r="H415" i="41"/>
  <c r="J416" i="41"/>
  <c r="G416" i="41"/>
  <c r="D416" i="41"/>
  <c r="I415" i="41"/>
  <c r="K415" i="41"/>
  <c r="H414" i="41"/>
  <c r="J415" i="41"/>
  <c r="G415" i="41"/>
  <c r="D415" i="41"/>
  <c r="I414" i="41"/>
  <c r="K414" i="41"/>
  <c r="H413" i="41"/>
  <c r="J414" i="41"/>
  <c r="G414" i="41"/>
  <c r="D414" i="41"/>
  <c r="I413" i="41"/>
  <c r="K413" i="41"/>
  <c r="H412" i="41"/>
  <c r="J413" i="41"/>
  <c r="G413" i="41"/>
  <c r="D413" i="41"/>
  <c r="I412" i="41"/>
  <c r="K412" i="41"/>
  <c r="H411" i="41"/>
  <c r="J412" i="41"/>
  <c r="G412" i="41"/>
  <c r="D412" i="41"/>
  <c r="I411" i="41"/>
  <c r="K411" i="41"/>
  <c r="H410" i="41"/>
  <c r="J411" i="41"/>
  <c r="G411" i="41"/>
  <c r="D411" i="41"/>
  <c r="I410" i="41"/>
  <c r="K410" i="41"/>
  <c r="H409" i="41"/>
  <c r="J410" i="41"/>
  <c r="G410" i="41"/>
  <c r="D410" i="41"/>
  <c r="I409" i="41"/>
  <c r="K409" i="41"/>
  <c r="H408" i="41"/>
  <c r="J409" i="41"/>
  <c r="G409" i="41"/>
  <c r="D409" i="41"/>
  <c r="I408" i="41"/>
  <c r="K408" i="41"/>
  <c r="H407" i="41"/>
  <c r="J408" i="41"/>
  <c r="G408" i="41"/>
  <c r="D408" i="41"/>
  <c r="I407" i="41"/>
  <c r="K407" i="41"/>
  <c r="H406" i="41"/>
  <c r="J407" i="41"/>
  <c r="G407" i="41"/>
  <c r="D407" i="41"/>
  <c r="I406" i="41"/>
  <c r="K406" i="41"/>
  <c r="H405" i="41"/>
  <c r="J406" i="41"/>
  <c r="G406" i="41"/>
  <c r="D406" i="41"/>
  <c r="I405" i="41"/>
  <c r="K405" i="41"/>
  <c r="H404" i="41"/>
  <c r="J405" i="41"/>
  <c r="G405" i="41"/>
  <c r="D405" i="41"/>
  <c r="I404" i="41"/>
  <c r="K404" i="41"/>
  <c r="H403" i="41"/>
  <c r="J404" i="41"/>
  <c r="G404" i="41"/>
  <c r="D404" i="41"/>
  <c r="I403" i="41"/>
  <c r="K403" i="41"/>
  <c r="H402" i="41"/>
  <c r="J403" i="41"/>
  <c r="G403" i="41"/>
  <c r="D403" i="41"/>
  <c r="I402" i="41"/>
  <c r="K402" i="41"/>
  <c r="H401" i="41"/>
  <c r="J402" i="41"/>
  <c r="G402" i="41"/>
  <c r="D402" i="41"/>
  <c r="I401" i="41"/>
  <c r="K401" i="41"/>
  <c r="H400" i="41"/>
  <c r="J401" i="41"/>
  <c r="G401" i="41"/>
  <c r="D401" i="41"/>
  <c r="I400" i="41"/>
  <c r="K400" i="41"/>
  <c r="H399" i="41"/>
  <c r="J400" i="41"/>
  <c r="G400" i="41"/>
  <c r="D400" i="41"/>
  <c r="I399" i="41"/>
  <c r="K399" i="41"/>
  <c r="H398" i="41"/>
  <c r="J399" i="41"/>
  <c r="G399" i="41"/>
  <c r="D399" i="41"/>
  <c r="I398" i="41"/>
  <c r="K398" i="41"/>
  <c r="H397" i="41"/>
  <c r="J398" i="41"/>
  <c r="G398" i="41"/>
  <c r="D398" i="41"/>
  <c r="I397" i="41"/>
  <c r="K397" i="41"/>
  <c r="H396" i="41"/>
  <c r="J397" i="41"/>
  <c r="G397" i="41"/>
  <c r="D397" i="41"/>
  <c r="I396" i="41"/>
  <c r="K396" i="41"/>
  <c r="H395" i="41"/>
  <c r="J396" i="41"/>
  <c r="G396" i="41"/>
  <c r="D396" i="41"/>
  <c r="I395" i="41"/>
  <c r="K395" i="41"/>
  <c r="H394" i="41"/>
  <c r="J395" i="41"/>
  <c r="G395" i="41"/>
  <c r="D395" i="41"/>
  <c r="I394" i="41"/>
  <c r="K394" i="41"/>
  <c r="H393" i="41"/>
  <c r="J394" i="41"/>
  <c r="G394" i="41"/>
  <c r="D394" i="41"/>
  <c r="I393" i="41"/>
  <c r="K393" i="41"/>
  <c r="H392" i="41"/>
  <c r="J393" i="41"/>
  <c r="G393" i="41"/>
  <c r="D393" i="41"/>
  <c r="I392" i="41"/>
  <c r="K392" i="41"/>
  <c r="H391" i="41"/>
  <c r="J392" i="41"/>
  <c r="G392" i="41"/>
  <c r="D392" i="41"/>
  <c r="I391" i="41"/>
  <c r="K391" i="41"/>
  <c r="H390" i="41"/>
  <c r="J391" i="41"/>
  <c r="G391" i="41"/>
  <c r="D391" i="41"/>
  <c r="I390" i="41"/>
  <c r="K390" i="41"/>
  <c r="H389" i="41"/>
  <c r="J390" i="41"/>
  <c r="G390" i="41"/>
  <c r="D390" i="41"/>
  <c r="I389" i="41"/>
  <c r="K389" i="41"/>
  <c r="H388" i="41"/>
  <c r="J389" i="41"/>
  <c r="G389" i="41"/>
  <c r="D389" i="41"/>
  <c r="I388" i="41"/>
  <c r="K388" i="41"/>
  <c r="H387" i="41"/>
  <c r="J388" i="41"/>
  <c r="G388" i="41"/>
  <c r="D388" i="41"/>
  <c r="I387" i="41"/>
  <c r="K387" i="41"/>
  <c r="H386" i="41"/>
  <c r="J387" i="41"/>
  <c r="G387" i="41"/>
  <c r="D387" i="41"/>
  <c r="I386" i="41"/>
  <c r="K386" i="41"/>
  <c r="H385" i="41"/>
  <c r="J386" i="41"/>
  <c r="G386" i="41"/>
  <c r="D386" i="41"/>
  <c r="I385" i="41"/>
  <c r="K385" i="41"/>
  <c r="H384" i="41"/>
  <c r="J385" i="41"/>
  <c r="G385" i="41"/>
  <c r="D385" i="41"/>
  <c r="I384" i="41"/>
  <c r="K384" i="41"/>
  <c r="H383" i="41"/>
  <c r="J384" i="41"/>
  <c r="G384" i="41"/>
  <c r="D384" i="41"/>
  <c r="I383" i="41"/>
  <c r="K383" i="41"/>
  <c r="H382" i="41"/>
  <c r="J383" i="41"/>
  <c r="G383" i="41"/>
  <c r="D383" i="41"/>
  <c r="I382" i="41"/>
  <c r="K382" i="41"/>
  <c r="H381" i="41"/>
  <c r="J382" i="41"/>
  <c r="G382" i="41"/>
  <c r="D382" i="41"/>
  <c r="I381" i="41"/>
  <c r="K381" i="41"/>
  <c r="H380" i="41"/>
  <c r="J381" i="41"/>
  <c r="G381" i="41"/>
  <c r="D381" i="41"/>
  <c r="I380" i="41"/>
  <c r="K380" i="41"/>
  <c r="H379" i="41"/>
  <c r="J380" i="41"/>
  <c r="G380" i="41"/>
  <c r="D380" i="41"/>
  <c r="I379" i="41"/>
  <c r="K379" i="41"/>
  <c r="H378" i="41"/>
  <c r="J379" i="41"/>
  <c r="G379" i="41"/>
  <c r="D379" i="41"/>
  <c r="I378" i="41"/>
  <c r="K378" i="41"/>
  <c r="H377" i="41"/>
  <c r="J378" i="41"/>
  <c r="G378" i="41"/>
  <c r="D378" i="41"/>
  <c r="I377" i="41"/>
  <c r="K377" i="41"/>
  <c r="H376" i="41"/>
  <c r="J377" i="41"/>
  <c r="G377" i="41"/>
  <c r="D377" i="41"/>
  <c r="I376" i="41"/>
  <c r="K376" i="41"/>
  <c r="H375" i="41"/>
  <c r="J376" i="41"/>
  <c r="G376" i="41"/>
  <c r="D376" i="41"/>
  <c r="I375" i="41"/>
  <c r="K375" i="41"/>
  <c r="H374" i="41"/>
  <c r="J375" i="41"/>
  <c r="G375" i="41"/>
  <c r="D375" i="41"/>
  <c r="I374" i="41"/>
  <c r="K374" i="41"/>
  <c r="H373" i="41"/>
  <c r="J374" i="41"/>
  <c r="G374" i="41"/>
  <c r="D374" i="41"/>
  <c r="I373" i="41"/>
  <c r="K373" i="41"/>
  <c r="H372" i="41"/>
  <c r="J373" i="41"/>
  <c r="G373" i="41"/>
  <c r="D373" i="41"/>
  <c r="I372" i="41"/>
  <c r="K372" i="41"/>
  <c r="H371" i="41"/>
  <c r="J372" i="41"/>
  <c r="G372" i="41"/>
  <c r="D372" i="41"/>
  <c r="I371" i="41"/>
  <c r="K371" i="41"/>
  <c r="H370" i="41"/>
  <c r="J371" i="41"/>
  <c r="G371" i="41"/>
  <c r="D371" i="41"/>
  <c r="I370" i="41"/>
  <c r="K370" i="41"/>
  <c r="H369" i="41"/>
  <c r="J370" i="41"/>
  <c r="G370" i="41"/>
  <c r="D370" i="41"/>
  <c r="I369" i="41"/>
  <c r="K369" i="41"/>
  <c r="H368" i="41"/>
  <c r="J369" i="41"/>
  <c r="G369" i="41"/>
  <c r="D369" i="41"/>
  <c r="I368" i="41"/>
  <c r="K368" i="41"/>
  <c r="H367" i="41"/>
  <c r="J368" i="41"/>
  <c r="G368" i="41"/>
  <c r="D368" i="41"/>
  <c r="I367" i="41"/>
  <c r="K367" i="41"/>
  <c r="H366" i="41"/>
  <c r="J367" i="41"/>
  <c r="G367" i="41"/>
  <c r="D367" i="41"/>
  <c r="I366" i="41"/>
  <c r="K366" i="41"/>
  <c r="H365" i="41"/>
  <c r="J366" i="41"/>
  <c r="G366" i="41"/>
  <c r="D366" i="41"/>
  <c r="I365" i="41"/>
  <c r="K365" i="41"/>
  <c r="H364" i="41"/>
  <c r="J365" i="41"/>
  <c r="G365" i="41"/>
  <c r="D365" i="41"/>
  <c r="I364" i="41"/>
  <c r="K364" i="41"/>
  <c r="H363" i="41"/>
  <c r="J364" i="41"/>
  <c r="G364" i="41"/>
  <c r="D364" i="41"/>
  <c r="I363" i="41"/>
  <c r="K363" i="41"/>
  <c r="H362" i="41"/>
  <c r="J363" i="41"/>
  <c r="G363" i="41"/>
  <c r="D363" i="41"/>
  <c r="I362" i="41"/>
  <c r="K362" i="41"/>
  <c r="H361" i="41"/>
  <c r="J362" i="41"/>
  <c r="G362" i="41"/>
  <c r="D362" i="41"/>
  <c r="I361" i="41"/>
  <c r="K361" i="41"/>
  <c r="H360" i="41"/>
  <c r="J361" i="41"/>
  <c r="G361" i="41"/>
  <c r="D361" i="41"/>
  <c r="I360" i="41"/>
  <c r="K360" i="41"/>
  <c r="H359" i="41"/>
  <c r="J360" i="41"/>
  <c r="G360" i="41"/>
  <c r="D360" i="41"/>
  <c r="I359" i="41"/>
  <c r="K359" i="41"/>
  <c r="H358" i="41"/>
  <c r="J359" i="41"/>
  <c r="G359" i="41"/>
  <c r="D359" i="41"/>
  <c r="I358" i="41"/>
  <c r="K358" i="41"/>
  <c r="H357" i="41"/>
  <c r="J358" i="41"/>
  <c r="G358" i="41"/>
  <c r="D358" i="41"/>
  <c r="I357" i="41"/>
  <c r="K357" i="41"/>
  <c r="H356" i="41"/>
  <c r="J357" i="41"/>
  <c r="G357" i="41"/>
  <c r="D357" i="41"/>
  <c r="I356" i="41"/>
  <c r="K356" i="41"/>
  <c r="H355" i="41"/>
  <c r="J356" i="41"/>
  <c r="G356" i="41"/>
  <c r="D356" i="41"/>
  <c r="I355" i="41"/>
  <c r="K355" i="41"/>
  <c r="H354" i="41"/>
  <c r="J355" i="41"/>
  <c r="G355" i="41"/>
  <c r="D355" i="41"/>
  <c r="I354" i="41"/>
  <c r="K354" i="41"/>
  <c r="H353" i="41"/>
  <c r="J354" i="41"/>
  <c r="G354" i="41"/>
  <c r="D354" i="41"/>
  <c r="I353" i="41"/>
  <c r="K353" i="41"/>
  <c r="H352" i="41"/>
  <c r="J353" i="41"/>
  <c r="G353" i="41"/>
  <c r="D353" i="41"/>
  <c r="I352" i="41"/>
  <c r="K352" i="41"/>
  <c r="H351" i="41"/>
  <c r="J352" i="41"/>
  <c r="G352" i="41"/>
  <c r="D352" i="41"/>
  <c r="I351" i="41"/>
  <c r="K351" i="41"/>
  <c r="H350" i="41"/>
  <c r="J351" i="41"/>
  <c r="G351" i="41"/>
  <c r="D351" i="41"/>
  <c r="I350" i="41"/>
  <c r="K350" i="41"/>
  <c r="H349" i="41"/>
  <c r="J350" i="41"/>
  <c r="G350" i="41"/>
  <c r="D350" i="41"/>
  <c r="I349" i="41"/>
  <c r="K349" i="41"/>
  <c r="H348" i="41"/>
  <c r="J349" i="41"/>
  <c r="G349" i="41"/>
  <c r="D349" i="41"/>
  <c r="I348" i="41"/>
  <c r="K348" i="41"/>
  <c r="H347" i="41"/>
  <c r="J348" i="41"/>
  <c r="G348" i="41"/>
  <c r="D348" i="41"/>
  <c r="I347" i="41"/>
  <c r="K347" i="41"/>
  <c r="H346" i="41"/>
  <c r="J347" i="41"/>
  <c r="G347" i="41"/>
  <c r="D347" i="41"/>
  <c r="I346" i="41"/>
  <c r="K346" i="41"/>
  <c r="H345" i="41"/>
  <c r="J346" i="41"/>
  <c r="G346" i="41"/>
  <c r="D346" i="41"/>
  <c r="I345" i="41"/>
  <c r="K345" i="41"/>
  <c r="H344" i="41"/>
  <c r="J345" i="41"/>
  <c r="G345" i="41"/>
  <c r="D345" i="41"/>
  <c r="I344" i="41"/>
  <c r="K344" i="41"/>
  <c r="H343" i="41"/>
  <c r="J344" i="41"/>
  <c r="G344" i="41"/>
  <c r="D344" i="41"/>
  <c r="I343" i="41"/>
  <c r="K343" i="41"/>
  <c r="H342" i="41"/>
  <c r="J343" i="41"/>
  <c r="G343" i="41"/>
  <c r="D343" i="41"/>
  <c r="I342" i="41"/>
  <c r="K342" i="41"/>
  <c r="H341" i="41"/>
  <c r="J342" i="41"/>
  <c r="G342" i="41"/>
  <c r="D342" i="41"/>
  <c r="I341" i="41"/>
  <c r="K341" i="41"/>
  <c r="H340" i="41"/>
  <c r="J341" i="41"/>
  <c r="G341" i="41"/>
  <c r="D341" i="41"/>
  <c r="I340" i="41"/>
  <c r="K340" i="41"/>
  <c r="H339" i="41"/>
  <c r="J340" i="41"/>
  <c r="G340" i="41"/>
  <c r="D340" i="41"/>
  <c r="I339" i="41"/>
  <c r="K339" i="41"/>
  <c r="H338" i="41"/>
  <c r="J339" i="41"/>
  <c r="G339" i="41"/>
  <c r="D339" i="41"/>
  <c r="I338" i="41"/>
  <c r="K338" i="41"/>
  <c r="H337" i="41"/>
  <c r="J338" i="41"/>
  <c r="G338" i="41"/>
  <c r="D338" i="41"/>
  <c r="I337" i="41"/>
  <c r="K337" i="41"/>
  <c r="H336" i="41"/>
  <c r="J337" i="41"/>
  <c r="G337" i="41"/>
  <c r="D337" i="41"/>
  <c r="I336" i="41"/>
  <c r="K336" i="41"/>
  <c r="H335" i="41"/>
  <c r="J336" i="41"/>
  <c r="G336" i="41"/>
  <c r="D336" i="41"/>
  <c r="I335" i="41"/>
  <c r="K335" i="41"/>
  <c r="H334" i="41"/>
  <c r="J335" i="41"/>
  <c r="G335" i="41"/>
  <c r="D335" i="41"/>
  <c r="I334" i="41"/>
  <c r="K334" i="41"/>
  <c r="H333" i="41"/>
  <c r="J334" i="41"/>
  <c r="G334" i="41"/>
  <c r="D334" i="41"/>
  <c r="I333" i="41"/>
  <c r="K333" i="41"/>
  <c r="H332" i="41"/>
  <c r="J333" i="41"/>
  <c r="G333" i="41"/>
  <c r="D333" i="41"/>
  <c r="I332" i="41"/>
  <c r="K332" i="41"/>
  <c r="H331" i="41"/>
  <c r="J332" i="41"/>
  <c r="G332" i="41"/>
  <c r="D332" i="41"/>
  <c r="I331" i="41"/>
  <c r="K331" i="41"/>
  <c r="H330" i="41"/>
  <c r="J331" i="41"/>
  <c r="G331" i="41"/>
  <c r="D331" i="41"/>
  <c r="I330" i="41"/>
  <c r="K330" i="41"/>
  <c r="H329" i="41"/>
  <c r="J330" i="41"/>
  <c r="G330" i="41"/>
  <c r="D330" i="41"/>
  <c r="I329" i="41"/>
  <c r="K329" i="41"/>
  <c r="H328" i="41"/>
  <c r="J329" i="41"/>
  <c r="G329" i="41"/>
  <c r="D329" i="41"/>
  <c r="I328" i="41"/>
  <c r="K328" i="41"/>
  <c r="H327" i="41"/>
  <c r="J328" i="41"/>
  <c r="G328" i="41"/>
  <c r="D328" i="41"/>
  <c r="I327" i="41"/>
  <c r="K327" i="41"/>
  <c r="H326" i="41"/>
  <c r="J327" i="41"/>
  <c r="G327" i="41"/>
  <c r="D327" i="41"/>
  <c r="I326" i="41"/>
  <c r="K326" i="41"/>
  <c r="H325" i="41"/>
  <c r="J326" i="41"/>
  <c r="G326" i="41"/>
  <c r="D326" i="41"/>
  <c r="I325" i="41"/>
  <c r="K325" i="41"/>
  <c r="H324" i="41"/>
  <c r="J325" i="41"/>
  <c r="G325" i="41"/>
  <c r="D325" i="41"/>
  <c r="I324" i="41"/>
  <c r="K324" i="41"/>
  <c r="H323" i="41"/>
  <c r="J324" i="41"/>
  <c r="G324" i="41"/>
  <c r="D324" i="41"/>
  <c r="I323" i="41"/>
  <c r="K323" i="41"/>
  <c r="H322" i="41"/>
  <c r="J323" i="41"/>
  <c r="G323" i="41"/>
  <c r="D323" i="41"/>
  <c r="I322" i="41"/>
  <c r="K322" i="41"/>
  <c r="H321" i="41"/>
  <c r="J322" i="41"/>
  <c r="G322" i="41"/>
  <c r="D322" i="41"/>
  <c r="I321" i="41"/>
  <c r="K321" i="41"/>
  <c r="H320" i="41"/>
  <c r="J321" i="41"/>
  <c r="G321" i="41"/>
  <c r="D321" i="41"/>
  <c r="I320" i="41"/>
  <c r="K320" i="41"/>
  <c r="H319" i="41"/>
  <c r="J320" i="41"/>
  <c r="G320" i="41"/>
  <c r="D320" i="41"/>
  <c r="I319" i="41"/>
  <c r="K319" i="41"/>
  <c r="H318" i="41"/>
  <c r="J319" i="41"/>
  <c r="G319" i="41"/>
  <c r="D319" i="41"/>
  <c r="I318" i="41"/>
  <c r="K318" i="41"/>
  <c r="H317" i="41"/>
  <c r="J318" i="41"/>
  <c r="G318" i="41"/>
  <c r="D318" i="41"/>
  <c r="I317" i="41"/>
  <c r="K317" i="41"/>
  <c r="H316" i="41"/>
  <c r="J317" i="41"/>
  <c r="G317" i="41"/>
  <c r="D317" i="41"/>
  <c r="I316" i="41"/>
  <c r="K316" i="41"/>
  <c r="H315" i="41"/>
  <c r="J316" i="41"/>
  <c r="G316" i="41"/>
  <c r="D316" i="41"/>
  <c r="I315" i="41"/>
  <c r="K315" i="41"/>
  <c r="H314" i="41"/>
  <c r="J315" i="41"/>
  <c r="G315" i="41"/>
  <c r="D315" i="41"/>
  <c r="I314" i="41"/>
  <c r="K314" i="41"/>
  <c r="H313" i="41"/>
  <c r="J314" i="41"/>
  <c r="G314" i="41"/>
  <c r="D314" i="41"/>
  <c r="I313" i="41"/>
  <c r="K313" i="41"/>
  <c r="H312" i="41"/>
  <c r="J313" i="41"/>
  <c r="G313" i="41"/>
  <c r="D313" i="41"/>
  <c r="I312" i="41"/>
  <c r="K312" i="41"/>
  <c r="H311" i="41"/>
  <c r="J312" i="41"/>
  <c r="G312" i="41"/>
  <c r="D312" i="41"/>
  <c r="I311" i="41"/>
  <c r="K311" i="41"/>
  <c r="H310" i="41"/>
  <c r="J311" i="41"/>
  <c r="G311" i="41"/>
  <c r="D311" i="41"/>
  <c r="I310" i="41"/>
  <c r="K310" i="41"/>
  <c r="H309" i="41"/>
  <c r="J310" i="41"/>
  <c r="G310" i="41"/>
  <c r="D310" i="41"/>
  <c r="I309" i="41"/>
  <c r="K309" i="41"/>
  <c r="H308" i="41"/>
  <c r="J309" i="41"/>
  <c r="G309" i="41"/>
  <c r="D309" i="41"/>
  <c r="I308" i="41"/>
  <c r="K308" i="41"/>
  <c r="H307" i="41"/>
  <c r="J308" i="41"/>
  <c r="G308" i="41"/>
  <c r="D308" i="41"/>
  <c r="I307" i="41"/>
  <c r="K307" i="41"/>
  <c r="H306" i="41"/>
  <c r="J307" i="41"/>
  <c r="G307" i="41"/>
  <c r="D307" i="41"/>
  <c r="I306" i="41"/>
  <c r="K306" i="41"/>
  <c r="H305" i="41"/>
  <c r="J306" i="41"/>
  <c r="G306" i="41"/>
  <c r="D306" i="41"/>
  <c r="I305" i="41"/>
  <c r="K305" i="41"/>
  <c r="H304" i="41"/>
  <c r="J305" i="41"/>
  <c r="G305" i="41"/>
  <c r="D305" i="41"/>
  <c r="I304" i="41"/>
  <c r="K304" i="41"/>
  <c r="H303" i="41"/>
  <c r="J304" i="41"/>
  <c r="G304" i="41"/>
  <c r="D304" i="41"/>
  <c r="I303" i="41"/>
  <c r="K303" i="41"/>
  <c r="H302" i="41"/>
  <c r="J303" i="41"/>
  <c r="G303" i="41"/>
  <c r="D303" i="41"/>
  <c r="I302" i="41"/>
  <c r="K302" i="41"/>
  <c r="H301" i="41"/>
  <c r="J302" i="41"/>
  <c r="G302" i="41"/>
  <c r="D302" i="41"/>
  <c r="I301" i="41"/>
  <c r="K301" i="41"/>
  <c r="H300" i="41"/>
  <c r="J301" i="41"/>
  <c r="G301" i="41"/>
  <c r="D301" i="41"/>
  <c r="I300" i="41"/>
  <c r="K300" i="41"/>
  <c r="H299" i="41"/>
  <c r="J300" i="41"/>
  <c r="G300" i="41"/>
  <c r="D300" i="41"/>
  <c r="I299" i="41"/>
  <c r="K299" i="41"/>
  <c r="H298" i="41"/>
  <c r="J299" i="41"/>
  <c r="G299" i="41"/>
  <c r="D299" i="41"/>
  <c r="I298" i="41"/>
  <c r="K298" i="41"/>
  <c r="H297" i="41"/>
  <c r="J298" i="41"/>
  <c r="G298" i="41"/>
  <c r="D298" i="41"/>
  <c r="I297" i="41"/>
  <c r="K297" i="41"/>
  <c r="H296" i="41"/>
  <c r="J297" i="41"/>
  <c r="G297" i="41"/>
  <c r="D297" i="41"/>
  <c r="I296" i="41"/>
  <c r="K296" i="41"/>
  <c r="H295" i="41"/>
  <c r="J296" i="41"/>
  <c r="G296" i="41"/>
  <c r="D296" i="41"/>
  <c r="I295" i="41"/>
  <c r="K295" i="41"/>
  <c r="H294" i="41"/>
  <c r="J295" i="41"/>
  <c r="G295" i="41"/>
  <c r="D295" i="41"/>
  <c r="I294" i="41"/>
  <c r="K294" i="41"/>
  <c r="H293" i="41"/>
  <c r="J294" i="41"/>
  <c r="G294" i="41"/>
  <c r="D294" i="41"/>
  <c r="I293" i="41"/>
  <c r="K293" i="41"/>
  <c r="H292" i="41"/>
  <c r="J293" i="41"/>
  <c r="G293" i="41"/>
  <c r="D293" i="41"/>
  <c r="I292" i="41"/>
  <c r="K292" i="41"/>
  <c r="H291" i="41"/>
  <c r="J292" i="41"/>
  <c r="G292" i="41"/>
  <c r="D292" i="41"/>
  <c r="I291" i="41"/>
  <c r="K291" i="41"/>
  <c r="H290" i="41"/>
  <c r="J291" i="41"/>
  <c r="G291" i="41"/>
  <c r="D291" i="41"/>
  <c r="I290" i="41"/>
  <c r="K290" i="41"/>
  <c r="H289" i="41"/>
  <c r="J290" i="41"/>
  <c r="G290" i="41"/>
  <c r="D290" i="41"/>
  <c r="I289" i="41"/>
  <c r="K289" i="41"/>
  <c r="H288" i="41"/>
  <c r="J289" i="41"/>
  <c r="G289" i="41"/>
  <c r="D289" i="41"/>
  <c r="I288" i="41"/>
  <c r="K288" i="41"/>
  <c r="H287" i="41"/>
  <c r="J288" i="41"/>
  <c r="G288" i="41"/>
  <c r="D288" i="41"/>
  <c r="I287" i="41"/>
  <c r="K287" i="41"/>
  <c r="H286" i="41"/>
  <c r="J287" i="41"/>
  <c r="G287" i="41"/>
  <c r="D287" i="41"/>
  <c r="I286" i="41"/>
  <c r="K286" i="41"/>
  <c r="H285" i="41"/>
  <c r="J286" i="41"/>
  <c r="G286" i="41"/>
  <c r="D286" i="41"/>
  <c r="I285" i="41"/>
  <c r="K285" i="41"/>
  <c r="H284" i="41"/>
  <c r="J285" i="41"/>
  <c r="G285" i="41"/>
  <c r="D285" i="41"/>
  <c r="I284" i="41"/>
  <c r="K284" i="41"/>
  <c r="H283" i="41"/>
  <c r="J284" i="41"/>
  <c r="G284" i="41"/>
  <c r="D284" i="41"/>
  <c r="I283" i="41"/>
  <c r="K283" i="41"/>
  <c r="H282" i="41"/>
  <c r="J283" i="41"/>
  <c r="G283" i="41"/>
  <c r="D283" i="41"/>
  <c r="I282" i="41"/>
  <c r="K282" i="41"/>
  <c r="H281" i="41"/>
  <c r="J282" i="41"/>
  <c r="G282" i="41"/>
  <c r="D282" i="41"/>
  <c r="I281" i="41"/>
  <c r="K281" i="41"/>
  <c r="H280" i="41"/>
  <c r="J281" i="41"/>
  <c r="G281" i="41"/>
  <c r="D281" i="41"/>
  <c r="I280" i="41"/>
  <c r="K280" i="41"/>
  <c r="H279" i="41"/>
  <c r="J280" i="41"/>
  <c r="G280" i="41"/>
  <c r="D280" i="41"/>
  <c r="I279" i="41"/>
  <c r="K279" i="41"/>
  <c r="H278" i="41"/>
  <c r="J279" i="41"/>
  <c r="G279" i="41"/>
  <c r="D279" i="41"/>
  <c r="I278" i="41"/>
  <c r="K278" i="41"/>
  <c r="H277" i="41"/>
  <c r="J278" i="41"/>
  <c r="G278" i="41"/>
  <c r="D278" i="41"/>
  <c r="I277" i="41"/>
  <c r="K277" i="41"/>
  <c r="H276" i="41"/>
  <c r="J277" i="41"/>
  <c r="G277" i="41"/>
  <c r="D277" i="41"/>
  <c r="I276" i="41"/>
  <c r="K276" i="41"/>
  <c r="H275" i="41"/>
  <c r="J276" i="41"/>
  <c r="G276" i="41"/>
  <c r="D276" i="41"/>
  <c r="I275" i="41"/>
  <c r="K275" i="41"/>
  <c r="H274" i="41"/>
  <c r="J275" i="41"/>
  <c r="G275" i="41"/>
  <c r="D275" i="41"/>
  <c r="I274" i="41"/>
  <c r="K274" i="41"/>
  <c r="H273" i="41"/>
  <c r="J274" i="41"/>
  <c r="G274" i="41"/>
  <c r="D274" i="41"/>
  <c r="I273" i="41"/>
  <c r="K273" i="41"/>
  <c r="H272" i="41"/>
  <c r="J273" i="41"/>
  <c r="G273" i="41"/>
  <c r="D273" i="41"/>
  <c r="I272" i="41"/>
  <c r="K272" i="41"/>
  <c r="H271" i="41"/>
  <c r="J272" i="41"/>
  <c r="G272" i="41"/>
  <c r="D272" i="41"/>
  <c r="I271" i="41"/>
  <c r="K271" i="41"/>
  <c r="H270" i="41"/>
  <c r="J271" i="41"/>
  <c r="G271" i="41"/>
  <c r="D271" i="41"/>
  <c r="I270" i="41"/>
  <c r="K270" i="41"/>
  <c r="H269" i="41"/>
  <c r="J270" i="41"/>
  <c r="G270" i="41"/>
  <c r="D270" i="41"/>
  <c r="I269" i="41"/>
  <c r="K269" i="41"/>
  <c r="H268" i="41"/>
  <c r="J269" i="41"/>
  <c r="G269" i="41"/>
  <c r="D269" i="41"/>
  <c r="I268" i="41"/>
  <c r="K268" i="41"/>
  <c r="H267" i="41"/>
  <c r="J268" i="41"/>
  <c r="G268" i="41"/>
  <c r="D268" i="41"/>
  <c r="I267" i="41"/>
  <c r="K267" i="41"/>
  <c r="H266" i="41"/>
  <c r="J267" i="41"/>
  <c r="G267" i="41"/>
  <c r="D267" i="41"/>
  <c r="I266" i="41"/>
  <c r="K266" i="41"/>
  <c r="H265" i="41"/>
  <c r="J266" i="41"/>
  <c r="G266" i="41"/>
  <c r="D266" i="41"/>
  <c r="I265" i="41"/>
  <c r="K265" i="41"/>
  <c r="H264" i="41"/>
  <c r="J265" i="41"/>
  <c r="G265" i="41"/>
  <c r="D265" i="41"/>
  <c r="I264" i="41"/>
  <c r="K264" i="41"/>
  <c r="H263" i="41"/>
  <c r="J264" i="41"/>
  <c r="G264" i="41"/>
  <c r="D264" i="41"/>
  <c r="I263" i="41"/>
  <c r="K263" i="41"/>
  <c r="H262" i="41"/>
  <c r="J263" i="41"/>
  <c r="G263" i="41"/>
  <c r="D263" i="41"/>
  <c r="I262" i="41"/>
  <c r="K262" i="41"/>
  <c r="H261" i="41"/>
  <c r="J262" i="41"/>
  <c r="G262" i="41"/>
  <c r="D262" i="41"/>
  <c r="I261" i="41"/>
  <c r="K261" i="41"/>
  <c r="H260" i="41"/>
  <c r="J261" i="41"/>
  <c r="G261" i="41"/>
  <c r="D261" i="41"/>
  <c r="I260" i="41"/>
  <c r="K260" i="41"/>
  <c r="H259" i="41"/>
  <c r="J260" i="41"/>
  <c r="G260" i="41"/>
  <c r="D260" i="41"/>
  <c r="I259" i="41"/>
  <c r="K259" i="41"/>
  <c r="H258" i="41"/>
  <c r="J259" i="41"/>
  <c r="G259" i="41"/>
  <c r="D259" i="41"/>
  <c r="I258" i="41"/>
  <c r="K258" i="41"/>
  <c r="H257" i="41"/>
  <c r="J258" i="41"/>
  <c r="G258" i="41"/>
  <c r="D258" i="41"/>
  <c r="I257" i="41"/>
  <c r="K257" i="41"/>
  <c r="H256" i="41"/>
  <c r="J257" i="41"/>
  <c r="G257" i="41"/>
  <c r="D257" i="41"/>
  <c r="I256" i="41"/>
  <c r="K256" i="41"/>
  <c r="H255" i="41"/>
  <c r="J256" i="41"/>
  <c r="G256" i="41"/>
  <c r="D256" i="41"/>
  <c r="I255" i="41"/>
  <c r="K255" i="41"/>
  <c r="H254" i="41"/>
  <c r="J255" i="41"/>
  <c r="G255" i="41"/>
  <c r="D255" i="41"/>
  <c r="I254" i="41"/>
  <c r="K254" i="41"/>
  <c r="H253" i="41"/>
  <c r="J254" i="41"/>
  <c r="G254" i="41"/>
  <c r="D254" i="41"/>
  <c r="I253" i="41"/>
  <c r="K253" i="41"/>
  <c r="H252" i="41"/>
  <c r="J253" i="41"/>
  <c r="G253" i="41"/>
  <c r="D253" i="41"/>
  <c r="I252" i="41"/>
  <c r="K252" i="41"/>
  <c r="H251" i="41"/>
  <c r="J252" i="41"/>
  <c r="G252" i="41"/>
  <c r="D252" i="41"/>
  <c r="I251" i="41"/>
  <c r="K251" i="41"/>
  <c r="H250" i="41"/>
  <c r="J251" i="41"/>
  <c r="G251" i="41"/>
  <c r="D251" i="41"/>
  <c r="I250" i="41"/>
  <c r="K250" i="41"/>
  <c r="H249" i="41"/>
  <c r="J250" i="41"/>
  <c r="G250" i="41"/>
  <c r="D250" i="41"/>
  <c r="I249" i="41"/>
  <c r="K249" i="41"/>
  <c r="H248" i="41"/>
  <c r="J249" i="41"/>
  <c r="G249" i="41"/>
  <c r="D249" i="41"/>
  <c r="I248" i="41"/>
  <c r="K248" i="41"/>
  <c r="H247" i="41"/>
  <c r="J248" i="41"/>
  <c r="G248" i="41"/>
  <c r="D248" i="41"/>
  <c r="I247" i="41"/>
  <c r="K247" i="41"/>
  <c r="H246" i="41"/>
  <c r="J247" i="41"/>
  <c r="G247" i="41"/>
  <c r="D247" i="41"/>
  <c r="I246" i="41"/>
  <c r="K246" i="41"/>
  <c r="H245" i="41"/>
  <c r="J246" i="41"/>
  <c r="G246" i="41"/>
  <c r="D246" i="41"/>
  <c r="I245" i="41"/>
  <c r="K245" i="41"/>
  <c r="H244" i="41"/>
  <c r="J245" i="41"/>
  <c r="G245" i="41"/>
  <c r="D245" i="41"/>
  <c r="I244" i="41"/>
  <c r="K244" i="41"/>
  <c r="H243" i="41"/>
  <c r="J244" i="41"/>
  <c r="G244" i="41"/>
  <c r="D244" i="41"/>
  <c r="I243" i="41"/>
  <c r="K243" i="41"/>
  <c r="H242" i="41"/>
  <c r="J243" i="41"/>
  <c r="G243" i="41"/>
  <c r="D243" i="41"/>
  <c r="I242" i="41"/>
  <c r="K242" i="41"/>
  <c r="H241" i="41"/>
  <c r="J242" i="41"/>
  <c r="G242" i="41"/>
  <c r="D242" i="41"/>
  <c r="I241" i="41"/>
  <c r="K241" i="41"/>
  <c r="H240" i="41"/>
  <c r="J241" i="41"/>
  <c r="G241" i="41"/>
  <c r="D241" i="41"/>
  <c r="I240" i="41"/>
  <c r="K240" i="41"/>
  <c r="H239" i="41"/>
  <c r="J240" i="41"/>
  <c r="G240" i="41"/>
  <c r="D240" i="41"/>
  <c r="I239" i="41"/>
  <c r="K239" i="41"/>
  <c r="H238" i="41"/>
  <c r="J239" i="41"/>
  <c r="G239" i="41"/>
  <c r="D239" i="41"/>
  <c r="I238" i="41"/>
  <c r="K238" i="41"/>
  <c r="H237" i="41"/>
  <c r="J238" i="41"/>
  <c r="G238" i="41"/>
  <c r="D238" i="41"/>
  <c r="I237" i="41"/>
  <c r="K237" i="41"/>
  <c r="H236" i="41"/>
  <c r="J237" i="41"/>
  <c r="G237" i="41"/>
  <c r="D237" i="41"/>
  <c r="I236" i="41"/>
  <c r="K236" i="41"/>
  <c r="H235" i="41"/>
  <c r="J236" i="41"/>
  <c r="G236" i="41"/>
  <c r="D236" i="41"/>
  <c r="I235" i="41"/>
  <c r="K235" i="41"/>
  <c r="H234" i="41"/>
  <c r="J235" i="41"/>
  <c r="G235" i="41"/>
  <c r="D235" i="41"/>
  <c r="I234" i="41"/>
  <c r="K234" i="41"/>
  <c r="H233" i="41"/>
  <c r="J234" i="41"/>
  <c r="G234" i="41"/>
  <c r="D234" i="41"/>
  <c r="I233" i="41"/>
  <c r="K233" i="41"/>
  <c r="H232" i="41"/>
  <c r="J233" i="41"/>
  <c r="G233" i="41"/>
  <c r="D233" i="41"/>
  <c r="I232" i="41"/>
  <c r="K232" i="41"/>
  <c r="H231" i="41"/>
  <c r="J232" i="41"/>
  <c r="G232" i="41"/>
  <c r="D232" i="41"/>
  <c r="I231" i="41"/>
  <c r="K231" i="41"/>
  <c r="H230" i="41"/>
  <c r="J231" i="41"/>
  <c r="G231" i="41"/>
  <c r="D231" i="41"/>
  <c r="I230" i="41"/>
  <c r="K230" i="41"/>
  <c r="H229" i="41"/>
  <c r="J230" i="41"/>
  <c r="G230" i="41"/>
  <c r="D230" i="41"/>
  <c r="I229" i="41"/>
  <c r="K229" i="41"/>
  <c r="H228" i="41"/>
  <c r="J229" i="41"/>
  <c r="G229" i="41"/>
  <c r="D229" i="41"/>
  <c r="I228" i="41"/>
  <c r="K228" i="41"/>
  <c r="H227" i="41"/>
  <c r="J228" i="41"/>
  <c r="G228" i="41"/>
  <c r="D228" i="41"/>
  <c r="I227" i="41"/>
  <c r="K227" i="41"/>
  <c r="H226" i="41"/>
  <c r="J227" i="41"/>
  <c r="G227" i="41"/>
  <c r="D227" i="41"/>
  <c r="I226" i="41"/>
  <c r="K226" i="41"/>
  <c r="H225" i="41"/>
  <c r="J226" i="41"/>
  <c r="G226" i="41"/>
  <c r="D226" i="41"/>
  <c r="I225" i="41"/>
  <c r="K225" i="41"/>
  <c r="H224" i="41"/>
  <c r="J225" i="41"/>
  <c r="G225" i="41"/>
  <c r="D225" i="41"/>
  <c r="I224" i="41"/>
  <c r="K224" i="41"/>
  <c r="H223" i="41"/>
  <c r="J224" i="41"/>
  <c r="G224" i="41"/>
  <c r="D224" i="41"/>
  <c r="I223" i="41"/>
  <c r="K223" i="41"/>
  <c r="H222" i="41"/>
  <c r="J223" i="41"/>
  <c r="G223" i="41"/>
  <c r="D223" i="41"/>
  <c r="I222" i="41"/>
  <c r="K222" i="41"/>
  <c r="H221" i="41"/>
  <c r="J222" i="41"/>
  <c r="G222" i="41"/>
  <c r="D222" i="41"/>
  <c r="I221" i="41"/>
  <c r="K221" i="41"/>
  <c r="H220" i="41"/>
  <c r="J221" i="41"/>
  <c r="G221" i="41"/>
  <c r="D221" i="41"/>
  <c r="I220" i="41"/>
  <c r="K220" i="41"/>
  <c r="H219" i="41"/>
  <c r="J220" i="41"/>
  <c r="G220" i="41"/>
  <c r="D220" i="41"/>
  <c r="I219" i="41"/>
  <c r="K219" i="41"/>
  <c r="H218" i="41"/>
  <c r="J219" i="41"/>
  <c r="G219" i="41"/>
  <c r="D219" i="41"/>
  <c r="I218" i="41"/>
  <c r="K218" i="41"/>
  <c r="H217" i="41"/>
  <c r="J218" i="41"/>
  <c r="G218" i="41"/>
  <c r="D218" i="41"/>
  <c r="I217" i="41"/>
  <c r="K217" i="41"/>
  <c r="H216" i="41"/>
  <c r="J217" i="41"/>
  <c r="G217" i="41"/>
  <c r="D217" i="41"/>
  <c r="I216" i="41"/>
  <c r="K216" i="41"/>
  <c r="H215" i="41"/>
  <c r="J216" i="41"/>
  <c r="G216" i="41"/>
  <c r="D216" i="41"/>
  <c r="I215" i="41"/>
  <c r="K215" i="41"/>
  <c r="H214" i="41"/>
  <c r="J215" i="41"/>
  <c r="G215" i="41"/>
  <c r="D215" i="41"/>
  <c r="I214" i="41"/>
  <c r="K214" i="41"/>
  <c r="H213" i="41"/>
  <c r="J214" i="41"/>
  <c r="G214" i="41"/>
  <c r="D214" i="41"/>
  <c r="I213" i="41"/>
  <c r="K213" i="41"/>
  <c r="H212" i="41"/>
  <c r="J213" i="41"/>
  <c r="G213" i="41"/>
  <c r="D213" i="41"/>
  <c r="I212" i="41"/>
  <c r="K212" i="41"/>
  <c r="H211" i="41"/>
  <c r="J212" i="41"/>
  <c r="G212" i="41"/>
  <c r="D212" i="41"/>
  <c r="I211" i="41"/>
  <c r="K211" i="41"/>
  <c r="H210" i="41"/>
  <c r="J211" i="41"/>
  <c r="G211" i="41"/>
  <c r="D211" i="41"/>
  <c r="I210" i="41"/>
  <c r="K210" i="41"/>
  <c r="H209" i="41"/>
  <c r="J210" i="41"/>
  <c r="G210" i="41"/>
  <c r="D210" i="41"/>
  <c r="I209" i="41"/>
  <c r="K209" i="41"/>
  <c r="H208" i="41"/>
  <c r="J209" i="41"/>
  <c r="G209" i="41"/>
  <c r="D209" i="41"/>
  <c r="I208" i="41"/>
  <c r="K208" i="41"/>
  <c r="H207" i="41"/>
  <c r="J208" i="41"/>
  <c r="G208" i="41"/>
  <c r="D208" i="41"/>
  <c r="I207" i="41"/>
  <c r="K207" i="41"/>
  <c r="H206" i="41"/>
  <c r="J207" i="41"/>
  <c r="G207" i="41"/>
  <c r="D207" i="41"/>
  <c r="I206" i="41"/>
  <c r="K206" i="41"/>
  <c r="H205" i="41"/>
  <c r="J206" i="41"/>
  <c r="G206" i="41"/>
  <c r="D206" i="41"/>
  <c r="I205" i="41"/>
  <c r="K205" i="41"/>
  <c r="H204" i="41"/>
  <c r="J205" i="41"/>
  <c r="G205" i="41"/>
  <c r="D205" i="41"/>
  <c r="I204" i="41"/>
  <c r="K204" i="41"/>
  <c r="H203" i="41"/>
  <c r="J204" i="41"/>
  <c r="G204" i="41"/>
  <c r="D204" i="41"/>
  <c r="I203" i="41"/>
  <c r="K203" i="41"/>
  <c r="H202" i="41"/>
  <c r="J203" i="41"/>
  <c r="G203" i="41"/>
  <c r="D203" i="41"/>
  <c r="I202" i="41"/>
  <c r="K202" i="41"/>
  <c r="H201" i="41"/>
  <c r="J202" i="41"/>
  <c r="G202" i="41"/>
  <c r="D202" i="41"/>
  <c r="I201" i="41"/>
  <c r="K201" i="41"/>
  <c r="H200" i="41"/>
  <c r="J201" i="41"/>
  <c r="G201" i="41"/>
  <c r="D201" i="41"/>
  <c r="I200" i="41"/>
  <c r="K200" i="41"/>
  <c r="H199" i="41"/>
  <c r="J200" i="41"/>
  <c r="G200" i="41"/>
  <c r="D200" i="41"/>
  <c r="I199" i="41"/>
  <c r="K199" i="41"/>
  <c r="H198" i="41"/>
  <c r="J199" i="41"/>
  <c r="G199" i="41"/>
  <c r="D199" i="41"/>
  <c r="I198" i="41"/>
  <c r="K198" i="41"/>
  <c r="H197" i="41"/>
  <c r="J198" i="41"/>
  <c r="G198" i="41"/>
  <c r="D198" i="41"/>
  <c r="I197" i="41"/>
  <c r="K197" i="41"/>
  <c r="H196" i="41"/>
  <c r="J197" i="41"/>
  <c r="G197" i="41"/>
  <c r="D197" i="41"/>
  <c r="I196" i="41"/>
  <c r="K196" i="41"/>
  <c r="H195" i="41"/>
  <c r="J196" i="41"/>
  <c r="G196" i="41"/>
  <c r="D196" i="41"/>
  <c r="I195" i="41"/>
  <c r="K195" i="41"/>
  <c r="H194" i="41"/>
  <c r="J195" i="41"/>
  <c r="G195" i="41"/>
  <c r="D195" i="41"/>
  <c r="I194" i="41"/>
  <c r="K194" i="41"/>
  <c r="H193" i="41"/>
  <c r="J194" i="41"/>
  <c r="G194" i="41"/>
  <c r="D194" i="41"/>
  <c r="I193" i="41"/>
  <c r="K193" i="41"/>
  <c r="H192" i="41"/>
  <c r="J193" i="41"/>
  <c r="G193" i="41"/>
  <c r="D193" i="41"/>
  <c r="I192" i="41"/>
  <c r="K192" i="41"/>
  <c r="H191" i="41"/>
  <c r="J192" i="41"/>
  <c r="G192" i="41"/>
  <c r="D192" i="41"/>
  <c r="I191" i="41"/>
  <c r="K191" i="41"/>
  <c r="H190" i="41"/>
  <c r="J191" i="41"/>
  <c r="G191" i="41"/>
  <c r="D191" i="41"/>
  <c r="I190" i="41"/>
  <c r="K190" i="41"/>
  <c r="H189" i="41"/>
  <c r="J190" i="41"/>
  <c r="G190" i="41"/>
  <c r="D190" i="41"/>
  <c r="I189" i="41"/>
  <c r="K189" i="41"/>
  <c r="H188" i="41"/>
  <c r="J189" i="41"/>
  <c r="G189" i="41"/>
  <c r="D189" i="41"/>
  <c r="I188" i="41"/>
  <c r="K188" i="41"/>
  <c r="H187" i="41"/>
  <c r="J188" i="41"/>
  <c r="G188" i="41"/>
  <c r="D188" i="41"/>
  <c r="I187" i="41"/>
  <c r="K187" i="41"/>
  <c r="H186" i="41"/>
  <c r="J187" i="41"/>
  <c r="G187" i="41"/>
  <c r="D187" i="41"/>
  <c r="I186" i="41"/>
  <c r="K186" i="41"/>
  <c r="H185" i="41"/>
  <c r="J186" i="41"/>
  <c r="G186" i="41"/>
  <c r="D186" i="41"/>
  <c r="I185" i="41"/>
  <c r="K185" i="41"/>
  <c r="H184" i="41"/>
  <c r="J185" i="41"/>
  <c r="G185" i="41"/>
  <c r="D185" i="41"/>
  <c r="I184" i="41"/>
  <c r="K184" i="41"/>
  <c r="H183" i="41"/>
  <c r="J184" i="41"/>
  <c r="G184" i="41"/>
  <c r="D184" i="41"/>
  <c r="I183" i="41"/>
  <c r="K183" i="41"/>
  <c r="H182" i="41"/>
  <c r="J183" i="41"/>
  <c r="G183" i="41"/>
  <c r="D183" i="41"/>
  <c r="I182" i="41"/>
  <c r="K182" i="41"/>
  <c r="H181" i="41"/>
  <c r="J182" i="41"/>
  <c r="G182" i="41"/>
  <c r="D182" i="41"/>
  <c r="I181" i="41"/>
  <c r="K181" i="41"/>
  <c r="H180" i="41"/>
  <c r="J181" i="41"/>
  <c r="G181" i="41"/>
  <c r="D181" i="41"/>
  <c r="I180" i="41"/>
  <c r="K180" i="41"/>
  <c r="H179" i="41"/>
  <c r="J180" i="41"/>
  <c r="G180" i="41"/>
  <c r="D180" i="41"/>
  <c r="I179" i="41"/>
  <c r="K179" i="41"/>
  <c r="H178" i="41"/>
  <c r="J179" i="41"/>
  <c r="G179" i="41"/>
  <c r="D179" i="41"/>
  <c r="I178" i="41"/>
  <c r="K178" i="41"/>
  <c r="H177" i="41"/>
  <c r="J178" i="41"/>
  <c r="G178" i="41"/>
  <c r="D178" i="41"/>
  <c r="I177" i="41"/>
  <c r="K177" i="41"/>
  <c r="H176" i="41"/>
  <c r="J177" i="41"/>
  <c r="G177" i="41"/>
  <c r="D177" i="41"/>
  <c r="I176" i="41"/>
  <c r="K176" i="41"/>
  <c r="H175" i="41"/>
  <c r="J176" i="41"/>
  <c r="G176" i="41"/>
  <c r="D176" i="41"/>
  <c r="I175" i="41"/>
  <c r="K175" i="41"/>
  <c r="H174" i="41"/>
  <c r="J175" i="41"/>
  <c r="G175" i="41"/>
  <c r="D175" i="41"/>
  <c r="I174" i="41"/>
  <c r="K174" i="41"/>
  <c r="H173" i="41"/>
  <c r="J174" i="41"/>
  <c r="G174" i="41"/>
  <c r="D174" i="41"/>
  <c r="I173" i="41"/>
  <c r="K173" i="41"/>
  <c r="H172" i="41"/>
  <c r="J173" i="41"/>
  <c r="G173" i="41"/>
  <c r="D173" i="41"/>
  <c r="I172" i="41"/>
  <c r="K172" i="41"/>
  <c r="H171" i="41"/>
  <c r="J172" i="41"/>
  <c r="G172" i="41"/>
  <c r="D172" i="41"/>
  <c r="I171" i="41"/>
  <c r="K171" i="41"/>
  <c r="H170" i="41"/>
  <c r="J171" i="41"/>
  <c r="G171" i="41"/>
  <c r="D171" i="41"/>
  <c r="I170" i="41"/>
  <c r="K170" i="41"/>
  <c r="H169" i="41"/>
  <c r="J170" i="41"/>
  <c r="G170" i="41"/>
  <c r="D170" i="41"/>
  <c r="I169" i="41"/>
  <c r="K169" i="41"/>
  <c r="H168" i="41"/>
  <c r="J169" i="41"/>
  <c r="G169" i="41"/>
  <c r="D169" i="41"/>
  <c r="I168" i="41"/>
  <c r="K168" i="41"/>
  <c r="H167" i="41"/>
  <c r="J168" i="41"/>
  <c r="G168" i="41"/>
  <c r="D168" i="41"/>
  <c r="I167" i="41"/>
  <c r="K167" i="41"/>
  <c r="H166" i="41"/>
  <c r="J167" i="41"/>
  <c r="G167" i="41"/>
  <c r="D167" i="41"/>
  <c r="I166" i="41"/>
  <c r="K166" i="41"/>
  <c r="H165" i="41"/>
  <c r="J166" i="41"/>
  <c r="G166" i="41"/>
  <c r="D166" i="41"/>
  <c r="I165" i="41"/>
  <c r="K165" i="41"/>
  <c r="H164" i="41"/>
  <c r="J165" i="41"/>
  <c r="G165" i="41"/>
  <c r="D165" i="41"/>
  <c r="I164" i="41"/>
  <c r="K164" i="41"/>
  <c r="H163" i="41"/>
  <c r="J164" i="41"/>
  <c r="G164" i="41"/>
  <c r="D164" i="41"/>
  <c r="I163" i="41"/>
  <c r="K163" i="41"/>
  <c r="H162" i="41"/>
  <c r="J163" i="41"/>
  <c r="G163" i="41"/>
  <c r="D163" i="41"/>
  <c r="I162" i="41"/>
  <c r="K162" i="41"/>
  <c r="H161" i="41"/>
  <c r="J162" i="41"/>
  <c r="G162" i="41"/>
  <c r="D162" i="41"/>
  <c r="I161" i="41"/>
  <c r="K161" i="41"/>
  <c r="H160" i="41"/>
  <c r="J161" i="41"/>
  <c r="G161" i="41"/>
  <c r="D161" i="41"/>
  <c r="I160" i="41"/>
  <c r="K160" i="41"/>
  <c r="H159" i="41"/>
  <c r="J160" i="41"/>
  <c r="G160" i="41"/>
  <c r="D160" i="41"/>
  <c r="I159" i="41"/>
  <c r="K159" i="41"/>
  <c r="H158" i="41"/>
  <c r="J159" i="41"/>
  <c r="G159" i="41"/>
  <c r="D159" i="41"/>
  <c r="I158" i="41"/>
  <c r="K158" i="41"/>
  <c r="H157" i="41"/>
  <c r="J158" i="41"/>
  <c r="G158" i="41"/>
  <c r="D158" i="41"/>
  <c r="I157" i="41"/>
  <c r="K157" i="41"/>
  <c r="H156" i="41"/>
  <c r="J157" i="41"/>
  <c r="G157" i="41"/>
  <c r="D157" i="41"/>
  <c r="I156" i="41"/>
  <c r="K156" i="41"/>
  <c r="H155" i="41"/>
  <c r="J156" i="41"/>
  <c r="G156" i="41"/>
  <c r="D156" i="41"/>
  <c r="I155" i="41"/>
  <c r="K155" i="41"/>
  <c r="H154" i="41"/>
  <c r="J155" i="41"/>
  <c r="G155" i="41"/>
  <c r="D155" i="41"/>
  <c r="I154" i="41"/>
  <c r="K154" i="41"/>
  <c r="H153" i="41"/>
  <c r="J154" i="41"/>
  <c r="G154" i="41"/>
  <c r="D154" i="41"/>
  <c r="I153" i="41"/>
  <c r="K153" i="41"/>
  <c r="H152" i="41"/>
  <c r="J153" i="41"/>
  <c r="G153" i="41"/>
  <c r="D153" i="41"/>
  <c r="I152" i="41"/>
  <c r="K152" i="41"/>
  <c r="H151" i="41"/>
  <c r="J152" i="41"/>
  <c r="G152" i="41"/>
  <c r="D152" i="41"/>
  <c r="I151" i="41"/>
  <c r="K151" i="41"/>
  <c r="H150" i="41"/>
  <c r="J151" i="41"/>
  <c r="G151" i="41"/>
  <c r="D151" i="41"/>
  <c r="I150" i="41"/>
  <c r="K150" i="41"/>
  <c r="H149" i="41"/>
  <c r="J150" i="41"/>
  <c r="G150" i="41"/>
  <c r="D150" i="41"/>
  <c r="I149" i="41"/>
  <c r="K149" i="41"/>
  <c r="H148" i="41"/>
  <c r="J149" i="41"/>
  <c r="G149" i="41"/>
  <c r="D149" i="41"/>
  <c r="I148" i="41"/>
  <c r="K148" i="41"/>
  <c r="H147" i="41"/>
  <c r="J148" i="41"/>
  <c r="G148" i="41"/>
  <c r="D148" i="41"/>
  <c r="I147" i="41"/>
  <c r="K147" i="41"/>
  <c r="H146" i="41"/>
  <c r="J147" i="41"/>
  <c r="G147" i="41"/>
  <c r="D147" i="41"/>
  <c r="I146" i="41"/>
  <c r="K146" i="41"/>
  <c r="H145" i="41"/>
  <c r="J146" i="41"/>
  <c r="G146" i="41"/>
  <c r="D146" i="41"/>
  <c r="I145" i="41"/>
  <c r="K145" i="41"/>
  <c r="H144" i="41"/>
  <c r="J145" i="41"/>
  <c r="G145" i="41"/>
  <c r="D145" i="41"/>
  <c r="I144" i="41"/>
  <c r="K144" i="41"/>
  <c r="H143" i="41"/>
  <c r="J144" i="41"/>
  <c r="G144" i="41"/>
  <c r="D144" i="41"/>
  <c r="I143" i="41"/>
  <c r="K143" i="41"/>
  <c r="H142" i="41"/>
  <c r="J143" i="41"/>
  <c r="G143" i="41"/>
  <c r="D143" i="41"/>
  <c r="I142" i="41"/>
  <c r="K142" i="41"/>
  <c r="H141" i="41"/>
  <c r="J142" i="41"/>
  <c r="G142" i="41"/>
  <c r="D142" i="41"/>
  <c r="I141" i="41"/>
  <c r="K141" i="41"/>
  <c r="H140" i="41"/>
  <c r="J141" i="41"/>
  <c r="G141" i="41"/>
  <c r="D141" i="41"/>
  <c r="I140" i="41"/>
  <c r="K140" i="41"/>
  <c r="H139" i="41"/>
  <c r="J140" i="41"/>
  <c r="G140" i="41"/>
  <c r="D140" i="41"/>
  <c r="I139" i="41"/>
  <c r="K139" i="41"/>
  <c r="H138" i="41"/>
  <c r="J139" i="41"/>
  <c r="G139" i="41"/>
  <c r="D139" i="41"/>
  <c r="I138" i="41"/>
  <c r="K138" i="41"/>
  <c r="H137" i="41"/>
  <c r="J138" i="41"/>
  <c r="G138" i="41"/>
  <c r="D138" i="41"/>
  <c r="I137" i="41"/>
  <c r="K137" i="41"/>
  <c r="H136" i="41"/>
  <c r="J137" i="41"/>
  <c r="G137" i="41"/>
  <c r="D137" i="41"/>
  <c r="I136" i="41"/>
  <c r="K136" i="41"/>
  <c r="H135" i="41"/>
  <c r="J136" i="41"/>
  <c r="G136" i="41"/>
  <c r="D136" i="41"/>
  <c r="I135" i="41"/>
  <c r="K135" i="41"/>
  <c r="H134" i="41"/>
  <c r="J135" i="41"/>
  <c r="G135" i="41"/>
  <c r="D135" i="41"/>
  <c r="I134" i="41"/>
  <c r="K134" i="41"/>
  <c r="H133" i="41"/>
  <c r="J134" i="41"/>
  <c r="G134" i="41"/>
  <c r="D134" i="41"/>
  <c r="I133" i="41"/>
  <c r="K133" i="41"/>
  <c r="H132" i="41"/>
  <c r="J133" i="41"/>
  <c r="G133" i="41"/>
  <c r="D133" i="41"/>
  <c r="I132" i="41"/>
  <c r="K132" i="41"/>
  <c r="H131" i="41"/>
  <c r="J132" i="41"/>
  <c r="G132" i="41"/>
  <c r="D132" i="41"/>
  <c r="I131" i="41"/>
  <c r="K131" i="41"/>
  <c r="H130" i="41"/>
  <c r="J131" i="41"/>
  <c r="G131" i="41"/>
  <c r="D131" i="41"/>
  <c r="I130" i="41"/>
  <c r="K130" i="41"/>
  <c r="H129" i="41"/>
  <c r="J130" i="41"/>
  <c r="G130" i="41"/>
  <c r="D130" i="41"/>
  <c r="I129" i="41"/>
  <c r="K129" i="41"/>
  <c r="H128" i="41"/>
  <c r="J129" i="41"/>
  <c r="G129" i="41"/>
  <c r="D129" i="41"/>
  <c r="I128" i="41"/>
  <c r="K128" i="41"/>
  <c r="H127" i="41"/>
  <c r="J128" i="41"/>
  <c r="G128" i="41"/>
  <c r="D128" i="41"/>
  <c r="I127" i="41"/>
  <c r="K127" i="41"/>
  <c r="H126" i="41"/>
  <c r="J127" i="41"/>
  <c r="G127" i="41"/>
  <c r="D127" i="41"/>
  <c r="I126" i="41"/>
  <c r="K126" i="41"/>
  <c r="H125" i="41"/>
  <c r="J126" i="41"/>
  <c r="G126" i="41"/>
  <c r="D126" i="41"/>
  <c r="I125" i="41"/>
  <c r="K125" i="41"/>
  <c r="H124" i="41"/>
  <c r="J125" i="41"/>
  <c r="G125" i="41"/>
  <c r="D125" i="41"/>
  <c r="I124" i="41"/>
  <c r="K124" i="41"/>
  <c r="H123" i="41"/>
  <c r="J124" i="41"/>
  <c r="G124" i="41"/>
  <c r="D124" i="41"/>
  <c r="I123" i="41"/>
  <c r="K123" i="41"/>
  <c r="H122" i="41"/>
  <c r="J123" i="41"/>
  <c r="G123" i="41"/>
  <c r="D123" i="41"/>
  <c r="I122" i="41"/>
  <c r="K122" i="41"/>
  <c r="H121" i="41"/>
  <c r="J122" i="41"/>
  <c r="G122" i="41"/>
  <c r="D122" i="41"/>
  <c r="I121" i="41"/>
  <c r="K121" i="41"/>
  <c r="H120" i="41"/>
  <c r="J121" i="41"/>
  <c r="G121" i="41"/>
  <c r="D121" i="41"/>
  <c r="I120" i="41"/>
  <c r="K120" i="41"/>
  <c r="H119" i="41"/>
  <c r="J120" i="41"/>
  <c r="G120" i="41"/>
  <c r="D120" i="41"/>
  <c r="I119" i="41"/>
  <c r="K119" i="41"/>
  <c r="H118" i="41"/>
  <c r="J119" i="41"/>
  <c r="G119" i="41"/>
  <c r="D119" i="41"/>
  <c r="I118" i="41"/>
  <c r="K118" i="41"/>
  <c r="H117" i="41"/>
  <c r="J118" i="41"/>
  <c r="G118" i="41"/>
  <c r="D118" i="41"/>
  <c r="I117" i="41"/>
  <c r="K117" i="41"/>
  <c r="H116" i="41"/>
  <c r="J117" i="41"/>
  <c r="G117" i="41"/>
  <c r="D117" i="41"/>
  <c r="I116" i="41"/>
  <c r="K116" i="41"/>
  <c r="H115" i="41"/>
  <c r="J116" i="41"/>
  <c r="G116" i="41"/>
  <c r="D116" i="41"/>
  <c r="I115" i="41"/>
  <c r="K115" i="41"/>
  <c r="H114" i="41"/>
  <c r="J115" i="41"/>
  <c r="G115" i="41"/>
  <c r="D115" i="41"/>
  <c r="I114" i="41"/>
  <c r="K114" i="41"/>
  <c r="H113" i="41"/>
  <c r="J114" i="41"/>
  <c r="G114" i="41"/>
  <c r="D114" i="41"/>
  <c r="I113" i="41"/>
  <c r="K113" i="41"/>
  <c r="H112" i="41"/>
  <c r="J113" i="41"/>
  <c r="G113" i="41"/>
  <c r="D113" i="41"/>
  <c r="I112" i="41"/>
  <c r="K112" i="41"/>
  <c r="H111" i="41"/>
  <c r="J112" i="41"/>
  <c r="G112" i="41"/>
  <c r="D112" i="41"/>
  <c r="I111" i="41"/>
  <c r="K111" i="41"/>
  <c r="H110" i="41"/>
  <c r="J111" i="41"/>
  <c r="G111" i="41"/>
  <c r="D111" i="41"/>
  <c r="I110" i="41"/>
  <c r="K110" i="41"/>
  <c r="H109" i="41"/>
  <c r="J110" i="41"/>
  <c r="G110" i="41"/>
  <c r="D110" i="41"/>
  <c r="I109" i="41"/>
  <c r="K109" i="41"/>
  <c r="H108" i="41"/>
  <c r="J109" i="41"/>
  <c r="G109" i="41"/>
  <c r="D109" i="41"/>
  <c r="I108" i="41"/>
  <c r="K108" i="41"/>
  <c r="H107" i="41"/>
  <c r="J108" i="41"/>
  <c r="G108" i="41"/>
  <c r="D108" i="41"/>
  <c r="I107" i="41"/>
  <c r="K107" i="41"/>
  <c r="H106" i="41"/>
  <c r="J107" i="41"/>
  <c r="G107" i="41"/>
  <c r="D107" i="41"/>
  <c r="I106" i="41"/>
  <c r="K106" i="41"/>
  <c r="H105" i="41"/>
  <c r="J106" i="41"/>
  <c r="G106" i="41"/>
  <c r="D106" i="41"/>
  <c r="I105" i="41"/>
  <c r="K105" i="41"/>
  <c r="H104" i="41"/>
  <c r="J105" i="41"/>
  <c r="G105" i="41"/>
  <c r="D105" i="41"/>
  <c r="I104" i="41"/>
  <c r="K104" i="41"/>
  <c r="H103" i="41"/>
  <c r="J104" i="41"/>
  <c r="G104" i="41"/>
  <c r="D104" i="41"/>
  <c r="I103" i="41"/>
  <c r="K103" i="41"/>
  <c r="H102" i="41"/>
  <c r="J103" i="41"/>
  <c r="G103" i="41"/>
  <c r="D103" i="41"/>
  <c r="I102" i="41"/>
  <c r="K102" i="41"/>
  <c r="H101" i="41"/>
  <c r="J102" i="41"/>
  <c r="G102" i="41"/>
  <c r="D102" i="41"/>
  <c r="I101" i="41"/>
  <c r="K101" i="41"/>
  <c r="H100" i="41"/>
  <c r="J101" i="41"/>
  <c r="G101" i="41"/>
  <c r="D101" i="41"/>
  <c r="I100" i="41"/>
  <c r="K100" i="41"/>
  <c r="H99" i="41"/>
  <c r="J100" i="41"/>
  <c r="G100" i="41"/>
  <c r="D100" i="41"/>
  <c r="I99" i="41"/>
  <c r="K99" i="41"/>
  <c r="H98" i="41"/>
  <c r="J99" i="41"/>
  <c r="G99" i="41"/>
  <c r="D99" i="41"/>
  <c r="I98" i="41"/>
  <c r="K98" i="41"/>
  <c r="H97" i="41"/>
  <c r="J98" i="41"/>
  <c r="G98" i="41"/>
  <c r="D98" i="41"/>
  <c r="I97" i="41"/>
  <c r="K97" i="41"/>
  <c r="H96" i="41"/>
  <c r="J97" i="41"/>
  <c r="G97" i="41"/>
  <c r="D97" i="41"/>
  <c r="I96" i="41"/>
  <c r="K96" i="41"/>
  <c r="H95" i="41"/>
  <c r="J96" i="41"/>
  <c r="G96" i="41"/>
  <c r="D96" i="41"/>
  <c r="I95" i="41"/>
  <c r="K95" i="41"/>
  <c r="H94" i="41"/>
  <c r="J95" i="41"/>
  <c r="G95" i="41"/>
  <c r="D95" i="41"/>
  <c r="I94" i="41"/>
  <c r="K94" i="41"/>
  <c r="H93" i="41"/>
  <c r="J94" i="41"/>
  <c r="G94" i="41"/>
  <c r="D94" i="41"/>
  <c r="I93" i="41"/>
  <c r="K93" i="41"/>
  <c r="H92" i="41"/>
  <c r="J93" i="41"/>
  <c r="G93" i="41"/>
  <c r="D93" i="41"/>
  <c r="I92" i="41"/>
  <c r="K92" i="41"/>
  <c r="H91" i="41"/>
  <c r="J92" i="41"/>
  <c r="G92" i="41"/>
  <c r="D92" i="41"/>
  <c r="I91" i="41"/>
  <c r="K91" i="41"/>
  <c r="H90" i="41"/>
  <c r="J91" i="41"/>
  <c r="G91" i="41"/>
  <c r="D91" i="41"/>
  <c r="I90" i="41"/>
  <c r="K90" i="41"/>
  <c r="H89" i="41"/>
  <c r="J90" i="41"/>
  <c r="G90" i="41"/>
  <c r="D90" i="41"/>
  <c r="I89" i="41"/>
  <c r="K89" i="41"/>
  <c r="H88" i="41"/>
  <c r="J89" i="41"/>
  <c r="G89" i="41"/>
  <c r="D89" i="41"/>
  <c r="I88" i="41"/>
  <c r="K88" i="41"/>
  <c r="H87" i="41"/>
  <c r="J88" i="41"/>
  <c r="G88" i="41"/>
  <c r="D88" i="41"/>
  <c r="I87" i="41"/>
  <c r="K87" i="41"/>
  <c r="H86" i="41"/>
  <c r="J87" i="41"/>
  <c r="G87" i="41"/>
  <c r="D87" i="41"/>
  <c r="I86" i="41"/>
  <c r="K86" i="41"/>
  <c r="H85" i="41"/>
  <c r="J86" i="41"/>
  <c r="G86" i="41"/>
  <c r="D86" i="41"/>
  <c r="I85" i="41"/>
  <c r="K85" i="41"/>
  <c r="H84" i="41"/>
  <c r="J85" i="41"/>
  <c r="G85" i="41"/>
  <c r="D85" i="41"/>
  <c r="I84" i="41"/>
  <c r="K84" i="41"/>
  <c r="H83" i="41"/>
  <c r="J84" i="41"/>
  <c r="G84" i="41"/>
  <c r="D84" i="41"/>
  <c r="I83" i="41"/>
  <c r="K83" i="41"/>
  <c r="H82" i="41"/>
  <c r="J83" i="41"/>
  <c r="G83" i="41"/>
  <c r="D83" i="41"/>
  <c r="I82" i="41"/>
  <c r="K82" i="41"/>
  <c r="H81" i="41"/>
  <c r="J82" i="41"/>
  <c r="G82" i="41"/>
  <c r="D82" i="41"/>
  <c r="I81" i="41"/>
  <c r="K81" i="41"/>
  <c r="H80" i="41"/>
  <c r="J81" i="41"/>
  <c r="G81" i="41"/>
  <c r="D81" i="41"/>
  <c r="I80" i="41"/>
  <c r="K80" i="41"/>
  <c r="H79" i="41"/>
  <c r="J80" i="41"/>
  <c r="G80" i="41"/>
  <c r="D80" i="41"/>
  <c r="I79" i="41"/>
  <c r="K79" i="41"/>
  <c r="H78" i="41"/>
  <c r="J79" i="41"/>
  <c r="G79" i="41"/>
  <c r="D79" i="41"/>
  <c r="I78" i="41"/>
  <c r="K78" i="41"/>
  <c r="H77" i="41"/>
  <c r="J78" i="41"/>
  <c r="G78" i="41"/>
  <c r="D78" i="41"/>
  <c r="I77" i="41"/>
  <c r="K77" i="41"/>
  <c r="H76" i="41"/>
  <c r="J77" i="41"/>
  <c r="G77" i="41"/>
  <c r="D77" i="41"/>
  <c r="I76" i="41"/>
  <c r="K76" i="41"/>
  <c r="H75" i="41"/>
  <c r="J76" i="41"/>
  <c r="G76" i="41"/>
  <c r="D76" i="41"/>
  <c r="I75" i="41"/>
  <c r="K75" i="41"/>
  <c r="H74" i="41"/>
  <c r="J75" i="41"/>
  <c r="G75" i="41"/>
  <c r="D75" i="41"/>
  <c r="I74" i="41"/>
  <c r="K74" i="41"/>
  <c r="H73" i="41"/>
  <c r="J74" i="41"/>
  <c r="G74" i="41"/>
  <c r="D74" i="41"/>
  <c r="I73" i="41"/>
  <c r="K73" i="41"/>
  <c r="H72" i="41"/>
  <c r="J73" i="41"/>
  <c r="G73" i="41"/>
  <c r="D73" i="41"/>
  <c r="I72" i="41"/>
  <c r="K72" i="41"/>
  <c r="H71" i="41"/>
  <c r="J72" i="41"/>
  <c r="G72" i="41"/>
  <c r="D72" i="41"/>
  <c r="I71" i="41"/>
  <c r="K71" i="41"/>
  <c r="H70" i="41"/>
  <c r="J71" i="41"/>
  <c r="G71" i="41"/>
  <c r="D71" i="41"/>
  <c r="I70" i="41"/>
  <c r="K70" i="41"/>
  <c r="H69" i="41"/>
  <c r="J70" i="41"/>
  <c r="G70" i="41"/>
  <c r="D70" i="41"/>
  <c r="I69" i="41"/>
  <c r="K69" i="41"/>
  <c r="H68" i="41"/>
  <c r="J69" i="41"/>
  <c r="G69" i="41"/>
  <c r="D69" i="41"/>
  <c r="I68" i="41"/>
  <c r="K68" i="41"/>
  <c r="H67" i="41"/>
  <c r="J68" i="41"/>
  <c r="G68" i="41"/>
  <c r="D68" i="41"/>
  <c r="I67" i="41"/>
  <c r="K67" i="41"/>
  <c r="H66" i="41"/>
  <c r="J67" i="41"/>
  <c r="G67" i="41"/>
  <c r="D67" i="41"/>
  <c r="I66" i="41"/>
  <c r="K66" i="41"/>
  <c r="H65" i="41"/>
  <c r="J66" i="41"/>
  <c r="G66" i="41"/>
  <c r="D66" i="41"/>
  <c r="I65" i="41"/>
  <c r="K65" i="41"/>
  <c r="H64" i="41"/>
  <c r="J65" i="41"/>
  <c r="G65" i="41"/>
  <c r="D65" i="41"/>
  <c r="I64" i="41"/>
  <c r="K64" i="41"/>
  <c r="H63" i="41"/>
  <c r="J64" i="41"/>
  <c r="G64" i="41"/>
  <c r="D64" i="41"/>
  <c r="I63" i="41"/>
  <c r="K63" i="41"/>
  <c r="H62" i="41"/>
  <c r="J63" i="41"/>
  <c r="G63" i="41"/>
  <c r="D63" i="41"/>
  <c r="I62" i="41"/>
  <c r="K62" i="41"/>
  <c r="H61" i="41"/>
  <c r="J62" i="41"/>
  <c r="G62" i="41"/>
  <c r="D62" i="41"/>
  <c r="I61" i="41"/>
  <c r="K61" i="41"/>
  <c r="H60" i="41"/>
  <c r="J61" i="41"/>
  <c r="G61" i="41"/>
  <c r="D61" i="41"/>
  <c r="I60" i="41"/>
  <c r="K60" i="41"/>
  <c r="H59" i="41"/>
  <c r="J60" i="41"/>
  <c r="G60" i="41"/>
  <c r="D60" i="41"/>
  <c r="I59" i="41"/>
  <c r="K59" i="41"/>
  <c r="H58" i="41"/>
  <c r="J59" i="41"/>
  <c r="G59" i="41"/>
  <c r="D59" i="41"/>
  <c r="I58" i="41"/>
  <c r="K58" i="41"/>
  <c r="H57" i="41"/>
  <c r="J58" i="41"/>
  <c r="G58" i="41"/>
  <c r="D58" i="41"/>
  <c r="I57" i="41"/>
  <c r="K57" i="41"/>
  <c r="H56" i="41"/>
  <c r="J57" i="41"/>
  <c r="G57" i="41"/>
  <c r="D57" i="41"/>
  <c r="I56" i="41"/>
  <c r="K56" i="41"/>
  <c r="H55" i="41"/>
  <c r="J56" i="41"/>
  <c r="G56" i="41"/>
  <c r="D56" i="41"/>
  <c r="I55" i="41"/>
  <c r="K55" i="41"/>
  <c r="H54" i="41"/>
  <c r="J55" i="41"/>
  <c r="G55" i="41"/>
  <c r="D55" i="41"/>
  <c r="I54" i="41"/>
  <c r="K54" i="41"/>
  <c r="H53" i="41"/>
  <c r="J54" i="41"/>
  <c r="G54" i="41"/>
  <c r="D54" i="41"/>
  <c r="I53" i="41"/>
  <c r="K53" i="41"/>
  <c r="H52" i="41"/>
  <c r="J53" i="41"/>
  <c r="G53" i="41"/>
  <c r="D53" i="41"/>
  <c r="I52" i="41"/>
  <c r="K52" i="41"/>
  <c r="H51" i="41"/>
  <c r="J52" i="41"/>
  <c r="G52" i="41"/>
  <c r="D52" i="41"/>
  <c r="I51" i="41"/>
  <c r="K51" i="41"/>
  <c r="H50" i="41"/>
  <c r="J51" i="41"/>
  <c r="G51" i="41"/>
  <c r="D51" i="41"/>
  <c r="I50" i="41"/>
  <c r="K50" i="41"/>
  <c r="H49" i="41"/>
  <c r="J50" i="41"/>
  <c r="G50" i="41"/>
  <c r="D50" i="41"/>
  <c r="I49" i="41"/>
  <c r="K49" i="41"/>
  <c r="H48" i="41"/>
  <c r="J49" i="41"/>
  <c r="G49" i="41"/>
  <c r="D49" i="41"/>
  <c r="I48" i="41"/>
  <c r="K48" i="41"/>
  <c r="H47" i="41"/>
  <c r="J48" i="41"/>
  <c r="G48" i="41"/>
  <c r="D48" i="41"/>
  <c r="I47" i="41"/>
  <c r="K47" i="41"/>
  <c r="H46" i="41"/>
  <c r="J47" i="41"/>
  <c r="G47" i="41"/>
  <c r="D47" i="41"/>
  <c r="I46" i="41"/>
  <c r="K46" i="41"/>
  <c r="H45" i="41"/>
  <c r="J46" i="41"/>
  <c r="G46" i="41"/>
  <c r="D46" i="41"/>
  <c r="I45" i="41"/>
  <c r="K45" i="41"/>
  <c r="H44" i="41"/>
  <c r="J45" i="41"/>
  <c r="G45" i="41"/>
  <c r="D45" i="41"/>
  <c r="I44" i="41"/>
  <c r="K44" i="41"/>
  <c r="H43" i="41"/>
  <c r="J44" i="41"/>
  <c r="G44" i="41"/>
  <c r="D44" i="41"/>
  <c r="I43" i="41"/>
  <c r="K43" i="41"/>
  <c r="H42" i="41"/>
  <c r="J43" i="41"/>
  <c r="G43" i="41"/>
  <c r="D43" i="41"/>
  <c r="I42" i="41"/>
  <c r="K42" i="41"/>
  <c r="H41" i="41"/>
  <c r="J42" i="41"/>
  <c r="G42" i="41"/>
  <c r="D42" i="41"/>
  <c r="I41" i="41"/>
  <c r="K41" i="41"/>
  <c r="H40" i="41"/>
  <c r="J41" i="41"/>
  <c r="G41" i="41"/>
  <c r="D41" i="41"/>
  <c r="I40" i="41"/>
  <c r="K40" i="41"/>
  <c r="H39" i="41"/>
  <c r="J40" i="41"/>
  <c r="G40" i="41"/>
  <c r="D40" i="41"/>
  <c r="I39" i="41"/>
  <c r="K39" i="41"/>
  <c r="H38" i="41"/>
  <c r="J39" i="41"/>
  <c r="G39" i="41"/>
  <c r="D39" i="41"/>
  <c r="I38" i="41"/>
  <c r="K38" i="41"/>
  <c r="H37" i="41"/>
  <c r="J38" i="41"/>
  <c r="G38" i="41"/>
  <c r="D38" i="41"/>
  <c r="I37" i="41"/>
  <c r="K37" i="41"/>
  <c r="H36" i="41"/>
  <c r="J37" i="41"/>
  <c r="G37" i="41"/>
  <c r="D37" i="41"/>
  <c r="I36" i="41"/>
  <c r="K36" i="41"/>
  <c r="H35" i="41"/>
  <c r="J36" i="41"/>
  <c r="G36" i="41"/>
  <c r="D36" i="41"/>
  <c r="I35" i="41"/>
  <c r="K35" i="41"/>
  <c r="H34" i="41"/>
  <c r="J35" i="41"/>
  <c r="G35" i="41"/>
  <c r="D35" i="41"/>
  <c r="I34" i="41"/>
  <c r="K34" i="41"/>
  <c r="H33" i="41"/>
  <c r="J34" i="41"/>
  <c r="G34" i="41"/>
  <c r="D34" i="41"/>
  <c r="I33" i="41"/>
  <c r="K33" i="41"/>
  <c r="H32" i="41"/>
  <c r="J33" i="41"/>
  <c r="G33" i="41"/>
  <c r="D33" i="41"/>
  <c r="I32" i="41"/>
  <c r="K32" i="41"/>
  <c r="H31" i="41"/>
  <c r="J32" i="41"/>
  <c r="G32" i="41"/>
  <c r="D32" i="41"/>
  <c r="I31" i="41"/>
  <c r="K31" i="41"/>
  <c r="H30" i="41"/>
  <c r="J31" i="41"/>
  <c r="G31" i="41"/>
  <c r="D31" i="41"/>
  <c r="I30" i="41"/>
  <c r="K30" i="41"/>
  <c r="H29" i="41"/>
  <c r="J30" i="41"/>
  <c r="G30" i="41"/>
  <c r="D30" i="41"/>
  <c r="I29" i="41"/>
  <c r="K29" i="41"/>
  <c r="H28" i="41"/>
  <c r="J29" i="41"/>
  <c r="G29" i="41"/>
  <c r="D29" i="41"/>
  <c r="I28" i="41"/>
  <c r="K28" i="41"/>
  <c r="H27" i="41"/>
  <c r="J28" i="41"/>
  <c r="G28" i="41"/>
  <c r="D28" i="41"/>
  <c r="I27" i="41"/>
  <c r="K27" i="41"/>
  <c r="H26" i="41"/>
  <c r="J27" i="41"/>
  <c r="G27" i="41"/>
  <c r="D27" i="41"/>
  <c r="I26" i="41"/>
  <c r="K26" i="41"/>
  <c r="H25" i="41"/>
  <c r="J26" i="41"/>
  <c r="G26" i="41"/>
  <c r="D26" i="41"/>
  <c r="I25" i="41"/>
  <c r="K25" i="41"/>
  <c r="H24" i="41"/>
  <c r="J25" i="41"/>
  <c r="G25" i="41"/>
  <c r="D25" i="41"/>
  <c r="I24" i="41"/>
  <c r="K24" i="41"/>
  <c r="H23" i="41"/>
  <c r="J24" i="41"/>
  <c r="G24" i="41"/>
  <c r="D24" i="41"/>
  <c r="I23" i="41"/>
  <c r="K23" i="41"/>
  <c r="H22" i="41"/>
  <c r="J23" i="41"/>
  <c r="G23" i="41"/>
  <c r="D23" i="41"/>
  <c r="I22" i="41"/>
  <c r="K22" i="41"/>
  <c r="H21" i="41"/>
  <c r="J22" i="41"/>
  <c r="G22" i="41"/>
  <c r="D22" i="41"/>
  <c r="I21" i="41"/>
  <c r="K21" i="41"/>
  <c r="H20" i="41"/>
  <c r="J21" i="41"/>
  <c r="G21" i="41"/>
  <c r="D21" i="41"/>
  <c r="I20" i="41"/>
  <c r="K20" i="41"/>
  <c r="H19" i="41"/>
  <c r="J20" i="41"/>
  <c r="G20" i="41"/>
  <c r="D20" i="41"/>
  <c r="I19" i="41"/>
  <c r="K19" i="41"/>
  <c r="H18" i="41"/>
  <c r="J19" i="41"/>
  <c r="G19" i="41"/>
  <c r="D19" i="41"/>
  <c r="I18" i="41"/>
  <c r="K18" i="41"/>
  <c r="H17" i="41"/>
  <c r="J18" i="41"/>
  <c r="G18" i="41"/>
  <c r="D18" i="41"/>
  <c r="I17" i="41"/>
  <c r="K17" i="41"/>
  <c r="H16" i="41"/>
  <c r="J17" i="41"/>
  <c r="G17" i="41"/>
  <c r="D17" i="41"/>
  <c r="I16" i="41"/>
  <c r="K16" i="41"/>
  <c r="H15" i="41"/>
  <c r="J16" i="41"/>
  <c r="G16" i="41"/>
  <c r="D16" i="41"/>
  <c r="I15" i="41"/>
  <c r="K15" i="41"/>
  <c r="H14" i="41"/>
  <c r="J15" i="41"/>
  <c r="G15" i="41"/>
  <c r="D15" i="41"/>
  <c r="I14" i="41"/>
  <c r="K14" i="41"/>
  <c r="H13" i="41"/>
  <c r="J14" i="41"/>
  <c r="G14" i="41"/>
  <c r="D14" i="41"/>
  <c r="I13" i="41"/>
  <c r="K13" i="41"/>
  <c r="J13" i="41"/>
  <c r="G13" i="41"/>
  <c r="F9" i="41"/>
  <c r="D19" i="39"/>
  <c r="H11" i="39"/>
  <c r="N4" i="40"/>
  <c r="H11" i="40"/>
  <c r="H7" i="40"/>
  <c r="H4" i="39"/>
  <c r="H4" i="38"/>
  <c r="H4" i="40"/>
  <c r="J19" i="40"/>
  <c r="K19" i="40"/>
  <c r="H11" i="37"/>
  <c r="H10" i="40"/>
  <c r="L19" i="40"/>
  <c r="N5" i="40"/>
  <c r="N3" i="40"/>
  <c r="D20" i="40"/>
  <c r="E20" i="40"/>
  <c r="F20" i="40"/>
  <c r="G20" i="40"/>
  <c r="J20" i="40"/>
  <c r="K20" i="40"/>
  <c r="L20" i="40"/>
  <c r="D21" i="40"/>
  <c r="E21" i="40"/>
  <c r="F21" i="40"/>
  <c r="G21" i="40"/>
  <c r="M21" i="40"/>
  <c r="H21" i="40"/>
  <c r="N21" i="40"/>
  <c r="J21" i="40"/>
  <c r="K21" i="40"/>
  <c r="L21" i="40"/>
  <c r="D22" i="40"/>
  <c r="E22" i="40"/>
  <c r="F22" i="40"/>
  <c r="G22" i="40"/>
  <c r="M22" i="40"/>
  <c r="H22" i="40"/>
  <c r="N22" i="40"/>
  <c r="J22" i="40"/>
  <c r="K22" i="40"/>
  <c r="L22" i="40"/>
  <c r="D23" i="40"/>
  <c r="E23" i="40"/>
  <c r="F23" i="40"/>
  <c r="G23" i="40"/>
  <c r="M23" i="40"/>
  <c r="H23" i="40"/>
  <c r="N23" i="40"/>
  <c r="J23" i="40"/>
  <c r="K23" i="40"/>
  <c r="L23" i="40"/>
  <c r="D24" i="40"/>
  <c r="E24" i="40"/>
  <c r="F24" i="40"/>
  <c r="G24" i="40"/>
  <c r="M24" i="40"/>
  <c r="H24" i="40"/>
  <c r="N24" i="40"/>
  <c r="J24" i="40"/>
  <c r="K24" i="40"/>
  <c r="L24" i="40"/>
  <c r="D25" i="40"/>
  <c r="E25" i="40"/>
  <c r="F25" i="40"/>
  <c r="G25" i="40"/>
  <c r="M25" i="40"/>
  <c r="H25" i="40"/>
  <c r="N25" i="40"/>
  <c r="J25" i="40"/>
  <c r="K25" i="40"/>
  <c r="L25" i="40"/>
  <c r="D26" i="40"/>
  <c r="E26" i="40"/>
  <c r="F26" i="40"/>
  <c r="G26" i="40"/>
  <c r="M26" i="40"/>
  <c r="H26" i="40"/>
  <c r="N26" i="40"/>
  <c r="J26" i="40"/>
  <c r="K26" i="40"/>
  <c r="L26" i="40"/>
  <c r="D27" i="40"/>
  <c r="E27" i="40"/>
  <c r="F27" i="40"/>
  <c r="G27" i="40"/>
  <c r="M27" i="40"/>
  <c r="H27" i="40"/>
  <c r="N27" i="40"/>
  <c r="J27" i="40"/>
  <c r="K27" i="40"/>
  <c r="L27" i="40"/>
  <c r="D28" i="40"/>
  <c r="E28" i="40"/>
  <c r="F28" i="40"/>
  <c r="G28" i="40"/>
  <c r="M28" i="40"/>
  <c r="H28" i="40"/>
  <c r="N28" i="40"/>
  <c r="J28" i="40"/>
  <c r="K28" i="40"/>
  <c r="L28" i="40"/>
  <c r="D29" i="40"/>
  <c r="E29" i="40"/>
  <c r="F29" i="40"/>
  <c r="G29" i="40"/>
  <c r="M29" i="40"/>
  <c r="H29" i="40"/>
  <c r="N29" i="40"/>
  <c r="J29" i="40"/>
  <c r="K29" i="40"/>
  <c r="L29" i="40"/>
  <c r="D30" i="40"/>
  <c r="E30" i="40"/>
  <c r="F30" i="40"/>
  <c r="G30" i="40"/>
  <c r="M30" i="40"/>
  <c r="H30" i="40"/>
  <c r="N30" i="40"/>
  <c r="J30" i="40"/>
  <c r="K30" i="40"/>
  <c r="L30" i="40"/>
  <c r="D31" i="40"/>
  <c r="E31" i="40"/>
  <c r="F31" i="40"/>
  <c r="G31" i="40"/>
  <c r="M31" i="40"/>
  <c r="H31" i="40"/>
  <c r="N31" i="40"/>
  <c r="J31" i="40"/>
  <c r="K31" i="40"/>
  <c r="L31" i="40"/>
  <c r="D32" i="40"/>
  <c r="E32" i="40"/>
  <c r="F32" i="40"/>
  <c r="G32" i="40"/>
  <c r="M32" i="40"/>
  <c r="H32" i="40"/>
  <c r="N32" i="40"/>
  <c r="J32" i="40"/>
  <c r="K32" i="40"/>
  <c r="L32" i="40"/>
  <c r="D33" i="40"/>
  <c r="E33" i="40"/>
  <c r="F33" i="40"/>
  <c r="G33" i="40"/>
  <c r="M33" i="40"/>
  <c r="H33" i="40"/>
  <c r="N33" i="40"/>
  <c r="J33" i="40"/>
  <c r="K33" i="40"/>
  <c r="L33" i="40"/>
  <c r="D34" i="40"/>
  <c r="E34" i="40"/>
  <c r="F34" i="40"/>
  <c r="G34" i="40"/>
  <c r="M34" i="40"/>
  <c r="H34" i="40"/>
  <c r="N34" i="40"/>
  <c r="J34" i="40"/>
  <c r="K34" i="40"/>
  <c r="L34" i="40"/>
  <c r="D35" i="40"/>
  <c r="E35" i="40"/>
  <c r="F35" i="40"/>
  <c r="G35" i="40"/>
  <c r="M35" i="40"/>
  <c r="H35" i="40"/>
  <c r="N35" i="40"/>
  <c r="J35" i="40"/>
  <c r="K35" i="40"/>
  <c r="L35" i="40"/>
  <c r="D36" i="40"/>
  <c r="E36" i="40"/>
  <c r="F36" i="40"/>
  <c r="G36" i="40"/>
  <c r="M36" i="40"/>
  <c r="H36" i="40"/>
  <c r="N36" i="40"/>
  <c r="J36" i="40"/>
  <c r="K36" i="40"/>
  <c r="L36" i="40"/>
  <c r="D37" i="40"/>
  <c r="E37" i="40"/>
  <c r="F37" i="40"/>
  <c r="G37" i="40"/>
  <c r="M37" i="40"/>
  <c r="H37" i="40"/>
  <c r="N37" i="40"/>
  <c r="J37" i="40"/>
  <c r="K37" i="40"/>
  <c r="L37" i="40"/>
  <c r="D38" i="40"/>
  <c r="E38" i="40"/>
  <c r="F38" i="40"/>
  <c r="G38" i="40"/>
  <c r="M38" i="40"/>
  <c r="H38" i="40"/>
  <c r="N38" i="40"/>
  <c r="J38" i="40"/>
  <c r="K38" i="40"/>
  <c r="L38" i="40"/>
  <c r="D39" i="40"/>
  <c r="E39" i="40"/>
  <c r="F39" i="40"/>
  <c r="G39" i="40"/>
  <c r="M39" i="40"/>
  <c r="H39" i="40"/>
  <c r="N39" i="40"/>
  <c r="J39" i="40"/>
  <c r="K39" i="40"/>
  <c r="L39" i="40"/>
  <c r="D40" i="40"/>
  <c r="E40" i="40"/>
  <c r="F40" i="40"/>
  <c r="G40" i="40"/>
  <c r="M40" i="40"/>
  <c r="H40" i="40"/>
  <c r="N40" i="40"/>
  <c r="J40" i="40"/>
  <c r="K40" i="40"/>
  <c r="L40" i="40"/>
  <c r="D41" i="40"/>
  <c r="E41" i="40"/>
  <c r="F41" i="40"/>
  <c r="G41" i="40"/>
  <c r="M41" i="40"/>
  <c r="H41" i="40"/>
  <c r="N41" i="40"/>
  <c r="J41" i="40"/>
  <c r="K41" i="40"/>
  <c r="L41" i="40"/>
  <c r="D42" i="40"/>
  <c r="E42" i="40"/>
  <c r="F42" i="40"/>
  <c r="G42" i="40"/>
  <c r="M42" i="40"/>
  <c r="H42" i="40"/>
  <c r="N42" i="40"/>
  <c r="J42" i="40"/>
  <c r="K42" i="40"/>
  <c r="L42" i="40"/>
  <c r="D43" i="40"/>
  <c r="E43" i="40"/>
  <c r="F43" i="40"/>
  <c r="G43" i="40"/>
  <c r="M43" i="40"/>
  <c r="H43" i="40"/>
  <c r="N43" i="40"/>
  <c r="J43" i="40"/>
  <c r="K43" i="40"/>
  <c r="L43" i="40"/>
  <c r="D44" i="40"/>
  <c r="E44" i="40"/>
  <c r="F44" i="40"/>
  <c r="G44" i="40"/>
  <c r="M44" i="40"/>
  <c r="H44" i="40"/>
  <c r="N44" i="40"/>
  <c r="J44" i="40"/>
  <c r="K44" i="40"/>
  <c r="L44" i="40"/>
  <c r="D45" i="40"/>
  <c r="E45" i="40"/>
  <c r="F45" i="40"/>
  <c r="G45" i="40"/>
  <c r="M45" i="40"/>
  <c r="H45" i="40"/>
  <c r="N45" i="40"/>
  <c r="J45" i="40"/>
  <c r="K45" i="40"/>
  <c r="L45" i="40"/>
  <c r="D46" i="40"/>
  <c r="E46" i="40"/>
  <c r="F46" i="40"/>
  <c r="G46" i="40"/>
  <c r="M46" i="40"/>
  <c r="H46" i="40"/>
  <c r="N46" i="40"/>
  <c r="J46" i="40"/>
  <c r="K46" i="40"/>
  <c r="L46" i="40"/>
  <c r="D47" i="40"/>
  <c r="E47" i="40"/>
  <c r="F47" i="40"/>
  <c r="G47" i="40"/>
  <c r="M47" i="40"/>
  <c r="H47" i="40"/>
  <c r="N47" i="40"/>
  <c r="J47" i="40"/>
  <c r="K47" i="40"/>
  <c r="L47" i="40"/>
  <c r="D48" i="40"/>
  <c r="E48" i="40"/>
  <c r="F48" i="40"/>
  <c r="G48" i="40"/>
  <c r="M48" i="40"/>
  <c r="H48" i="40"/>
  <c r="N48" i="40"/>
  <c r="J48" i="40"/>
  <c r="K48" i="40"/>
  <c r="L48" i="40"/>
  <c r="D49" i="40"/>
  <c r="E49" i="40"/>
  <c r="F49" i="40"/>
  <c r="G49" i="40"/>
  <c r="M49" i="40"/>
  <c r="H49" i="40"/>
  <c r="N49" i="40"/>
  <c r="J49" i="40"/>
  <c r="K49" i="40"/>
  <c r="L49" i="40"/>
  <c r="D50" i="40"/>
  <c r="E50" i="40"/>
  <c r="F50" i="40"/>
  <c r="G50" i="40"/>
  <c r="M50" i="40"/>
  <c r="H50" i="40"/>
  <c r="N50" i="40"/>
  <c r="J50" i="40"/>
  <c r="K50" i="40"/>
  <c r="L50" i="40"/>
  <c r="D51" i="40"/>
  <c r="E51" i="40"/>
  <c r="F51" i="40"/>
  <c r="G51" i="40"/>
  <c r="M51" i="40"/>
  <c r="H51" i="40"/>
  <c r="N51" i="40"/>
  <c r="J51" i="40"/>
  <c r="K51" i="40"/>
  <c r="L51" i="40"/>
  <c r="D52" i="40"/>
  <c r="E52" i="40"/>
  <c r="F52" i="40"/>
  <c r="G52" i="40"/>
  <c r="M52" i="40"/>
  <c r="H52" i="40"/>
  <c r="N52" i="40"/>
  <c r="J52" i="40"/>
  <c r="K52" i="40"/>
  <c r="L52" i="40"/>
  <c r="D53" i="40"/>
  <c r="E53" i="40"/>
  <c r="F53" i="40"/>
  <c r="G53" i="40"/>
  <c r="M53" i="40"/>
  <c r="H53" i="40"/>
  <c r="N53" i="40"/>
  <c r="J53" i="40"/>
  <c r="K53" i="40"/>
  <c r="L53" i="40"/>
  <c r="D54" i="40"/>
  <c r="E54" i="40"/>
  <c r="F54" i="40"/>
  <c r="G54" i="40"/>
  <c r="M54" i="40"/>
  <c r="H54" i="40"/>
  <c r="N54" i="40"/>
  <c r="J54" i="40"/>
  <c r="K54" i="40"/>
  <c r="L54" i="40"/>
  <c r="D55" i="40"/>
  <c r="E55" i="40"/>
  <c r="F55" i="40"/>
  <c r="G55" i="40"/>
  <c r="M55" i="40"/>
  <c r="H55" i="40"/>
  <c r="N55" i="40"/>
  <c r="J55" i="40"/>
  <c r="K55" i="40"/>
  <c r="L55" i="40"/>
  <c r="D56" i="40"/>
  <c r="E56" i="40"/>
  <c r="F56" i="40"/>
  <c r="G56" i="40"/>
  <c r="M56" i="40"/>
  <c r="H56" i="40"/>
  <c r="N56" i="40"/>
  <c r="J56" i="40"/>
  <c r="K56" i="40"/>
  <c r="L56" i="40"/>
  <c r="D57" i="40"/>
  <c r="E57" i="40"/>
  <c r="F57" i="40"/>
  <c r="G57" i="40"/>
  <c r="M57" i="40"/>
  <c r="H57" i="40"/>
  <c r="N57" i="40"/>
  <c r="J57" i="40"/>
  <c r="K57" i="40"/>
  <c r="L57" i="40"/>
  <c r="D58" i="40"/>
  <c r="E58" i="40"/>
  <c r="F58" i="40"/>
  <c r="G58" i="40"/>
  <c r="M58" i="40"/>
  <c r="H58" i="40"/>
  <c r="N58" i="40"/>
  <c r="J58" i="40"/>
  <c r="K58" i="40"/>
  <c r="L58" i="40"/>
  <c r="D59" i="40"/>
  <c r="E59" i="40"/>
  <c r="F59" i="40"/>
  <c r="G59" i="40"/>
  <c r="M59" i="40"/>
  <c r="H59" i="40"/>
  <c r="N59" i="40"/>
  <c r="J59" i="40"/>
  <c r="K59" i="40"/>
  <c r="L59" i="40"/>
  <c r="D60" i="40"/>
  <c r="E60" i="40"/>
  <c r="F60" i="40"/>
  <c r="G60" i="40"/>
  <c r="M60" i="40"/>
  <c r="H60" i="40"/>
  <c r="N60" i="40"/>
  <c r="J60" i="40"/>
  <c r="K60" i="40"/>
  <c r="L60" i="40"/>
  <c r="D61" i="40"/>
  <c r="E61" i="40"/>
  <c r="F61" i="40"/>
  <c r="G61" i="40"/>
  <c r="M61" i="40"/>
  <c r="H61" i="40"/>
  <c r="N61" i="40"/>
  <c r="J61" i="40"/>
  <c r="K61" i="40"/>
  <c r="L61" i="40"/>
  <c r="D62" i="40"/>
  <c r="E62" i="40"/>
  <c r="F62" i="40"/>
  <c r="G62" i="40"/>
  <c r="M62" i="40"/>
  <c r="H62" i="40"/>
  <c r="N62" i="40"/>
  <c r="J62" i="40"/>
  <c r="K62" i="40"/>
  <c r="L62" i="40"/>
  <c r="D63" i="40"/>
  <c r="E63" i="40"/>
  <c r="F63" i="40"/>
  <c r="G63" i="40"/>
  <c r="M63" i="40"/>
  <c r="H63" i="40"/>
  <c r="N63" i="40"/>
  <c r="J63" i="40"/>
  <c r="K63" i="40"/>
  <c r="L63" i="40"/>
  <c r="D64" i="40"/>
  <c r="E64" i="40"/>
  <c r="F64" i="40"/>
  <c r="G64" i="40"/>
  <c r="M64" i="40"/>
  <c r="H64" i="40"/>
  <c r="N64" i="40"/>
  <c r="J64" i="40"/>
  <c r="K64" i="40"/>
  <c r="L64" i="40"/>
  <c r="D65" i="40"/>
  <c r="E65" i="40"/>
  <c r="F65" i="40"/>
  <c r="G65" i="40"/>
  <c r="M65" i="40"/>
  <c r="H65" i="40"/>
  <c r="N65" i="40"/>
  <c r="J65" i="40"/>
  <c r="K65" i="40"/>
  <c r="L65" i="40"/>
  <c r="D66" i="40"/>
  <c r="E66" i="40"/>
  <c r="F66" i="40"/>
  <c r="G66" i="40"/>
  <c r="M66" i="40"/>
  <c r="H66" i="40"/>
  <c r="N66" i="40"/>
  <c r="J66" i="40"/>
  <c r="K66" i="40"/>
  <c r="L66" i="40"/>
  <c r="D67" i="40"/>
  <c r="E67" i="40"/>
  <c r="F67" i="40"/>
  <c r="G67" i="40"/>
  <c r="M67" i="40"/>
  <c r="H67" i="40"/>
  <c r="N67" i="40"/>
  <c r="J67" i="40"/>
  <c r="K67" i="40"/>
  <c r="L67" i="40"/>
  <c r="D68" i="40"/>
  <c r="E68" i="40"/>
  <c r="F68" i="40"/>
  <c r="G68" i="40"/>
  <c r="M68" i="40"/>
  <c r="H68" i="40"/>
  <c r="N68" i="40"/>
  <c r="J68" i="40"/>
  <c r="K68" i="40"/>
  <c r="L68" i="40"/>
  <c r="D69" i="40"/>
  <c r="E69" i="40"/>
  <c r="F69" i="40"/>
  <c r="G69" i="40"/>
  <c r="M69" i="40"/>
  <c r="H69" i="40"/>
  <c r="N69" i="40"/>
  <c r="J69" i="40"/>
  <c r="K69" i="40"/>
  <c r="L69" i="40"/>
  <c r="D70" i="40"/>
  <c r="E70" i="40"/>
  <c r="F70" i="40"/>
  <c r="G70" i="40"/>
  <c r="M70" i="40"/>
  <c r="H70" i="40"/>
  <c r="N70" i="40"/>
  <c r="J70" i="40"/>
  <c r="K70" i="40"/>
  <c r="L70" i="40"/>
  <c r="D71" i="40"/>
  <c r="E71" i="40"/>
  <c r="F71" i="40"/>
  <c r="G71" i="40"/>
  <c r="M71" i="40"/>
  <c r="H71" i="40"/>
  <c r="N71" i="40"/>
  <c r="J71" i="40"/>
  <c r="K71" i="40"/>
  <c r="L71" i="40"/>
  <c r="D72" i="40"/>
  <c r="E72" i="40"/>
  <c r="F72" i="40"/>
  <c r="G72" i="40"/>
  <c r="M72" i="40"/>
  <c r="H72" i="40"/>
  <c r="N72" i="40"/>
  <c r="J72" i="40"/>
  <c r="K72" i="40"/>
  <c r="L72" i="40"/>
  <c r="D73" i="40"/>
  <c r="E73" i="40"/>
  <c r="F73" i="40"/>
  <c r="G73" i="40"/>
  <c r="M73" i="40"/>
  <c r="H73" i="40"/>
  <c r="N73" i="40"/>
  <c r="J73" i="40"/>
  <c r="K73" i="40"/>
  <c r="L73" i="40"/>
  <c r="D74" i="40"/>
  <c r="E74" i="40"/>
  <c r="F74" i="40"/>
  <c r="G74" i="40"/>
  <c r="M74" i="40"/>
  <c r="H74" i="40"/>
  <c r="N74" i="40"/>
  <c r="J74" i="40"/>
  <c r="K74" i="40"/>
  <c r="L74" i="40"/>
  <c r="D75" i="40"/>
  <c r="E75" i="40"/>
  <c r="F75" i="40"/>
  <c r="G75" i="40"/>
  <c r="M75" i="40"/>
  <c r="H75" i="40"/>
  <c r="N75" i="40"/>
  <c r="J75" i="40"/>
  <c r="K75" i="40"/>
  <c r="L75" i="40"/>
  <c r="D76" i="40"/>
  <c r="E76" i="40"/>
  <c r="F76" i="40"/>
  <c r="G76" i="40"/>
  <c r="M76" i="40"/>
  <c r="H76" i="40"/>
  <c r="N76" i="40"/>
  <c r="J76" i="40"/>
  <c r="K76" i="40"/>
  <c r="L76" i="40"/>
  <c r="D77" i="40"/>
  <c r="E77" i="40"/>
  <c r="F77" i="40"/>
  <c r="G77" i="40"/>
  <c r="M77" i="40"/>
  <c r="H77" i="40"/>
  <c r="N77" i="40"/>
  <c r="J77" i="40"/>
  <c r="K77" i="40"/>
  <c r="L77" i="40"/>
  <c r="D78" i="40"/>
  <c r="E78" i="40"/>
  <c r="F78" i="40"/>
  <c r="G78" i="40"/>
  <c r="M78" i="40"/>
  <c r="H78" i="40"/>
  <c r="N78" i="40"/>
  <c r="J78" i="40"/>
  <c r="K78" i="40"/>
  <c r="L78" i="40"/>
  <c r="D79" i="40"/>
  <c r="E79" i="40"/>
  <c r="F79" i="40"/>
  <c r="G79" i="40"/>
  <c r="M79" i="40"/>
  <c r="H79" i="40"/>
  <c r="N79" i="40"/>
  <c r="J79" i="40"/>
  <c r="K79" i="40"/>
  <c r="L79" i="40"/>
  <c r="D80" i="40"/>
  <c r="E80" i="40"/>
  <c r="F80" i="40"/>
  <c r="G80" i="40"/>
  <c r="M80" i="40"/>
  <c r="H80" i="40"/>
  <c r="N80" i="40"/>
  <c r="J80" i="40"/>
  <c r="K80" i="40"/>
  <c r="L80" i="40"/>
  <c r="D81" i="40"/>
  <c r="E81" i="40"/>
  <c r="F81" i="40"/>
  <c r="G81" i="40"/>
  <c r="M81" i="40"/>
  <c r="H81" i="40"/>
  <c r="N81" i="40"/>
  <c r="J81" i="40"/>
  <c r="K81" i="40"/>
  <c r="L81" i="40"/>
  <c r="D82" i="40"/>
  <c r="E82" i="40"/>
  <c r="F82" i="40"/>
  <c r="G82" i="40"/>
  <c r="M82" i="40"/>
  <c r="H82" i="40"/>
  <c r="N82" i="40"/>
  <c r="J82" i="40"/>
  <c r="K82" i="40"/>
  <c r="L82" i="40"/>
  <c r="D83" i="40"/>
  <c r="E83" i="40"/>
  <c r="F83" i="40"/>
  <c r="G83" i="40"/>
  <c r="M83" i="40"/>
  <c r="H83" i="40"/>
  <c r="N83" i="40"/>
  <c r="J83" i="40"/>
  <c r="K83" i="40"/>
  <c r="L83" i="40"/>
  <c r="D84" i="40"/>
  <c r="E84" i="40"/>
  <c r="F84" i="40"/>
  <c r="G84" i="40"/>
  <c r="M84" i="40"/>
  <c r="H84" i="40"/>
  <c r="N84" i="40"/>
  <c r="J84" i="40"/>
  <c r="K84" i="40"/>
  <c r="L84" i="40"/>
  <c r="D85" i="40"/>
  <c r="E85" i="40"/>
  <c r="F85" i="40"/>
  <c r="G85" i="40"/>
  <c r="M85" i="40"/>
  <c r="H85" i="40"/>
  <c r="N85" i="40"/>
  <c r="J85" i="40"/>
  <c r="K85" i="40"/>
  <c r="L85" i="40"/>
  <c r="D86" i="40"/>
  <c r="E86" i="40"/>
  <c r="F86" i="40"/>
  <c r="G86" i="40"/>
  <c r="M86" i="40"/>
  <c r="H86" i="40"/>
  <c r="N86" i="40"/>
  <c r="J86" i="40"/>
  <c r="K86" i="40"/>
  <c r="L86" i="40"/>
  <c r="D87" i="40"/>
  <c r="E87" i="40"/>
  <c r="F87" i="40"/>
  <c r="G87" i="40"/>
  <c r="M87" i="40"/>
  <c r="H87" i="40"/>
  <c r="N87" i="40"/>
  <c r="J87" i="40"/>
  <c r="K87" i="40"/>
  <c r="L87" i="40"/>
  <c r="D88" i="40"/>
  <c r="E88" i="40"/>
  <c r="F88" i="40"/>
  <c r="G88" i="40"/>
  <c r="M88" i="40"/>
  <c r="H88" i="40"/>
  <c r="N88" i="40"/>
  <c r="J88" i="40"/>
  <c r="K88" i="40"/>
  <c r="L88" i="40"/>
  <c r="D89" i="40"/>
  <c r="E89" i="40"/>
  <c r="F89" i="40"/>
  <c r="G89" i="40"/>
  <c r="M89" i="40"/>
  <c r="H89" i="40"/>
  <c r="N89" i="40"/>
  <c r="J89" i="40"/>
  <c r="K89" i="40"/>
  <c r="L89" i="40"/>
  <c r="D90" i="40"/>
  <c r="E90" i="40"/>
  <c r="F90" i="40"/>
  <c r="G90" i="40"/>
  <c r="M90" i="40"/>
  <c r="H90" i="40"/>
  <c r="N90" i="40"/>
  <c r="J90" i="40"/>
  <c r="K90" i="40"/>
  <c r="L90" i="40"/>
  <c r="D91" i="40"/>
  <c r="E91" i="40"/>
  <c r="F91" i="40"/>
  <c r="G91" i="40"/>
  <c r="M91" i="40"/>
  <c r="H91" i="40"/>
  <c r="N91" i="40"/>
  <c r="J91" i="40"/>
  <c r="K91" i="40"/>
  <c r="L91" i="40"/>
  <c r="D92" i="40"/>
  <c r="E92" i="40"/>
  <c r="F92" i="40"/>
  <c r="G92" i="40"/>
  <c r="M92" i="40"/>
  <c r="H92" i="40"/>
  <c r="N92" i="40"/>
  <c r="J92" i="40"/>
  <c r="K92" i="40"/>
  <c r="L92" i="40"/>
  <c r="D93" i="40"/>
  <c r="E93" i="40"/>
  <c r="F93" i="40"/>
  <c r="G93" i="40"/>
  <c r="M93" i="40"/>
  <c r="H93" i="40"/>
  <c r="N93" i="40"/>
  <c r="J93" i="40"/>
  <c r="K93" i="40"/>
  <c r="L93" i="40"/>
  <c r="D94" i="40"/>
  <c r="E94" i="40"/>
  <c r="F94" i="40"/>
  <c r="G94" i="40"/>
  <c r="M94" i="40"/>
  <c r="H94" i="40"/>
  <c r="N94" i="40"/>
  <c r="J94" i="40"/>
  <c r="K94" i="40"/>
  <c r="L94" i="40"/>
  <c r="D95" i="40"/>
  <c r="E95" i="40"/>
  <c r="F95" i="40"/>
  <c r="G95" i="40"/>
  <c r="M95" i="40"/>
  <c r="H95" i="40"/>
  <c r="N95" i="40"/>
  <c r="J95" i="40"/>
  <c r="K95" i="40"/>
  <c r="L95" i="40"/>
  <c r="D96" i="40"/>
  <c r="E96" i="40"/>
  <c r="F96" i="40"/>
  <c r="G96" i="40"/>
  <c r="M96" i="40"/>
  <c r="H96" i="40"/>
  <c r="N96" i="40"/>
  <c r="J96" i="40"/>
  <c r="K96" i="40"/>
  <c r="L96" i="40"/>
  <c r="D97" i="40"/>
  <c r="E97" i="40"/>
  <c r="F97" i="40"/>
  <c r="G97" i="40"/>
  <c r="M97" i="40"/>
  <c r="H97" i="40"/>
  <c r="N97" i="40"/>
  <c r="J97" i="40"/>
  <c r="K97" i="40"/>
  <c r="L97" i="40"/>
  <c r="D98" i="40"/>
  <c r="E98" i="40"/>
  <c r="F98" i="40"/>
  <c r="G98" i="40"/>
  <c r="M98" i="40"/>
  <c r="H98" i="40"/>
  <c r="N98" i="40"/>
  <c r="J98" i="40"/>
  <c r="K98" i="40"/>
  <c r="L98" i="40"/>
  <c r="D99" i="40"/>
  <c r="E99" i="40"/>
  <c r="F99" i="40"/>
  <c r="G99" i="40"/>
  <c r="M99" i="40"/>
  <c r="H99" i="40"/>
  <c r="N99" i="40"/>
  <c r="J99" i="40"/>
  <c r="K99" i="40"/>
  <c r="L99" i="40"/>
  <c r="D100" i="40"/>
  <c r="E100" i="40"/>
  <c r="F100" i="40"/>
  <c r="G100" i="40"/>
  <c r="M100" i="40"/>
  <c r="H100" i="40"/>
  <c r="N100" i="40"/>
  <c r="J100" i="40"/>
  <c r="K100" i="40"/>
  <c r="L100" i="40"/>
  <c r="D101" i="40"/>
  <c r="E101" i="40"/>
  <c r="F101" i="40"/>
  <c r="G101" i="40"/>
  <c r="M101" i="40"/>
  <c r="H101" i="40"/>
  <c r="N101" i="40"/>
  <c r="J101" i="40"/>
  <c r="K101" i="40"/>
  <c r="L101" i="40"/>
  <c r="D102" i="40"/>
  <c r="E102" i="40"/>
  <c r="F102" i="40"/>
  <c r="G102" i="40"/>
  <c r="M102" i="40"/>
  <c r="H102" i="40"/>
  <c r="N102" i="40"/>
  <c r="J102" i="40"/>
  <c r="K102" i="40"/>
  <c r="L102" i="40"/>
  <c r="D103" i="40"/>
  <c r="E103" i="40"/>
  <c r="F103" i="40"/>
  <c r="G103" i="40"/>
  <c r="M103" i="40"/>
  <c r="H103" i="40"/>
  <c r="N103" i="40"/>
  <c r="J103" i="40"/>
  <c r="K103" i="40"/>
  <c r="L103" i="40"/>
  <c r="D104" i="40"/>
  <c r="E104" i="40"/>
  <c r="F104" i="40"/>
  <c r="G104" i="40"/>
  <c r="M104" i="40"/>
  <c r="H104" i="40"/>
  <c r="N104" i="40"/>
  <c r="J104" i="40"/>
  <c r="K104" i="40"/>
  <c r="L104" i="40"/>
  <c r="D105" i="40"/>
  <c r="E105" i="40"/>
  <c r="F105" i="40"/>
  <c r="G105" i="40"/>
  <c r="M105" i="40"/>
  <c r="H105" i="40"/>
  <c r="N105" i="40"/>
  <c r="J105" i="40"/>
  <c r="K105" i="40"/>
  <c r="L105" i="40"/>
  <c r="D106" i="40"/>
  <c r="E106" i="40"/>
  <c r="F106" i="40"/>
  <c r="G106" i="40"/>
  <c r="M106" i="40"/>
  <c r="H106" i="40"/>
  <c r="N106" i="40"/>
  <c r="J106" i="40"/>
  <c r="K106" i="40"/>
  <c r="L106" i="40"/>
  <c r="D107" i="40"/>
  <c r="E107" i="40"/>
  <c r="F107" i="40"/>
  <c r="G107" i="40"/>
  <c r="M107" i="40"/>
  <c r="H107" i="40"/>
  <c r="N107" i="40"/>
  <c r="J107" i="40"/>
  <c r="K107" i="40"/>
  <c r="L107" i="40"/>
  <c r="D108" i="40"/>
  <c r="E108" i="40"/>
  <c r="F108" i="40"/>
  <c r="G108" i="40"/>
  <c r="M108" i="40"/>
  <c r="H108" i="40"/>
  <c r="N108" i="40"/>
  <c r="J108" i="40"/>
  <c r="K108" i="40"/>
  <c r="L108" i="40"/>
  <c r="D109" i="40"/>
  <c r="E109" i="40"/>
  <c r="F109" i="40"/>
  <c r="G109" i="40"/>
  <c r="M109" i="40"/>
  <c r="H109" i="40"/>
  <c r="N109" i="40"/>
  <c r="J109" i="40"/>
  <c r="K109" i="40"/>
  <c r="L109" i="40"/>
  <c r="D110" i="40"/>
  <c r="E110" i="40"/>
  <c r="F110" i="40"/>
  <c r="G110" i="40"/>
  <c r="M110" i="40"/>
  <c r="H110" i="40"/>
  <c r="N110" i="40"/>
  <c r="J110" i="40"/>
  <c r="K110" i="40"/>
  <c r="L110" i="40"/>
  <c r="D111" i="40"/>
  <c r="E111" i="40"/>
  <c r="F111" i="40"/>
  <c r="G111" i="40"/>
  <c r="M111" i="40"/>
  <c r="H111" i="40"/>
  <c r="N111" i="40"/>
  <c r="J111" i="40"/>
  <c r="K111" i="40"/>
  <c r="L111" i="40"/>
  <c r="D112" i="40"/>
  <c r="E112" i="40"/>
  <c r="F112" i="40"/>
  <c r="G112" i="40"/>
  <c r="M112" i="40"/>
  <c r="H112" i="40"/>
  <c r="N112" i="40"/>
  <c r="J112" i="40"/>
  <c r="K112" i="40"/>
  <c r="L112" i="40"/>
  <c r="D113" i="40"/>
  <c r="E113" i="40"/>
  <c r="F113" i="40"/>
  <c r="G113" i="40"/>
  <c r="M113" i="40"/>
  <c r="H113" i="40"/>
  <c r="N113" i="40"/>
  <c r="J113" i="40"/>
  <c r="K113" i="40"/>
  <c r="L113" i="40"/>
  <c r="D114" i="40"/>
  <c r="E114" i="40"/>
  <c r="F114" i="40"/>
  <c r="G114" i="40"/>
  <c r="M114" i="40"/>
  <c r="H114" i="40"/>
  <c r="N114" i="40"/>
  <c r="J114" i="40"/>
  <c r="K114" i="40"/>
  <c r="L114" i="40"/>
  <c r="D115" i="40"/>
  <c r="E115" i="40"/>
  <c r="F115" i="40"/>
  <c r="G115" i="40"/>
  <c r="M115" i="40"/>
  <c r="H115" i="40"/>
  <c r="N115" i="40"/>
  <c r="J115" i="40"/>
  <c r="K115" i="40"/>
  <c r="L115" i="40"/>
  <c r="D116" i="40"/>
  <c r="E116" i="40"/>
  <c r="F116" i="40"/>
  <c r="G116" i="40"/>
  <c r="M116" i="40"/>
  <c r="H116" i="40"/>
  <c r="N116" i="40"/>
  <c r="J116" i="40"/>
  <c r="K116" i="40"/>
  <c r="L116" i="40"/>
  <c r="D117" i="40"/>
  <c r="E117" i="40"/>
  <c r="F117" i="40"/>
  <c r="G117" i="40"/>
  <c r="M117" i="40"/>
  <c r="H117" i="40"/>
  <c r="N117" i="40"/>
  <c r="J117" i="40"/>
  <c r="K117" i="40"/>
  <c r="L117" i="40"/>
  <c r="D118" i="40"/>
  <c r="E118" i="40"/>
  <c r="F118" i="40"/>
  <c r="G118" i="40"/>
  <c r="M118" i="40"/>
  <c r="H118" i="40"/>
  <c r="N118" i="40"/>
  <c r="J118" i="40"/>
  <c r="K118" i="40"/>
  <c r="L118" i="40"/>
  <c r="D119" i="40"/>
  <c r="E119" i="40"/>
  <c r="F119" i="40"/>
  <c r="G119" i="40"/>
  <c r="M119" i="40"/>
  <c r="H119" i="40"/>
  <c r="N119" i="40"/>
  <c r="J119" i="40"/>
  <c r="K119" i="40"/>
  <c r="L119" i="40"/>
  <c r="D120" i="40"/>
  <c r="E120" i="40"/>
  <c r="F120" i="40"/>
  <c r="G120" i="40"/>
  <c r="M120" i="40"/>
  <c r="H120" i="40"/>
  <c r="N120" i="40"/>
  <c r="J120" i="40"/>
  <c r="K120" i="40"/>
  <c r="L120" i="40"/>
  <c r="D121" i="40"/>
  <c r="E121" i="40"/>
  <c r="F121" i="40"/>
  <c r="G121" i="40"/>
  <c r="M121" i="40"/>
  <c r="H121" i="40"/>
  <c r="N121" i="40"/>
  <c r="J121" i="40"/>
  <c r="K121" i="40"/>
  <c r="L121" i="40"/>
  <c r="D122" i="40"/>
  <c r="E122" i="40"/>
  <c r="F122" i="40"/>
  <c r="G122" i="40"/>
  <c r="M122" i="40"/>
  <c r="H122" i="40"/>
  <c r="N122" i="40"/>
  <c r="J122" i="40"/>
  <c r="K122" i="40"/>
  <c r="L122" i="40"/>
  <c r="D123" i="40"/>
  <c r="E123" i="40"/>
  <c r="F123" i="40"/>
  <c r="G123" i="40"/>
  <c r="M123" i="40"/>
  <c r="H123" i="40"/>
  <c r="N123" i="40"/>
  <c r="J123" i="40"/>
  <c r="K123" i="40"/>
  <c r="L123" i="40"/>
  <c r="D124" i="40"/>
  <c r="E124" i="40"/>
  <c r="F124" i="40"/>
  <c r="G124" i="40"/>
  <c r="M124" i="40"/>
  <c r="H124" i="40"/>
  <c r="N124" i="40"/>
  <c r="J124" i="40"/>
  <c r="K124" i="40"/>
  <c r="L124" i="40"/>
  <c r="D125" i="40"/>
  <c r="E125" i="40"/>
  <c r="F125" i="40"/>
  <c r="G125" i="40"/>
  <c r="M125" i="40"/>
  <c r="H125" i="40"/>
  <c r="N125" i="40"/>
  <c r="J125" i="40"/>
  <c r="K125" i="40"/>
  <c r="L125" i="40"/>
  <c r="D126" i="40"/>
  <c r="E126" i="40"/>
  <c r="F126" i="40"/>
  <c r="G126" i="40"/>
  <c r="M126" i="40"/>
  <c r="H126" i="40"/>
  <c r="N126" i="40"/>
  <c r="J126" i="40"/>
  <c r="K126" i="40"/>
  <c r="L126" i="40"/>
  <c r="D127" i="40"/>
  <c r="E127" i="40"/>
  <c r="F127" i="40"/>
  <c r="G127" i="40"/>
  <c r="M127" i="40"/>
  <c r="H127" i="40"/>
  <c r="N127" i="40"/>
  <c r="J127" i="40"/>
  <c r="K127" i="40"/>
  <c r="L127" i="40"/>
  <c r="D128" i="40"/>
  <c r="E128" i="40"/>
  <c r="F128" i="40"/>
  <c r="G128" i="40"/>
  <c r="M128" i="40"/>
  <c r="H128" i="40"/>
  <c r="N128" i="40"/>
  <c r="J128" i="40"/>
  <c r="K128" i="40"/>
  <c r="L128" i="40"/>
  <c r="D129" i="40"/>
  <c r="E129" i="40"/>
  <c r="F129" i="40"/>
  <c r="G129" i="40"/>
  <c r="M129" i="40"/>
  <c r="H129" i="40"/>
  <c r="N129" i="40"/>
  <c r="J129" i="40"/>
  <c r="K129" i="40"/>
  <c r="L129" i="40"/>
  <c r="D130" i="40"/>
  <c r="E130" i="40"/>
  <c r="F130" i="40"/>
  <c r="G130" i="40"/>
  <c r="M130" i="40"/>
  <c r="H130" i="40"/>
  <c r="N130" i="40"/>
  <c r="J130" i="40"/>
  <c r="K130" i="40"/>
  <c r="L130" i="40"/>
  <c r="D131" i="40"/>
  <c r="E131" i="40"/>
  <c r="F131" i="40"/>
  <c r="G131" i="40"/>
  <c r="M131" i="40"/>
  <c r="H131" i="40"/>
  <c r="N131" i="40"/>
  <c r="J131" i="40"/>
  <c r="K131" i="40"/>
  <c r="L131" i="40"/>
  <c r="D132" i="40"/>
  <c r="E132" i="40"/>
  <c r="F132" i="40"/>
  <c r="G132" i="40"/>
  <c r="M132" i="40"/>
  <c r="H132" i="40"/>
  <c r="N132" i="40"/>
  <c r="J132" i="40"/>
  <c r="K132" i="40"/>
  <c r="L132" i="40"/>
  <c r="D133" i="40"/>
  <c r="E133" i="40"/>
  <c r="F133" i="40"/>
  <c r="G133" i="40"/>
  <c r="M133" i="40"/>
  <c r="H133" i="40"/>
  <c r="N133" i="40"/>
  <c r="J133" i="40"/>
  <c r="K133" i="40"/>
  <c r="L133" i="40"/>
  <c r="D134" i="40"/>
  <c r="E134" i="40"/>
  <c r="F134" i="40"/>
  <c r="G134" i="40"/>
  <c r="M134" i="40"/>
  <c r="H134" i="40"/>
  <c r="N134" i="40"/>
  <c r="J134" i="40"/>
  <c r="K134" i="40"/>
  <c r="L134" i="40"/>
  <c r="D135" i="40"/>
  <c r="E135" i="40"/>
  <c r="F135" i="40"/>
  <c r="G135" i="40"/>
  <c r="M135" i="40"/>
  <c r="H135" i="40"/>
  <c r="N135" i="40"/>
  <c r="J135" i="40"/>
  <c r="K135" i="40"/>
  <c r="L135" i="40"/>
  <c r="D136" i="40"/>
  <c r="E136" i="40"/>
  <c r="F136" i="40"/>
  <c r="G136" i="40"/>
  <c r="M136" i="40"/>
  <c r="H136" i="40"/>
  <c r="N136" i="40"/>
  <c r="J136" i="40"/>
  <c r="K136" i="40"/>
  <c r="L136" i="40"/>
  <c r="D137" i="40"/>
  <c r="E137" i="40"/>
  <c r="F137" i="40"/>
  <c r="G137" i="40"/>
  <c r="M137" i="40"/>
  <c r="H137" i="40"/>
  <c r="N137" i="40"/>
  <c r="J137" i="40"/>
  <c r="K137" i="40"/>
  <c r="L137" i="40"/>
  <c r="D138" i="40"/>
  <c r="E138" i="40"/>
  <c r="F138" i="40"/>
  <c r="G138" i="40"/>
  <c r="M138" i="40"/>
  <c r="H138" i="40"/>
  <c r="N138" i="40"/>
  <c r="J138" i="40"/>
  <c r="K138" i="40"/>
  <c r="L138" i="40"/>
  <c r="D139" i="40"/>
  <c r="E139" i="40"/>
  <c r="F139" i="40"/>
  <c r="G139" i="40"/>
  <c r="M139" i="40"/>
  <c r="H139" i="40"/>
  <c r="N139" i="40"/>
  <c r="J139" i="40"/>
  <c r="K139" i="40"/>
  <c r="L139" i="40"/>
  <c r="D140" i="40"/>
  <c r="E140" i="40"/>
  <c r="F140" i="40"/>
  <c r="G140" i="40"/>
  <c r="M140" i="40"/>
  <c r="H140" i="40"/>
  <c r="N140" i="40"/>
  <c r="J140" i="40"/>
  <c r="K140" i="40"/>
  <c r="L140" i="40"/>
  <c r="D141" i="40"/>
  <c r="E141" i="40"/>
  <c r="F141" i="40"/>
  <c r="G141" i="40"/>
  <c r="M141" i="40"/>
  <c r="H141" i="40"/>
  <c r="N141" i="40"/>
  <c r="J141" i="40"/>
  <c r="K141" i="40"/>
  <c r="L141" i="40"/>
  <c r="D142" i="40"/>
  <c r="E142" i="40"/>
  <c r="F142" i="40"/>
  <c r="G142" i="40"/>
  <c r="M142" i="40"/>
  <c r="H142" i="40"/>
  <c r="N142" i="40"/>
  <c r="J142" i="40"/>
  <c r="K142" i="40"/>
  <c r="L142" i="40"/>
  <c r="D143" i="40"/>
  <c r="E143" i="40"/>
  <c r="F143" i="40"/>
  <c r="G143" i="40"/>
  <c r="M143" i="40"/>
  <c r="H143" i="40"/>
  <c r="N143" i="40"/>
  <c r="J143" i="40"/>
  <c r="K143" i="40"/>
  <c r="L143" i="40"/>
  <c r="D144" i="40"/>
  <c r="E144" i="40"/>
  <c r="F144" i="40"/>
  <c r="G144" i="40"/>
  <c r="M144" i="40"/>
  <c r="H144" i="40"/>
  <c r="N144" i="40"/>
  <c r="J144" i="40"/>
  <c r="K144" i="40"/>
  <c r="L144" i="40"/>
  <c r="D145" i="40"/>
  <c r="E145" i="40"/>
  <c r="F145" i="40"/>
  <c r="G145" i="40"/>
  <c r="M145" i="40"/>
  <c r="H145" i="40"/>
  <c r="N145" i="40"/>
  <c r="J145" i="40"/>
  <c r="K145" i="40"/>
  <c r="L145" i="40"/>
  <c r="D146" i="40"/>
  <c r="E146" i="40"/>
  <c r="F146" i="40"/>
  <c r="G146" i="40"/>
  <c r="M146" i="40"/>
  <c r="H146" i="40"/>
  <c r="N146" i="40"/>
  <c r="J146" i="40"/>
  <c r="K146" i="40"/>
  <c r="L146" i="40"/>
  <c r="D147" i="40"/>
  <c r="E147" i="40"/>
  <c r="F147" i="40"/>
  <c r="G147" i="40"/>
  <c r="M147" i="40"/>
  <c r="H147" i="40"/>
  <c r="N147" i="40"/>
  <c r="J147" i="40"/>
  <c r="K147" i="40"/>
  <c r="L147" i="40"/>
  <c r="D148" i="40"/>
  <c r="E148" i="40"/>
  <c r="F148" i="40"/>
  <c r="G148" i="40"/>
  <c r="M148" i="40"/>
  <c r="H148" i="40"/>
  <c r="N148" i="40"/>
  <c r="J148" i="40"/>
  <c r="K148" i="40"/>
  <c r="L148" i="40"/>
  <c r="D149" i="40"/>
  <c r="E149" i="40"/>
  <c r="F149" i="40"/>
  <c r="G149" i="40"/>
  <c r="M149" i="40"/>
  <c r="H149" i="40"/>
  <c r="N149" i="40"/>
  <c r="J149" i="40"/>
  <c r="K149" i="40"/>
  <c r="L149" i="40"/>
  <c r="D150" i="40"/>
  <c r="E150" i="40"/>
  <c r="F150" i="40"/>
  <c r="G150" i="40"/>
  <c r="M150" i="40"/>
  <c r="H150" i="40"/>
  <c r="N150" i="40"/>
  <c r="J150" i="40"/>
  <c r="K150" i="40"/>
  <c r="L150" i="40"/>
  <c r="D151" i="40"/>
  <c r="E151" i="40"/>
  <c r="F151" i="40"/>
  <c r="G151" i="40"/>
  <c r="M151" i="40"/>
  <c r="H151" i="40"/>
  <c r="N151" i="40"/>
  <c r="J151" i="40"/>
  <c r="K151" i="40"/>
  <c r="L151" i="40"/>
  <c r="D152" i="40"/>
  <c r="E152" i="40"/>
  <c r="F152" i="40"/>
  <c r="G152" i="40"/>
  <c r="M152" i="40"/>
  <c r="H152" i="40"/>
  <c r="N152" i="40"/>
  <c r="J152" i="40"/>
  <c r="K152" i="40"/>
  <c r="L152" i="40"/>
  <c r="D153" i="40"/>
  <c r="E153" i="40"/>
  <c r="F153" i="40"/>
  <c r="G153" i="40"/>
  <c r="M153" i="40"/>
  <c r="H153" i="40"/>
  <c r="N153" i="40"/>
  <c r="J153" i="40"/>
  <c r="K153" i="40"/>
  <c r="L153" i="40"/>
  <c r="D154" i="40"/>
  <c r="E154" i="40"/>
  <c r="F154" i="40"/>
  <c r="G154" i="40"/>
  <c r="M154" i="40"/>
  <c r="H154" i="40"/>
  <c r="N154" i="40"/>
  <c r="J154" i="40"/>
  <c r="K154" i="40"/>
  <c r="L154" i="40"/>
  <c r="D155" i="40"/>
  <c r="E155" i="40"/>
  <c r="F155" i="40"/>
  <c r="G155" i="40"/>
  <c r="M155" i="40"/>
  <c r="H155" i="40"/>
  <c r="N155" i="40"/>
  <c r="J155" i="40"/>
  <c r="K155" i="40"/>
  <c r="L155" i="40"/>
  <c r="D156" i="40"/>
  <c r="E156" i="40"/>
  <c r="F156" i="40"/>
  <c r="G156" i="40"/>
  <c r="M156" i="40"/>
  <c r="H156" i="40"/>
  <c r="N156" i="40"/>
  <c r="J156" i="40"/>
  <c r="K156" i="40"/>
  <c r="L156" i="40"/>
  <c r="D157" i="40"/>
  <c r="E157" i="40"/>
  <c r="F157" i="40"/>
  <c r="G157" i="40"/>
  <c r="M157" i="40"/>
  <c r="H157" i="40"/>
  <c r="N157" i="40"/>
  <c r="J157" i="40"/>
  <c r="K157" i="40"/>
  <c r="L157" i="40"/>
  <c r="D158" i="40"/>
  <c r="E158" i="40"/>
  <c r="F158" i="40"/>
  <c r="G158" i="40"/>
  <c r="M158" i="40"/>
  <c r="H158" i="40"/>
  <c r="N158" i="40"/>
  <c r="J158" i="40"/>
  <c r="K158" i="40"/>
  <c r="L158" i="40"/>
  <c r="D159" i="40"/>
  <c r="E159" i="40"/>
  <c r="F159" i="40"/>
  <c r="G159" i="40"/>
  <c r="M159" i="40"/>
  <c r="H159" i="40"/>
  <c r="N159" i="40"/>
  <c r="J159" i="40"/>
  <c r="K159" i="40"/>
  <c r="L159" i="40"/>
  <c r="D160" i="40"/>
  <c r="E160" i="40"/>
  <c r="F160" i="40"/>
  <c r="G160" i="40"/>
  <c r="M160" i="40"/>
  <c r="H160" i="40"/>
  <c r="N160" i="40"/>
  <c r="J160" i="40"/>
  <c r="K160" i="40"/>
  <c r="L160" i="40"/>
  <c r="D161" i="40"/>
  <c r="E161" i="40"/>
  <c r="F161" i="40"/>
  <c r="G161" i="40"/>
  <c r="M161" i="40"/>
  <c r="H161" i="40"/>
  <c r="N161" i="40"/>
  <c r="J161" i="40"/>
  <c r="K161" i="40"/>
  <c r="L161" i="40"/>
  <c r="D162" i="40"/>
  <c r="E162" i="40"/>
  <c r="F162" i="40"/>
  <c r="G162" i="40"/>
  <c r="M162" i="40"/>
  <c r="H162" i="40"/>
  <c r="N162" i="40"/>
  <c r="J162" i="40"/>
  <c r="K162" i="40"/>
  <c r="L162" i="40"/>
  <c r="D163" i="40"/>
  <c r="E163" i="40"/>
  <c r="F163" i="40"/>
  <c r="G163" i="40"/>
  <c r="M163" i="40"/>
  <c r="H163" i="40"/>
  <c r="N163" i="40"/>
  <c r="J163" i="40"/>
  <c r="K163" i="40"/>
  <c r="L163" i="40"/>
  <c r="D164" i="40"/>
  <c r="E164" i="40"/>
  <c r="F164" i="40"/>
  <c r="G164" i="40"/>
  <c r="M164" i="40"/>
  <c r="H164" i="40"/>
  <c r="N164" i="40"/>
  <c r="J164" i="40"/>
  <c r="K164" i="40"/>
  <c r="L164" i="40"/>
  <c r="D165" i="40"/>
  <c r="E165" i="40"/>
  <c r="F165" i="40"/>
  <c r="G165" i="40"/>
  <c r="M165" i="40"/>
  <c r="H165" i="40"/>
  <c r="N165" i="40"/>
  <c r="J165" i="40"/>
  <c r="K165" i="40"/>
  <c r="L165" i="40"/>
  <c r="D166" i="40"/>
  <c r="E166" i="40"/>
  <c r="F166" i="40"/>
  <c r="G166" i="40"/>
  <c r="M166" i="40"/>
  <c r="H166" i="40"/>
  <c r="N166" i="40"/>
  <c r="J166" i="40"/>
  <c r="K166" i="40"/>
  <c r="L166" i="40"/>
  <c r="D167" i="40"/>
  <c r="E167" i="40"/>
  <c r="F167" i="40"/>
  <c r="G167" i="40"/>
  <c r="M167" i="40"/>
  <c r="H167" i="40"/>
  <c r="N167" i="40"/>
  <c r="J167" i="40"/>
  <c r="K167" i="40"/>
  <c r="L167" i="40"/>
  <c r="D168" i="40"/>
  <c r="E168" i="40"/>
  <c r="F168" i="40"/>
  <c r="G168" i="40"/>
  <c r="M168" i="40"/>
  <c r="H168" i="40"/>
  <c r="N168" i="40"/>
  <c r="J168" i="40"/>
  <c r="K168" i="40"/>
  <c r="L168" i="40"/>
  <c r="D169" i="40"/>
  <c r="E169" i="40"/>
  <c r="F169" i="40"/>
  <c r="G169" i="40"/>
  <c r="M169" i="40"/>
  <c r="H169" i="40"/>
  <c r="N169" i="40"/>
  <c r="J169" i="40"/>
  <c r="K169" i="40"/>
  <c r="L169" i="40"/>
  <c r="D170" i="40"/>
  <c r="E170" i="40"/>
  <c r="F170" i="40"/>
  <c r="G170" i="40"/>
  <c r="M170" i="40"/>
  <c r="H170" i="40"/>
  <c r="N170" i="40"/>
  <c r="J170" i="40"/>
  <c r="K170" i="40"/>
  <c r="L170" i="40"/>
  <c r="D171" i="40"/>
  <c r="E171" i="40"/>
  <c r="F171" i="40"/>
  <c r="G171" i="40"/>
  <c r="M171" i="40"/>
  <c r="H171" i="40"/>
  <c r="N171" i="40"/>
  <c r="J171" i="40"/>
  <c r="K171" i="40"/>
  <c r="L171" i="40"/>
  <c r="D172" i="40"/>
  <c r="E172" i="40"/>
  <c r="F172" i="40"/>
  <c r="G172" i="40"/>
  <c r="M172" i="40"/>
  <c r="H172" i="40"/>
  <c r="N172" i="40"/>
  <c r="J172" i="40"/>
  <c r="K172" i="40"/>
  <c r="L172" i="40"/>
  <c r="D173" i="40"/>
  <c r="E173" i="40"/>
  <c r="F173" i="40"/>
  <c r="G173" i="40"/>
  <c r="M173" i="40"/>
  <c r="H173" i="40"/>
  <c r="N173" i="40"/>
  <c r="J173" i="40"/>
  <c r="K173" i="40"/>
  <c r="L173" i="40"/>
  <c r="D174" i="40"/>
  <c r="E174" i="40"/>
  <c r="F174" i="40"/>
  <c r="G174" i="40"/>
  <c r="M174" i="40"/>
  <c r="H174" i="40"/>
  <c r="N174" i="40"/>
  <c r="J174" i="40"/>
  <c r="K174" i="40"/>
  <c r="L174" i="40"/>
  <c r="D175" i="40"/>
  <c r="E175" i="40"/>
  <c r="F175" i="40"/>
  <c r="G175" i="40"/>
  <c r="M175" i="40"/>
  <c r="H175" i="40"/>
  <c r="N175" i="40"/>
  <c r="J175" i="40"/>
  <c r="K175" i="40"/>
  <c r="L175" i="40"/>
  <c r="D176" i="40"/>
  <c r="E176" i="40"/>
  <c r="F176" i="40"/>
  <c r="G176" i="40"/>
  <c r="M176" i="40"/>
  <c r="H176" i="40"/>
  <c r="N176" i="40"/>
  <c r="J176" i="40"/>
  <c r="K176" i="40"/>
  <c r="L176" i="40"/>
  <c r="D177" i="40"/>
  <c r="E177" i="40"/>
  <c r="F177" i="40"/>
  <c r="G177" i="40"/>
  <c r="M177" i="40"/>
  <c r="H177" i="40"/>
  <c r="N177" i="40"/>
  <c r="J177" i="40"/>
  <c r="K177" i="40"/>
  <c r="L177" i="40"/>
  <c r="D178" i="40"/>
  <c r="E178" i="40"/>
  <c r="F178" i="40"/>
  <c r="G178" i="40"/>
  <c r="M178" i="40"/>
  <c r="H178" i="40"/>
  <c r="N178" i="40"/>
  <c r="J178" i="40"/>
  <c r="K178" i="40"/>
  <c r="L178" i="40"/>
  <c r="D179" i="40"/>
  <c r="E179" i="40"/>
  <c r="F179" i="40"/>
  <c r="G179" i="40"/>
  <c r="M179" i="40"/>
  <c r="H179" i="40"/>
  <c r="N179" i="40"/>
  <c r="J179" i="40"/>
  <c r="K179" i="40"/>
  <c r="L179" i="40"/>
  <c r="D180" i="40"/>
  <c r="E180" i="40"/>
  <c r="F180" i="40"/>
  <c r="G180" i="40"/>
  <c r="M180" i="40"/>
  <c r="H180" i="40"/>
  <c r="N180" i="40"/>
  <c r="J180" i="40"/>
  <c r="K180" i="40"/>
  <c r="L180" i="40"/>
  <c r="D181" i="40"/>
  <c r="E181" i="40"/>
  <c r="F181" i="40"/>
  <c r="G181" i="40"/>
  <c r="M181" i="40"/>
  <c r="H181" i="40"/>
  <c r="N181" i="40"/>
  <c r="J181" i="40"/>
  <c r="K181" i="40"/>
  <c r="L181" i="40"/>
  <c r="D182" i="40"/>
  <c r="E182" i="40"/>
  <c r="F182" i="40"/>
  <c r="G182" i="40"/>
  <c r="M182" i="40"/>
  <c r="H182" i="40"/>
  <c r="N182" i="40"/>
  <c r="J182" i="40"/>
  <c r="K182" i="40"/>
  <c r="L182" i="40"/>
  <c r="D183" i="40"/>
  <c r="E183" i="40"/>
  <c r="F183" i="40"/>
  <c r="G183" i="40"/>
  <c r="M183" i="40"/>
  <c r="H183" i="40"/>
  <c r="N183" i="40"/>
  <c r="J183" i="40"/>
  <c r="K183" i="40"/>
  <c r="L183" i="40"/>
  <c r="D184" i="40"/>
  <c r="E184" i="40"/>
  <c r="F184" i="40"/>
  <c r="G184" i="40"/>
  <c r="M184" i="40"/>
  <c r="H184" i="40"/>
  <c r="N184" i="40"/>
  <c r="J184" i="40"/>
  <c r="K184" i="40"/>
  <c r="L184" i="40"/>
  <c r="D185" i="40"/>
  <c r="E185" i="40"/>
  <c r="F185" i="40"/>
  <c r="G185" i="40"/>
  <c r="M185" i="40"/>
  <c r="H185" i="40"/>
  <c r="N185" i="40"/>
  <c r="J185" i="40"/>
  <c r="K185" i="40"/>
  <c r="L185" i="40"/>
  <c r="D186" i="40"/>
  <c r="E186" i="40"/>
  <c r="F186" i="40"/>
  <c r="G186" i="40"/>
  <c r="M186" i="40"/>
  <c r="H186" i="40"/>
  <c r="N186" i="40"/>
  <c r="J186" i="40"/>
  <c r="K186" i="40"/>
  <c r="L186" i="40"/>
  <c r="D187" i="40"/>
  <c r="E187" i="40"/>
  <c r="F187" i="40"/>
  <c r="G187" i="40"/>
  <c r="M187" i="40"/>
  <c r="H187" i="40"/>
  <c r="N187" i="40"/>
  <c r="J187" i="40"/>
  <c r="K187" i="40"/>
  <c r="L187" i="40"/>
  <c r="D188" i="40"/>
  <c r="E188" i="40"/>
  <c r="F188" i="40"/>
  <c r="G188" i="40"/>
  <c r="M188" i="40"/>
  <c r="H188" i="40"/>
  <c r="N188" i="40"/>
  <c r="J188" i="40"/>
  <c r="K188" i="40"/>
  <c r="L188" i="40"/>
  <c r="D189" i="40"/>
  <c r="E189" i="40"/>
  <c r="F189" i="40"/>
  <c r="G189" i="40"/>
  <c r="M189" i="40"/>
  <c r="H189" i="40"/>
  <c r="N189" i="40"/>
  <c r="J189" i="40"/>
  <c r="K189" i="40"/>
  <c r="L189" i="40"/>
  <c r="D190" i="40"/>
  <c r="E190" i="40"/>
  <c r="F190" i="40"/>
  <c r="G190" i="40"/>
  <c r="M190" i="40"/>
  <c r="H190" i="40"/>
  <c r="N190" i="40"/>
  <c r="J190" i="40"/>
  <c r="K190" i="40"/>
  <c r="L190" i="40"/>
  <c r="D191" i="40"/>
  <c r="E191" i="40"/>
  <c r="F191" i="40"/>
  <c r="G191" i="40"/>
  <c r="M191" i="40"/>
  <c r="H191" i="40"/>
  <c r="N191" i="40"/>
  <c r="J191" i="40"/>
  <c r="K191" i="40"/>
  <c r="L191" i="40"/>
  <c r="D192" i="40"/>
  <c r="E192" i="40"/>
  <c r="F192" i="40"/>
  <c r="G192" i="40"/>
  <c r="M192" i="40"/>
  <c r="H192" i="40"/>
  <c r="N192" i="40"/>
  <c r="J192" i="40"/>
  <c r="K192" i="40"/>
  <c r="L192" i="40"/>
  <c r="D193" i="40"/>
  <c r="E193" i="40"/>
  <c r="F193" i="40"/>
  <c r="G193" i="40"/>
  <c r="M193" i="40"/>
  <c r="H193" i="40"/>
  <c r="N193" i="40"/>
  <c r="J193" i="40"/>
  <c r="K193" i="40"/>
  <c r="L193" i="40"/>
  <c r="D194" i="40"/>
  <c r="E194" i="40"/>
  <c r="F194" i="40"/>
  <c r="G194" i="40"/>
  <c r="M194" i="40"/>
  <c r="H194" i="40"/>
  <c r="N194" i="40"/>
  <c r="J194" i="40"/>
  <c r="K194" i="40"/>
  <c r="L194" i="40"/>
  <c r="D195" i="40"/>
  <c r="E195" i="40"/>
  <c r="F195" i="40"/>
  <c r="G195" i="40"/>
  <c r="M195" i="40"/>
  <c r="H195" i="40"/>
  <c r="N195" i="40"/>
  <c r="J195" i="40"/>
  <c r="K195" i="40"/>
  <c r="L195" i="40"/>
  <c r="D196" i="40"/>
  <c r="E196" i="40"/>
  <c r="F196" i="40"/>
  <c r="G196" i="40"/>
  <c r="M196" i="40"/>
  <c r="H196" i="40"/>
  <c r="N196" i="40"/>
  <c r="J196" i="40"/>
  <c r="K196" i="40"/>
  <c r="L196" i="40"/>
  <c r="D197" i="40"/>
  <c r="E197" i="40"/>
  <c r="F197" i="40"/>
  <c r="G197" i="40"/>
  <c r="M197" i="40"/>
  <c r="H197" i="40"/>
  <c r="N197" i="40"/>
  <c r="J197" i="40"/>
  <c r="K197" i="40"/>
  <c r="L197" i="40"/>
  <c r="D198" i="40"/>
  <c r="E198" i="40"/>
  <c r="F198" i="40"/>
  <c r="G198" i="40"/>
  <c r="M198" i="40"/>
  <c r="H198" i="40"/>
  <c r="N198" i="40"/>
  <c r="J198" i="40"/>
  <c r="K198" i="40"/>
  <c r="L198" i="40"/>
  <c r="D199" i="40"/>
  <c r="E199" i="40"/>
  <c r="F199" i="40"/>
  <c r="G199" i="40"/>
  <c r="M199" i="40"/>
  <c r="H199" i="40"/>
  <c r="N199" i="40"/>
  <c r="J199" i="40"/>
  <c r="K199" i="40"/>
  <c r="L199" i="40"/>
  <c r="D200" i="40"/>
  <c r="E200" i="40"/>
  <c r="F200" i="40"/>
  <c r="G200" i="40"/>
  <c r="M200" i="40"/>
  <c r="H200" i="40"/>
  <c r="N200" i="40"/>
  <c r="J200" i="40"/>
  <c r="K200" i="40"/>
  <c r="L200" i="40"/>
  <c r="D201" i="40"/>
  <c r="E201" i="40"/>
  <c r="F201" i="40"/>
  <c r="G201" i="40"/>
  <c r="M201" i="40"/>
  <c r="H201" i="40"/>
  <c r="N201" i="40"/>
  <c r="J201" i="40"/>
  <c r="K201" i="40"/>
  <c r="L201" i="40"/>
  <c r="D202" i="40"/>
  <c r="E202" i="40"/>
  <c r="F202" i="40"/>
  <c r="G202" i="40"/>
  <c r="M202" i="40"/>
  <c r="H202" i="40"/>
  <c r="N202" i="40"/>
  <c r="J202" i="40"/>
  <c r="K202" i="40"/>
  <c r="L202" i="40"/>
  <c r="D203" i="40"/>
  <c r="E203" i="40"/>
  <c r="F203" i="40"/>
  <c r="G203" i="40"/>
  <c r="M203" i="40"/>
  <c r="H203" i="40"/>
  <c r="N203" i="40"/>
  <c r="J203" i="40"/>
  <c r="K203" i="40"/>
  <c r="L203" i="40"/>
  <c r="D204" i="40"/>
  <c r="E204" i="40"/>
  <c r="F204" i="40"/>
  <c r="G204" i="40"/>
  <c r="M204" i="40"/>
  <c r="H204" i="40"/>
  <c r="N204" i="40"/>
  <c r="J204" i="40"/>
  <c r="K204" i="40"/>
  <c r="L204" i="40"/>
  <c r="D205" i="40"/>
  <c r="E205" i="40"/>
  <c r="F205" i="40"/>
  <c r="G205" i="40"/>
  <c r="M205" i="40"/>
  <c r="H205" i="40"/>
  <c r="N205" i="40"/>
  <c r="J205" i="40"/>
  <c r="K205" i="40"/>
  <c r="L205" i="40"/>
  <c r="D206" i="40"/>
  <c r="E206" i="40"/>
  <c r="F206" i="40"/>
  <c r="G206" i="40"/>
  <c r="M206" i="40"/>
  <c r="H206" i="40"/>
  <c r="N206" i="40"/>
  <c r="J206" i="40"/>
  <c r="K206" i="40"/>
  <c r="L206" i="40"/>
  <c r="D207" i="40"/>
  <c r="E207" i="40"/>
  <c r="F207" i="40"/>
  <c r="G207" i="40"/>
  <c r="M207" i="40"/>
  <c r="H207" i="40"/>
  <c r="N207" i="40"/>
  <c r="J207" i="40"/>
  <c r="K207" i="40"/>
  <c r="L207" i="40"/>
  <c r="D208" i="40"/>
  <c r="E208" i="40"/>
  <c r="F208" i="40"/>
  <c r="G208" i="40"/>
  <c r="M208" i="40"/>
  <c r="H208" i="40"/>
  <c r="N208" i="40"/>
  <c r="H20" i="40"/>
  <c r="N20" i="40"/>
  <c r="M20" i="40"/>
  <c r="J208" i="40"/>
  <c r="K208" i="40"/>
  <c r="L208" i="40"/>
  <c r="I208" i="40"/>
  <c r="B208" i="40"/>
  <c r="I207" i="40"/>
  <c r="B207" i="40"/>
  <c r="I206" i="40"/>
  <c r="B206" i="40"/>
  <c r="I205" i="40"/>
  <c r="B205" i="40"/>
  <c r="I204" i="40"/>
  <c r="B204" i="40"/>
  <c r="I203" i="40"/>
  <c r="B203" i="40"/>
  <c r="I202" i="40"/>
  <c r="B202" i="40"/>
  <c r="I201" i="40"/>
  <c r="B201" i="40"/>
  <c r="I200" i="40"/>
  <c r="B200" i="40"/>
  <c r="I199" i="40"/>
  <c r="B199" i="40"/>
  <c r="I198" i="40"/>
  <c r="B198" i="40"/>
  <c r="I197" i="40"/>
  <c r="B197" i="40"/>
  <c r="I196" i="40"/>
  <c r="B196" i="40"/>
  <c r="I195" i="40"/>
  <c r="B195" i="40"/>
  <c r="I194" i="40"/>
  <c r="B194" i="40"/>
  <c r="I193" i="40"/>
  <c r="B193" i="40"/>
  <c r="I192" i="40"/>
  <c r="B192" i="40"/>
  <c r="I191" i="40"/>
  <c r="B191" i="40"/>
  <c r="I190" i="40"/>
  <c r="B190" i="40"/>
  <c r="I189" i="40"/>
  <c r="B189" i="40"/>
  <c r="I188" i="40"/>
  <c r="B188" i="40"/>
  <c r="I187" i="40"/>
  <c r="B187" i="40"/>
  <c r="I186" i="40"/>
  <c r="B186" i="40"/>
  <c r="I185" i="40"/>
  <c r="B185" i="40"/>
  <c r="I184" i="40"/>
  <c r="B184" i="40"/>
  <c r="I183" i="40"/>
  <c r="B183" i="40"/>
  <c r="I182" i="40"/>
  <c r="B182" i="40"/>
  <c r="I181" i="40"/>
  <c r="B181" i="40"/>
  <c r="I180" i="40"/>
  <c r="B180" i="40"/>
  <c r="I179" i="40"/>
  <c r="B179" i="40"/>
  <c r="I178" i="40"/>
  <c r="B178" i="40"/>
  <c r="I177" i="40"/>
  <c r="B177" i="40"/>
  <c r="I176" i="40"/>
  <c r="B176" i="40"/>
  <c r="I175" i="40"/>
  <c r="B175" i="40"/>
  <c r="I174" i="40"/>
  <c r="B174" i="40"/>
  <c r="I173" i="40"/>
  <c r="B173" i="40"/>
  <c r="I172" i="40"/>
  <c r="B172" i="40"/>
  <c r="I171" i="40"/>
  <c r="B171" i="40"/>
  <c r="I170" i="40"/>
  <c r="B170" i="40"/>
  <c r="I169" i="40"/>
  <c r="B169" i="40"/>
  <c r="I168" i="40"/>
  <c r="B168" i="40"/>
  <c r="I167" i="40"/>
  <c r="B167" i="40"/>
  <c r="I166" i="40"/>
  <c r="B166" i="40"/>
  <c r="I165" i="40"/>
  <c r="B165" i="40"/>
  <c r="I164" i="40"/>
  <c r="B164" i="40"/>
  <c r="I163" i="40"/>
  <c r="B163" i="40"/>
  <c r="I162" i="40"/>
  <c r="B162" i="40"/>
  <c r="I161" i="40"/>
  <c r="B161" i="40"/>
  <c r="I160" i="40"/>
  <c r="B160" i="40"/>
  <c r="I159" i="40"/>
  <c r="B159" i="40"/>
  <c r="I158" i="40"/>
  <c r="B158" i="40"/>
  <c r="I157" i="40"/>
  <c r="B157" i="40"/>
  <c r="I156" i="40"/>
  <c r="B156" i="40"/>
  <c r="I155" i="40"/>
  <c r="B155" i="40"/>
  <c r="I154" i="40"/>
  <c r="B154" i="40"/>
  <c r="I153" i="40"/>
  <c r="B153" i="40"/>
  <c r="I152" i="40"/>
  <c r="B152" i="40"/>
  <c r="I151" i="40"/>
  <c r="B151" i="40"/>
  <c r="I150" i="40"/>
  <c r="B150" i="40"/>
  <c r="I149" i="40"/>
  <c r="B149" i="40"/>
  <c r="I148" i="40"/>
  <c r="B148" i="40"/>
  <c r="I147" i="40"/>
  <c r="B147" i="40"/>
  <c r="I146" i="40"/>
  <c r="B146" i="40"/>
  <c r="I145" i="40"/>
  <c r="B145" i="40"/>
  <c r="I144" i="40"/>
  <c r="B144" i="40"/>
  <c r="I143" i="40"/>
  <c r="B143" i="40"/>
  <c r="I142" i="40"/>
  <c r="B142" i="40"/>
  <c r="I141" i="40"/>
  <c r="B141" i="40"/>
  <c r="I140" i="40"/>
  <c r="B140" i="40"/>
  <c r="I139" i="40"/>
  <c r="B139" i="40"/>
  <c r="I138" i="40"/>
  <c r="B138" i="40"/>
  <c r="I137" i="40"/>
  <c r="B137" i="40"/>
  <c r="I136" i="40"/>
  <c r="B136" i="40"/>
  <c r="I135" i="40"/>
  <c r="B135" i="40"/>
  <c r="I134" i="40"/>
  <c r="B134" i="40"/>
  <c r="I133" i="40"/>
  <c r="B133" i="40"/>
  <c r="I132" i="40"/>
  <c r="B132" i="40"/>
  <c r="I131" i="40"/>
  <c r="B131" i="40"/>
  <c r="I130" i="40"/>
  <c r="B130" i="40"/>
  <c r="I129" i="40"/>
  <c r="B129" i="40"/>
  <c r="I128" i="40"/>
  <c r="B128" i="40"/>
  <c r="I127" i="40"/>
  <c r="B127" i="40"/>
  <c r="I126" i="40"/>
  <c r="B126" i="40"/>
  <c r="I125" i="40"/>
  <c r="B125" i="40"/>
  <c r="I124" i="40"/>
  <c r="B124" i="40"/>
  <c r="I123" i="40"/>
  <c r="B123" i="40"/>
  <c r="I122" i="40"/>
  <c r="B122" i="40"/>
  <c r="I121" i="40"/>
  <c r="B121" i="40"/>
  <c r="I120" i="40"/>
  <c r="B120" i="40"/>
  <c r="I119" i="40"/>
  <c r="B119" i="40"/>
  <c r="I118" i="40"/>
  <c r="B118" i="40"/>
  <c r="I117" i="40"/>
  <c r="B117" i="40"/>
  <c r="I116" i="40"/>
  <c r="B116" i="40"/>
  <c r="I115" i="40"/>
  <c r="B115" i="40"/>
  <c r="I114" i="40"/>
  <c r="B114" i="40"/>
  <c r="I113" i="40"/>
  <c r="B113" i="40"/>
  <c r="I112" i="40"/>
  <c r="B112" i="40"/>
  <c r="I111" i="40"/>
  <c r="B111" i="40"/>
  <c r="I110" i="40"/>
  <c r="B110" i="40"/>
  <c r="I109" i="40"/>
  <c r="B109" i="40"/>
  <c r="I108" i="40"/>
  <c r="B108" i="40"/>
  <c r="I107" i="40"/>
  <c r="B107" i="40"/>
  <c r="I106" i="40"/>
  <c r="B106" i="40"/>
  <c r="I105" i="40"/>
  <c r="B105" i="40"/>
  <c r="I104" i="40"/>
  <c r="B104" i="40"/>
  <c r="I103" i="40"/>
  <c r="B103" i="40"/>
  <c r="I102" i="40"/>
  <c r="B102" i="40"/>
  <c r="I101" i="40"/>
  <c r="B101" i="40"/>
  <c r="I100" i="40"/>
  <c r="B100" i="40"/>
  <c r="I99" i="40"/>
  <c r="B99" i="40"/>
  <c r="I98" i="40"/>
  <c r="B98" i="40"/>
  <c r="I97" i="40"/>
  <c r="B97" i="40"/>
  <c r="I96" i="40"/>
  <c r="B96" i="40"/>
  <c r="I95" i="40"/>
  <c r="B95" i="40"/>
  <c r="I94" i="40"/>
  <c r="B94" i="40"/>
  <c r="I93" i="40"/>
  <c r="B93" i="40"/>
  <c r="I92" i="40"/>
  <c r="B92" i="40"/>
  <c r="I91" i="40"/>
  <c r="B91" i="40"/>
  <c r="I90" i="40"/>
  <c r="B90" i="40"/>
  <c r="I89" i="40"/>
  <c r="B89" i="40"/>
  <c r="I88" i="40"/>
  <c r="B88" i="40"/>
  <c r="I87" i="40"/>
  <c r="B87" i="40"/>
  <c r="I86" i="40"/>
  <c r="B86" i="40"/>
  <c r="I85" i="40"/>
  <c r="B85" i="40"/>
  <c r="I84" i="40"/>
  <c r="B84" i="40"/>
  <c r="I83" i="40"/>
  <c r="B83" i="40"/>
  <c r="I82" i="40"/>
  <c r="B82" i="40"/>
  <c r="I81" i="40"/>
  <c r="B81" i="40"/>
  <c r="I80" i="40"/>
  <c r="B80" i="40"/>
  <c r="I79" i="40"/>
  <c r="B79" i="40"/>
  <c r="I78" i="40"/>
  <c r="B78" i="40"/>
  <c r="I77" i="40"/>
  <c r="B77" i="40"/>
  <c r="I76" i="40"/>
  <c r="B76" i="40"/>
  <c r="I75" i="40"/>
  <c r="B75" i="40"/>
  <c r="I74" i="40"/>
  <c r="B74" i="40"/>
  <c r="I73" i="40"/>
  <c r="B73" i="40"/>
  <c r="I72" i="40"/>
  <c r="B72" i="40"/>
  <c r="I71" i="40"/>
  <c r="B71" i="40"/>
  <c r="I70" i="40"/>
  <c r="B70" i="40"/>
  <c r="I69" i="40"/>
  <c r="B69" i="40"/>
  <c r="I68" i="40"/>
  <c r="B68" i="40"/>
  <c r="I67" i="40"/>
  <c r="B67" i="40"/>
  <c r="I66" i="40"/>
  <c r="B66" i="40"/>
  <c r="I65" i="40"/>
  <c r="B65" i="40"/>
  <c r="I64" i="40"/>
  <c r="B64" i="40"/>
  <c r="I63" i="40"/>
  <c r="B63" i="40"/>
  <c r="I62" i="40"/>
  <c r="B62" i="40"/>
  <c r="I61" i="40"/>
  <c r="B61" i="40"/>
  <c r="I60" i="40"/>
  <c r="B60" i="40"/>
  <c r="I59" i="40"/>
  <c r="B59" i="40"/>
  <c r="I58" i="40"/>
  <c r="B58" i="40"/>
  <c r="I57" i="40"/>
  <c r="B57" i="40"/>
  <c r="I56" i="40"/>
  <c r="B56" i="40"/>
  <c r="I55" i="40"/>
  <c r="B55" i="40"/>
  <c r="I54" i="40"/>
  <c r="B54" i="40"/>
  <c r="I53" i="40"/>
  <c r="B53" i="40"/>
  <c r="I52" i="40"/>
  <c r="B52" i="40"/>
  <c r="I51" i="40"/>
  <c r="B51" i="40"/>
  <c r="I50" i="40"/>
  <c r="B50" i="40"/>
  <c r="I49" i="40"/>
  <c r="B49" i="40"/>
  <c r="I48" i="40"/>
  <c r="B48" i="40"/>
  <c r="I47" i="40"/>
  <c r="B47" i="40"/>
  <c r="I46" i="40"/>
  <c r="B46" i="40"/>
  <c r="I45" i="40"/>
  <c r="B45" i="40"/>
  <c r="I44" i="40"/>
  <c r="B44" i="40"/>
  <c r="I43" i="40"/>
  <c r="B43" i="40"/>
  <c r="I42" i="40"/>
  <c r="B42" i="40"/>
  <c r="I41" i="40"/>
  <c r="B41" i="40"/>
  <c r="I40" i="40"/>
  <c r="B40" i="40"/>
  <c r="I39" i="40"/>
  <c r="B39" i="40"/>
  <c r="I38" i="40"/>
  <c r="B38" i="40"/>
  <c r="I37" i="40"/>
  <c r="B37" i="40"/>
  <c r="I36" i="40"/>
  <c r="B36" i="40"/>
  <c r="I35" i="40"/>
  <c r="B35" i="40"/>
  <c r="I34" i="40"/>
  <c r="B34" i="40"/>
  <c r="I33" i="40"/>
  <c r="B33" i="40"/>
  <c r="I32" i="40"/>
  <c r="B32" i="40"/>
  <c r="I31" i="40"/>
  <c r="B31" i="40"/>
  <c r="I30" i="40"/>
  <c r="B30" i="40"/>
  <c r="I29" i="40"/>
  <c r="B29" i="40"/>
  <c r="I28" i="40"/>
  <c r="B28" i="40"/>
  <c r="I27" i="40"/>
  <c r="B27" i="40"/>
  <c r="I26" i="40"/>
  <c r="B26" i="40"/>
  <c r="I25" i="40"/>
  <c r="B25" i="40"/>
  <c r="I24" i="40"/>
  <c r="B24" i="40"/>
  <c r="I23" i="40"/>
  <c r="B23" i="40"/>
  <c r="I22" i="40"/>
  <c r="B22" i="40"/>
  <c r="I21" i="40"/>
  <c r="B21" i="40"/>
  <c r="I20" i="40"/>
  <c r="B20" i="40"/>
  <c r="J18" i="39"/>
  <c r="K18" i="39"/>
  <c r="L18" i="39"/>
  <c r="E19" i="39"/>
  <c r="F19" i="39"/>
  <c r="G19" i="39"/>
  <c r="J19" i="39"/>
  <c r="K19" i="39"/>
  <c r="L19" i="39"/>
  <c r="D20" i="39"/>
  <c r="E20" i="39"/>
  <c r="F20" i="39"/>
  <c r="G20" i="39"/>
  <c r="J20" i="39"/>
  <c r="K20" i="39"/>
  <c r="L20" i="39"/>
  <c r="D21" i="39"/>
  <c r="E21" i="39"/>
  <c r="F21" i="39"/>
  <c r="G21" i="39"/>
  <c r="J21" i="39"/>
  <c r="K21" i="39"/>
  <c r="L21" i="39"/>
  <c r="D22" i="39"/>
  <c r="E22" i="39"/>
  <c r="F22" i="39"/>
  <c r="G22" i="39"/>
  <c r="J22" i="39"/>
  <c r="K22" i="39"/>
  <c r="L22" i="39"/>
  <c r="D23" i="39"/>
  <c r="E23" i="39"/>
  <c r="F23" i="39"/>
  <c r="G23" i="39"/>
  <c r="J23" i="39"/>
  <c r="K23" i="39"/>
  <c r="L23" i="39"/>
  <c r="D24" i="39"/>
  <c r="E24" i="39"/>
  <c r="F24" i="39"/>
  <c r="G24" i="39"/>
  <c r="J24" i="39"/>
  <c r="K24" i="39"/>
  <c r="L24" i="39"/>
  <c r="D25" i="39"/>
  <c r="E25" i="39"/>
  <c r="F25" i="39"/>
  <c r="G25" i="39"/>
  <c r="J25" i="39"/>
  <c r="K25" i="39"/>
  <c r="L25" i="39"/>
  <c r="D26" i="39"/>
  <c r="E26" i="39"/>
  <c r="F26" i="39"/>
  <c r="G26" i="39"/>
  <c r="J26" i="39"/>
  <c r="K26" i="39"/>
  <c r="L26" i="39"/>
  <c r="D27" i="39"/>
  <c r="E27" i="39"/>
  <c r="F27" i="39"/>
  <c r="G27" i="39"/>
  <c r="J27" i="39"/>
  <c r="K27" i="39"/>
  <c r="L27" i="39"/>
  <c r="D28" i="39"/>
  <c r="E28" i="39"/>
  <c r="F28" i="39"/>
  <c r="G28" i="39"/>
  <c r="J28" i="39"/>
  <c r="K28" i="39"/>
  <c r="L28" i="39"/>
  <c r="D29" i="39"/>
  <c r="E29" i="39"/>
  <c r="F29" i="39"/>
  <c r="G29" i="39"/>
  <c r="J29" i="39"/>
  <c r="K29" i="39"/>
  <c r="L29" i="39"/>
  <c r="D30" i="39"/>
  <c r="E30" i="39"/>
  <c r="F30" i="39"/>
  <c r="G30" i="39"/>
  <c r="J30" i="39"/>
  <c r="K30" i="39"/>
  <c r="L30" i="39"/>
  <c r="D31" i="39"/>
  <c r="E31" i="39"/>
  <c r="F31" i="39"/>
  <c r="G31" i="39"/>
  <c r="J31" i="39"/>
  <c r="K31" i="39"/>
  <c r="L31" i="39"/>
  <c r="D32" i="39"/>
  <c r="E32" i="39"/>
  <c r="F32" i="39"/>
  <c r="G32" i="39"/>
  <c r="J32" i="39"/>
  <c r="K32" i="39"/>
  <c r="L32" i="39"/>
  <c r="D33" i="39"/>
  <c r="E33" i="39"/>
  <c r="F33" i="39"/>
  <c r="G33" i="39"/>
  <c r="J33" i="39"/>
  <c r="K33" i="39"/>
  <c r="L33" i="39"/>
  <c r="D34" i="39"/>
  <c r="E34" i="39"/>
  <c r="F34" i="39"/>
  <c r="G34" i="39"/>
  <c r="J34" i="39"/>
  <c r="K34" i="39"/>
  <c r="L34" i="39"/>
  <c r="D35" i="39"/>
  <c r="E35" i="39"/>
  <c r="F35" i="39"/>
  <c r="G35" i="39"/>
  <c r="J35" i="39"/>
  <c r="K35" i="39"/>
  <c r="L35" i="39"/>
  <c r="D36" i="39"/>
  <c r="E36" i="39"/>
  <c r="F36" i="39"/>
  <c r="G36" i="39"/>
  <c r="J36" i="39"/>
  <c r="K36" i="39"/>
  <c r="L36" i="39"/>
  <c r="D37" i="39"/>
  <c r="E37" i="39"/>
  <c r="F37" i="39"/>
  <c r="G37" i="39"/>
  <c r="J37" i="39"/>
  <c r="K37" i="39"/>
  <c r="L37" i="39"/>
  <c r="D38" i="39"/>
  <c r="E38" i="39"/>
  <c r="F38" i="39"/>
  <c r="G38" i="39"/>
  <c r="J38" i="39"/>
  <c r="K38" i="39"/>
  <c r="L38" i="39"/>
  <c r="D39" i="39"/>
  <c r="E39" i="39"/>
  <c r="F39" i="39"/>
  <c r="G39" i="39"/>
  <c r="J39" i="39"/>
  <c r="K39" i="39"/>
  <c r="L39" i="39"/>
  <c r="D40" i="39"/>
  <c r="E40" i="39"/>
  <c r="F40" i="39"/>
  <c r="G40" i="39"/>
  <c r="J40" i="39"/>
  <c r="K40" i="39"/>
  <c r="L40" i="39"/>
  <c r="D41" i="39"/>
  <c r="E41" i="39"/>
  <c r="F41" i="39"/>
  <c r="G41" i="39"/>
  <c r="J41" i="39"/>
  <c r="K41" i="39"/>
  <c r="L41" i="39"/>
  <c r="D42" i="39"/>
  <c r="E42" i="39"/>
  <c r="F42" i="39"/>
  <c r="G42" i="39"/>
  <c r="J42" i="39"/>
  <c r="K42" i="39"/>
  <c r="L42" i="39"/>
  <c r="D43" i="39"/>
  <c r="E43" i="39"/>
  <c r="F43" i="39"/>
  <c r="G43" i="39"/>
  <c r="J43" i="39"/>
  <c r="K43" i="39"/>
  <c r="L43" i="39"/>
  <c r="D44" i="39"/>
  <c r="E44" i="39"/>
  <c r="F44" i="39"/>
  <c r="G44" i="39"/>
  <c r="J44" i="39"/>
  <c r="K44" i="39"/>
  <c r="L44" i="39"/>
  <c r="D45" i="39"/>
  <c r="E45" i="39"/>
  <c r="F45" i="39"/>
  <c r="G45" i="39"/>
  <c r="J45" i="39"/>
  <c r="K45" i="39"/>
  <c r="L45" i="39"/>
  <c r="D46" i="39"/>
  <c r="E46" i="39"/>
  <c r="F46" i="39"/>
  <c r="G46" i="39"/>
  <c r="J46" i="39"/>
  <c r="K46" i="39"/>
  <c r="L46" i="39"/>
  <c r="D47" i="39"/>
  <c r="E47" i="39"/>
  <c r="F47" i="39"/>
  <c r="G47" i="39"/>
  <c r="J47" i="39"/>
  <c r="K47" i="39"/>
  <c r="L47" i="39"/>
  <c r="D48" i="39"/>
  <c r="E48" i="39"/>
  <c r="F48" i="39"/>
  <c r="G48" i="39"/>
  <c r="J48" i="39"/>
  <c r="K48" i="39"/>
  <c r="L48" i="39"/>
  <c r="D49" i="39"/>
  <c r="E49" i="39"/>
  <c r="F49" i="39"/>
  <c r="G49" i="39"/>
  <c r="J49" i="39"/>
  <c r="K49" i="39"/>
  <c r="L49" i="39"/>
  <c r="D50" i="39"/>
  <c r="E50" i="39"/>
  <c r="F50" i="39"/>
  <c r="G50" i="39"/>
  <c r="J50" i="39"/>
  <c r="K50" i="39"/>
  <c r="L50" i="39"/>
  <c r="D51" i="39"/>
  <c r="E51" i="39"/>
  <c r="F51" i="39"/>
  <c r="G51" i="39"/>
  <c r="J51" i="39"/>
  <c r="K51" i="39"/>
  <c r="L51" i="39"/>
  <c r="D52" i="39"/>
  <c r="E52" i="39"/>
  <c r="F52" i="39"/>
  <c r="G52" i="39"/>
  <c r="J52" i="39"/>
  <c r="K52" i="39"/>
  <c r="L52" i="39"/>
  <c r="D53" i="39"/>
  <c r="E53" i="39"/>
  <c r="F53" i="39"/>
  <c r="G53" i="39"/>
  <c r="J53" i="39"/>
  <c r="K53" i="39"/>
  <c r="L53" i="39"/>
  <c r="D54" i="39"/>
  <c r="E54" i="39"/>
  <c r="F54" i="39"/>
  <c r="G54" i="39"/>
  <c r="J54" i="39"/>
  <c r="K54" i="39"/>
  <c r="L54" i="39"/>
  <c r="D55" i="39"/>
  <c r="E55" i="39"/>
  <c r="F55" i="39"/>
  <c r="G55" i="39"/>
  <c r="J55" i="39"/>
  <c r="K55" i="39"/>
  <c r="L55" i="39"/>
  <c r="D56" i="39"/>
  <c r="E56" i="39"/>
  <c r="F56" i="39"/>
  <c r="G56" i="39"/>
  <c r="J56" i="39"/>
  <c r="K56" i="39"/>
  <c r="L56" i="39"/>
  <c r="D57" i="39"/>
  <c r="E57" i="39"/>
  <c r="F57" i="39"/>
  <c r="G57" i="39"/>
  <c r="J57" i="39"/>
  <c r="K57" i="39"/>
  <c r="L57" i="39"/>
  <c r="D58" i="39"/>
  <c r="E58" i="39"/>
  <c r="F58" i="39"/>
  <c r="G58" i="39"/>
  <c r="J58" i="39"/>
  <c r="K58" i="39"/>
  <c r="L58" i="39"/>
  <c r="D59" i="39"/>
  <c r="E59" i="39"/>
  <c r="F59" i="39"/>
  <c r="G59" i="39"/>
  <c r="J59" i="39"/>
  <c r="K59" i="39"/>
  <c r="L59" i="39"/>
  <c r="D60" i="39"/>
  <c r="E60" i="39"/>
  <c r="F60" i="39"/>
  <c r="G60" i="39"/>
  <c r="J60" i="39"/>
  <c r="K60" i="39"/>
  <c r="L60" i="39"/>
  <c r="D61" i="39"/>
  <c r="E61" i="39"/>
  <c r="F61" i="39"/>
  <c r="G61" i="39"/>
  <c r="J61" i="39"/>
  <c r="K61" i="39"/>
  <c r="L61" i="39"/>
  <c r="D62" i="39"/>
  <c r="E62" i="39"/>
  <c r="F62" i="39"/>
  <c r="G62" i="39"/>
  <c r="J62" i="39"/>
  <c r="K62" i="39"/>
  <c r="L62" i="39"/>
  <c r="D63" i="39"/>
  <c r="E63" i="39"/>
  <c r="F63" i="39"/>
  <c r="G63" i="39"/>
  <c r="J63" i="39"/>
  <c r="K63" i="39"/>
  <c r="L63" i="39"/>
  <c r="D64" i="39"/>
  <c r="E64" i="39"/>
  <c r="F64" i="39"/>
  <c r="G64" i="39"/>
  <c r="J64" i="39"/>
  <c r="K64" i="39"/>
  <c r="L64" i="39"/>
  <c r="D65" i="39"/>
  <c r="E65" i="39"/>
  <c r="F65" i="39"/>
  <c r="G65" i="39"/>
  <c r="J65" i="39"/>
  <c r="K65" i="39"/>
  <c r="L65" i="39"/>
  <c r="D66" i="39"/>
  <c r="E66" i="39"/>
  <c r="F66" i="39"/>
  <c r="G66" i="39"/>
  <c r="J66" i="39"/>
  <c r="K66" i="39"/>
  <c r="L66" i="39"/>
  <c r="D67" i="39"/>
  <c r="E67" i="39"/>
  <c r="F67" i="39"/>
  <c r="G67" i="39"/>
  <c r="J67" i="39"/>
  <c r="K67" i="39"/>
  <c r="L67" i="39"/>
  <c r="D68" i="39"/>
  <c r="E68" i="39"/>
  <c r="F68" i="39"/>
  <c r="G68" i="39"/>
  <c r="J68" i="39"/>
  <c r="K68" i="39"/>
  <c r="L68" i="39"/>
  <c r="D69" i="39"/>
  <c r="E69" i="39"/>
  <c r="F69" i="39"/>
  <c r="G69" i="39"/>
  <c r="J69" i="39"/>
  <c r="K69" i="39"/>
  <c r="L69" i="39"/>
  <c r="D70" i="39"/>
  <c r="E70" i="39"/>
  <c r="F70" i="39"/>
  <c r="G70" i="39"/>
  <c r="J70" i="39"/>
  <c r="K70" i="39"/>
  <c r="L70" i="39"/>
  <c r="D71" i="39"/>
  <c r="E71" i="39"/>
  <c r="F71" i="39"/>
  <c r="G71" i="39"/>
  <c r="J71" i="39"/>
  <c r="K71" i="39"/>
  <c r="L71" i="39"/>
  <c r="D72" i="39"/>
  <c r="E72" i="39"/>
  <c r="F72" i="39"/>
  <c r="G72" i="39"/>
  <c r="J72" i="39"/>
  <c r="K72" i="39"/>
  <c r="L72" i="39"/>
  <c r="D73" i="39"/>
  <c r="E73" i="39"/>
  <c r="F73" i="39"/>
  <c r="G73" i="39"/>
  <c r="J73" i="39"/>
  <c r="K73" i="39"/>
  <c r="L73" i="39"/>
  <c r="D74" i="39"/>
  <c r="E74" i="39"/>
  <c r="F74" i="39"/>
  <c r="G74" i="39"/>
  <c r="J74" i="39"/>
  <c r="K74" i="39"/>
  <c r="L74" i="39"/>
  <c r="D75" i="39"/>
  <c r="E75" i="39"/>
  <c r="F75" i="39"/>
  <c r="G75" i="39"/>
  <c r="J75" i="39"/>
  <c r="K75" i="39"/>
  <c r="L75" i="39"/>
  <c r="D76" i="39"/>
  <c r="E76" i="39"/>
  <c r="F76" i="39"/>
  <c r="G76" i="39"/>
  <c r="J76" i="39"/>
  <c r="K76" i="39"/>
  <c r="L76" i="39"/>
  <c r="D77" i="39"/>
  <c r="E77" i="39"/>
  <c r="F77" i="39"/>
  <c r="G77" i="39"/>
  <c r="J77" i="39"/>
  <c r="K77" i="39"/>
  <c r="L77" i="39"/>
  <c r="D78" i="39"/>
  <c r="E78" i="39"/>
  <c r="F78" i="39"/>
  <c r="G78" i="39"/>
  <c r="J78" i="39"/>
  <c r="K78" i="39"/>
  <c r="L78" i="39"/>
  <c r="D79" i="39"/>
  <c r="E79" i="39"/>
  <c r="F79" i="39"/>
  <c r="G79" i="39"/>
  <c r="J79" i="39"/>
  <c r="K79" i="39"/>
  <c r="L79" i="39"/>
  <c r="D80" i="39"/>
  <c r="E80" i="39"/>
  <c r="F80" i="39"/>
  <c r="G80" i="39"/>
  <c r="J80" i="39"/>
  <c r="K80" i="39"/>
  <c r="L80" i="39"/>
  <c r="D81" i="39"/>
  <c r="E81" i="39"/>
  <c r="F81" i="39"/>
  <c r="G81" i="39"/>
  <c r="J81" i="39"/>
  <c r="K81" i="39"/>
  <c r="L81" i="39"/>
  <c r="D82" i="39"/>
  <c r="E82" i="39"/>
  <c r="F82" i="39"/>
  <c r="G82" i="39"/>
  <c r="J82" i="39"/>
  <c r="K82" i="39"/>
  <c r="L82" i="39"/>
  <c r="D83" i="39"/>
  <c r="E83" i="39"/>
  <c r="F83" i="39"/>
  <c r="G83" i="39"/>
  <c r="J83" i="39"/>
  <c r="K83" i="39"/>
  <c r="L83" i="39"/>
  <c r="D84" i="39"/>
  <c r="E84" i="39"/>
  <c r="F84" i="39"/>
  <c r="G84" i="39"/>
  <c r="J84" i="39"/>
  <c r="K84" i="39"/>
  <c r="L84" i="39"/>
  <c r="D85" i="39"/>
  <c r="E85" i="39"/>
  <c r="F85" i="39"/>
  <c r="G85" i="39"/>
  <c r="J85" i="39"/>
  <c r="K85" i="39"/>
  <c r="L85" i="39"/>
  <c r="D86" i="39"/>
  <c r="E86" i="39"/>
  <c r="F86" i="39"/>
  <c r="G86" i="39"/>
  <c r="J86" i="39"/>
  <c r="K86" i="39"/>
  <c r="L86" i="39"/>
  <c r="D87" i="39"/>
  <c r="E87" i="39"/>
  <c r="F87" i="39"/>
  <c r="G87" i="39"/>
  <c r="J87" i="39"/>
  <c r="K87" i="39"/>
  <c r="L87" i="39"/>
  <c r="D88" i="39"/>
  <c r="E88" i="39"/>
  <c r="F88" i="39"/>
  <c r="G88" i="39"/>
  <c r="J88" i="39"/>
  <c r="K88" i="39"/>
  <c r="L88" i="39"/>
  <c r="D89" i="39"/>
  <c r="E89" i="39"/>
  <c r="F89" i="39"/>
  <c r="G89" i="39"/>
  <c r="J89" i="39"/>
  <c r="K89" i="39"/>
  <c r="L89" i="39"/>
  <c r="D90" i="39"/>
  <c r="E90" i="39"/>
  <c r="F90" i="39"/>
  <c r="G90" i="39"/>
  <c r="J90" i="39"/>
  <c r="K90" i="39"/>
  <c r="L90" i="39"/>
  <c r="D91" i="39"/>
  <c r="E91" i="39"/>
  <c r="F91" i="39"/>
  <c r="G91" i="39"/>
  <c r="J91" i="39"/>
  <c r="K91" i="39"/>
  <c r="L91" i="39"/>
  <c r="D92" i="39"/>
  <c r="E92" i="39"/>
  <c r="F92" i="39"/>
  <c r="G92" i="39"/>
  <c r="J92" i="39"/>
  <c r="K92" i="39"/>
  <c r="L92" i="39"/>
  <c r="D93" i="39"/>
  <c r="E93" i="39"/>
  <c r="F93" i="39"/>
  <c r="G93" i="39"/>
  <c r="J93" i="39"/>
  <c r="K93" i="39"/>
  <c r="L93" i="39"/>
  <c r="D94" i="39"/>
  <c r="E94" i="39"/>
  <c r="F94" i="39"/>
  <c r="G94" i="39"/>
  <c r="J94" i="39"/>
  <c r="K94" i="39"/>
  <c r="L94" i="39"/>
  <c r="D95" i="39"/>
  <c r="E95" i="39"/>
  <c r="F95" i="39"/>
  <c r="G95" i="39"/>
  <c r="J95" i="39"/>
  <c r="K95" i="39"/>
  <c r="L95" i="39"/>
  <c r="D96" i="39"/>
  <c r="E96" i="39"/>
  <c r="F96" i="39"/>
  <c r="G96" i="39"/>
  <c r="J96" i="39"/>
  <c r="K96" i="39"/>
  <c r="L96" i="39"/>
  <c r="D97" i="39"/>
  <c r="E97" i="39"/>
  <c r="F97" i="39"/>
  <c r="G97" i="39"/>
  <c r="J97" i="39"/>
  <c r="K97" i="39"/>
  <c r="L97" i="39"/>
  <c r="D98" i="39"/>
  <c r="E98" i="39"/>
  <c r="F98" i="39"/>
  <c r="G98" i="39"/>
  <c r="J98" i="39"/>
  <c r="K98" i="39"/>
  <c r="L98" i="39"/>
  <c r="D99" i="39"/>
  <c r="E99" i="39"/>
  <c r="F99" i="39"/>
  <c r="G99" i="39"/>
  <c r="J99" i="39"/>
  <c r="K99" i="39"/>
  <c r="L99" i="39"/>
  <c r="D100" i="39"/>
  <c r="E100" i="39"/>
  <c r="F100" i="39"/>
  <c r="G100" i="39"/>
  <c r="J100" i="39"/>
  <c r="K100" i="39"/>
  <c r="L100" i="39"/>
  <c r="D101" i="39"/>
  <c r="E101" i="39"/>
  <c r="F101" i="39"/>
  <c r="G101" i="39"/>
  <c r="J101" i="39"/>
  <c r="K101" i="39"/>
  <c r="L101" i="39"/>
  <c r="D102" i="39"/>
  <c r="E102" i="39"/>
  <c r="F102" i="39"/>
  <c r="G102" i="39"/>
  <c r="J102" i="39"/>
  <c r="K102" i="39"/>
  <c r="L102" i="39"/>
  <c r="D103" i="39"/>
  <c r="E103" i="39"/>
  <c r="F103" i="39"/>
  <c r="G103" i="39"/>
  <c r="J103" i="39"/>
  <c r="K103" i="39"/>
  <c r="L103" i="39"/>
  <c r="D104" i="39"/>
  <c r="E104" i="39"/>
  <c r="F104" i="39"/>
  <c r="G104" i="39"/>
  <c r="J104" i="39"/>
  <c r="K104" i="39"/>
  <c r="L104" i="39"/>
  <c r="D105" i="39"/>
  <c r="E105" i="39"/>
  <c r="F105" i="39"/>
  <c r="G105" i="39"/>
  <c r="J105" i="39"/>
  <c r="K105" i="39"/>
  <c r="L105" i="39"/>
  <c r="D106" i="39"/>
  <c r="E106" i="39"/>
  <c r="F106" i="39"/>
  <c r="G106" i="39"/>
  <c r="J106" i="39"/>
  <c r="K106" i="39"/>
  <c r="L106" i="39"/>
  <c r="D107" i="39"/>
  <c r="E107" i="39"/>
  <c r="F107" i="39"/>
  <c r="G107" i="39"/>
  <c r="J107" i="39"/>
  <c r="K107" i="39"/>
  <c r="L107" i="39"/>
  <c r="D108" i="39"/>
  <c r="E108" i="39"/>
  <c r="F108" i="39"/>
  <c r="G108" i="39"/>
  <c r="J108" i="39"/>
  <c r="K108" i="39"/>
  <c r="L108" i="39"/>
  <c r="D109" i="39"/>
  <c r="E109" i="39"/>
  <c r="F109" i="39"/>
  <c r="G109" i="39"/>
  <c r="J109" i="39"/>
  <c r="K109" i="39"/>
  <c r="L109" i="39"/>
  <c r="D110" i="39"/>
  <c r="E110" i="39"/>
  <c r="F110" i="39"/>
  <c r="G110" i="39"/>
  <c r="J110" i="39"/>
  <c r="K110" i="39"/>
  <c r="L110" i="39"/>
  <c r="D111" i="39"/>
  <c r="E111" i="39"/>
  <c r="F111" i="39"/>
  <c r="G111" i="39"/>
  <c r="J111" i="39"/>
  <c r="K111" i="39"/>
  <c r="L111" i="39"/>
  <c r="D112" i="39"/>
  <c r="E112" i="39"/>
  <c r="F112" i="39"/>
  <c r="G112" i="39"/>
  <c r="J112" i="39"/>
  <c r="K112" i="39"/>
  <c r="L112" i="39"/>
  <c r="D113" i="39"/>
  <c r="E113" i="39"/>
  <c r="F113" i="39"/>
  <c r="G113" i="39"/>
  <c r="J113" i="39"/>
  <c r="K113" i="39"/>
  <c r="L113" i="39"/>
  <c r="D114" i="39"/>
  <c r="E114" i="39"/>
  <c r="F114" i="39"/>
  <c r="G114" i="39"/>
  <c r="J114" i="39"/>
  <c r="K114" i="39"/>
  <c r="L114" i="39"/>
  <c r="D115" i="39"/>
  <c r="E115" i="39"/>
  <c r="F115" i="39"/>
  <c r="G115" i="39"/>
  <c r="J115" i="39"/>
  <c r="K115" i="39"/>
  <c r="L115" i="39"/>
  <c r="D116" i="39"/>
  <c r="E116" i="39"/>
  <c r="F116" i="39"/>
  <c r="G116" i="39"/>
  <c r="J116" i="39"/>
  <c r="K116" i="39"/>
  <c r="L116" i="39"/>
  <c r="D117" i="39"/>
  <c r="E117" i="39"/>
  <c r="F117" i="39"/>
  <c r="G117" i="39"/>
  <c r="J117" i="39"/>
  <c r="K117" i="39"/>
  <c r="L117" i="39"/>
  <c r="D118" i="39"/>
  <c r="E118" i="39"/>
  <c r="F118" i="39"/>
  <c r="G118" i="39"/>
  <c r="J118" i="39"/>
  <c r="K118" i="39"/>
  <c r="L118" i="39"/>
  <c r="D119" i="39"/>
  <c r="E119" i="39"/>
  <c r="F119" i="39"/>
  <c r="G119" i="39"/>
  <c r="J119" i="39"/>
  <c r="K119" i="39"/>
  <c r="L119" i="39"/>
  <c r="D120" i="39"/>
  <c r="E120" i="39"/>
  <c r="F120" i="39"/>
  <c r="G120" i="39"/>
  <c r="J120" i="39"/>
  <c r="K120" i="39"/>
  <c r="L120" i="39"/>
  <c r="D121" i="39"/>
  <c r="E121" i="39"/>
  <c r="F121" i="39"/>
  <c r="G121" i="39"/>
  <c r="J121" i="39"/>
  <c r="K121" i="39"/>
  <c r="L121" i="39"/>
  <c r="D122" i="39"/>
  <c r="E122" i="39"/>
  <c r="F122" i="39"/>
  <c r="G122" i="39"/>
  <c r="J122" i="39"/>
  <c r="K122" i="39"/>
  <c r="L122" i="39"/>
  <c r="D123" i="39"/>
  <c r="E123" i="39"/>
  <c r="F123" i="39"/>
  <c r="G123" i="39"/>
  <c r="J123" i="39"/>
  <c r="K123" i="39"/>
  <c r="L123" i="39"/>
  <c r="D124" i="39"/>
  <c r="E124" i="39"/>
  <c r="F124" i="39"/>
  <c r="G124" i="39"/>
  <c r="J124" i="39"/>
  <c r="K124" i="39"/>
  <c r="L124" i="39"/>
  <c r="D125" i="39"/>
  <c r="E125" i="39"/>
  <c r="F125" i="39"/>
  <c r="G125" i="39"/>
  <c r="J125" i="39"/>
  <c r="K125" i="39"/>
  <c r="L125" i="39"/>
  <c r="D126" i="39"/>
  <c r="E126" i="39"/>
  <c r="F126" i="39"/>
  <c r="G126" i="39"/>
  <c r="J126" i="39"/>
  <c r="K126" i="39"/>
  <c r="L126" i="39"/>
  <c r="D127" i="39"/>
  <c r="E127" i="39"/>
  <c r="F127" i="39"/>
  <c r="G127" i="39"/>
  <c r="J127" i="39"/>
  <c r="K127" i="39"/>
  <c r="L127" i="39"/>
  <c r="D128" i="39"/>
  <c r="E128" i="39"/>
  <c r="F128" i="39"/>
  <c r="G128" i="39"/>
  <c r="J128" i="39"/>
  <c r="K128" i="39"/>
  <c r="L128" i="39"/>
  <c r="D129" i="39"/>
  <c r="E129" i="39"/>
  <c r="F129" i="39"/>
  <c r="G129" i="39"/>
  <c r="J129" i="39"/>
  <c r="K129" i="39"/>
  <c r="L129" i="39"/>
  <c r="D130" i="39"/>
  <c r="E130" i="39"/>
  <c r="F130" i="39"/>
  <c r="G130" i="39"/>
  <c r="J130" i="39"/>
  <c r="K130" i="39"/>
  <c r="L130" i="39"/>
  <c r="D131" i="39"/>
  <c r="E131" i="39"/>
  <c r="F131" i="39"/>
  <c r="G131" i="39"/>
  <c r="J131" i="39"/>
  <c r="K131" i="39"/>
  <c r="L131" i="39"/>
  <c r="D132" i="39"/>
  <c r="E132" i="39"/>
  <c r="F132" i="39"/>
  <c r="G132" i="39"/>
  <c r="J132" i="39"/>
  <c r="K132" i="39"/>
  <c r="L132" i="39"/>
  <c r="D133" i="39"/>
  <c r="E133" i="39"/>
  <c r="F133" i="39"/>
  <c r="G133" i="39"/>
  <c r="J133" i="39"/>
  <c r="K133" i="39"/>
  <c r="L133" i="39"/>
  <c r="D134" i="39"/>
  <c r="E134" i="39"/>
  <c r="F134" i="39"/>
  <c r="G134" i="39"/>
  <c r="J134" i="39"/>
  <c r="K134" i="39"/>
  <c r="L134" i="39"/>
  <c r="D135" i="39"/>
  <c r="E135" i="39"/>
  <c r="F135" i="39"/>
  <c r="G135" i="39"/>
  <c r="J135" i="39"/>
  <c r="K135" i="39"/>
  <c r="L135" i="39"/>
  <c r="D136" i="39"/>
  <c r="E136" i="39"/>
  <c r="F136" i="39"/>
  <c r="G136" i="39"/>
  <c r="J136" i="39"/>
  <c r="K136" i="39"/>
  <c r="L136" i="39"/>
  <c r="D137" i="39"/>
  <c r="E137" i="39"/>
  <c r="F137" i="39"/>
  <c r="G137" i="39"/>
  <c r="J137" i="39"/>
  <c r="K137" i="39"/>
  <c r="L137" i="39"/>
  <c r="D138" i="39"/>
  <c r="E138" i="39"/>
  <c r="F138" i="39"/>
  <c r="G138" i="39"/>
  <c r="J138" i="39"/>
  <c r="K138" i="39"/>
  <c r="L138" i="39"/>
  <c r="D139" i="39"/>
  <c r="E139" i="39"/>
  <c r="F139" i="39"/>
  <c r="G139" i="39"/>
  <c r="J139" i="39"/>
  <c r="K139" i="39"/>
  <c r="L139" i="39"/>
  <c r="D140" i="39"/>
  <c r="E140" i="39"/>
  <c r="F140" i="39"/>
  <c r="G140" i="39"/>
  <c r="J140" i="39"/>
  <c r="K140" i="39"/>
  <c r="L140" i="39"/>
  <c r="D141" i="39"/>
  <c r="E141" i="39"/>
  <c r="F141" i="39"/>
  <c r="G141" i="39"/>
  <c r="J141" i="39"/>
  <c r="K141" i="39"/>
  <c r="L141" i="39"/>
  <c r="D142" i="39"/>
  <c r="E142" i="39"/>
  <c r="F142" i="39"/>
  <c r="G142" i="39"/>
  <c r="J142" i="39"/>
  <c r="K142" i="39"/>
  <c r="L142" i="39"/>
  <c r="D143" i="39"/>
  <c r="E143" i="39"/>
  <c r="F143" i="39"/>
  <c r="G143" i="39"/>
  <c r="J143" i="39"/>
  <c r="K143" i="39"/>
  <c r="L143" i="39"/>
  <c r="D144" i="39"/>
  <c r="E144" i="39"/>
  <c r="F144" i="39"/>
  <c r="G144" i="39"/>
  <c r="J144" i="39"/>
  <c r="K144" i="39"/>
  <c r="L144" i="39"/>
  <c r="D145" i="39"/>
  <c r="E145" i="39"/>
  <c r="F145" i="39"/>
  <c r="G145" i="39"/>
  <c r="J145" i="39"/>
  <c r="K145" i="39"/>
  <c r="L145" i="39"/>
  <c r="D146" i="39"/>
  <c r="E146" i="39"/>
  <c r="F146" i="39"/>
  <c r="G146" i="39"/>
  <c r="J146" i="39"/>
  <c r="K146" i="39"/>
  <c r="L146" i="39"/>
  <c r="D147" i="39"/>
  <c r="E147" i="39"/>
  <c r="F147" i="39"/>
  <c r="G147" i="39"/>
  <c r="J147" i="39"/>
  <c r="K147" i="39"/>
  <c r="L147" i="39"/>
  <c r="D148" i="39"/>
  <c r="E148" i="39"/>
  <c r="F148" i="39"/>
  <c r="G148" i="39"/>
  <c r="J148" i="39"/>
  <c r="K148" i="39"/>
  <c r="L148" i="39"/>
  <c r="D149" i="39"/>
  <c r="E149" i="39"/>
  <c r="F149" i="39"/>
  <c r="G149" i="39"/>
  <c r="J149" i="39"/>
  <c r="K149" i="39"/>
  <c r="L149" i="39"/>
  <c r="D150" i="39"/>
  <c r="E150" i="39"/>
  <c r="F150" i="39"/>
  <c r="G150" i="39"/>
  <c r="J150" i="39"/>
  <c r="K150" i="39"/>
  <c r="L150" i="39"/>
  <c r="D151" i="39"/>
  <c r="E151" i="39"/>
  <c r="F151" i="39"/>
  <c r="G151" i="39"/>
  <c r="J151" i="39"/>
  <c r="K151" i="39"/>
  <c r="L151" i="39"/>
  <c r="D152" i="39"/>
  <c r="E152" i="39"/>
  <c r="F152" i="39"/>
  <c r="G152" i="39"/>
  <c r="J152" i="39"/>
  <c r="K152" i="39"/>
  <c r="L152" i="39"/>
  <c r="D153" i="39"/>
  <c r="E153" i="39"/>
  <c r="F153" i="39"/>
  <c r="G153" i="39"/>
  <c r="J153" i="39"/>
  <c r="K153" i="39"/>
  <c r="L153" i="39"/>
  <c r="D154" i="39"/>
  <c r="E154" i="39"/>
  <c r="F154" i="39"/>
  <c r="G154" i="39"/>
  <c r="J154" i="39"/>
  <c r="K154" i="39"/>
  <c r="L154" i="39"/>
  <c r="D155" i="39"/>
  <c r="E155" i="39"/>
  <c r="F155" i="39"/>
  <c r="G155" i="39"/>
  <c r="J155" i="39"/>
  <c r="K155" i="39"/>
  <c r="L155" i="39"/>
  <c r="D156" i="39"/>
  <c r="E156" i="39"/>
  <c r="F156" i="39"/>
  <c r="G156" i="39"/>
  <c r="J156" i="39"/>
  <c r="K156" i="39"/>
  <c r="L156" i="39"/>
  <c r="D157" i="39"/>
  <c r="E157" i="39"/>
  <c r="F157" i="39"/>
  <c r="G157" i="39"/>
  <c r="J157" i="39"/>
  <c r="K157" i="39"/>
  <c r="L157" i="39"/>
  <c r="D158" i="39"/>
  <c r="E158" i="39"/>
  <c r="F158" i="39"/>
  <c r="G158" i="39"/>
  <c r="J158" i="39"/>
  <c r="K158" i="39"/>
  <c r="L158" i="39"/>
  <c r="D159" i="39"/>
  <c r="E159" i="39"/>
  <c r="F159" i="39"/>
  <c r="G159" i="39"/>
  <c r="J159" i="39"/>
  <c r="K159" i="39"/>
  <c r="L159" i="39"/>
  <c r="D160" i="39"/>
  <c r="E160" i="39"/>
  <c r="F160" i="39"/>
  <c r="G160" i="39"/>
  <c r="J160" i="39"/>
  <c r="K160" i="39"/>
  <c r="L160" i="39"/>
  <c r="D161" i="39"/>
  <c r="E161" i="39"/>
  <c r="F161" i="39"/>
  <c r="G161" i="39"/>
  <c r="J161" i="39"/>
  <c r="K161" i="39"/>
  <c r="L161" i="39"/>
  <c r="D162" i="39"/>
  <c r="E162" i="39"/>
  <c r="F162" i="39"/>
  <c r="G162" i="39"/>
  <c r="J162" i="39"/>
  <c r="K162" i="39"/>
  <c r="L162" i="39"/>
  <c r="D163" i="39"/>
  <c r="E163" i="39"/>
  <c r="F163" i="39"/>
  <c r="G163" i="39"/>
  <c r="J163" i="39"/>
  <c r="K163" i="39"/>
  <c r="L163" i="39"/>
  <c r="D164" i="39"/>
  <c r="E164" i="39"/>
  <c r="F164" i="39"/>
  <c r="G164" i="39"/>
  <c r="J164" i="39"/>
  <c r="K164" i="39"/>
  <c r="L164" i="39"/>
  <c r="D165" i="39"/>
  <c r="E165" i="39"/>
  <c r="F165" i="39"/>
  <c r="G165" i="39"/>
  <c r="J165" i="39"/>
  <c r="K165" i="39"/>
  <c r="L165" i="39"/>
  <c r="D166" i="39"/>
  <c r="E166" i="39"/>
  <c r="F166" i="39"/>
  <c r="G166" i="39"/>
  <c r="J166" i="39"/>
  <c r="K166" i="39"/>
  <c r="L166" i="39"/>
  <c r="D167" i="39"/>
  <c r="E167" i="39"/>
  <c r="F167" i="39"/>
  <c r="G167" i="39"/>
  <c r="J167" i="39"/>
  <c r="K167" i="39"/>
  <c r="L167" i="39"/>
  <c r="D168" i="39"/>
  <c r="E168" i="39"/>
  <c r="F168" i="39"/>
  <c r="G168" i="39"/>
  <c r="J168" i="39"/>
  <c r="K168" i="39"/>
  <c r="L168" i="39"/>
  <c r="D169" i="39"/>
  <c r="E169" i="39"/>
  <c r="F169" i="39"/>
  <c r="G169" i="39"/>
  <c r="J169" i="39"/>
  <c r="K169" i="39"/>
  <c r="L169" i="39"/>
  <c r="D170" i="39"/>
  <c r="E170" i="39"/>
  <c r="F170" i="39"/>
  <c r="G170" i="39"/>
  <c r="J170" i="39"/>
  <c r="K170" i="39"/>
  <c r="L170" i="39"/>
  <c r="D171" i="39"/>
  <c r="E171" i="39"/>
  <c r="F171" i="39"/>
  <c r="G171" i="39"/>
  <c r="J171" i="39"/>
  <c r="K171" i="39"/>
  <c r="L171" i="39"/>
  <c r="D172" i="39"/>
  <c r="E172" i="39"/>
  <c r="F172" i="39"/>
  <c r="G172" i="39"/>
  <c r="J172" i="39"/>
  <c r="K172" i="39"/>
  <c r="L172" i="39"/>
  <c r="D173" i="39"/>
  <c r="E173" i="39"/>
  <c r="F173" i="39"/>
  <c r="G173" i="39"/>
  <c r="J173" i="39"/>
  <c r="K173" i="39"/>
  <c r="L173" i="39"/>
  <c r="D174" i="39"/>
  <c r="E174" i="39"/>
  <c r="F174" i="39"/>
  <c r="G174" i="39"/>
  <c r="J174" i="39"/>
  <c r="K174" i="39"/>
  <c r="L174" i="39"/>
  <c r="D175" i="39"/>
  <c r="E175" i="39"/>
  <c r="F175" i="39"/>
  <c r="G175" i="39"/>
  <c r="J175" i="39"/>
  <c r="K175" i="39"/>
  <c r="L175" i="39"/>
  <c r="D176" i="39"/>
  <c r="E176" i="39"/>
  <c r="F176" i="39"/>
  <c r="G176" i="39"/>
  <c r="J176" i="39"/>
  <c r="K176" i="39"/>
  <c r="L176" i="39"/>
  <c r="D177" i="39"/>
  <c r="E177" i="39"/>
  <c r="F177" i="39"/>
  <c r="G177" i="39"/>
  <c r="J177" i="39"/>
  <c r="K177" i="39"/>
  <c r="L177" i="39"/>
  <c r="D178" i="39"/>
  <c r="E178" i="39"/>
  <c r="F178" i="39"/>
  <c r="G178" i="39"/>
  <c r="J178" i="39"/>
  <c r="K178" i="39"/>
  <c r="L178" i="39"/>
  <c r="D179" i="39"/>
  <c r="E179" i="39"/>
  <c r="F179" i="39"/>
  <c r="G179" i="39"/>
  <c r="J179" i="39"/>
  <c r="K179" i="39"/>
  <c r="L179" i="39"/>
  <c r="D180" i="39"/>
  <c r="E180" i="39"/>
  <c r="F180" i="39"/>
  <c r="G180" i="39"/>
  <c r="J180" i="39"/>
  <c r="K180" i="39"/>
  <c r="L180" i="39"/>
  <c r="D181" i="39"/>
  <c r="E181" i="39"/>
  <c r="F181" i="39"/>
  <c r="G181" i="39"/>
  <c r="J181" i="39"/>
  <c r="K181" i="39"/>
  <c r="L181" i="39"/>
  <c r="D182" i="39"/>
  <c r="E182" i="39"/>
  <c r="F182" i="39"/>
  <c r="G182" i="39"/>
  <c r="J182" i="39"/>
  <c r="K182" i="39"/>
  <c r="L182" i="39"/>
  <c r="D183" i="39"/>
  <c r="E183" i="39"/>
  <c r="F183" i="39"/>
  <c r="G183" i="39"/>
  <c r="J183" i="39"/>
  <c r="K183" i="39"/>
  <c r="L183" i="39"/>
  <c r="D184" i="39"/>
  <c r="E184" i="39"/>
  <c r="F184" i="39"/>
  <c r="G184" i="39"/>
  <c r="J184" i="39"/>
  <c r="K184" i="39"/>
  <c r="L184" i="39"/>
  <c r="D185" i="39"/>
  <c r="E185" i="39"/>
  <c r="F185" i="39"/>
  <c r="G185" i="39"/>
  <c r="J185" i="39"/>
  <c r="K185" i="39"/>
  <c r="L185" i="39"/>
  <c r="D186" i="39"/>
  <c r="E186" i="39"/>
  <c r="F186" i="39"/>
  <c r="G186" i="39"/>
  <c r="J186" i="39"/>
  <c r="K186" i="39"/>
  <c r="L186" i="39"/>
  <c r="D187" i="39"/>
  <c r="E187" i="39"/>
  <c r="F187" i="39"/>
  <c r="G187" i="39"/>
  <c r="J187" i="39"/>
  <c r="K187" i="39"/>
  <c r="L187" i="39"/>
  <c r="D188" i="39"/>
  <c r="E188" i="39"/>
  <c r="F188" i="39"/>
  <c r="G188" i="39"/>
  <c r="J188" i="39"/>
  <c r="K188" i="39"/>
  <c r="L188" i="39"/>
  <c r="D189" i="39"/>
  <c r="E189" i="39"/>
  <c r="F189" i="39"/>
  <c r="G189" i="39"/>
  <c r="J189" i="39"/>
  <c r="K189" i="39"/>
  <c r="L189" i="39"/>
  <c r="D190" i="39"/>
  <c r="E190" i="39"/>
  <c r="F190" i="39"/>
  <c r="G190" i="39"/>
  <c r="J190" i="39"/>
  <c r="K190" i="39"/>
  <c r="L190" i="39"/>
  <c r="D191" i="39"/>
  <c r="E191" i="39"/>
  <c r="F191" i="39"/>
  <c r="G191" i="39"/>
  <c r="J191" i="39"/>
  <c r="K191" i="39"/>
  <c r="L191" i="39"/>
  <c r="D192" i="39"/>
  <c r="E192" i="39"/>
  <c r="F192" i="39"/>
  <c r="G192" i="39"/>
  <c r="J192" i="39"/>
  <c r="K192" i="39"/>
  <c r="L192" i="39"/>
  <c r="D193" i="39"/>
  <c r="E193" i="39"/>
  <c r="F193" i="39"/>
  <c r="G193" i="39"/>
  <c r="J193" i="39"/>
  <c r="K193" i="39"/>
  <c r="L193" i="39"/>
  <c r="D194" i="39"/>
  <c r="E194" i="39"/>
  <c r="F194" i="39"/>
  <c r="G194" i="39"/>
  <c r="J194" i="39"/>
  <c r="K194" i="39"/>
  <c r="L194" i="39"/>
  <c r="D195" i="39"/>
  <c r="E195" i="39"/>
  <c r="F195" i="39"/>
  <c r="G195" i="39"/>
  <c r="J195" i="39"/>
  <c r="K195" i="39"/>
  <c r="L195" i="39"/>
  <c r="D196" i="39"/>
  <c r="E196" i="39"/>
  <c r="F196" i="39"/>
  <c r="G196" i="39"/>
  <c r="J196" i="39"/>
  <c r="K196" i="39"/>
  <c r="L196" i="39"/>
  <c r="D197" i="39"/>
  <c r="E197" i="39"/>
  <c r="F197" i="39"/>
  <c r="G197" i="39"/>
  <c r="J197" i="39"/>
  <c r="K197" i="39"/>
  <c r="L197" i="39"/>
  <c r="D198" i="39"/>
  <c r="E198" i="39"/>
  <c r="F198" i="39"/>
  <c r="G198" i="39"/>
  <c r="J198" i="39"/>
  <c r="K198" i="39"/>
  <c r="L198" i="39"/>
  <c r="D199" i="39"/>
  <c r="E199" i="39"/>
  <c r="F199" i="39"/>
  <c r="G199" i="39"/>
  <c r="J199" i="39"/>
  <c r="K199" i="39"/>
  <c r="L199" i="39"/>
  <c r="D200" i="39"/>
  <c r="E200" i="39"/>
  <c r="F200" i="39"/>
  <c r="G200" i="39"/>
  <c r="J200" i="39"/>
  <c r="K200" i="39"/>
  <c r="L200" i="39"/>
  <c r="D201" i="39"/>
  <c r="E201" i="39"/>
  <c r="F201" i="39"/>
  <c r="G201" i="39"/>
  <c r="J201" i="39"/>
  <c r="K201" i="39"/>
  <c r="L201" i="39"/>
  <c r="D202" i="39"/>
  <c r="E202" i="39"/>
  <c r="F202" i="39"/>
  <c r="G202" i="39"/>
  <c r="J202" i="39"/>
  <c r="K202" i="39"/>
  <c r="L202" i="39"/>
  <c r="D203" i="39"/>
  <c r="E203" i="39"/>
  <c r="F203" i="39"/>
  <c r="G203" i="39"/>
  <c r="J203" i="39"/>
  <c r="K203" i="39"/>
  <c r="L203" i="39"/>
  <c r="D204" i="39"/>
  <c r="E204" i="39"/>
  <c r="F204" i="39"/>
  <c r="G204" i="39"/>
  <c r="J204" i="39"/>
  <c r="K204" i="39"/>
  <c r="L204" i="39"/>
  <c r="D205" i="39"/>
  <c r="E205" i="39"/>
  <c r="F205" i="39"/>
  <c r="G205" i="39"/>
  <c r="J205" i="39"/>
  <c r="K205" i="39"/>
  <c r="L205" i="39"/>
  <c r="D206" i="39"/>
  <c r="E206" i="39"/>
  <c r="F206" i="39"/>
  <c r="G206" i="39"/>
  <c r="J206" i="39"/>
  <c r="K206" i="39"/>
  <c r="L206" i="39"/>
  <c r="D207" i="39"/>
  <c r="E207" i="39"/>
  <c r="F207" i="39"/>
  <c r="G207" i="39"/>
  <c r="H7" i="38"/>
  <c r="J207" i="39"/>
  <c r="K207" i="39"/>
  <c r="L207" i="39"/>
  <c r="H207" i="39"/>
  <c r="I207" i="39"/>
  <c r="B207" i="39"/>
  <c r="H206" i="39"/>
  <c r="I206" i="39"/>
  <c r="B206" i="39"/>
  <c r="H205" i="39"/>
  <c r="I205" i="39"/>
  <c r="B205" i="39"/>
  <c r="H204" i="39"/>
  <c r="I204" i="39"/>
  <c r="B204" i="39"/>
  <c r="H203" i="39"/>
  <c r="I203" i="39"/>
  <c r="B203" i="39"/>
  <c r="H202" i="39"/>
  <c r="I202" i="39"/>
  <c r="B202" i="39"/>
  <c r="H201" i="39"/>
  <c r="I201" i="39"/>
  <c r="B201" i="39"/>
  <c r="H200" i="39"/>
  <c r="I200" i="39"/>
  <c r="B200" i="39"/>
  <c r="H199" i="39"/>
  <c r="I199" i="39"/>
  <c r="B199" i="39"/>
  <c r="H198" i="39"/>
  <c r="I198" i="39"/>
  <c r="B198" i="39"/>
  <c r="H197" i="39"/>
  <c r="I197" i="39"/>
  <c r="B197" i="39"/>
  <c r="H196" i="39"/>
  <c r="I196" i="39"/>
  <c r="B196" i="39"/>
  <c r="H195" i="39"/>
  <c r="I195" i="39"/>
  <c r="B195" i="39"/>
  <c r="H194" i="39"/>
  <c r="I194" i="39"/>
  <c r="B194" i="39"/>
  <c r="H193" i="39"/>
  <c r="I193" i="39"/>
  <c r="B193" i="39"/>
  <c r="H192" i="39"/>
  <c r="I192" i="39"/>
  <c r="B192" i="39"/>
  <c r="H191" i="39"/>
  <c r="I191" i="39"/>
  <c r="B191" i="39"/>
  <c r="H190" i="39"/>
  <c r="I190" i="39"/>
  <c r="B190" i="39"/>
  <c r="H189" i="39"/>
  <c r="I189" i="39"/>
  <c r="B189" i="39"/>
  <c r="H188" i="39"/>
  <c r="I188" i="39"/>
  <c r="B188" i="39"/>
  <c r="H187" i="39"/>
  <c r="I187" i="39"/>
  <c r="B187" i="39"/>
  <c r="H186" i="39"/>
  <c r="I186" i="39"/>
  <c r="B186" i="39"/>
  <c r="H185" i="39"/>
  <c r="I185" i="39"/>
  <c r="B185" i="39"/>
  <c r="H184" i="39"/>
  <c r="I184" i="39"/>
  <c r="B184" i="39"/>
  <c r="H183" i="39"/>
  <c r="I183" i="39"/>
  <c r="B183" i="39"/>
  <c r="H182" i="39"/>
  <c r="I182" i="39"/>
  <c r="B182" i="39"/>
  <c r="H181" i="39"/>
  <c r="I181" i="39"/>
  <c r="B181" i="39"/>
  <c r="H180" i="39"/>
  <c r="I180" i="39"/>
  <c r="B180" i="39"/>
  <c r="H179" i="39"/>
  <c r="I179" i="39"/>
  <c r="B179" i="39"/>
  <c r="H178" i="39"/>
  <c r="I178" i="39"/>
  <c r="B178" i="39"/>
  <c r="H177" i="39"/>
  <c r="I177" i="39"/>
  <c r="B177" i="39"/>
  <c r="H176" i="39"/>
  <c r="I176" i="39"/>
  <c r="B176" i="39"/>
  <c r="H175" i="39"/>
  <c r="I175" i="39"/>
  <c r="B175" i="39"/>
  <c r="H174" i="39"/>
  <c r="I174" i="39"/>
  <c r="B174" i="39"/>
  <c r="H173" i="39"/>
  <c r="I173" i="39"/>
  <c r="B173" i="39"/>
  <c r="H172" i="39"/>
  <c r="I172" i="39"/>
  <c r="B172" i="39"/>
  <c r="H171" i="39"/>
  <c r="I171" i="39"/>
  <c r="B171" i="39"/>
  <c r="H170" i="39"/>
  <c r="I170" i="39"/>
  <c r="B170" i="39"/>
  <c r="H169" i="39"/>
  <c r="I169" i="39"/>
  <c r="B169" i="39"/>
  <c r="H168" i="39"/>
  <c r="I168" i="39"/>
  <c r="B168" i="39"/>
  <c r="H167" i="39"/>
  <c r="I167" i="39"/>
  <c r="B167" i="39"/>
  <c r="H166" i="39"/>
  <c r="I166" i="39"/>
  <c r="B166" i="39"/>
  <c r="H165" i="39"/>
  <c r="I165" i="39"/>
  <c r="B165" i="39"/>
  <c r="H164" i="39"/>
  <c r="I164" i="39"/>
  <c r="B164" i="39"/>
  <c r="H163" i="39"/>
  <c r="I163" i="39"/>
  <c r="B163" i="39"/>
  <c r="H162" i="39"/>
  <c r="I162" i="39"/>
  <c r="B162" i="39"/>
  <c r="H161" i="39"/>
  <c r="I161" i="39"/>
  <c r="B161" i="39"/>
  <c r="H160" i="39"/>
  <c r="I160" i="39"/>
  <c r="B160" i="39"/>
  <c r="H159" i="39"/>
  <c r="I159" i="39"/>
  <c r="B159" i="39"/>
  <c r="H158" i="39"/>
  <c r="I158" i="39"/>
  <c r="B158" i="39"/>
  <c r="H157" i="39"/>
  <c r="I157" i="39"/>
  <c r="B157" i="39"/>
  <c r="H156" i="39"/>
  <c r="I156" i="39"/>
  <c r="B156" i="39"/>
  <c r="H155" i="39"/>
  <c r="I155" i="39"/>
  <c r="B155" i="39"/>
  <c r="H154" i="39"/>
  <c r="I154" i="39"/>
  <c r="B154" i="39"/>
  <c r="H153" i="39"/>
  <c r="I153" i="39"/>
  <c r="B153" i="39"/>
  <c r="H152" i="39"/>
  <c r="I152" i="39"/>
  <c r="B152" i="39"/>
  <c r="H151" i="39"/>
  <c r="I151" i="39"/>
  <c r="B151" i="39"/>
  <c r="H150" i="39"/>
  <c r="I150" i="39"/>
  <c r="B150" i="39"/>
  <c r="H149" i="39"/>
  <c r="I149" i="39"/>
  <c r="B149" i="39"/>
  <c r="H148" i="39"/>
  <c r="I148" i="39"/>
  <c r="B148" i="39"/>
  <c r="H147" i="39"/>
  <c r="I147" i="39"/>
  <c r="B147" i="39"/>
  <c r="H146" i="39"/>
  <c r="I146" i="39"/>
  <c r="B146" i="39"/>
  <c r="H145" i="39"/>
  <c r="I145" i="39"/>
  <c r="B145" i="39"/>
  <c r="H144" i="39"/>
  <c r="I144" i="39"/>
  <c r="B144" i="39"/>
  <c r="H143" i="39"/>
  <c r="I143" i="39"/>
  <c r="B143" i="39"/>
  <c r="H142" i="39"/>
  <c r="I142" i="39"/>
  <c r="B142" i="39"/>
  <c r="H141" i="39"/>
  <c r="I141" i="39"/>
  <c r="B141" i="39"/>
  <c r="H140" i="39"/>
  <c r="I140" i="39"/>
  <c r="B140" i="39"/>
  <c r="H139" i="39"/>
  <c r="I139" i="39"/>
  <c r="B139" i="39"/>
  <c r="H138" i="39"/>
  <c r="I138" i="39"/>
  <c r="B138" i="39"/>
  <c r="H137" i="39"/>
  <c r="I137" i="39"/>
  <c r="B137" i="39"/>
  <c r="H136" i="39"/>
  <c r="I136" i="39"/>
  <c r="B136" i="39"/>
  <c r="H135" i="39"/>
  <c r="I135" i="39"/>
  <c r="B135" i="39"/>
  <c r="H134" i="39"/>
  <c r="I134" i="39"/>
  <c r="B134" i="39"/>
  <c r="H133" i="39"/>
  <c r="I133" i="39"/>
  <c r="B133" i="39"/>
  <c r="H132" i="39"/>
  <c r="I132" i="39"/>
  <c r="B132" i="39"/>
  <c r="H131" i="39"/>
  <c r="I131" i="39"/>
  <c r="B131" i="39"/>
  <c r="H130" i="39"/>
  <c r="I130" i="39"/>
  <c r="B130" i="39"/>
  <c r="H129" i="39"/>
  <c r="I129" i="39"/>
  <c r="B129" i="39"/>
  <c r="H128" i="39"/>
  <c r="I128" i="39"/>
  <c r="B128" i="39"/>
  <c r="H127" i="39"/>
  <c r="I127" i="39"/>
  <c r="B127" i="39"/>
  <c r="H126" i="39"/>
  <c r="I126" i="39"/>
  <c r="B126" i="39"/>
  <c r="H125" i="39"/>
  <c r="I125" i="39"/>
  <c r="B125" i="39"/>
  <c r="H124" i="39"/>
  <c r="I124" i="39"/>
  <c r="B124" i="39"/>
  <c r="H123" i="39"/>
  <c r="I123" i="39"/>
  <c r="B123" i="39"/>
  <c r="H122" i="39"/>
  <c r="I122" i="39"/>
  <c r="B122" i="39"/>
  <c r="H121" i="39"/>
  <c r="I121" i="39"/>
  <c r="B121" i="39"/>
  <c r="H120" i="39"/>
  <c r="I120" i="39"/>
  <c r="B120" i="39"/>
  <c r="H119" i="39"/>
  <c r="I119" i="39"/>
  <c r="B119" i="39"/>
  <c r="H118" i="39"/>
  <c r="I118" i="39"/>
  <c r="B118" i="39"/>
  <c r="H117" i="39"/>
  <c r="I117" i="39"/>
  <c r="B117" i="39"/>
  <c r="H116" i="39"/>
  <c r="I116" i="39"/>
  <c r="B116" i="39"/>
  <c r="H115" i="39"/>
  <c r="I115" i="39"/>
  <c r="B115" i="39"/>
  <c r="H114" i="39"/>
  <c r="I114" i="39"/>
  <c r="B114" i="39"/>
  <c r="H113" i="39"/>
  <c r="I113" i="39"/>
  <c r="B113" i="39"/>
  <c r="H112" i="39"/>
  <c r="I112" i="39"/>
  <c r="B112" i="39"/>
  <c r="H111" i="39"/>
  <c r="I111" i="39"/>
  <c r="B111" i="39"/>
  <c r="H110" i="39"/>
  <c r="I110" i="39"/>
  <c r="B110" i="39"/>
  <c r="H109" i="39"/>
  <c r="I109" i="39"/>
  <c r="B109" i="39"/>
  <c r="H108" i="39"/>
  <c r="I108" i="39"/>
  <c r="B108" i="39"/>
  <c r="H107" i="39"/>
  <c r="I107" i="39"/>
  <c r="B107" i="39"/>
  <c r="H106" i="39"/>
  <c r="I106" i="39"/>
  <c r="B106" i="39"/>
  <c r="H105" i="39"/>
  <c r="I105" i="39"/>
  <c r="B105" i="39"/>
  <c r="H104" i="39"/>
  <c r="I104" i="39"/>
  <c r="B104" i="39"/>
  <c r="H103" i="39"/>
  <c r="I103" i="39"/>
  <c r="B103" i="39"/>
  <c r="H102" i="39"/>
  <c r="I102" i="39"/>
  <c r="B102" i="39"/>
  <c r="H101" i="39"/>
  <c r="I101" i="39"/>
  <c r="B101" i="39"/>
  <c r="H100" i="39"/>
  <c r="I100" i="39"/>
  <c r="B100" i="39"/>
  <c r="H99" i="39"/>
  <c r="I99" i="39"/>
  <c r="B99" i="39"/>
  <c r="H98" i="39"/>
  <c r="I98" i="39"/>
  <c r="B98" i="39"/>
  <c r="H97" i="39"/>
  <c r="I97" i="39"/>
  <c r="B97" i="39"/>
  <c r="H96" i="39"/>
  <c r="I96" i="39"/>
  <c r="B96" i="39"/>
  <c r="H95" i="39"/>
  <c r="I95" i="39"/>
  <c r="B95" i="39"/>
  <c r="H94" i="39"/>
  <c r="I94" i="39"/>
  <c r="B94" i="39"/>
  <c r="H93" i="39"/>
  <c r="I93" i="39"/>
  <c r="B93" i="39"/>
  <c r="H92" i="39"/>
  <c r="I92" i="39"/>
  <c r="B92" i="39"/>
  <c r="H91" i="39"/>
  <c r="I91" i="39"/>
  <c r="B91" i="39"/>
  <c r="H90" i="39"/>
  <c r="I90" i="39"/>
  <c r="B90" i="39"/>
  <c r="H89" i="39"/>
  <c r="I89" i="39"/>
  <c r="B89" i="39"/>
  <c r="H88" i="39"/>
  <c r="I88" i="39"/>
  <c r="B88" i="39"/>
  <c r="H87" i="39"/>
  <c r="I87" i="39"/>
  <c r="B87" i="39"/>
  <c r="H86" i="39"/>
  <c r="I86" i="39"/>
  <c r="B86" i="39"/>
  <c r="H85" i="39"/>
  <c r="I85" i="39"/>
  <c r="B85" i="39"/>
  <c r="H84" i="39"/>
  <c r="I84" i="39"/>
  <c r="B84" i="39"/>
  <c r="H83" i="39"/>
  <c r="I83" i="39"/>
  <c r="B83" i="39"/>
  <c r="H82" i="39"/>
  <c r="I82" i="39"/>
  <c r="B82" i="39"/>
  <c r="H81" i="39"/>
  <c r="I81" i="39"/>
  <c r="B81" i="39"/>
  <c r="H80" i="39"/>
  <c r="I80" i="39"/>
  <c r="B80" i="39"/>
  <c r="H79" i="39"/>
  <c r="I79" i="39"/>
  <c r="B79" i="39"/>
  <c r="H78" i="39"/>
  <c r="I78" i="39"/>
  <c r="B78" i="39"/>
  <c r="H77" i="39"/>
  <c r="I77" i="39"/>
  <c r="B77" i="39"/>
  <c r="H76" i="39"/>
  <c r="I76" i="39"/>
  <c r="B76" i="39"/>
  <c r="H75" i="39"/>
  <c r="I75" i="39"/>
  <c r="B75" i="39"/>
  <c r="H74" i="39"/>
  <c r="I74" i="39"/>
  <c r="B74" i="39"/>
  <c r="H73" i="39"/>
  <c r="I73" i="39"/>
  <c r="B73" i="39"/>
  <c r="H72" i="39"/>
  <c r="I72" i="39"/>
  <c r="B72" i="39"/>
  <c r="H71" i="39"/>
  <c r="I71" i="39"/>
  <c r="B71" i="39"/>
  <c r="H70" i="39"/>
  <c r="I70" i="39"/>
  <c r="B70" i="39"/>
  <c r="H69" i="39"/>
  <c r="I69" i="39"/>
  <c r="B69" i="39"/>
  <c r="H68" i="39"/>
  <c r="I68" i="39"/>
  <c r="B68" i="39"/>
  <c r="H67" i="39"/>
  <c r="I67" i="39"/>
  <c r="B67" i="39"/>
  <c r="H66" i="39"/>
  <c r="I66" i="39"/>
  <c r="B66" i="39"/>
  <c r="H65" i="39"/>
  <c r="I65" i="39"/>
  <c r="B65" i="39"/>
  <c r="H64" i="39"/>
  <c r="I64" i="39"/>
  <c r="B64" i="39"/>
  <c r="H63" i="39"/>
  <c r="I63" i="39"/>
  <c r="B63" i="39"/>
  <c r="H62" i="39"/>
  <c r="I62" i="39"/>
  <c r="B62" i="39"/>
  <c r="H61" i="39"/>
  <c r="I61" i="39"/>
  <c r="B61" i="39"/>
  <c r="H60" i="39"/>
  <c r="I60" i="39"/>
  <c r="B60" i="39"/>
  <c r="H59" i="39"/>
  <c r="I59" i="39"/>
  <c r="B59" i="39"/>
  <c r="H58" i="39"/>
  <c r="I58" i="39"/>
  <c r="B58" i="39"/>
  <c r="H57" i="39"/>
  <c r="I57" i="39"/>
  <c r="B57" i="39"/>
  <c r="H56" i="39"/>
  <c r="I56" i="39"/>
  <c r="B56" i="39"/>
  <c r="H55" i="39"/>
  <c r="I55" i="39"/>
  <c r="B55" i="39"/>
  <c r="H54" i="39"/>
  <c r="I54" i="39"/>
  <c r="B54" i="39"/>
  <c r="H53" i="39"/>
  <c r="I53" i="39"/>
  <c r="B53" i="39"/>
  <c r="H52" i="39"/>
  <c r="I52" i="39"/>
  <c r="B52" i="39"/>
  <c r="H51" i="39"/>
  <c r="I51" i="39"/>
  <c r="B51" i="39"/>
  <c r="H50" i="39"/>
  <c r="I50" i="39"/>
  <c r="B50" i="39"/>
  <c r="H49" i="39"/>
  <c r="I49" i="39"/>
  <c r="B49" i="39"/>
  <c r="H48" i="39"/>
  <c r="I48" i="39"/>
  <c r="B48" i="39"/>
  <c r="H47" i="39"/>
  <c r="I47" i="39"/>
  <c r="B47" i="39"/>
  <c r="H46" i="39"/>
  <c r="I46" i="39"/>
  <c r="B46" i="39"/>
  <c r="H45" i="39"/>
  <c r="I45" i="39"/>
  <c r="B45" i="39"/>
  <c r="H44" i="39"/>
  <c r="I44" i="39"/>
  <c r="B44" i="39"/>
  <c r="H43" i="39"/>
  <c r="I43" i="39"/>
  <c r="B43" i="39"/>
  <c r="H42" i="39"/>
  <c r="I42" i="39"/>
  <c r="B42" i="39"/>
  <c r="H41" i="39"/>
  <c r="I41" i="39"/>
  <c r="B41" i="39"/>
  <c r="H40" i="39"/>
  <c r="I40" i="39"/>
  <c r="B40" i="39"/>
  <c r="H39" i="39"/>
  <c r="I39" i="39"/>
  <c r="B39" i="39"/>
  <c r="H38" i="39"/>
  <c r="I38" i="39"/>
  <c r="B38" i="39"/>
  <c r="H37" i="39"/>
  <c r="I37" i="39"/>
  <c r="B37" i="39"/>
  <c r="H36" i="39"/>
  <c r="I36" i="39"/>
  <c r="B36" i="39"/>
  <c r="H35" i="39"/>
  <c r="I35" i="39"/>
  <c r="B35" i="39"/>
  <c r="H34" i="39"/>
  <c r="I34" i="39"/>
  <c r="B34" i="39"/>
  <c r="H33" i="39"/>
  <c r="I33" i="39"/>
  <c r="B33" i="39"/>
  <c r="H32" i="39"/>
  <c r="I32" i="39"/>
  <c r="B32" i="39"/>
  <c r="H31" i="39"/>
  <c r="I31" i="39"/>
  <c r="B31" i="39"/>
  <c r="H30" i="39"/>
  <c r="I30" i="39"/>
  <c r="B30" i="39"/>
  <c r="H29" i="39"/>
  <c r="I29" i="39"/>
  <c r="B29" i="39"/>
  <c r="H28" i="39"/>
  <c r="I28" i="39"/>
  <c r="B28" i="39"/>
  <c r="H27" i="39"/>
  <c r="I27" i="39"/>
  <c r="B27" i="39"/>
  <c r="H26" i="39"/>
  <c r="I26" i="39"/>
  <c r="B26" i="39"/>
  <c r="H25" i="39"/>
  <c r="I25" i="39"/>
  <c r="B25" i="39"/>
  <c r="H24" i="39"/>
  <c r="I24" i="39"/>
  <c r="B24" i="39"/>
  <c r="H23" i="39"/>
  <c r="I23" i="39"/>
  <c r="B23" i="39"/>
  <c r="H22" i="39"/>
  <c r="I22" i="39"/>
  <c r="B22" i="39"/>
  <c r="H21" i="39"/>
  <c r="I21" i="39"/>
  <c r="B21" i="39"/>
  <c r="H20" i="39"/>
  <c r="I20" i="39"/>
  <c r="B20" i="39"/>
  <c r="H19" i="39"/>
  <c r="I19" i="39"/>
  <c r="B19" i="39"/>
  <c r="L18" i="38"/>
  <c r="K18" i="38"/>
  <c r="M18" i="38"/>
  <c r="D19" i="38"/>
  <c r="H13" i="38"/>
  <c r="H3" i="38"/>
  <c r="F19" i="38"/>
  <c r="D20" i="38"/>
  <c r="E19" i="38"/>
  <c r="G19" i="38"/>
  <c r="H19" i="38"/>
  <c r="K19" i="38"/>
  <c r="L19" i="38"/>
  <c r="M19" i="38"/>
  <c r="F20" i="38"/>
  <c r="D21" i="38"/>
  <c r="E20" i="38"/>
  <c r="G20" i="38"/>
  <c r="H20" i="38"/>
  <c r="K20" i="38"/>
  <c r="L20" i="38"/>
  <c r="M20" i="38"/>
  <c r="F21" i="38"/>
  <c r="D22" i="38"/>
  <c r="E21" i="38"/>
  <c r="G21" i="38"/>
  <c r="H21" i="38"/>
  <c r="K21" i="38"/>
  <c r="L21" i="38"/>
  <c r="M21" i="38"/>
  <c r="F22" i="38"/>
  <c r="D23" i="38"/>
  <c r="E22" i="38"/>
  <c r="G22" i="38"/>
  <c r="H22" i="38"/>
  <c r="K22" i="38"/>
  <c r="L22" i="38"/>
  <c r="M22" i="38"/>
  <c r="F23" i="38"/>
  <c r="D24" i="38"/>
  <c r="E23" i="38"/>
  <c r="G23" i="38"/>
  <c r="H23" i="38"/>
  <c r="K23" i="38"/>
  <c r="L23" i="38"/>
  <c r="M23" i="38"/>
  <c r="F24" i="38"/>
  <c r="D25" i="38"/>
  <c r="E24" i="38"/>
  <c r="G24" i="38"/>
  <c r="H24" i="38"/>
  <c r="K24" i="38"/>
  <c r="L24" i="38"/>
  <c r="M24" i="38"/>
  <c r="F25" i="38"/>
  <c r="D26" i="38"/>
  <c r="E25" i="38"/>
  <c r="G25" i="38"/>
  <c r="H25" i="38"/>
  <c r="K25" i="38"/>
  <c r="L25" i="38"/>
  <c r="M25" i="38"/>
  <c r="F26" i="38"/>
  <c r="D27" i="38"/>
  <c r="E26" i="38"/>
  <c r="G26" i="38"/>
  <c r="H26" i="38"/>
  <c r="K26" i="38"/>
  <c r="L26" i="38"/>
  <c r="M26" i="38"/>
  <c r="F27" i="38"/>
  <c r="D28" i="38"/>
  <c r="E27" i="38"/>
  <c r="G27" i="38"/>
  <c r="H27" i="38"/>
  <c r="K27" i="38"/>
  <c r="L27" i="38"/>
  <c r="M27" i="38"/>
  <c r="F28" i="38"/>
  <c r="D29" i="38"/>
  <c r="E28" i="38"/>
  <c r="G28" i="38"/>
  <c r="H28" i="38"/>
  <c r="K28" i="38"/>
  <c r="L28" i="38"/>
  <c r="M28" i="38"/>
  <c r="F29" i="38"/>
  <c r="D30" i="38"/>
  <c r="E29" i="38"/>
  <c r="G29" i="38"/>
  <c r="H29" i="38"/>
  <c r="K29" i="38"/>
  <c r="L29" i="38"/>
  <c r="M29" i="38"/>
  <c r="F30" i="38"/>
  <c r="D31" i="38"/>
  <c r="E30" i="38"/>
  <c r="G30" i="38"/>
  <c r="H30" i="38"/>
  <c r="K30" i="38"/>
  <c r="L30" i="38"/>
  <c r="M30" i="38"/>
  <c r="F31" i="38"/>
  <c r="D32" i="38"/>
  <c r="E31" i="38"/>
  <c r="G31" i="38"/>
  <c r="H31" i="38"/>
  <c r="K31" i="38"/>
  <c r="L31" i="38"/>
  <c r="M31" i="38"/>
  <c r="F32" i="38"/>
  <c r="D33" i="38"/>
  <c r="E32" i="38"/>
  <c r="G32" i="38"/>
  <c r="H32" i="38"/>
  <c r="K32" i="38"/>
  <c r="L32" i="38"/>
  <c r="M32" i="38"/>
  <c r="F33" i="38"/>
  <c r="D34" i="38"/>
  <c r="E33" i="38"/>
  <c r="G33" i="38"/>
  <c r="H33" i="38"/>
  <c r="K33" i="38"/>
  <c r="L33" i="38"/>
  <c r="M33" i="38"/>
  <c r="F34" i="38"/>
  <c r="D35" i="38"/>
  <c r="E34" i="38"/>
  <c r="G34" i="38"/>
  <c r="H34" i="38"/>
  <c r="K34" i="38"/>
  <c r="L34" i="38"/>
  <c r="M34" i="38"/>
  <c r="F35" i="38"/>
  <c r="D36" i="38"/>
  <c r="E35" i="38"/>
  <c r="G35" i="38"/>
  <c r="H35" i="38"/>
  <c r="K35" i="38"/>
  <c r="L35" i="38"/>
  <c r="M35" i="38"/>
  <c r="F36" i="38"/>
  <c r="D37" i="38"/>
  <c r="E36" i="38"/>
  <c r="G36" i="38"/>
  <c r="H36" i="38"/>
  <c r="K36" i="38"/>
  <c r="L36" i="38"/>
  <c r="M36" i="38"/>
  <c r="F37" i="38"/>
  <c r="D38" i="38"/>
  <c r="E37" i="38"/>
  <c r="G37" i="38"/>
  <c r="H37" i="38"/>
  <c r="K37" i="38"/>
  <c r="L37" i="38"/>
  <c r="M37" i="38"/>
  <c r="F38" i="38"/>
  <c r="D39" i="38"/>
  <c r="E38" i="38"/>
  <c r="G38" i="38"/>
  <c r="H38" i="38"/>
  <c r="K38" i="38"/>
  <c r="L38" i="38"/>
  <c r="M38" i="38"/>
  <c r="F39" i="38"/>
  <c r="D40" i="38"/>
  <c r="E39" i="38"/>
  <c r="G39" i="38"/>
  <c r="H39" i="38"/>
  <c r="K39" i="38"/>
  <c r="L39" i="38"/>
  <c r="M39" i="38"/>
  <c r="F40" i="38"/>
  <c r="D41" i="38"/>
  <c r="E40" i="38"/>
  <c r="G40" i="38"/>
  <c r="H40" i="38"/>
  <c r="K40" i="38"/>
  <c r="L40" i="38"/>
  <c r="M40" i="38"/>
  <c r="F41" i="38"/>
  <c r="D42" i="38"/>
  <c r="E41" i="38"/>
  <c r="G41" i="38"/>
  <c r="H41" i="38"/>
  <c r="K41" i="38"/>
  <c r="L41" i="38"/>
  <c r="M41" i="38"/>
  <c r="F42" i="38"/>
  <c r="D43" i="38"/>
  <c r="E42" i="38"/>
  <c r="G42" i="38"/>
  <c r="H42" i="38"/>
  <c r="K42" i="38"/>
  <c r="L42" i="38"/>
  <c r="M42" i="38"/>
  <c r="F43" i="38"/>
  <c r="D44" i="38"/>
  <c r="E43" i="38"/>
  <c r="G43" i="38"/>
  <c r="H43" i="38"/>
  <c r="K43" i="38"/>
  <c r="L43" i="38"/>
  <c r="M43" i="38"/>
  <c r="F44" i="38"/>
  <c r="D45" i="38"/>
  <c r="E44" i="38"/>
  <c r="G44" i="38"/>
  <c r="H44" i="38"/>
  <c r="K44" i="38"/>
  <c r="L44" i="38"/>
  <c r="M44" i="38"/>
  <c r="F45" i="38"/>
  <c r="D46" i="38"/>
  <c r="E45" i="38"/>
  <c r="G45" i="38"/>
  <c r="H45" i="38"/>
  <c r="K45" i="38"/>
  <c r="L45" i="38"/>
  <c r="M45" i="38"/>
  <c r="F46" i="38"/>
  <c r="D47" i="38"/>
  <c r="E46" i="38"/>
  <c r="G46" i="38"/>
  <c r="H46" i="38"/>
  <c r="K46" i="38"/>
  <c r="L46" i="38"/>
  <c r="M46" i="38"/>
  <c r="F47" i="38"/>
  <c r="D48" i="38"/>
  <c r="E47" i="38"/>
  <c r="G47" i="38"/>
  <c r="H47" i="38"/>
  <c r="K47" i="38"/>
  <c r="L47" i="38"/>
  <c r="M47" i="38"/>
  <c r="F48" i="38"/>
  <c r="D49" i="38"/>
  <c r="E48" i="38"/>
  <c r="G48" i="38"/>
  <c r="H48" i="38"/>
  <c r="K48" i="38"/>
  <c r="L48" i="38"/>
  <c r="M48" i="38"/>
  <c r="F49" i="38"/>
  <c r="D50" i="38"/>
  <c r="E49" i="38"/>
  <c r="G49" i="38"/>
  <c r="H49" i="38"/>
  <c r="K49" i="38"/>
  <c r="L49" i="38"/>
  <c r="M49" i="38"/>
  <c r="F50" i="38"/>
  <c r="D51" i="38"/>
  <c r="E50" i="38"/>
  <c r="G50" i="38"/>
  <c r="H50" i="38"/>
  <c r="K50" i="38"/>
  <c r="L50" i="38"/>
  <c r="M50" i="38"/>
  <c r="F51" i="38"/>
  <c r="D52" i="38"/>
  <c r="E51" i="38"/>
  <c r="G51" i="38"/>
  <c r="H51" i="38"/>
  <c r="K51" i="38"/>
  <c r="L51" i="38"/>
  <c r="M51" i="38"/>
  <c r="F52" i="38"/>
  <c r="D53" i="38"/>
  <c r="E52" i="38"/>
  <c r="G52" i="38"/>
  <c r="H52" i="38"/>
  <c r="K52" i="38"/>
  <c r="L52" i="38"/>
  <c r="M52" i="38"/>
  <c r="F53" i="38"/>
  <c r="D54" i="38"/>
  <c r="E53" i="38"/>
  <c r="G53" i="38"/>
  <c r="H53" i="38"/>
  <c r="K53" i="38"/>
  <c r="L53" i="38"/>
  <c r="M53" i="38"/>
  <c r="F54" i="38"/>
  <c r="D55" i="38"/>
  <c r="E54" i="38"/>
  <c r="G54" i="38"/>
  <c r="H54" i="38"/>
  <c r="K54" i="38"/>
  <c r="L54" i="38"/>
  <c r="M54" i="38"/>
  <c r="F55" i="38"/>
  <c r="D56" i="38"/>
  <c r="E55" i="38"/>
  <c r="G55" i="38"/>
  <c r="H55" i="38"/>
  <c r="K55" i="38"/>
  <c r="L55" i="38"/>
  <c r="M55" i="38"/>
  <c r="F56" i="38"/>
  <c r="D57" i="38"/>
  <c r="E56" i="38"/>
  <c r="G56" i="38"/>
  <c r="H56" i="38"/>
  <c r="K56" i="38"/>
  <c r="L56" i="38"/>
  <c r="M56" i="38"/>
  <c r="F57" i="38"/>
  <c r="D58" i="38"/>
  <c r="E57" i="38"/>
  <c r="G57" i="38"/>
  <c r="H57" i="38"/>
  <c r="K57" i="38"/>
  <c r="L57" i="38"/>
  <c r="M57" i="38"/>
  <c r="F58" i="38"/>
  <c r="D59" i="38"/>
  <c r="E58" i="38"/>
  <c r="G58" i="38"/>
  <c r="H58" i="38"/>
  <c r="K58" i="38"/>
  <c r="L58" i="38"/>
  <c r="M58" i="38"/>
  <c r="F59" i="38"/>
  <c r="D60" i="38"/>
  <c r="E59" i="38"/>
  <c r="G59" i="38"/>
  <c r="H59" i="38"/>
  <c r="K59" i="38"/>
  <c r="L59" i="38"/>
  <c r="M59" i="38"/>
  <c r="F60" i="38"/>
  <c r="D61" i="38"/>
  <c r="E60" i="38"/>
  <c r="G60" i="38"/>
  <c r="H60" i="38"/>
  <c r="K60" i="38"/>
  <c r="L60" i="38"/>
  <c r="M60" i="38"/>
  <c r="F61" i="38"/>
  <c r="D62" i="38"/>
  <c r="E61" i="38"/>
  <c r="G61" i="38"/>
  <c r="H61" i="38"/>
  <c r="K61" i="38"/>
  <c r="L61" i="38"/>
  <c r="M61" i="38"/>
  <c r="F62" i="38"/>
  <c r="D63" i="38"/>
  <c r="E62" i="38"/>
  <c r="G62" i="38"/>
  <c r="H62" i="38"/>
  <c r="K62" i="38"/>
  <c r="L62" i="38"/>
  <c r="M62" i="38"/>
  <c r="F63" i="38"/>
  <c r="D64" i="38"/>
  <c r="E63" i="38"/>
  <c r="G63" i="38"/>
  <c r="H63" i="38"/>
  <c r="K63" i="38"/>
  <c r="L63" i="38"/>
  <c r="M63" i="38"/>
  <c r="F64" i="38"/>
  <c r="D65" i="38"/>
  <c r="E64" i="38"/>
  <c r="G64" i="38"/>
  <c r="H64" i="38"/>
  <c r="K64" i="38"/>
  <c r="L64" i="38"/>
  <c r="M64" i="38"/>
  <c r="F65" i="38"/>
  <c r="D66" i="38"/>
  <c r="E65" i="38"/>
  <c r="G65" i="38"/>
  <c r="H65" i="38"/>
  <c r="K65" i="38"/>
  <c r="L65" i="38"/>
  <c r="M65" i="38"/>
  <c r="F66" i="38"/>
  <c r="D67" i="38"/>
  <c r="E66" i="38"/>
  <c r="G66" i="38"/>
  <c r="H66" i="38"/>
  <c r="K66" i="38"/>
  <c r="L66" i="38"/>
  <c r="M66" i="38"/>
  <c r="F67" i="38"/>
  <c r="D68" i="38"/>
  <c r="E67" i="38"/>
  <c r="G67" i="38"/>
  <c r="H67" i="38"/>
  <c r="K67" i="38"/>
  <c r="L67" i="38"/>
  <c r="M67" i="38"/>
  <c r="F68" i="38"/>
  <c r="D69" i="38"/>
  <c r="E68" i="38"/>
  <c r="G68" i="38"/>
  <c r="H68" i="38"/>
  <c r="K68" i="38"/>
  <c r="L68" i="38"/>
  <c r="M68" i="38"/>
  <c r="F69" i="38"/>
  <c r="D70" i="38"/>
  <c r="E69" i="38"/>
  <c r="G69" i="38"/>
  <c r="H69" i="38"/>
  <c r="K69" i="38"/>
  <c r="L69" i="38"/>
  <c r="M69" i="38"/>
  <c r="F70" i="38"/>
  <c r="D71" i="38"/>
  <c r="E70" i="38"/>
  <c r="G70" i="38"/>
  <c r="H70" i="38"/>
  <c r="K70" i="38"/>
  <c r="L70" i="38"/>
  <c r="M70" i="38"/>
  <c r="F71" i="38"/>
  <c r="D72" i="38"/>
  <c r="E71" i="38"/>
  <c r="G71" i="38"/>
  <c r="H71" i="38"/>
  <c r="K71" i="38"/>
  <c r="L71" i="38"/>
  <c r="M71" i="38"/>
  <c r="F72" i="38"/>
  <c r="D73" i="38"/>
  <c r="E72" i="38"/>
  <c r="G72" i="38"/>
  <c r="H72" i="38"/>
  <c r="K72" i="38"/>
  <c r="L72" i="38"/>
  <c r="M72" i="38"/>
  <c r="F73" i="38"/>
  <c r="D74" i="38"/>
  <c r="E73" i="38"/>
  <c r="G73" i="38"/>
  <c r="H73" i="38"/>
  <c r="K73" i="38"/>
  <c r="L73" i="38"/>
  <c r="M73" i="38"/>
  <c r="F74" i="38"/>
  <c r="D75" i="38"/>
  <c r="E74" i="38"/>
  <c r="G74" i="38"/>
  <c r="H74" i="38"/>
  <c r="K74" i="38"/>
  <c r="L74" i="38"/>
  <c r="M74" i="38"/>
  <c r="F75" i="38"/>
  <c r="D76" i="38"/>
  <c r="E75" i="38"/>
  <c r="G75" i="38"/>
  <c r="H75" i="38"/>
  <c r="K75" i="38"/>
  <c r="L75" i="38"/>
  <c r="M75" i="38"/>
  <c r="F76" i="38"/>
  <c r="D77" i="38"/>
  <c r="E76" i="38"/>
  <c r="G76" i="38"/>
  <c r="H76" i="38"/>
  <c r="K76" i="38"/>
  <c r="L76" i="38"/>
  <c r="M76" i="38"/>
  <c r="F77" i="38"/>
  <c r="D78" i="38"/>
  <c r="E77" i="38"/>
  <c r="G77" i="38"/>
  <c r="H77" i="38"/>
  <c r="K77" i="38"/>
  <c r="L77" i="38"/>
  <c r="M77" i="38"/>
  <c r="F78" i="38"/>
  <c r="D79" i="38"/>
  <c r="E78" i="38"/>
  <c r="G78" i="38"/>
  <c r="H78" i="38"/>
  <c r="K78" i="38"/>
  <c r="L78" i="38"/>
  <c r="M78" i="38"/>
  <c r="F79" i="38"/>
  <c r="D80" i="38"/>
  <c r="E79" i="38"/>
  <c r="G79" i="38"/>
  <c r="H79" i="38"/>
  <c r="K79" i="38"/>
  <c r="L79" i="38"/>
  <c r="M79" i="38"/>
  <c r="F80" i="38"/>
  <c r="D81" i="38"/>
  <c r="E80" i="38"/>
  <c r="G80" i="38"/>
  <c r="H80" i="38"/>
  <c r="K80" i="38"/>
  <c r="L80" i="38"/>
  <c r="M80" i="38"/>
  <c r="F81" i="38"/>
  <c r="D82" i="38"/>
  <c r="E81" i="38"/>
  <c r="G81" i="38"/>
  <c r="H81" i="38"/>
  <c r="K81" i="38"/>
  <c r="L81" i="38"/>
  <c r="M81" i="38"/>
  <c r="F82" i="38"/>
  <c r="D83" i="38"/>
  <c r="E82" i="38"/>
  <c r="G82" i="38"/>
  <c r="H82" i="38"/>
  <c r="K82" i="38"/>
  <c r="L82" i="38"/>
  <c r="M82" i="38"/>
  <c r="F83" i="38"/>
  <c r="D84" i="38"/>
  <c r="E83" i="38"/>
  <c r="G83" i="38"/>
  <c r="H83" i="38"/>
  <c r="K83" i="38"/>
  <c r="L83" i="38"/>
  <c r="M83" i="38"/>
  <c r="F84" i="38"/>
  <c r="D85" i="38"/>
  <c r="E84" i="38"/>
  <c r="G84" i="38"/>
  <c r="H84" i="38"/>
  <c r="K84" i="38"/>
  <c r="L84" i="38"/>
  <c r="M84" i="38"/>
  <c r="F85" i="38"/>
  <c r="D86" i="38"/>
  <c r="E85" i="38"/>
  <c r="G85" i="38"/>
  <c r="H85" i="38"/>
  <c r="K85" i="38"/>
  <c r="L85" i="38"/>
  <c r="M85" i="38"/>
  <c r="F86" i="38"/>
  <c r="D87" i="38"/>
  <c r="E86" i="38"/>
  <c r="G86" i="38"/>
  <c r="H86" i="38"/>
  <c r="K86" i="38"/>
  <c r="L86" i="38"/>
  <c r="M86" i="38"/>
  <c r="F87" i="38"/>
  <c r="D88" i="38"/>
  <c r="E87" i="38"/>
  <c r="G87" i="38"/>
  <c r="H87" i="38"/>
  <c r="K87" i="38"/>
  <c r="L87" i="38"/>
  <c r="M87" i="38"/>
  <c r="F88" i="38"/>
  <c r="D89" i="38"/>
  <c r="E88" i="38"/>
  <c r="G88" i="38"/>
  <c r="H88" i="38"/>
  <c r="K88" i="38"/>
  <c r="L88" i="38"/>
  <c r="M88" i="38"/>
  <c r="F89" i="38"/>
  <c r="D90" i="38"/>
  <c r="E89" i="38"/>
  <c r="G89" i="38"/>
  <c r="H89" i="38"/>
  <c r="K89" i="38"/>
  <c r="L89" i="38"/>
  <c r="M89" i="38"/>
  <c r="F90" i="38"/>
  <c r="D91" i="38"/>
  <c r="E90" i="38"/>
  <c r="G90" i="38"/>
  <c r="H90" i="38"/>
  <c r="K90" i="38"/>
  <c r="L90" i="38"/>
  <c r="M90" i="38"/>
  <c r="F91" i="38"/>
  <c r="D92" i="38"/>
  <c r="E91" i="38"/>
  <c r="G91" i="38"/>
  <c r="H91" i="38"/>
  <c r="K91" i="38"/>
  <c r="L91" i="38"/>
  <c r="M91" i="38"/>
  <c r="F92" i="38"/>
  <c r="D93" i="38"/>
  <c r="E92" i="38"/>
  <c r="G92" i="38"/>
  <c r="H92" i="38"/>
  <c r="K92" i="38"/>
  <c r="L92" i="38"/>
  <c r="M92" i="38"/>
  <c r="F93" i="38"/>
  <c r="D94" i="38"/>
  <c r="E93" i="38"/>
  <c r="G93" i="38"/>
  <c r="H93" i="38"/>
  <c r="K93" i="38"/>
  <c r="L93" i="38"/>
  <c r="M93" i="38"/>
  <c r="F94" i="38"/>
  <c r="D95" i="38"/>
  <c r="E94" i="38"/>
  <c r="G94" i="38"/>
  <c r="H94" i="38"/>
  <c r="K94" i="38"/>
  <c r="L94" i="38"/>
  <c r="M94" i="38"/>
  <c r="F95" i="38"/>
  <c r="D96" i="38"/>
  <c r="E95" i="38"/>
  <c r="G95" i="38"/>
  <c r="H95" i="38"/>
  <c r="K95" i="38"/>
  <c r="L95" i="38"/>
  <c r="M95" i="38"/>
  <c r="F96" i="38"/>
  <c r="D97" i="38"/>
  <c r="E96" i="38"/>
  <c r="G96" i="38"/>
  <c r="H96" i="38"/>
  <c r="K96" i="38"/>
  <c r="L96" i="38"/>
  <c r="M96" i="38"/>
  <c r="F97" i="38"/>
  <c r="D98" i="38"/>
  <c r="E97" i="38"/>
  <c r="G97" i="38"/>
  <c r="H97" i="38"/>
  <c r="K97" i="38"/>
  <c r="L97" i="38"/>
  <c r="M97" i="38"/>
  <c r="F98" i="38"/>
  <c r="D99" i="38"/>
  <c r="E98" i="38"/>
  <c r="G98" i="38"/>
  <c r="H98" i="38"/>
  <c r="K98" i="38"/>
  <c r="L98" i="38"/>
  <c r="M98" i="38"/>
  <c r="F99" i="38"/>
  <c r="D100" i="38"/>
  <c r="E99" i="38"/>
  <c r="G99" i="38"/>
  <c r="H99" i="38"/>
  <c r="K99" i="38"/>
  <c r="L99" i="38"/>
  <c r="M99" i="38"/>
  <c r="F100" i="38"/>
  <c r="D101" i="38"/>
  <c r="E100" i="38"/>
  <c r="G100" i="38"/>
  <c r="H100" i="38"/>
  <c r="K100" i="38"/>
  <c r="L100" i="38"/>
  <c r="M100" i="38"/>
  <c r="F101" i="38"/>
  <c r="D102" i="38"/>
  <c r="E101" i="38"/>
  <c r="G101" i="38"/>
  <c r="H101" i="38"/>
  <c r="K101" i="38"/>
  <c r="L101" i="38"/>
  <c r="M101" i="38"/>
  <c r="F102" i="38"/>
  <c r="D103" i="38"/>
  <c r="E102" i="38"/>
  <c r="G102" i="38"/>
  <c r="H102" i="38"/>
  <c r="K102" i="38"/>
  <c r="L102" i="38"/>
  <c r="M102" i="38"/>
  <c r="F103" i="38"/>
  <c r="D104" i="38"/>
  <c r="E103" i="38"/>
  <c r="G103" i="38"/>
  <c r="H103" i="38"/>
  <c r="K103" i="38"/>
  <c r="L103" i="38"/>
  <c r="M103" i="38"/>
  <c r="F104" i="38"/>
  <c r="D105" i="38"/>
  <c r="E104" i="38"/>
  <c r="G104" i="38"/>
  <c r="H104" i="38"/>
  <c r="K104" i="38"/>
  <c r="L104" i="38"/>
  <c r="M104" i="38"/>
  <c r="F105" i="38"/>
  <c r="D106" i="38"/>
  <c r="E105" i="38"/>
  <c r="G105" i="38"/>
  <c r="H105" i="38"/>
  <c r="K105" i="38"/>
  <c r="L105" i="38"/>
  <c r="M105" i="38"/>
  <c r="F106" i="38"/>
  <c r="D107" i="38"/>
  <c r="E106" i="38"/>
  <c r="G106" i="38"/>
  <c r="H106" i="38"/>
  <c r="K106" i="38"/>
  <c r="L106" i="38"/>
  <c r="M106" i="38"/>
  <c r="F107" i="38"/>
  <c r="D108" i="38"/>
  <c r="E107" i="38"/>
  <c r="G107" i="38"/>
  <c r="H107" i="38"/>
  <c r="K107" i="38"/>
  <c r="L107" i="38"/>
  <c r="M107" i="38"/>
  <c r="F108" i="38"/>
  <c r="D109" i="38"/>
  <c r="E108" i="38"/>
  <c r="G108" i="38"/>
  <c r="H108" i="38"/>
  <c r="K108" i="38"/>
  <c r="L108" i="38"/>
  <c r="M108" i="38"/>
  <c r="F109" i="38"/>
  <c r="D110" i="38"/>
  <c r="E109" i="38"/>
  <c r="G109" i="38"/>
  <c r="H109" i="38"/>
  <c r="K109" i="38"/>
  <c r="L109" i="38"/>
  <c r="M109" i="38"/>
  <c r="F110" i="38"/>
  <c r="D111" i="38"/>
  <c r="E110" i="38"/>
  <c r="G110" i="38"/>
  <c r="H110" i="38"/>
  <c r="K110" i="38"/>
  <c r="L110" i="38"/>
  <c r="M110" i="38"/>
  <c r="F111" i="38"/>
  <c r="D112" i="38"/>
  <c r="E111" i="38"/>
  <c r="G111" i="38"/>
  <c r="H111" i="38"/>
  <c r="K111" i="38"/>
  <c r="L111" i="38"/>
  <c r="M111" i="38"/>
  <c r="F112" i="38"/>
  <c r="D113" i="38"/>
  <c r="E112" i="38"/>
  <c r="G112" i="38"/>
  <c r="H112" i="38"/>
  <c r="K112" i="38"/>
  <c r="L112" i="38"/>
  <c r="M112" i="38"/>
  <c r="F113" i="38"/>
  <c r="D114" i="38"/>
  <c r="E113" i="38"/>
  <c r="G113" i="38"/>
  <c r="H113" i="38"/>
  <c r="K113" i="38"/>
  <c r="L113" i="38"/>
  <c r="M113" i="38"/>
  <c r="F114" i="38"/>
  <c r="D115" i="38"/>
  <c r="E114" i="38"/>
  <c r="G114" i="38"/>
  <c r="H114" i="38"/>
  <c r="K114" i="38"/>
  <c r="L114" i="38"/>
  <c r="M114" i="38"/>
  <c r="F115" i="38"/>
  <c r="D116" i="38"/>
  <c r="E115" i="38"/>
  <c r="G115" i="38"/>
  <c r="H115" i="38"/>
  <c r="K115" i="38"/>
  <c r="L115" i="38"/>
  <c r="M115" i="38"/>
  <c r="F116" i="38"/>
  <c r="D117" i="38"/>
  <c r="E116" i="38"/>
  <c r="G116" i="38"/>
  <c r="H116" i="38"/>
  <c r="K116" i="38"/>
  <c r="L116" i="38"/>
  <c r="M116" i="38"/>
  <c r="F117" i="38"/>
  <c r="D118" i="38"/>
  <c r="E117" i="38"/>
  <c r="G117" i="38"/>
  <c r="H117" i="38"/>
  <c r="K117" i="38"/>
  <c r="L117" i="38"/>
  <c r="M117" i="38"/>
  <c r="F118" i="38"/>
  <c r="D119" i="38"/>
  <c r="E118" i="38"/>
  <c r="G118" i="38"/>
  <c r="H118" i="38"/>
  <c r="K118" i="38"/>
  <c r="L118" i="38"/>
  <c r="M118" i="38"/>
  <c r="F119" i="38"/>
  <c r="D120" i="38"/>
  <c r="E119" i="38"/>
  <c r="G119" i="38"/>
  <c r="H119" i="38"/>
  <c r="K119" i="38"/>
  <c r="L119" i="38"/>
  <c r="M119" i="38"/>
  <c r="F120" i="38"/>
  <c r="D121" i="38"/>
  <c r="E120" i="38"/>
  <c r="G120" i="38"/>
  <c r="H120" i="38"/>
  <c r="K120" i="38"/>
  <c r="L120" i="38"/>
  <c r="M120" i="38"/>
  <c r="F121" i="38"/>
  <c r="D122" i="38"/>
  <c r="E121" i="38"/>
  <c r="G121" i="38"/>
  <c r="H121" i="38"/>
  <c r="K121" i="38"/>
  <c r="L121" i="38"/>
  <c r="M121" i="38"/>
  <c r="F122" i="38"/>
  <c r="D123" i="38"/>
  <c r="E122" i="38"/>
  <c r="G122" i="38"/>
  <c r="H122" i="38"/>
  <c r="K122" i="38"/>
  <c r="L122" i="38"/>
  <c r="M122" i="38"/>
  <c r="F123" i="38"/>
  <c r="D124" i="38"/>
  <c r="E123" i="38"/>
  <c r="G123" i="38"/>
  <c r="H123" i="38"/>
  <c r="K123" i="38"/>
  <c r="L123" i="38"/>
  <c r="M123" i="38"/>
  <c r="F124" i="38"/>
  <c r="D125" i="38"/>
  <c r="E124" i="38"/>
  <c r="G124" i="38"/>
  <c r="H124" i="38"/>
  <c r="K124" i="38"/>
  <c r="L124" i="38"/>
  <c r="M124" i="38"/>
  <c r="F125" i="38"/>
  <c r="D126" i="38"/>
  <c r="E125" i="38"/>
  <c r="G125" i="38"/>
  <c r="H125" i="38"/>
  <c r="K125" i="38"/>
  <c r="L125" i="38"/>
  <c r="M125" i="38"/>
  <c r="F126" i="38"/>
  <c r="D127" i="38"/>
  <c r="E126" i="38"/>
  <c r="G126" i="38"/>
  <c r="H126" i="38"/>
  <c r="K126" i="38"/>
  <c r="L126" i="38"/>
  <c r="M126" i="38"/>
  <c r="F127" i="38"/>
  <c r="D128" i="38"/>
  <c r="E127" i="38"/>
  <c r="G127" i="38"/>
  <c r="H127" i="38"/>
  <c r="K127" i="38"/>
  <c r="L127" i="38"/>
  <c r="M127" i="38"/>
  <c r="F128" i="38"/>
  <c r="D129" i="38"/>
  <c r="E128" i="38"/>
  <c r="G128" i="38"/>
  <c r="H128" i="38"/>
  <c r="K128" i="38"/>
  <c r="L128" i="38"/>
  <c r="M128" i="38"/>
  <c r="F129" i="38"/>
  <c r="D130" i="38"/>
  <c r="E129" i="38"/>
  <c r="G129" i="38"/>
  <c r="H129" i="38"/>
  <c r="K129" i="38"/>
  <c r="L129" i="38"/>
  <c r="M129" i="38"/>
  <c r="F130" i="38"/>
  <c r="D131" i="38"/>
  <c r="E130" i="38"/>
  <c r="G130" i="38"/>
  <c r="H130" i="38"/>
  <c r="K130" i="38"/>
  <c r="L130" i="38"/>
  <c r="M130" i="38"/>
  <c r="F131" i="38"/>
  <c r="D132" i="38"/>
  <c r="E131" i="38"/>
  <c r="G131" i="38"/>
  <c r="H131" i="38"/>
  <c r="K131" i="38"/>
  <c r="L131" i="38"/>
  <c r="M131" i="38"/>
  <c r="F132" i="38"/>
  <c r="D133" i="38"/>
  <c r="E132" i="38"/>
  <c r="G132" i="38"/>
  <c r="H132" i="38"/>
  <c r="K132" i="38"/>
  <c r="L132" i="38"/>
  <c r="M132" i="38"/>
  <c r="F133" i="38"/>
  <c r="D134" i="38"/>
  <c r="E133" i="38"/>
  <c r="G133" i="38"/>
  <c r="H133" i="38"/>
  <c r="K133" i="38"/>
  <c r="L133" i="38"/>
  <c r="M133" i="38"/>
  <c r="F134" i="38"/>
  <c r="D135" i="38"/>
  <c r="E134" i="38"/>
  <c r="G134" i="38"/>
  <c r="H134" i="38"/>
  <c r="K134" i="38"/>
  <c r="L134" i="38"/>
  <c r="M134" i="38"/>
  <c r="F135" i="38"/>
  <c r="D136" i="38"/>
  <c r="E135" i="38"/>
  <c r="G135" i="38"/>
  <c r="H135" i="38"/>
  <c r="K135" i="38"/>
  <c r="L135" i="38"/>
  <c r="M135" i="38"/>
  <c r="F136" i="38"/>
  <c r="D137" i="38"/>
  <c r="E136" i="38"/>
  <c r="G136" i="38"/>
  <c r="H136" i="38"/>
  <c r="K136" i="38"/>
  <c r="L136" i="38"/>
  <c r="M136" i="38"/>
  <c r="F137" i="38"/>
  <c r="D138" i="38"/>
  <c r="E137" i="38"/>
  <c r="G137" i="38"/>
  <c r="H137" i="38"/>
  <c r="K137" i="38"/>
  <c r="L137" i="38"/>
  <c r="M137" i="38"/>
  <c r="F138" i="38"/>
  <c r="D139" i="38"/>
  <c r="E138" i="38"/>
  <c r="G138" i="38"/>
  <c r="H138" i="38"/>
  <c r="K138" i="38"/>
  <c r="L138" i="38"/>
  <c r="M138" i="38"/>
  <c r="F139" i="38"/>
  <c r="D140" i="38"/>
  <c r="E139" i="38"/>
  <c r="G139" i="38"/>
  <c r="H139" i="38"/>
  <c r="K139" i="38"/>
  <c r="L139" i="38"/>
  <c r="M139" i="38"/>
  <c r="F140" i="38"/>
  <c r="D141" i="38"/>
  <c r="E140" i="38"/>
  <c r="G140" i="38"/>
  <c r="H140" i="38"/>
  <c r="K140" i="38"/>
  <c r="L140" i="38"/>
  <c r="M140" i="38"/>
  <c r="F141" i="38"/>
  <c r="D142" i="38"/>
  <c r="E141" i="38"/>
  <c r="G141" i="38"/>
  <c r="H141" i="38"/>
  <c r="K141" i="38"/>
  <c r="L141" i="38"/>
  <c r="M141" i="38"/>
  <c r="F142" i="38"/>
  <c r="D143" i="38"/>
  <c r="E142" i="38"/>
  <c r="G142" i="38"/>
  <c r="H142" i="38"/>
  <c r="K142" i="38"/>
  <c r="L142" i="38"/>
  <c r="M142" i="38"/>
  <c r="F143" i="38"/>
  <c r="D144" i="38"/>
  <c r="E143" i="38"/>
  <c r="G143" i="38"/>
  <c r="H143" i="38"/>
  <c r="K143" i="38"/>
  <c r="L143" i="38"/>
  <c r="M143" i="38"/>
  <c r="F144" i="38"/>
  <c r="D145" i="38"/>
  <c r="E144" i="38"/>
  <c r="G144" i="38"/>
  <c r="H144" i="38"/>
  <c r="K144" i="38"/>
  <c r="L144" i="38"/>
  <c r="M144" i="38"/>
  <c r="F145" i="38"/>
  <c r="D146" i="38"/>
  <c r="E145" i="38"/>
  <c r="G145" i="38"/>
  <c r="H145" i="38"/>
  <c r="K145" i="38"/>
  <c r="L145" i="38"/>
  <c r="M145" i="38"/>
  <c r="F146" i="38"/>
  <c r="D147" i="38"/>
  <c r="E146" i="38"/>
  <c r="G146" i="38"/>
  <c r="H146" i="38"/>
  <c r="K146" i="38"/>
  <c r="L146" i="38"/>
  <c r="M146" i="38"/>
  <c r="F147" i="38"/>
  <c r="D148" i="38"/>
  <c r="E147" i="38"/>
  <c r="G147" i="38"/>
  <c r="H147" i="38"/>
  <c r="K147" i="38"/>
  <c r="L147" i="38"/>
  <c r="M147" i="38"/>
  <c r="F148" i="38"/>
  <c r="D149" i="38"/>
  <c r="E148" i="38"/>
  <c r="G148" i="38"/>
  <c r="H148" i="38"/>
  <c r="K148" i="38"/>
  <c r="L148" i="38"/>
  <c r="M148" i="38"/>
  <c r="F149" i="38"/>
  <c r="D150" i="38"/>
  <c r="E149" i="38"/>
  <c r="G149" i="38"/>
  <c r="H149" i="38"/>
  <c r="K149" i="38"/>
  <c r="L149" i="38"/>
  <c r="M149" i="38"/>
  <c r="F150" i="38"/>
  <c r="D151" i="38"/>
  <c r="E150" i="38"/>
  <c r="G150" i="38"/>
  <c r="H150" i="38"/>
  <c r="K150" i="38"/>
  <c r="L150" i="38"/>
  <c r="M150" i="38"/>
  <c r="F151" i="38"/>
  <c r="D152" i="38"/>
  <c r="E151" i="38"/>
  <c r="G151" i="38"/>
  <c r="H151" i="38"/>
  <c r="K151" i="38"/>
  <c r="L151" i="38"/>
  <c r="M151" i="38"/>
  <c r="F152" i="38"/>
  <c r="D153" i="38"/>
  <c r="E152" i="38"/>
  <c r="G152" i="38"/>
  <c r="H152" i="38"/>
  <c r="K152" i="38"/>
  <c r="L152" i="38"/>
  <c r="M152" i="38"/>
  <c r="F153" i="38"/>
  <c r="D154" i="38"/>
  <c r="E153" i="38"/>
  <c r="G153" i="38"/>
  <c r="H153" i="38"/>
  <c r="K153" i="38"/>
  <c r="L153" i="38"/>
  <c r="M153" i="38"/>
  <c r="F154" i="38"/>
  <c r="D155" i="38"/>
  <c r="E154" i="38"/>
  <c r="G154" i="38"/>
  <c r="H154" i="38"/>
  <c r="K154" i="38"/>
  <c r="L154" i="38"/>
  <c r="M154" i="38"/>
  <c r="F155" i="38"/>
  <c r="D156" i="38"/>
  <c r="E155" i="38"/>
  <c r="G155" i="38"/>
  <c r="H155" i="38"/>
  <c r="K155" i="38"/>
  <c r="L155" i="38"/>
  <c r="M155" i="38"/>
  <c r="F156" i="38"/>
  <c r="D157" i="38"/>
  <c r="E156" i="38"/>
  <c r="G156" i="38"/>
  <c r="H156" i="38"/>
  <c r="K156" i="38"/>
  <c r="L156" i="38"/>
  <c r="M156" i="38"/>
  <c r="F157" i="38"/>
  <c r="D158" i="38"/>
  <c r="E157" i="38"/>
  <c r="G157" i="38"/>
  <c r="H157" i="38"/>
  <c r="K157" i="38"/>
  <c r="L157" i="38"/>
  <c r="M157" i="38"/>
  <c r="F158" i="38"/>
  <c r="D159" i="38"/>
  <c r="E158" i="38"/>
  <c r="G158" i="38"/>
  <c r="H158" i="38"/>
  <c r="K158" i="38"/>
  <c r="L158" i="38"/>
  <c r="M158" i="38"/>
  <c r="F159" i="38"/>
  <c r="D160" i="38"/>
  <c r="E159" i="38"/>
  <c r="G159" i="38"/>
  <c r="H159" i="38"/>
  <c r="K159" i="38"/>
  <c r="L159" i="38"/>
  <c r="M159" i="38"/>
  <c r="F160" i="38"/>
  <c r="D161" i="38"/>
  <c r="E160" i="38"/>
  <c r="G160" i="38"/>
  <c r="H160" i="38"/>
  <c r="K160" i="38"/>
  <c r="L160" i="38"/>
  <c r="M160" i="38"/>
  <c r="F161" i="38"/>
  <c r="D162" i="38"/>
  <c r="E161" i="38"/>
  <c r="G161" i="38"/>
  <c r="H161" i="38"/>
  <c r="K161" i="38"/>
  <c r="L161" i="38"/>
  <c r="M161" i="38"/>
  <c r="F162" i="38"/>
  <c r="D163" i="38"/>
  <c r="E162" i="38"/>
  <c r="G162" i="38"/>
  <c r="H162" i="38"/>
  <c r="K162" i="38"/>
  <c r="L162" i="38"/>
  <c r="M162" i="38"/>
  <c r="F163" i="38"/>
  <c r="D164" i="38"/>
  <c r="E163" i="38"/>
  <c r="G163" i="38"/>
  <c r="H163" i="38"/>
  <c r="K163" i="38"/>
  <c r="L163" i="38"/>
  <c r="M163" i="38"/>
  <c r="F164" i="38"/>
  <c r="D165" i="38"/>
  <c r="E164" i="38"/>
  <c r="G164" i="38"/>
  <c r="H164" i="38"/>
  <c r="K164" i="38"/>
  <c r="L164" i="38"/>
  <c r="M164" i="38"/>
  <c r="F165" i="38"/>
  <c r="D166" i="38"/>
  <c r="E165" i="38"/>
  <c r="G165" i="38"/>
  <c r="H165" i="38"/>
  <c r="K165" i="38"/>
  <c r="L165" i="38"/>
  <c r="M165" i="38"/>
  <c r="F166" i="38"/>
  <c r="D167" i="38"/>
  <c r="E166" i="38"/>
  <c r="G166" i="38"/>
  <c r="H166" i="38"/>
  <c r="K166" i="38"/>
  <c r="L166" i="38"/>
  <c r="M166" i="38"/>
  <c r="F167" i="38"/>
  <c r="D168" i="38"/>
  <c r="E167" i="38"/>
  <c r="G167" i="38"/>
  <c r="H167" i="38"/>
  <c r="K167" i="38"/>
  <c r="L167" i="38"/>
  <c r="M167" i="38"/>
  <c r="F168" i="38"/>
  <c r="D169" i="38"/>
  <c r="E168" i="38"/>
  <c r="G168" i="38"/>
  <c r="H168" i="38"/>
  <c r="K168" i="38"/>
  <c r="L168" i="38"/>
  <c r="M168" i="38"/>
  <c r="F169" i="38"/>
  <c r="D170" i="38"/>
  <c r="E169" i="38"/>
  <c r="G169" i="38"/>
  <c r="H169" i="38"/>
  <c r="K169" i="38"/>
  <c r="L169" i="38"/>
  <c r="M169" i="38"/>
  <c r="F170" i="38"/>
  <c r="D171" i="38"/>
  <c r="E170" i="38"/>
  <c r="G170" i="38"/>
  <c r="H170" i="38"/>
  <c r="K170" i="38"/>
  <c r="L170" i="38"/>
  <c r="M170" i="38"/>
  <c r="F171" i="38"/>
  <c r="D172" i="38"/>
  <c r="E171" i="38"/>
  <c r="G171" i="38"/>
  <c r="H171" i="38"/>
  <c r="K171" i="38"/>
  <c r="L171" i="38"/>
  <c r="M171" i="38"/>
  <c r="F172" i="38"/>
  <c r="D173" i="38"/>
  <c r="E172" i="38"/>
  <c r="G172" i="38"/>
  <c r="H172" i="38"/>
  <c r="K172" i="38"/>
  <c r="L172" i="38"/>
  <c r="M172" i="38"/>
  <c r="F173" i="38"/>
  <c r="D174" i="38"/>
  <c r="E173" i="38"/>
  <c r="G173" i="38"/>
  <c r="H173" i="38"/>
  <c r="K173" i="38"/>
  <c r="L173" i="38"/>
  <c r="M173" i="38"/>
  <c r="F174" i="38"/>
  <c r="D175" i="38"/>
  <c r="E174" i="38"/>
  <c r="G174" i="38"/>
  <c r="H174" i="38"/>
  <c r="K174" i="38"/>
  <c r="L174" i="38"/>
  <c r="M174" i="38"/>
  <c r="F175" i="38"/>
  <c r="D176" i="38"/>
  <c r="E175" i="38"/>
  <c r="G175" i="38"/>
  <c r="H175" i="38"/>
  <c r="K175" i="38"/>
  <c r="L175" i="38"/>
  <c r="M175" i="38"/>
  <c r="F176" i="38"/>
  <c r="D177" i="38"/>
  <c r="E176" i="38"/>
  <c r="G176" i="38"/>
  <c r="H176" i="38"/>
  <c r="K176" i="38"/>
  <c r="L176" i="38"/>
  <c r="M176" i="38"/>
  <c r="F177" i="38"/>
  <c r="D178" i="38"/>
  <c r="E177" i="38"/>
  <c r="G177" i="38"/>
  <c r="H177" i="38"/>
  <c r="K177" i="38"/>
  <c r="L177" i="38"/>
  <c r="M177" i="38"/>
  <c r="F178" i="38"/>
  <c r="D179" i="38"/>
  <c r="E178" i="38"/>
  <c r="G178" i="38"/>
  <c r="H178" i="38"/>
  <c r="K178" i="38"/>
  <c r="L178" i="38"/>
  <c r="M178" i="38"/>
  <c r="F179" i="38"/>
  <c r="D180" i="38"/>
  <c r="E179" i="38"/>
  <c r="G179" i="38"/>
  <c r="H179" i="38"/>
  <c r="K179" i="38"/>
  <c r="L179" i="38"/>
  <c r="M179" i="38"/>
  <c r="F180" i="38"/>
  <c r="D181" i="38"/>
  <c r="E180" i="38"/>
  <c r="G180" i="38"/>
  <c r="H180" i="38"/>
  <c r="K180" i="38"/>
  <c r="L180" i="38"/>
  <c r="M180" i="38"/>
  <c r="F181" i="38"/>
  <c r="D182" i="38"/>
  <c r="E181" i="38"/>
  <c r="G181" i="38"/>
  <c r="H181" i="38"/>
  <c r="K181" i="38"/>
  <c r="L181" i="38"/>
  <c r="M181" i="38"/>
  <c r="F182" i="38"/>
  <c r="D183" i="38"/>
  <c r="E182" i="38"/>
  <c r="G182" i="38"/>
  <c r="H182" i="38"/>
  <c r="K182" i="38"/>
  <c r="L182" i="38"/>
  <c r="M182" i="38"/>
  <c r="F183" i="38"/>
  <c r="D184" i="38"/>
  <c r="E183" i="38"/>
  <c r="G183" i="38"/>
  <c r="H183" i="38"/>
  <c r="K183" i="38"/>
  <c r="L183" i="38"/>
  <c r="M183" i="38"/>
  <c r="F184" i="38"/>
  <c r="D185" i="38"/>
  <c r="E184" i="38"/>
  <c r="G184" i="38"/>
  <c r="H184" i="38"/>
  <c r="K184" i="38"/>
  <c r="L184" i="38"/>
  <c r="M184" i="38"/>
  <c r="F185" i="38"/>
  <c r="D186" i="38"/>
  <c r="E185" i="38"/>
  <c r="G185" i="38"/>
  <c r="H185" i="38"/>
  <c r="K185" i="38"/>
  <c r="L185" i="38"/>
  <c r="M185" i="38"/>
  <c r="F186" i="38"/>
  <c r="D187" i="38"/>
  <c r="E186" i="38"/>
  <c r="G186" i="38"/>
  <c r="H186" i="38"/>
  <c r="K186" i="38"/>
  <c r="L186" i="38"/>
  <c r="M186" i="38"/>
  <c r="F187" i="38"/>
  <c r="D188" i="38"/>
  <c r="E187" i="38"/>
  <c r="G187" i="38"/>
  <c r="H187" i="38"/>
  <c r="K187" i="38"/>
  <c r="L187" i="38"/>
  <c r="M187" i="38"/>
  <c r="F188" i="38"/>
  <c r="D189" i="38"/>
  <c r="E188" i="38"/>
  <c r="G188" i="38"/>
  <c r="H188" i="38"/>
  <c r="K188" i="38"/>
  <c r="L188" i="38"/>
  <c r="M188" i="38"/>
  <c r="F189" i="38"/>
  <c r="D190" i="38"/>
  <c r="E189" i="38"/>
  <c r="G189" i="38"/>
  <c r="H189" i="38"/>
  <c r="K189" i="38"/>
  <c r="L189" i="38"/>
  <c r="M189" i="38"/>
  <c r="F190" i="38"/>
  <c r="D191" i="38"/>
  <c r="E190" i="38"/>
  <c r="G190" i="38"/>
  <c r="H190" i="38"/>
  <c r="K190" i="38"/>
  <c r="L190" i="38"/>
  <c r="M190" i="38"/>
  <c r="F191" i="38"/>
  <c r="D192" i="38"/>
  <c r="E191" i="38"/>
  <c r="G191" i="38"/>
  <c r="H191" i="38"/>
  <c r="K191" i="38"/>
  <c r="L191" i="38"/>
  <c r="M191" i="38"/>
  <c r="F192" i="38"/>
  <c r="D193" i="38"/>
  <c r="E192" i="38"/>
  <c r="G192" i="38"/>
  <c r="H192" i="38"/>
  <c r="K192" i="38"/>
  <c r="L192" i="38"/>
  <c r="M192" i="38"/>
  <c r="F193" i="38"/>
  <c r="D194" i="38"/>
  <c r="E193" i="38"/>
  <c r="G193" i="38"/>
  <c r="H193" i="38"/>
  <c r="K193" i="38"/>
  <c r="L193" i="38"/>
  <c r="M193" i="38"/>
  <c r="F194" i="38"/>
  <c r="D195" i="38"/>
  <c r="E194" i="38"/>
  <c r="G194" i="38"/>
  <c r="H194" i="38"/>
  <c r="K194" i="38"/>
  <c r="L194" i="38"/>
  <c r="M194" i="38"/>
  <c r="F195" i="38"/>
  <c r="D196" i="38"/>
  <c r="E195" i="38"/>
  <c r="G195" i="38"/>
  <c r="H195" i="38"/>
  <c r="K195" i="38"/>
  <c r="L195" i="38"/>
  <c r="M195" i="38"/>
  <c r="F196" i="38"/>
  <c r="D197" i="38"/>
  <c r="E196" i="38"/>
  <c r="G196" i="38"/>
  <c r="H196" i="38"/>
  <c r="K196" i="38"/>
  <c r="L196" i="38"/>
  <c r="M196" i="38"/>
  <c r="F197" i="38"/>
  <c r="D198" i="38"/>
  <c r="E197" i="38"/>
  <c r="G197" i="38"/>
  <c r="H197" i="38"/>
  <c r="K197" i="38"/>
  <c r="L197" i="38"/>
  <c r="M197" i="38"/>
  <c r="F198" i="38"/>
  <c r="D199" i="38"/>
  <c r="E198" i="38"/>
  <c r="G198" i="38"/>
  <c r="H198" i="38"/>
  <c r="K198" i="38"/>
  <c r="L198" i="38"/>
  <c r="M198" i="38"/>
  <c r="F199" i="38"/>
  <c r="D200" i="38"/>
  <c r="E199" i="38"/>
  <c r="G199" i="38"/>
  <c r="H199" i="38"/>
  <c r="K199" i="38"/>
  <c r="L199" i="38"/>
  <c r="M199" i="38"/>
  <c r="F200" i="38"/>
  <c r="D201" i="38"/>
  <c r="E200" i="38"/>
  <c r="G200" i="38"/>
  <c r="H200" i="38"/>
  <c r="K200" i="38"/>
  <c r="L200" i="38"/>
  <c r="M200" i="38"/>
  <c r="F201" i="38"/>
  <c r="D202" i="38"/>
  <c r="E201" i="38"/>
  <c r="G201" i="38"/>
  <c r="H201" i="38"/>
  <c r="K201" i="38"/>
  <c r="L201" i="38"/>
  <c r="M201" i="38"/>
  <c r="F202" i="38"/>
  <c r="D203" i="38"/>
  <c r="E202" i="38"/>
  <c r="G202" i="38"/>
  <c r="H202" i="38"/>
  <c r="K202" i="38"/>
  <c r="L202" i="38"/>
  <c r="M202" i="38"/>
  <c r="F203" i="38"/>
  <c r="D204" i="38"/>
  <c r="E203" i="38"/>
  <c r="G203" i="38"/>
  <c r="H203" i="38"/>
  <c r="K203" i="38"/>
  <c r="L203" i="38"/>
  <c r="M203" i="38"/>
  <c r="F204" i="38"/>
  <c r="D205" i="38"/>
  <c r="E204" i="38"/>
  <c r="G204" i="38"/>
  <c r="H204" i="38"/>
  <c r="K204" i="38"/>
  <c r="L204" i="38"/>
  <c r="M204" i="38"/>
  <c r="F205" i="38"/>
  <c r="D206" i="38"/>
  <c r="E205" i="38"/>
  <c r="G205" i="38"/>
  <c r="H205" i="38"/>
  <c r="K205" i="38"/>
  <c r="L205" i="38"/>
  <c r="M205" i="38"/>
  <c r="F206" i="38"/>
  <c r="D207" i="38"/>
  <c r="E206" i="38"/>
  <c r="G206" i="38"/>
  <c r="H206" i="38"/>
  <c r="K206" i="38"/>
  <c r="L206" i="38"/>
  <c r="M206" i="38"/>
  <c r="F207" i="38"/>
  <c r="D208" i="38"/>
  <c r="E207" i="38"/>
  <c r="G207" i="38"/>
  <c r="H207" i="38"/>
  <c r="K207" i="38"/>
  <c r="L207" i="38"/>
  <c r="M207" i="38"/>
  <c r="F208" i="38"/>
  <c r="D209" i="38"/>
  <c r="E208" i="38"/>
  <c r="G208" i="38"/>
  <c r="H208" i="38"/>
  <c r="K208" i="38"/>
  <c r="L208" i="38"/>
  <c r="M208" i="38"/>
  <c r="F209" i="38"/>
  <c r="D210" i="38"/>
  <c r="E209" i="38"/>
  <c r="G209" i="38"/>
  <c r="H209" i="38"/>
  <c r="K209" i="38"/>
  <c r="L209" i="38"/>
  <c r="M209" i="38"/>
  <c r="F210" i="38"/>
  <c r="D211" i="38"/>
  <c r="E210" i="38"/>
  <c r="G210" i="38"/>
  <c r="H210" i="38"/>
  <c r="K210" i="38"/>
  <c r="L210" i="38"/>
  <c r="M210" i="38"/>
  <c r="F211" i="38"/>
  <c r="D212" i="38"/>
  <c r="E211" i="38"/>
  <c r="G211" i="38"/>
  <c r="H211" i="38"/>
  <c r="K211" i="38"/>
  <c r="L211" i="38"/>
  <c r="M211" i="38"/>
  <c r="F212" i="38"/>
  <c r="D213" i="38"/>
  <c r="E212" i="38"/>
  <c r="G212" i="38"/>
  <c r="H212" i="38"/>
  <c r="K212" i="38"/>
  <c r="L212" i="38"/>
  <c r="M212" i="38"/>
  <c r="F213" i="38"/>
  <c r="D214" i="38"/>
  <c r="E213" i="38"/>
  <c r="G213" i="38"/>
  <c r="H213" i="38"/>
  <c r="K213" i="38"/>
  <c r="L213" i="38"/>
  <c r="M213" i="38"/>
  <c r="F214" i="38"/>
  <c r="D215" i="38"/>
  <c r="E214" i="38"/>
  <c r="G214" i="38"/>
  <c r="H214" i="38"/>
  <c r="K214" i="38"/>
  <c r="L214" i="38"/>
  <c r="M214" i="38"/>
  <c r="F215" i="38"/>
  <c r="D216" i="38"/>
  <c r="E215" i="38"/>
  <c r="G215" i="38"/>
  <c r="H215" i="38"/>
  <c r="K215" i="38"/>
  <c r="L215" i="38"/>
  <c r="M215" i="38"/>
  <c r="F216" i="38"/>
  <c r="D217" i="38"/>
  <c r="E216" i="38"/>
  <c r="G216" i="38"/>
  <c r="H216" i="38"/>
  <c r="K216" i="38"/>
  <c r="L216" i="38"/>
  <c r="M216" i="38"/>
  <c r="F217" i="38"/>
  <c r="D218" i="38"/>
  <c r="E217" i="38"/>
  <c r="G217" i="38"/>
  <c r="H217" i="38"/>
  <c r="K217" i="38"/>
  <c r="L217" i="38"/>
  <c r="M217" i="38"/>
  <c r="F218" i="38"/>
  <c r="D219" i="38"/>
  <c r="E218" i="38"/>
  <c r="G218" i="38"/>
  <c r="H218" i="38"/>
  <c r="K218" i="38"/>
  <c r="L218" i="38"/>
  <c r="M218" i="38"/>
  <c r="F219" i="38"/>
  <c r="D220" i="38"/>
  <c r="E219" i="38"/>
  <c r="G219" i="38"/>
  <c r="H219" i="38"/>
  <c r="K219" i="38"/>
  <c r="L219" i="38"/>
  <c r="M219" i="38"/>
  <c r="F220" i="38"/>
  <c r="D221" i="38"/>
  <c r="E220" i="38"/>
  <c r="G220" i="38"/>
  <c r="H220" i="38"/>
  <c r="K220" i="38"/>
  <c r="L220" i="38"/>
  <c r="M220" i="38"/>
  <c r="F221" i="38"/>
  <c r="D222" i="38"/>
  <c r="E221" i="38"/>
  <c r="G221" i="38"/>
  <c r="H221" i="38"/>
  <c r="K221" i="38"/>
  <c r="L221" i="38"/>
  <c r="M221" i="38"/>
  <c r="F222" i="38"/>
  <c r="D223" i="38"/>
  <c r="E222" i="38"/>
  <c r="G222" i="38"/>
  <c r="H222" i="38"/>
  <c r="K222" i="38"/>
  <c r="L222" i="38"/>
  <c r="M222" i="38"/>
  <c r="F223" i="38"/>
  <c r="D224" i="38"/>
  <c r="E223" i="38"/>
  <c r="G223" i="38"/>
  <c r="H223" i="38"/>
  <c r="K223" i="38"/>
  <c r="L223" i="38"/>
  <c r="M223" i="38"/>
  <c r="F224" i="38"/>
  <c r="D225" i="38"/>
  <c r="E224" i="38"/>
  <c r="G224" i="38"/>
  <c r="H224" i="38"/>
  <c r="K224" i="38"/>
  <c r="L224" i="38"/>
  <c r="M224" i="38"/>
  <c r="F225" i="38"/>
  <c r="D226" i="38"/>
  <c r="E225" i="38"/>
  <c r="G225" i="38"/>
  <c r="H225" i="38"/>
  <c r="K225" i="38"/>
  <c r="L225" i="38"/>
  <c r="M225" i="38"/>
  <c r="F226" i="38"/>
  <c r="D227" i="38"/>
  <c r="E226" i="38"/>
  <c r="G226" i="38"/>
  <c r="H226" i="38"/>
  <c r="K226" i="38"/>
  <c r="L226" i="38"/>
  <c r="M226" i="38"/>
  <c r="F227" i="38"/>
  <c r="D228" i="38"/>
  <c r="E227" i="38"/>
  <c r="G227" i="38"/>
  <c r="H227" i="38"/>
  <c r="K227" i="38"/>
  <c r="L227" i="38"/>
  <c r="M227" i="38"/>
  <c r="F228" i="38"/>
  <c r="D229" i="38"/>
  <c r="E228" i="38"/>
  <c r="G228" i="38"/>
  <c r="H228" i="38"/>
  <c r="K228" i="38"/>
  <c r="L228" i="38"/>
  <c r="M228" i="38"/>
  <c r="F229" i="38"/>
  <c r="D230" i="38"/>
  <c r="E229" i="38"/>
  <c r="G229" i="38"/>
  <c r="H229" i="38"/>
  <c r="K229" i="38"/>
  <c r="L229" i="38"/>
  <c r="M229" i="38"/>
  <c r="F230" i="38"/>
  <c r="D231" i="38"/>
  <c r="E230" i="38"/>
  <c r="G230" i="38"/>
  <c r="H230" i="38"/>
  <c r="K230" i="38"/>
  <c r="L230" i="38"/>
  <c r="M230" i="38"/>
  <c r="F231" i="38"/>
  <c r="D232" i="38"/>
  <c r="E231" i="38"/>
  <c r="G231" i="38"/>
  <c r="H231" i="38"/>
  <c r="K231" i="38"/>
  <c r="L231" i="38"/>
  <c r="M231" i="38"/>
  <c r="F232" i="38"/>
  <c r="D233" i="38"/>
  <c r="E232" i="38"/>
  <c r="G232" i="38"/>
  <c r="H232" i="38"/>
  <c r="K232" i="38"/>
  <c r="L232" i="38"/>
  <c r="M232" i="38"/>
  <c r="F233" i="38"/>
  <c r="D234" i="38"/>
  <c r="E233" i="38"/>
  <c r="G233" i="38"/>
  <c r="H233" i="38"/>
  <c r="K233" i="38"/>
  <c r="L233" i="38"/>
  <c r="M233" i="38"/>
  <c r="F234" i="38"/>
  <c r="D235" i="38"/>
  <c r="E234" i="38"/>
  <c r="G234" i="38"/>
  <c r="H234" i="38"/>
  <c r="K234" i="38"/>
  <c r="L234" i="38"/>
  <c r="M234" i="38"/>
  <c r="F235" i="38"/>
  <c r="D236" i="38"/>
  <c r="E235" i="38"/>
  <c r="G235" i="38"/>
  <c r="H235" i="38"/>
  <c r="K235" i="38"/>
  <c r="L235" i="38"/>
  <c r="M235" i="38"/>
  <c r="F236" i="38"/>
  <c r="D237" i="38"/>
  <c r="E236" i="38"/>
  <c r="G236" i="38"/>
  <c r="H236" i="38"/>
  <c r="K236" i="38"/>
  <c r="L236" i="38"/>
  <c r="M236" i="38"/>
  <c r="F237" i="38"/>
  <c r="D238" i="38"/>
  <c r="E237" i="38"/>
  <c r="G237" i="38"/>
  <c r="H237" i="38"/>
  <c r="K237" i="38"/>
  <c r="L237" i="38"/>
  <c r="M237" i="38"/>
  <c r="F238" i="38"/>
  <c r="D239" i="38"/>
  <c r="E238" i="38"/>
  <c r="G238" i="38"/>
  <c r="H238" i="38"/>
  <c r="K238" i="38"/>
  <c r="L238" i="38"/>
  <c r="M238" i="38"/>
  <c r="F239" i="38"/>
  <c r="D240" i="38"/>
  <c r="E239" i="38"/>
  <c r="G239" i="38"/>
  <c r="H239" i="38"/>
  <c r="K239" i="38"/>
  <c r="L239" i="38"/>
  <c r="M239" i="38"/>
  <c r="F240" i="38"/>
  <c r="D241" i="38"/>
  <c r="E240" i="38"/>
  <c r="G240" i="38"/>
  <c r="H240" i="38"/>
  <c r="K240" i="38"/>
  <c r="L240" i="38"/>
  <c r="M240" i="38"/>
  <c r="F241" i="38"/>
  <c r="D242" i="38"/>
  <c r="E241" i="38"/>
  <c r="G241" i="38"/>
  <c r="H241" i="38"/>
  <c r="K241" i="38"/>
  <c r="L241" i="38"/>
  <c r="M241" i="38"/>
  <c r="F242" i="38"/>
  <c r="D243" i="38"/>
  <c r="E242" i="38"/>
  <c r="G242" i="38"/>
  <c r="H242" i="38"/>
  <c r="K242" i="38"/>
  <c r="L242" i="38"/>
  <c r="M242" i="38"/>
  <c r="F243" i="38"/>
  <c r="D244" i="38"/>
  <c r="E243" i="38"/>
  <c r="G243" i="38"/>
  <c r="H243" i="38"/>
  <c r="K243" i="38"/>
  <c r="L243" i="38"/>
  <c r="M243" i="38"/>
  <c r="F244" i="38"/>
  <c r="D245" i="38"/>
  <c r="E244" i="38"/>
  <c r="G244" i="38"/>
  <c r="H244" i="38"/>
  <c r="K244" i="38"/>
  <c r="L244" i="38"/>
  <c r="M244" i="38"/>
  <c r="F245" i="38"/>
  <c r="D246" i="38"/>
  <c r="E245" i="38"/>
  <c r="G245" i="38"/>
  <c r="H245" i="38"/>
  <c r="K245" i="38"/>
  <c r="L245" i="38"/>
  <c r="M245" i="38"/>
  <c r="F246" i="38"/>
  <c r="D247" i="38"/>
  <c r="E246" i="38"/>
  <c r="G246" i="38"/>
  <c r="H246" i="38"/>
  <c r="K246" i="38"/>
  <c r="L246" i="38"/>
  <c r="M246" i="38"/>
  <c r="F247" i="38"/>
  <c r="D248" i="38"/>
  <c r="E247" i="38"/>
  <c r="G247" i="38"/>
  <c r="H247" i="38"/>
  <c r="K247" i="38"/>
  <c r="L247" i="38"/>
  <c r="M247" i="38"/>
  <c r="F248" i="38"/>
  <c r="D249" i="38"/>
  <c r="E248" i="38"/>
  <c r="G248" i="38"/>
  <c r="H248" i="38"/>
  <c r="K248" i="38"/>
  <c r="L248" i="38"/>
  <c r="M248" i="38"/>
  <c r="F249" i="38"/>
  <c r="D250" i="38"/>
  <c r="E249" i="38"/>
  <c r="G249" i="38"/>
  <c r="H249" i="38"/>
  <c r="K249" i="38"/>
  <c r="L249" i="38"/>
  <c r="M249" i="38"/>
  <c r="F250" i="38"/>
  <c r="D251" i="38"/>
  <c r="E250" i="38"/>
  <c r="G250" i="38"/>
  <c r="H250" i="38"/>
  <c r="K250" i="38"/>
  <c r="L250" i="38"/>
  <c r="M250" i="38"/>
  <c r="F251" i="38"/>
  <c r="D252" i="38"/>
  <c r="E251" i="38"/>
  <c r="G251" i="38"/>
  <c r="H251" i="38"/>
  <c r="K251" i="38"/>
  <c r="L251" i="38"/>
  <c r="M251" i="38"/>
  <c r="F252" i="38"/>
  <c r="D253" i="38"/>
  <c r="E252" i="38"/>
  <c r="G252" i="38"/>
  <c r="H252" i="38"/>
  <c r="K252" i="38"/>
  <c r="L252" i="38"/>
  <c r="M252" i="38"/>
  <c r="F253" i="38"/>
  <c r="D254" i="38"/>
  <c r="E253" i="38"/>
  <c r="G253" i="38"/>
  <c r="H253" i="38"/>
  <c r="K253" i="38"/>
  <c r="L253" i="38"/>
  <c r="M253" i="38"/>
  <c r="F254" i="38"/>
  <c r="D255" i="38"/>
  <c r="E254" i="38"/>
  <c r="G254" i="38"/>
  <c r="H254" i="38"/>
  <c r="K254" i="38"/>
  <c r="L254" i="38"/>
  <c r="M254" i="38"/>
  <c r="F255" i="38"/>
  <c r="D256" i="38"/>
  <c r="E255" i="38"/>
  <c r="G255" i="38"/>
  <c r="H255" i="38"/>
  <c r="K255" i="38"/>
  <c r="L255" i="38"/>
  <c r="M255" i="38"/>
  <c r="F256" i="38"/>
  <c r="D257" i="38"/>
  <c r="E256" i="38"/>
  <c r="G256" i="38"/>
  <c r="H256" i="38"/>
  <c r="K256" i="38"/>
  <c r="L256" i="38"/>
  <c r="M256" i="38"/>
  <c r="F257" i="38"/>
  <c r="D258" i="38"/>
  <c r="E257" i="38"/>
  <c r="G257" i="38"/>
  <c r="H257" i="38"/>
  <c r="K257" i="38"/>
  <c r="L257" i="38"/>
  <c r="M257" i="38"/>
  <c r="F258" i="38"/>
  <c r="D259" i="38"/>
  <c r="E258" i="38"/>
  <c r="G258" i="38"/>
  <c r="H258" i="38"/>
  <c r="K258" i="38"/>
  <c r="L258" i="38"/>
  <c r="M258" i="38"/>
  <c r="F259" i="38"/>
  <c r="D260" i="38"/>
  <c r="E259" i="38"/>
  <c r="G259" i="38"/>
  <c r="H259" i="38"/>
  <c r="K259" i="38"/>
  <c r="L259" i="38"/>
  <c r="M259" i="38"/>
  <c r="F260" i="38"/>
  <c r="D261" i="38"/>
  <c r="E260" i="38"/>
  <c r="G260" i="38"/>
  <c r="H260" i="38"/>
  <c r="K260" i="38"/>
  <c r="L260" i="38"/>
  <c r="M260" i="38"/>
  <c r="F261" i="38"/>
  <c r="D262" i="38"/>
  <c r="E261" i="38"/>
  <c r="G261" i="38"/>
  <c r="H261" i="38"/>
  <c r="K261" i="38"/>
  <c r="L261" i="38"/>
  <c r="M261" i="38"/>
  <c r="F262" i="38"/>
  <c r="D263" i="38"/>
  <c r="E262" i="38"/>
  <c r="G262" i="38"/>
  <c r="H262" i="38"/>
  <c r="K262" i="38"/>
  <c r="L262" i="38"/>
  <c r="M262" i="38"/>
  <c r="F263" i="38"/>
  <c r="D264" i="38"/>
  <c r="E263" i="38"/>
  <c r="G263" i="38"/>
  <c r="H263" i="38"/>
  <c r="K263" i="38"/>
  <c r="L263" i="38"/>
  <c r="M263" i="38"/>
  <c r="F264" i="38"/>
  <c r="D265" i="38"/>
  <c r="E264" i="38"/>
  <c r="G264" i="38"/>
  <c r="H264" i="38"/>
  <c r="K264" i="38"/>
  <c r="L264" i="38"/>
  <c r="M264" i="38"/>
  <c r="F265" i="38"/>
  <c r="D266" i="38"/>
  <c r="E265" i="38"/>
  <c r="G265" i="38"/>
  <c r="H265" i="38"/>
  <c r="K265" i="38"/>
  <c r="L265" i="38"/>
  <c r="M265" i="38"/>
  <c r="F266" i="38"/>
  <c r="D267" i="38"/>
  <c r="E266" i="38"/>
  <c r="G266" i="38"/>
  <c r="H266" i="38"/>
  <c r="K266" i="38"/>
  <c r="L266" i="38"/>
  <c r="M266" i="38"/>
  <c r="F267" i="38"/>
  <c r="D268" i="38"/>
  <c r="E267" i="38"/>
  <c r="G267" i="38"/>
  <c r="H267" i="38"/>
  <c r="K267" i="38"/>
  <c r="L267" i="38"/>
  <c r="M267" i="38"/>
  <c r="F268" i="38"/>
  <c r="D269" i="38"/>
  <c r="E268" i="38"/>
  <c r="G268" i="38"/>
  <c r="H268" i="38"/>
  <c r="K268" i="38"/>
  <c r="L268" i="38"/>
  <c r="M268" i="38"/>
  <c r="F269" i="38"/>
  <c r="D270" i="38"/>
  <c r="E269" i="38"/>
  <c r="G269" i="38"/>
  <c r="H269" i="38"/>
  <c r="K269" i="38"/>
  <c r="L269" i="38"/>
  <c r="M269" i="38"/>
  <c r="F270" i="38"/>
  <c r="D271" i="38"/>
  <c r="E270" i="38"/>
  <c r="G270" i="38"/>
  <c r="H270" i="38"/>
  <c r="K270" i="38"/>
  <c r="L270" i="38"/>
  <c r="M270" i="38"/>
  <c r="F271" i="38"/>
  <c r="D272" i="38"/>
  <c r="E271" i="38"/>
  <c r="G271" i="38"/>
  <c r="H271" i="38"/>
  <c r="K271" i="38"/>
  <c r="L271" i="38"/>
  <c r="M271" i="38"/>
  <c r="F272" i="38"/>
  <c r="D273" i="38"/>
  <c r="E272" i="38"/>
  <c r="G272" i="38"/>
  <c r="H272" i="38"/>
  <c r="K272" i="38"/>
  <c r="L272" i="38"/>
  <c r="M272" i="38"/>
  <c r="F273" i="38"/>
  <c r="D274" i="38"/>
  <c r="E273" i="38"/>
  <c r="G273" i="38"/>
  <c r="H273" i="38"/>
  <c r="K273" i="38"/>
  <c r="L273" i="38"/>
  <c r="M273" i="38"/>
  <c r="F274" i="38"/>
  <c r="D275" i="38"/>
  <c r="E274" i="38"/>
  <c r="G274" i="38"/>
  <c r="H274" i="38"/>
  <c r="K274" i="38"/>
  <c r="L274" i="38"/>
  <c r="M274" i="38"/>
  <c r="F275" i="38"/>
  <c r="D276" i="38"/>
  <c r="E275" i="38"/>
  <c r="G275" i="38"/>
  <c r="H275" i="38"/>
  <c r="K275" i="38"/>
  <c r="L275" i="38"/>
  <c r="M275" i="38"/>
  <c r="F276" i="38"/>
  <c r="D277" i="38"/>
  <c r="E276" i="38"/>
  <c r="G276" i="38"/>
  <c r="H276" i="38"/>
  <c r="K276" i="38"/>
  <c r="L276" i="38"/>
  <c r="M276" i="38"/>
  <c r="F277" i="38"/>
  <c r="D278" i="38"/>
  <c r="E277" i="38"/>
  <c r="G277" i="38"/>
  <c r="H277" i="38"/>
  <c r="K277" i="38"/>
  <c r="L277" i="38"/>
  <c r="M277" i="38"/>
  <c r="F278" i="38"/>
  <c r="D279" i="38"/>
  <c r="E278" i="38"/>
  <c r="G278" i="38"/>
  <c r="H278" i="38"/>
  <c r="K278" i="38"/>
  <c r="L278" i="38"/>
  <c r="M278" i="38"/>
  <c r="F279" i="38"/>
  <c r="D280" i="38"/>
  <c r="E279" i="38"/>
  <c r="G279" i="38"/>
  <c r="H279" i="38"/>
  <c r="K279" i="38"/>
  <c r="L279" i="38"/>
  <c r="M279" i="38"/>
  <c r="F280" i="38"/>
  <c r="D281" i="38"/>
  <c r="E280" i="38"/>
  <c r="G280" i="38"/>
  <c r="H280" i="38"/>
  <c r="K280" i="38"/>
  <c r="L280" i="38"/>
  <c r="M280" i="38"/>
  <c r="F281" i="38"/>
  <c r="D282" i="38"/>
  <c r="E281" i="38"/>
  <c r="G281" i="38"/>
  <c r="H281" i="38"/>
  <c r="K281" i="38"/>
  <c r="L281" i="38"/>
  <c r="M281" i="38"/>
  <c r="F282" i="38"/>
  <c r="D283" i="38"/>
  <c r="E282" i="38"/>
  <c r="G282" i="38"/>
  <c r="H282" i="38"/>
  <c r="K282" i="38"/>
  <c r="L282" i="38"/>
  <c r="M282" i="38"/>
  <c r="F283" i="38"/>
  <c r="D284" i="38"/>
  <c r="E283" i="38"/>
  <c r="G283" i="38"/>
  <c r="H283" i="38"/>
  <c r="K283" i="38"/>
  <c r="L283" i="38"/>
  <c r="M283" i="38"/>
  <c r="F284" i="38"/>
  <c r="D285" i="38"/>
  <c r="E284" i="38"/>
  <c r="G284" i="38"/>
  <c r="H284" i="38"/>
  <c r="K284" i="38"/>
  <c r="L284" i="38"/>
  <c r="M284" i="38"/>
  <c r="F285" i="38"/>
  <c r="D286" i="38"/>
  <c r="E285" i="38"/>
  <c r="G285" i="38"/>
  <c r="H285" i="38"/>
  <c r="K285" i="38"/>
  <c r="L285" i="38"/>
  <c r="M285" i="38"/>
  <c r="F286" i="38"/>
  <c r="D287" i="38"/>
  <c r="E286" i="38"/>
  <c r="G286" i="38"/>
  <c r="H286" i="38"/>
  <c r="K286" i="38"/>
  <c r="L286" i="38"/>
  <c r="M286" i="38"/>
  <c r="F287" i="38"/>
  <c r="D288" i="38"/>
  <c r="E287" i="38"/>
  <c r="G287" i="38"/>
  <c r="H287" i="38"/>
  <c r="K287" i="38"/>
  <c r="L287" i="38"/>
  <c r="M287" i="38"/>
  <c r="F288" i="38"/>
  <c r="D289" i="38"/>
  <c r="E288" i="38"/>
  <c r="G288" i="38"/>
  <c r="H288" i="38"/>
  <c r="K288" i="38"/>
  <c r="L288" i="38"/>
  <c r="M288" i="38"/>
  <c r="F289" i="38"/>
  <c r="D290" i="38"/>
  <c r="E289" i="38"/>
  <c r="G289" i="38"/>
  <c r="H289" i="38"/>
  <c r="K289" i="38"/>
  <c r="L289" i="38"/>
  <c r="M289" i="38"/>
  <c r="F290" i="38"/>
  <c r="D291" i="38"/>
  <c r="E290" i="38"/>
  <c r="G290" i="38"/>
  <c r="H290" i="38"/>
  <c r="K290" i="38"/>
  <c r="L290" i="38"/>
  <c r="M290" i="38"/>
  <c r="F291" i="38"/>
  <c r="D292" i="38"/>
  <c r="E291" i="38"/>
  <c r="G291" i="38"/>
  <c r="H291" i="38"/>
  <c r="K291" i="38"/>
  <c r="L291" i="38"/>
  <c r="M291" i="38"/>
  <c r="F292" i="38"/>
  <c r="D293" i="38"/>
  <c r="E292" i="38"/>
  <c r="G292" i="38"/>
  <c r="H292" i="38"/>
  <c r="K292" i="38"/>
  <c r="L292" i="38"/>
  <c r="M292" i="38"/>
  <c r="F293" i="38"/>
  <c r="D294" i="38"/>
  <c r="E293" i="38"/>
  <c r="G293" i="38"/>
  <c r="H293" i="38"/>
  <c r="K293" i="38"/>
  <c r="L293" i="38"/>
  <c r="M293" i="38"/>
  <c r="F294" i="38"/>
  <c r="D295" i="38"/>
  <c r="E294" i="38"/>
  <c r="G294" i="38"/>
  <c r="H294" i="38"/>
  <c r="K294" i="38"/>
  <c r="L294" i="38"/>
  <c r="M294" i="38"/>
  <c r="F295" i="38"/>
  <c r="D296" i="38"/>
  <c r="E295" i="38"/>
  <c r="G295" i="38"/>
  <c r="H295" i="38"/>
  <c r="K295" i="38"/>
  <c r="L295" i="38"/>
  <c r="M295" i="38"/>
  <c r="F296" i="38"/>
  <c r="D297" i="38"/>
  <c r="E296" i="38"/>
  <c r="G296" i="38"/>
  <c r="H296" i="38"/>
  <c r="K296" i="38"/>
  <c r="L296" i="38"/>
  <c r="M296" i="38"/>
  <c r="F297" i="38"/>
  <c r="D298" i="38"/>
  <c r="E297" i="38"/>
  <c r="G297" i="38"/>
  <c r="H297" i="38"/>
  <c r="K297" i="38"/>
  <c r="L297" i="38"/>
  <c r="M297" i="38"/>
  <c r="F298" i="38"/>
  <c r="D299" i="38"/>
  <c r="E298" i="38"/>
  <c r="G298" i="38"/>
  <c r="H298" i="38"/>
  <c r="K298" i="38"/>
  <c r="L298" i="38"/>
  <c r="M298" i="38"/>
  <c r="F299" i="38"/>
  <c r="D300" i="38"/>
  <c r="E299" i="38"/>
  <c r="G299" i="38"/>
  <c r="H299" i="38"/>
  <c r="K299" i="38"/>
  <c r="L299" i="38"/>
  <c r="M299" i="38"/>
  <c r="F300" i="38"/>
  <c r="D301" i="38"/>
  <c r="E300" i="38"/>
  <c r="G300" i="38"/>
  <c r="H300" i="38"/>
  <c r="K300" i="38"/>
  <c r="L300" i="38"/>
  <c r="M300" i="38"/>
  <c r="F301" i="38"/>
  <c r="D302" i="38"/>
  <c r="E301" i="38"/>
  <c r="G301" i="38"/>
  <c r="H301" i="38"/>
  <c r="K301" i="38"/>
  <c r="L301" i="38"/>
  <c r="M301" i="38"/>
  <c r="F302" i="38"/>
  <c r="D303" i="38"/>
  <c r="E302" i="38"/>
  <c r="G302" i="38"/>
  <c r="H302" i="38"/>
  <c r="K302" i="38"/>
  <c r="L302" i="38"/>
  <c r="M302" i="38"/>
  <c r="F303" i="38"/>
  <c r="D304" i="38"/>
  <c r="E303" i="38"/>
  <c r="G303" i="38"/>
  <c r="H303" i="38"/>
  <c r="K303" i="38"/>
  <c r="L303" i="38"/>
  <c r="M303" i="38"/>
  <c r="F304" i="38"/>
  <c r="D305" i="38"/>
  <c r="E304" i="38"/>
  <c r="G304" i="38"/>
  <c r="H304" i="38"/>
  <c r="K304" i="38"/>
  <c r="L304" i="38"/>
  <c r="M304" i="38"/>
  <c r="F305" i="38"/>
  <c r="D306" i="38"/>
  <c r="E305" i="38"/>
  <c r="G305" i="38"/>
  <c r="H305" i="38"/>
  <c r="K305" i="38"/>
  <c r="L305" i="38"/>
  <c r="M305" i="38"/>
  <c r="F306" i="38"/>
  <c r="D307" i="38"/>
  <c r="E306" i="38"/>
  <c r="G306" i="38"/>
  <c r="H306" i="38"/>
  <c r="K306" i="38"/>
  <c r="L306" i="38"/>
  <c r="M306" i="38"/>
  <c r="F307" i="38"/>
  <c r="D308" i="38"/>
  <c r="E307" i="38"/>
  <c r="G307" i="38"/>
  <c r="H307" i="38"/>
  <c r="K307" i="38"/>
  <c r="L307" i="38"/>
  <c r="M307" i="38"/>
  <c r="F308" i="38"/>
  <c r="D309" i="38"/>
  <c r="E308" i="38"/>
  <c r="G308" i="38"/>
  <c r="H308" i="38"/>
  <c r="K308" i="38"/>
  <c r="L308" i="38"/>
  <c r="M308" i="38"/>
  <c r="F309" i="38"/>
  <c r="D310" i="38"/>
  <c r="E309" i="38"/>
  <c r="G309" i="38"/>
  <c r="H309" i="38"/>
  <c r="K309" i="38"/>
  <c r="L309" i="38"/>
  <c r="M309" i="38"/>
  <c r="F310" i="38"/>
  <c r="D311" i="38"/>
  <c r="E310" i="38"/>
  <c r="G310" i="38"/>
  <c r="H310" i="38"/>
  <c r="K310" i="38"/>
  <c r="L310" i="38"/>
  <c r="M310" i="38"/>
  <c r="F311" i="38"/>
  <c r="D312" i="38"/>
  <c r="E311" i="38"/>
  <c r="G311" i="38"/>
  <c r="H311" i="38"/>
  <c r="K311" i="38"/>
  <c r="L311" i="38"/>
  <c r="M311" i="38"/>
  <c r="F312" i="38"/>
  <c r="D313" i="38"/>
  <c r="E312" i="38"/>
  <c r="G312" i="38"/>
  <c r="H312" i="38"/>
  <c r="K312" i="38"/>
  <c r="L312" i="38"/>
  <c r="M312" i="38"/>
  <c r="F313" i="38"/>
  <c r="D314" i="38"/>
  <c r="E313" i="38"/>
  <c r="G313" i="38"/>
  <c r="H313" i="38"/>
  <c r="K313" i="38"/>
  <c r="L313" i="38"/>
  <c r="M313" i="38"/>
  <c r="F314" i="38"/>
  <c r="D315" i="38"/>
  <c r="E314" i="38"/>
  <c r="G314" i="38"/>
  <c r="H314" i="38"/>
  <c r="K314" i="38"/>
  <c r="L314" i="38"/>
  <c r="M314" i="38"/>
  <c r="F315" i="38"/>
  <c r="D316" i="38"/>
  <c r="E315" i="38"/>
  <c r="G315" i="38"/>
  <c r="H315" i="38"/>
  <c r="K315" i="38"/>
  <c r="L315" i="38"/>
  <c r="M315" i="38"/>
  <c r="F316" i="38"/>
  <c r="D317" i="38"/>
  <c r="E316" i="38"/>
  <c r="G316" i="38"/>
  <c r="H316" i="38"/>
  <c r="K316" i="38"/>
  <c r="L316" i="38"/>
  <c r="M316" i="38"/>
  <c r="F317" i="38"/>
  <c r="D318" i="38"/>
  <c r="E317" i="38"/>
  <c r="G317" i="38"/>
  <c r="H317" i="38"/>
  <c r="K317" i="38"/>
  <c r="L317" i="38"/>
  <c r="M317" i="38"/>
  <c r="F318" i="38"/>
  <c r="D319" i="38"/>
  <c r="E318" i="38"/>
  <c r="G318" i="38"/>
  <c r="H318" i="38"/>
  <c r="K318" i="38"/>
  <c r="L318" i="38"/>
  <c r="M318" i="38"/>
  <c r="F319" i="38"/>
  <c r="D320" i="38"/>
  <c r="E319" i="38"/>
  <c r="G319" i="38"/>
  <c r="H319" i="38"/>
  <c r="K319" i="38"/>
  <c r="L319" i="38"/>
  <c r="M319" i="38"/>
  <c r="F320" i="38"/>
  <c r="D321" i="38"/>
  <c r="E320" i="38"/>
  <c r="G320" i="38"/>
  <c r="H320" i="38"/>
  <c r="K320" i="38"/>
  <c r="L320" i="38"/>
  <c r="M320" i="38"/>
  <c r="F321" i="38"/>
  <c r="D322" i="38"/>
  <c r="E321" i="38"/>
  <c r="G321" i="38"/>
  <c r="H321" i="38"/>
  <c r="K321" i="38"/>
  <c r="L321" i="38"/>
  <c r="M321" i="38"/>
  <c r="F322" i="38"/>
  <c r="D323" i="38"/>
  <c r="E322" i="38"/>
  <c r="G322" i="38"/>
  <c r="H322" i="38"/>
  <c r="K322" i="38"/>
  <c r="L322" i="38"/>
  <c r="M322" i="38"/>
  <c r="F323" i="38"/>
  <c r="D324" i="38"/>
  <c r="E323" i="38"/>
  <c r="G323" i="38"/>
  <c r="H323" i="38"/>
  <c r="K323" i="38"/>
  <c r="L323" i="38"/>
  <c r="M323" i="38"/>
  <c r="F324" i="38"/>
  <c r="D325" i="38"/>
  <c r="E324" i="38"/>
  <c r="G324" i="38"/>
  <c r="H324" i="38"/>
  <c r="K324" i="38"/>
  <c r="L324" i="38"/>
  <c r="M324" i="38"/>
  <c r="F325" i="38"/>
  <c r="D326" i="38"/>
  <c r="E325" i="38"/>
  <c r="G325" i="38"/>
  <c r="H325" i="38"/>
  <c r="K325" i="38"/>
  <c r="L325" i="38"/>
  <c r="M325" i="38"/>
  <c r="F326" i="38"/>
  <c r="D327" i="38"/>
  <c r="E326" i="38"/>
  <c r="G326" i="38"/>
  <c r="H326" i="38"/>
  <c r="K326" i="38"/>
  <c r="L326" i="38"/>
  <c r="M326" i="38"/>
  <c r="F327" i="38"/>
  <c r="D328" i="38"/>
  <c r="E327" i="38"/>
  <c r="G327" i="38"/>
  <c r="H327" i="38"/>
  <c r="K327" i="38"/>
  <c r="L327" i="38"/>
  <c r="M327" i="38"/>
  <c r="F328" i="38"/>
  <c r="D329" i="38"/>
  <c r="E328" i="38"/>
  <c r="G328" i="38"/>
  <c r="H328" i="38"/>
  <c r="K328" i="38"/>
  <c r="L328" i="38"/>
  <c r="M328" i="38"/>
  <c r="F329" i="38"/>
  <c r="D330" i="38"/>
  <c r="E329" i="38"/>
  <c r="G329" i="38"/>
  <c r="H329" i="38"/>
  <c r="K329" i="38"/>
  <c r="L329" i="38"/>
  <c r="M329" i="38"/>
  <c r="F330" i="38"/>
  <c r="D331" i="38"/>
  <c r="E330" i="38"/>
  <c r="G330" i="38"/>
  <c r="H330" i="38"/>
  <c r="K330" i="38"/>
  <c r="L330" i="38"/>
  <c r="M330" i="38"/>
  <c r="F331" i="38"/>
  <c r="D332" i="38"/>
  <c r="E331" i="38"/>
  <c r="G331" i="38"/>
  <c r="H331" i="38"/>
  <c r="K331" i="38"/>
  <c r="L331" i="38"/>
  <c r="M331" i="38"/>
  <c r="F332" i="38"/>
  <c r="D333" i="38"/>
  <c r="E332" i="38"/>
  <c r="G332" i="38"/>
  <c r="H332" i="38"/>
  <c r="K332" i="38"/>
  <c r="L332" i="38"/>
  <c r="M332" i="38"/>
  <c r="F333" i="38"/>
  <c r="D334" i="38"/>
  <c r="E333" i="38"/>
  <c r="G333" i="38"/>
  <c r="H333" i="38"/>
  <c r="K333" i="38"/>
  <c r="L333" i="38"/>
  <c r="M333" i="38"/>
  <c r="F334" i="38"/>
  <c r="D335" i="38"/>
  <c r="E334" i="38"/>
  <c r="G334" i="38"/>
  <c r="H334" i="38"/>
  <c r="K334" i="38"/>
  <c r="L334" i="38"/>
  <c r="M334" i="38"/>
  <c r="F335" i="38"/>
  <c r="D336" i="38"/>
  <c r="E335" i="38"/>
  <c r="G335" i="38"/>
  <c r="H335" i="38"/>
  <c r="K335" i="38"/>
  <c r="L335" i="38"/>
  <c r="M335" i="38"/>
  <c r="F336" i="38"/>
  <c r="D337" i="38"/>
  <c r="E336" i="38"/>
  <c r="G336" i="38"/>
  <c r="H336" i="38"/>
  <c r="K336" i="38"/>
  <c r="L336" i="38"/>
  <c r="M336" i="38"/>
  <c r="F337" i="38"/>
  <c r="D338" i="38"/>
  <c r="E337" i="38"/>
  <c r="G337" i="38"/>
  <c r="H337" i="38"/>
  <c r="K337" i="38"/>
  <c r="L337" i="38"/>
  <c r="M337" i="38"/>
  <c r="F338" i="38"/>
  <c r="D339" i="38"/>
  <c r="E338" i="38"/>
  <c r="G338" i="38"/>
  <c r="H338" i="38"/>
  <c r="K338" i="38"/>
  <c r="L338" i="38"/>
  <c r="M338" i="38"/>
  <c r="F339" i="38"/>
  <c r="D340" i="38"/>
  <c r="E339" i="38"/>
  <c r="G339" i="38"/>
  <c r="H339" i="38"/>
  <c r="K339" i="38"/>
  <c r="L339" i="38"/>
  <c r="M339" i="38"/>
  <c r="F340" i="38"/>
  <c r="D341" i="38"/>
  <c r="E340" i="38"/>
  <c r="G340" i="38"/>
  <c r="H340" i="38"/>
  <c r="K340" i="38"/>
  <c r="L340" i="38"/>
  <c r="M340" i="38"/>
  <c r="F341" i="38"/>
  <c r="D342" i="38"/>
  <c r="E341" i="38"/>
  <c r="G341" i="38"/>
  <c r="H341" i="38"/>
  <c r="K341" i="38"/>
  <c r="L341" i="38"/>
  <c r="M341" i="38"/>
  <c r="F342" i="38"/>
  <c r="D343" i="38"/>
  <c r="E342" i="38"/>
  <c r="G342" i="38"/>
  <c r="H342" i="38"/>
  <c r="K342" i="38"/>
  <c r="L342" i="38"/>
  <c r="M342" i="38"/>
  <c r="F343" i="38"/>
  <c r="D344" i="38"/>
  <c r="E343" i="38"/>
  <c r="G343" i="38"/>
  <c r="H343" i="38"/>
  <c r="K343" i="38"/>
  <c r="L343" i="38"/>
  <c r="M343" i="38"/>
  <c r="F344" i="38"/>
  <c r="D345" i="38"/>
  <c r="E344" i="38"/>
  <c r="G344" i="38"/>
  <c r="H344" i="38"/>
  <c r="K344" i="38"/>
  <c r="L344" i="38"/>
  <c r="M344" i="38"/>
  <c r="F345" i="38"/>
  <c r="D346" i="38"/>
  <c r="E345" i="38"/>
  <c r="G345" i="38"/>
  <c r="H345" i="38"/>
  <c r="K345" i="38"/>
  <c r="L345" i="38"/>
  <c r="M345" i="38"/>
  <c r="F346" i="38"/>
  <c r="D347" i="38"/>
  <c r="E346" i="38"/>
  <c r="G346" i="38"/>
  <c r="H346" i="38"/>
  <c r="K346" i="38"/>
  <c r="L346" i="38"/>
  <c r="M346" i="38"/>
  <c r="F347" i="38"/>
  <c r="D348" i="38"/>
  <c r="E347" i="38"/>
  <c r="G347" i="38"/>
  <c r="H347" i="38"/>
  <c r="K347" i="38"/>
  <c r="L347" i="38"/>
  <c r="M347" i="38"/>
  <c r="F348" i="38"/>
  <c r="D349" i="38"/>
  <c r="E348" i="38"/>
  <c r="G348" i="38"/>
  <c r="H348" i="38"/>
  <c r="K348" i="38"/>
  <c r="L348" i="38"/>
  <c r="M348" i="38"/>
  <c r="F349" i="38"/>
  <c r="D350" i="38"/>
  <c r="E349" i="38"/>
  <c r="G349" i="38"/>
  <c r="H349" i="38"/>
  <c r="K349" i="38"/>
  <c r="L349" i="38"/>
  <c r="M349" i="38"/>
  <c r="F350" i="38"/>
  <c r="D351" i="38"/>
  <c r="E350" i="38"/>
  <c r="G350" i="38"/>
  <c r="H350" i="38"/>
  <c r="K350" i="38"/>
  <c r="L350" i="38"/>
  <c r="M350" i="38"/>
  <c r="F351" i="38"/>
  <c r="D352" i="38"/>
  <c r="E351" i="38"/>
  <c r="G351" i="38"/>
  <c r="H351" i="38"/>
  <c r="K351" i="38"/>
  <c r="L351" i="38"/>
  <c r="M351" i="38"/>
  <c r="F352" i="38"/>
  <c r="D353" i="38"/>
  <c r="E352" i="38"/>
  <c r="G352" i="38"/>
  <c r="H352" i="38"/>
  <c r="K352" i="38"/>
  <c r="L352" i="38"/>
  <c r="M352" i="38"/>
  <c r="F353" i="38"/>
  <c r="D354" i="38"/>
  <c r="E353" i="38"/>
  <c r="G353" i="38"/>
  <c r="H353" i="38"/>
  <c r="K353" i="38"/>
  <c r="L353" i="38"/>
  <c r="M353" i="38"/>
  <c r="F354" i="38"/>
  <c r="D355" i="38"/>
  <c r="E354" i="38"/>
  <c r="G354" i="38"/>
  <c r="H354" i="38"/>
  <c r="K354" i="38"/>
  <c r="L354" i="38"/>
  <c r="M354" i="38"/>
  <c r="F355" i="38"/>
  <c r="D356" i="38"/>
  <c r="E355" i="38"/>
  <c r="G355" i="38"/>
  <c r="H355" i="38"/>
  <c r="K355" i="38"/>
  <c r="L355" i="38"/>
  <c r="M355" i="38"/>
  <c r="F356" i="38"/>
  <c r="D357" i="38"/>
  <c r="E356" i="38"/>
  <c r="G356" i="38"/>
  <c r="H356" i="38"/>
  <c r="K356" i="38"/>
  <c r="L356" i="38"/>
  <c r="M356" i="38"/>
  <c r="F357" i="38"/>
  <c r="D358" i="38"/>
  <c r="E357" i="38"/>
  <c r="G357" i="38"/>
  <c r="H357" i="38"/>
  <c r="K357" i="38"/>
  <c r="L357" i="38"/>
  <c r="M357" i="38"/>
  <c r="F358" i="38"/>
  <c r="D359" i="38"/>
  <c r="E358" i="38"/>
  <c r="G358" i="38"/>
  <c r="H358" i="38"/>
  <c r="K358" i="38"/>
  <c r="L358" i="38"/>
  <c r="M358" i="38"/>
  <c r="F359" i="38"/>
  <c r="D360" i="38"/>
  <c r="E359" i="38"/>
  <c r="G359" i="38"/>
  <c r="H359" i="38"/>
  <c r="K359" i="38"/>
  <c r="L359" i="38"/>
  <c r="M359" i="38"/>
  <c r="F360" i="38"/>
  <c r="D361" i="38"/>
  <c r="E360" i="38"/>
  <c r="G360" i="38"/>
  <c r="H360" i="38"/>
  <c r="K360" i="38"/>
  <c r="L360" i="38"/>
  <c r="M360" i="38"/>
  <c r="F361" i="38"/>
  <c r="D362" i="38"/>
  <c r="E361" i="38"/>
  <c r="G361" i="38"/>
  <c r="H361" i="38"/>
  <c r="K361" i="38"/>
  <c r="L361" i="38"/>
  <c r="M361" i="38"/>
  <c r="F362" i="38"/>
  <c r="D363" i="38"/>
  <c r="E362" i="38"/>
  <c r="G362" i="38"/>
  <c r="H362" i="38"/>
  <c r="K362" i="38"/>
  <c r="L362" i="38"/>
  <c r="M362" i="38"/>
  <c r="F363" i="38"/>
  <c r="D364" i="38"/>
  <c r="E363" i="38"/>
  <c r="G363" i="38"/>
  <c r="H363" i="38"/>
  <c r="K363" i="38"/>
  <c r="L363" i="38"/>
  <c r="M363" i="38"/>
  <c r="F364" i="38"/>
  <c r="D365" i="38"/>
  <c r="E364" i="38"/>
  <c r="G364" i="38"/>
  <c r="H364" i="38"/>
  <c r="K364" i="38"/>
  <c r="L364" i="38"/>
  <c r="M364" i="38"/>
  <c r="F365" i="38"/>
  <c r="D366" i="38"/>
  <c r="E365" i="38"/>
  <c r="G365" i="38"/>
  <c r="H365" i="38"/>
  <c r="K365" i="38"/>
  <c r="L365" i="38"/>
  <c r="M365" i="38"/>
  <c r="F366" i="38"/>
  <c r="D367" i="38"/>
  <c r="E366" i="38"/>
  <c r="G366" i="38"/>
  <c r="H366" i="38"/>
  <c r="K366" i="38"/>
  <c r="L366" i="38"/>
  <c r="M366" i="38"/>
  <c r="F367" i="38"/>
  <c r="D368" i="38"/>
  <c r="E367" i="38"/>
  <c r="G367" i="38"/>
  <c r="H367" i="38"/>
  <c r="K367" i="38"/>
  <c r="L367" i="38"/>
  <c r="M367" i="38"/>
  <c r="F368" i="38"/>
  <c r="D369" i="38"/>
  <c r="E368" i="38"/>
  <c r="G368" i="38"/>
  <c r="H368" i="38"/>
  <c r="K368" i="38"/>
  <c r="L368" i="38"/>
  <c r="M368" i="38"/>
  <c r="F369" i="38"/>
  <c r="D370" i="38"/>
  <c r="E369" i="38"/>
  <c r="G369" i="38"/>
  <c r="H369" i="38"/>
  <c r="K369" i="38"/>
  <c r="L369" i="38"/>
  <c r="M369" i="38"/>
  <c r="F370" i="38"/>
  <c r="D371" i="38"/>
  <c r="E370" i="38"/>
  <c r="G370" i="38"/>
  <c r="H370" i="38"/>
  <c r="K370" i="38"/>
  <c r="L370" i="38"/>
  <c r="M370" i="38"/>
  <c r="F371" i="38"/>
  <c r="D372" i="38"/>
  <c r="E371" i="38"/>
  <c r="G371" i="38"/>
  <c r="H371" i="38"/>
  <c r="K371" i="38"/>
  <c r="L371" i="38"/>
  <c r="M371" i="38"/>
  <c r="F372" i="38"/>
  <c r="D373" i="38"/>
  <c r="E372" i="38"/>
  <c r="G372" i="38"/>
  <c r="H372" i="38"/>
  <c r="K372" i="38"/>
  <c r="L372" i="38"/>
  <c r="M372" i="38"/>
  <c r="F373" i="38"/>
  <c r="D374" i="38"/>
  <c r="E373" i="38"/>
  <c r="G373" i="38"/>
  <c r="H373" i="38"/>
  <c r="K373" i="38"/>
  <c r="L373" i="38"/>
  <c r="M373" i="38"/>
  <c r="F374" i="38"/>
  <c r="D375" i="38"/>
  <c r="E374" i="38"/>
  <c r="G374" i="38"/>
  <c r="H374" i="38"/>
  <c r="K374" i="38"/>
  <c r="L374" i="38"/>
  <c r="M374" i="38"/>
  <c r="F375" i="38"/>
  <c r="D376" i="38"/>
  <c r="E375" i="38"/>
  <c r="G375" i="38"/>
  <c r="H375" i="38"/>
  <c r="K375" i="38"/>
  <c r="L375" i="38"/>
  <c r="M375" i="38"/>
  <c r="F376" i="38"/>
  <c r="D377" i="38"/>
  <c r="E376" i="38"/>
  <c r="G376" i="38"/>
  <c r="H376" i="38"/>
  <c r="K376" i="38"/>
  <c r="L376" i="38"/>
  <c r="M376" i="38"/>
  <c r="F377" i="38"/>
  <c r="D378" i="38"/>
  <c r="E377" i="38"/>
  <c r="G377" i="38"/>
  <c r="H377" i="38"/>
  <c r="K377" i="38"/>
  <c r="L377" i="38"/>
  <c r="M377" i="38"/>
  <c r="F378" i="38"/>
  <c r="D379" i="38"/>
  <c r="E378" i="38"/>
  <c r="G378" i="38"/>
  <c r="H378" i="38"/>
  <c r="K378" i="38"/>
  <c r="L378" i="38"/>
  <c r="M378" i="38"/>
  <c r="F379" i="38"/>
  <c r="D380" i="38"/>
  <c r="E379" i="38"/>
  <c r="G379" i="38"/>
  <c r="H379" i="38"/>
  <c r="K379" i="38"/>
  <c r="L379" i="38"/>
  <c r="M379" i="38"/>
  <c r="F380" i="38"/>
  <c r="D381" i="38"/>
  <c r="E380" i="38"/>
  <c r="G380" i="38"/>
  <c r="H380" i="38"/>
  <c r="K380" i="38"/>
  <c r="L380" i="38"/>
  <c r="M380" i="38"/>
  <c r="F381" i="38"/>
  <c r="D382" i="38"/>
  <c r="E381" i="38"/>
  <c r="G381" i="38"/>
  <c r="H381" i="38"/>
  <c r="K381" i="38"/>
  <c r="L381" i="38"/>
  <c r="M381" i="38"/>
  <c r="F382" i="38"/>
  <c r="D383" i="38"/>
  <c r="E382" i="38"/>
  <c r="G382" i="38"/>
  <c r="H382" i="38"/>
  <c r="K382" i="38"/>
  <c r="L382" i="38"/>
  <c r="M382" i="38"/>
  <c r="F383" i="38"/>
  <c r="D384" i="38"/>
  <c r="E383" i="38"/>
  <c r="G383" i="38"/>
  <c r="H383" i="38"/>
  <c r="K383" i="38"/>
  <c r="L383" i="38"/>
  <c r="M383" i="38"/>
  <c r="F384" i="38"/>
  <c r="D385" i="38"/>
  <c r="E384" i="38"/>
  <c r="G384" i="38"/>
  <c r="H384" i="38"/>
  <c r="K384" i="38"/>
  <c r="L384" i="38"/>
  <c r="M384" i="38"/>
  <c r="F385" i="38"/>
  <c r="D386" i="38"/>
  <c r="E385" i="38"/>
  <c r="G385" i="38"/>
  <c r="H385" i="38"/>
  <c r="K385" i="38"/>
  <c r="L385" i="38"/>
  <c r="M385" i="38"/>
  <c r="F386" i="38"/>
  <c r="D387" i="38"/>
  <c r="E386" i="38"/>
  <c r="G386" i="38"/>
  <c r="H386" i="38"/>
  <c r="K386" i="38"/>
  <c r="L386" i="38"/>
  <c r="M386" i="38"/>
  <c r="F387" i="38"/>
  <c r="D388" i="38"/>
  <c r="E387" i="38"/>
  <c r="G387" i="38"/>
  <c r="H387" i="38"/>
  <c r="K387" i="38"/>
  <c r="L387" i="38"/>
  <c r="M387" i="38"/>
  <c r="F388" i="38"/>
  <c r="D389" i="38"/>
  <c r="E388" i="38"/>
  <c r="G388" i="38"/>
  <c r="H388" i="38"/>
  <c r="K388" i="38"/>
  <c r="L388" i="38"/>
  <c r="M388" i="38"/>
  <c r="F389" i="38"/>
  <c r="D390" i="38"/>
  <c r="E389" i="38"/>
  <c r="G389" i="38"/>
  <c r="H389" i="38"/>
  <c r="K389" i="38"/>
  <c r="L389" i="38"/>
  <c r="M389" i="38"/>
  <c r="F390" i="38"/>
  <c r="D391" i="38"/>
  <c r="E390" i="38"/>
  <c r="G390" i="38"/>
  <c r="H390" i="38"/>
  <c r="K390" i="38"/>
  <c r="L390" i="38"/>
  <c r="M390" i="38"/>
  <c r="F391" i="38"/>
  <c r="D392" i="38"/>
  <c r="E391" i="38"/>
  <c r="G391" i="38"/>
  <c r="H391" i="38"/>
  <c r="K391" i="38"/>
  <c r="L391" i="38"/>
  <c r="M391" i="38"/>
  <c r="F392" i="38"/>
  <c r="D393" i="38"/>
  <c r="E392" i="38"/>
  <c r="G392" i="38"/>
  <c r="H392" i="38"/>
  <c r="K392" i="38"/>
  <c r="L392" i="38"/>
  <c r="M392" i="38"/>
  <c r="F393" i="38"/>
  <c r="D394" i="38"/>
  <c r="E393" i="38"/>
  <c r="G393" i="38"/>
  <c r="H393" i="38"/>
  <c r="K393" i="38"/>
  <c r="L393" i="38"/>
  <c r="M393" i="38"/>
  <c r="F394" i="38"/>
  <c r="D395" i="38"/>
  <c r="E394" i="38"/>
  <c r="G394" i="38"/>
  <c r="H394" i="38"/>
  <c r="K394" i="38"/>
  <c r="L394" i="38"/>
  <c r="M394" i="38"/>
  <c r="F395" i="38"/>
  <c r="D396" i="38"/>
  <c r="E395" i="38"/>
  <c r="G395" i="38"/>
  <c r="H395" i="38"/>
  <c r="K395" i="38"/>
  <c r="L395" i="38"/>
  <c r="M395" i="38"/>
  <c r="F396" i="38"/>
  <c r="D397" i="38"/>
  <c r="E396" i="38"/>
  <c r="G396" i="38"/>
  <c r="H396" i="38"/>
  <c r="K396" i="38"/>
  <c r="L396" i="38"/>
  <c r="M396" i="38"/>
  <c r="F397" i="38"/>
  <c r="D398" i="38"/>
  <c r="E397" i="38"/>
  <c r="G397" i="38"/>
  <c r="H397" i="38"/>
  <c r="K397" i="38"/>
  <c r="L397" i="38"/>
  <c r="M397" i="38"/>
  <c r="F398" i="38"/>
  <c r="D399" i="38"/>
  <c r="E398" i="38"/>
  <c r="G398" i="38"/>
  <c r="H398" i="38"/>
  <c r="K398" i="38"/>
  <c r="L398" i="38"/>
  <c r="M398" i="38"/>
  <c r="F399" i="38"/>
  <c r="D400" i="38"/>
  <c r="E399" i="38"/>
  <c r="G399" i="38"/>
  <c r="H399" i="38"/>
  <c r="K399" i="38"/>
  <c r="L399" i="38"/>
  <c r="M399" i="38"/>
  <c r="F400" i="38"/>
  <c r="D401" i="38"/>
  <c r="E400" i="38"/>
  <c r="G400" i="38"/>
  <c r="H400" i="38"/>
  <c r="K400" i="38"/>
  <c r="L400" i="38"/>
  <c r="M400" i="38"/>
  <c r="F401" i="38"/>
  <c r="D402" i="38"/>
  <c r="E401" i="38"/>
  <c r="G401" i="38"/>
  <c r="H401" i="38"/>
  <c r="K401" i="38"/>
  <c r="L401" i="38"/>
  <c r="M401" i="38"/>
  <c r="F402" i="38"/>
  <c r="D403" i="38"/>
  <c r="E402" i="38"/>
  <c r="G402" i="38"/>
  <c r="H402" i="38"/>
  <c r="K402" i="38"/>
  <c r="L402" i="38"/>
  <c r="M402" i="38"/>
  <c r="F403" i="38"/>
  <c r="D404" i="38"/>
  <c r="E403" i="38"/>
  <c r="G403" i="38"/>
  <c r="H403" i="38"/>
  <c r="K403" i="38"/>
  <c r="L403" i="38"/>
  <c r="M403" i="38"/>
  <c r="F404" i="38"/>
  <c r="D405" i="38"/>
  <c r="E404" i="38"/>
  <c r="G404" i="38"/>
  <c r="H404" i="38"/>
  <c r="K404" i="38"/>
  <c r="L404" i="38"/>
  <c r="M404" i="38"/>
  <c r="F405" i="38"/>
  <c r="D406" i="38"/>
  <c r="E405" i="38"/>
  <c r="G405" i="38"/>
  <c r="H405" i="38"/>
  <c r="K405" i="38"/>
  <c r="L405" i="38"/>
  <c r="M405" i="38"/>
  <c r="F406" i="38"/>
  <c r="D407" i="38"/>
  <c r="E406" i="38"/>
  <c r="G406" i="38"/>
  <c r="H406" i="38"/>
  <c r="K406" i="38"/>
  <c r="L406" i="38"/>
  <c r="M406" i="38"/>
  <c r="F407" i="38"/>
  <c r="D408" i="38"/>
  <c r="E407" i="38"/>
  <c r="G407" i="38"/>
  <c r="H407" i="38"/>
  <c r="K407" i="38"/>
  <c r="L407" i="38"/>
  <c r="M407" i="38"/>
  <c r="F408" i="38"/>
  <c r="D409" i="38"/>
  <c r="E408" i="38"/>
  <c r="G408" i="38"/>
  <c r="H408" i="38"/>
  <c r="K408" i="38"/>
  <c r="L408" i="38"/>
  <c r="M408" i="38"/>
  <c r="F409" i="38"/>
  <c r="D410" i="38"/>
  <c r="E409" i="38"/>
  <c r="G409" i="38"/>
  <c r="H409" i="38"/>
  <c r="K409" i="38"/>
  <c r="L409" i="38"/>
  <c r="M409" i="38"/>
  <c r="F410" i="38"/>
  <c r="D411" i="38"/>
  <c r="E410" i="38"/>
  <c r="G410" i="38"/>
  <c r="H410" i="38"/>
  <c r="K410" i="38"/>
  <c r="L410" i="38"/>
  <c r="M410" i="38"/>
  <c r="F411" i="38"/>
  <c r="D412" i="38"/>
  <c r="E411" i="38"/>
  <c r="G411" i="38"/>
  <c r="H411" i="38"/>
  <c r="K411" i="38"/>
  <c r="L411" i="38"/>
  <c r="M411" i="38"/>
  <c r="F412" i="38"/>
  <c r="D413" i="38"/>
  <c r="E412" i="38"/>
  <c r="G412" i="38"/>
  <c r="H412" i="38"/>
  <c r="K412" i="38"/>
  <c r="L412" i="38"/>
  <c r="M412" i="38"/>
  <c r="F413" i="38"/>
  <c r="D414" i="38"/>
  <c r="E413" i="38"/>
  <c r="G413" i="38"/>
  <c r="H413" i="38"/>
  <c r="K413" i="38"/>
  <c r="L413" i="38"/>
  <c r="M413" i="38"/>
  <c r="F414" i="38"/>
  <c r="D415" i="38"/>
  <c r="E414" i="38"/>
  <c r="G414" i="38"/>
  <c r="H414" i="38"/>
  <c r="K414" i="38"/>
  <c r="L414" i="38"/>
  <c r="M414" i="38"/>
  <c r="F415" i="38"/>
  <c r="D416" i="38"/>
  <c r="E415" i="38"/>
  <c r="G415" i="38"/>
  <c r="H415" i="38"/>
  <c r="K415" i="38"/>
  <c r="L415" i="38"/>
  <c r="M415" i="38"/>
  <c r="F416" i="38"/>
  <c r="D417" i="38"/>
  <c r="E416" i="38"/>
  <c r="G416" i="38"/>
  <c r="H416" i="38"/>
  <c r="K416" i="38"/>
  <c r="L416" i="38"/>
  <c r="M416" i="38"/>
  <c r="F417" i="38"/>
  <c r="D418" i="38"/>
  <c r="E417" i="38"/>
  <c r="G417" i="38"/>
  <c r="H417" i="38"/>
  <c r="K417" i="38"/>
  <c r="L417" i="38"/>
  <c r="M417" i="38"/>
  <c r="F418" i="38"/>
  <c r="D419" i="38"/>
  <c r="E418" i="38"/>
  <c r="G418" i="38"/>
  <c r="H418" i="38"/>
  <c r="K418" i="38"/>
  <c r="L418" i="38"/>
  <c r="M418" i="38"/>
  <c r="F419" i="38"/>
  <c r="D420" i="38"/>
  <c r="E419" i="38"/>
  <c r="G419" i="38"/>
  <c r="H419" i="38"/>
  <c r="K419" i="38"/>
  <c r="L419" i="38"/>
  <c r="M419" i="38"/>
  <c r="F420" i="38"/>
  <c r="D421" i="38"/>
  <c r="E420" i="38"/>
  <c r="G420" i="38"/>
  <c r="H420" i="38"/>
  <c r="K420" i="38"/>
  <c r="L420" i="38"/>
  <c r="M420" i="38"/>
  <c r="F421" i="38"/>
  <c r="D422" i="38"/>
  <c r="E421" i="38"/>
  <c r="G421" i="38"/>
  <c r="H421" i="38"/>
  <c r="K421" i="38"/>
  <c r="L421" i="38"/>
  <c r="M421" i="38"/>
  <c r="F422" i="38"/>
  <c r="D423" i="38"/>
  <c r="E422" i="38"/>
  <c r="G422" i="38"/>
  <c r="H422" i="38"/>
  <c r="K422" i="38"/>
  <c r="L422" i="38"/>
  <c r="M422" i="38"/>
  <c r="F423" i="38"/>
  <c r="D424" i="38"/>
  <c r="E423" i="38"/>
  <c r="G423" i="38"/>
  <c r="H423" i="38"/>
  <c r="K423" i="38"/>
  <c r="L423" i="38"/>
  <c r="M423" i="38"/>
  <c r="F424" i="38"/>
  <c r="D425" i="38"/>
  <c r="E424" i="38"/>
  <c r="G424" i="38"/>
  <c r="H424" i="38"/>
  <c r="K424" i="38"/>
  <c r="L424" i="38"/>
  <c r="M424" i="38"/>
  <c r="F425" i="38"/>
  <c r="D426" i="38"/>
  <c r="E425" i="38"/>
  <c r="G425" i="38"/>
  <c r="H425" i="38"/>
  <c r="K425" i="38"/>
  <c r="L425" i="38"/>
  <c r="M425" i="38"/>
  <c r="F426" i="38"/>
  <c r="D427" i="38"/>
  <c r="E426" i="38"/>
  <c r="G426" i="38"/>
  <c r="H426" i="38"/>
  <c r="K426" i="38"/>
  <c r="L426" i="38"/>
  <c r="M426" i="38"/>
  <c r="F427" i="38"/>
  <c r="D428" i="38"/>
  <c r="E427" i="38"/>
  <c r="G427" i="38"/>
  <c r="H427" i="38"/>
  <c r="K427" i="38"/>
  <c r="L427" i="38"/>
  <c r="M427" i="38"/>
  <c r="F428" i="38"/>
  <c r="D429" i="38"/>
  <c r="E428" i="38"/>
  <c r="G428" i="38"/>
  <c r="H428" i="38"/>
  <c r="K428" i="38"/>
  <c r="L428" i="38"/>
  <c r="M428" i="38"/>
  <c r="F429" i="38"/>
  <c r="D430" i="38"/>
  <c r="E429" i="38"/>
  <c r="G429" i="38"/>
  <c r="H429" i="38"/>
  <c r="K429" i="38"/>
  <c r="L429" i="38"/>
  <c r="M429" i="38"/>
  <c r="F430" i="38"/>
  <c r="D431" i="38"/>
  <c r="E430" i="38"/>
  <c r="G430" i="38"/>
  <c r="H430" i="38"/>
  <c r="K430" i="38"/>
  <c r="L430" i="38"/>
  <c r="M430" i="38"/>
  <c r="F431" i="38"/>
  <c r="D432" i="38"/>
  <c r="E431" i="38"/>
  <c r="G431" i="38"/>
  <c r="H431" i="38"/>
  <c r="K431" i="38"/>
  <c r="L431" i="38"/>
  <c r="M431" i="38"/>
  <c r="F432" i="38"/>
  <c r="D433" i="38"/>
  <c r="E432" i="38"/>
  <c r="G432" i="38"/>
  <c r="H432" i="38"/>
  <c r="K432" i="38"/>
  <c r="L432" i="38"/>
  <c r="M432" i="38"/>
  <c r="F433" i="38"/>
  <c r="D434" i="38"/>
  <c r="E433" i="38"/>
  <c r="G433" i="38"/>
  <c r="H433" i="38"/>
  <c r="K433" i="38"/>
  <c r="L433" i="38"/>
  <c r="M433" i="38"/>
  <c r="F434" i="38"/>
  <c r="D435" i="38"/>
  <c r="E434" i="38"/>
  <c r="G434" i="38"/>
  <c r="H434" i="38"/>
  <c r="K434" i="38"/>
  <c r="L434" i="38"/>
  <c r="M434" i="38"/>
  <c r="F435" i="38"/>
  <c r="D436" i="38"/>
  <c r="E435" i="38"/>
  <c r="G435" i="38"/>
  <c r="H435" i="38"/>
  <c r="K435" i="38"/>
  <c r="L435" i="38"/>
  <c r="M435" i="38"/>
  <c r="F436" i="38"/>
  <c r="D437" i="38"/>
  <c r="E436" i="38"/>
  <c r="G436" i="38"/>
  <c r="H436" i="38"/>
  <c r="K436" i="38"/>
  <c r="L436" i="38"/>
  <c r="M436" i="38"/>
  <c r="F437" i="38"/>
  <c r="D438" i="38"/>
  <c r="E437" i="38"/>
  <c r="G437" i="38"/>
  <c r="H437" i="38"/>
  <c r="K437" i="38"/>
  <c r="L437" i="38"/>
  <c r="M437" i="38"/>
  <c r="F438" i="38"/>
  <c r="D439" i="38"/>
  <c r="E438" i="38"/>
  <c r="G438" i="38"/>
  <c r="H438" i="38"/>
  <c r="K438" i="38"/>
  <c r="L438" i="38"/>
  <c r="M438" i="38"/>
  <c r="F439" i="38"/>
  <c r="D440" i="38"/>
  <c r="E439" i="38"/>
  <c r="G439" i="38"/>
  <c r="H439" i="38"/>
  <c r="K439" i="38"/>
  <c r="L439" i="38"/>
  <c r="M439" i="38"/>
  <c r="F440" i="38"/>
  <c r="D441" i="38"/>
  <c r="E440" i="38"/>
  <c r="G440" i="38"/>
  <c r="H440" i="38"/>
  <c r="K440" i="38"/>
  <c r="L440" i="38"/>
  <c r="M440" i="38"/>
  <c r="F441" i="38"/>
  <c r="D442" i="38"/>
  <c r="E441" i="38"/>
  <c r="G441" i="38"/>
  <c r="H441" i="38"/>
  <c r="K441" i="38"/>
  <c r="L441" i="38"/>
  <c r="M441" i="38"/>
  <c r="F442" i="38"/>
  <c r="D443" i="38"/>
  <c r="E442" i="38"/>
  <c r="G442" i="38"/>
  <c r="H442" i="38"/>
  <c r="K442" i="38"/>
  <c r="L442" i="38"/>
  <c r="M442" i="38"/>
  <c r="F443" i="38"/>
  <c r="D444" i="38"/>
  <c r="E443" i="38"/>
  <c r="G443" i="38"/>
  <c r="H443" i="38"/>
  <c r="K443" i="38"/>
  <c r="L443" i="38"/>
  <c r="M443" i="38"/>
  <c r="F444" i="38"/>
  <c r="D445" i="38"/>
  <c r="E444" i="38"/>
  <c r="G444" i="38"/>
  <c r="H444" i="38"/>
  <c r="K444" i="38"/>
  <c r="L444" i="38"/>
  <c r="M444" i="38"/>
  <c r="F445" i="38"/>
  <c r="D446" i="38"/>
  <c r="E445" i="38"/>
  <c r="G445" i="38"/>
  <c r="H445" i="38"/>
  <c r="K445" i="38"/>
  <c r="L445" i="38"/>
  <c r="M445" i="38"/>
  <c r="F446" i="38"/>
  <c r="D447" i="38"/>
  <c r="E446" i="38"/>
  <c r="G446" i="38"/>
  <c r="H446" i="38"/>
  <c r="K446" i="38"/>
  <c r="L446" i="38"/>
  <c r="M446" i="38"/>
  <c r="F447" i="38"/>
  <c r="D448" i="38"/>
  <c r="E447" i="38"/>
  <c r="G447" i="38"/>
  <c r="H447" i="38"/>
  <c r="K447" i="38"/>
  <c r="L447" i="38"/>
  <c r="M447" i="38"/>
  <c r="F448" i="38"/>
  <c r="D449" i="38"/>
  <c r="E448" i="38"/>
  <c r="G448" i="38"/>
  <c r="H448" i="38"/>
  <c r="K448" i="38"/>
  <c r="L448" i="38"/>
  <c r="M448" i="38"/>
  <c r="F449" i="38"/>
  <c r="D450" i="38"/>
  <c r="E449" i="38"/>
  <c r="G449" i="38"/>
  <c r="H449" i="38"/>
  <c r="K449" i="38"/>
  <c r="L449" i="38"/>
  <c r="M449" i="38"/>
  <c r="F450" i="38"/>
  <c r="D451" i="38"/>
  <c r="E450" i="38"/>
  <c r="G450" i="38"/>
  <c r="H450" i="38"/>
  <c r="K450" i="38"/>
  <c r="L450" i="38"/>
  <c r="M450" i="38"/>
  <c r="F451" i="38"/>
  <c r="D452" i="38"/>
  <c r="E451" i="38"/>
  <c r="G451" i="38"/>
  <c r="H451" i="38"/>
  <c r="K451" i="38"/>
  <c r="L451" i="38"/>
  <c r="M451" i="38"/>
  <c r="F452" i="38"/>
  <c r="D453" i="38"/>
  <c r="E452" i="38"/>
  <c r="G452" i="38"/>
  <c r="H452" i="38"/>
  <c r="K452" i="38"/>
  <c r="L452" i="38"/>
  <c r="M452" i="38"/>
  <c r="F453" i="38"/>
  <c r="D454" i="38"/>
  <c r="E453" i="38"/>
  <c r="G453" i="38"/>
  <c r="H453" i="38"/>
  <c r="K453" i="38"/>
  <c r="L453" i="38"/>
  <c r="M453" i="38"/>
  <c r="F454" i="38"/>
  <c r="D455" i="38"/>
  <c r="E454" i="38"/>
  <c r="G454" i="38"/>
  <c r="H454" i="38"/>
  <c r="K454" i="38"/>
  <c r="L454" i="38"/>
  <c r="M454" i="38"/>
  <c r="F455" i="38"/>
  <c r="D456" i="38"/>
  <c r="E455" i="38"/>
  <c r="G455" i="38"/>
  <c r="H455" i="38"/>
  <c r="K455" i="38"/>
  <c r="L455" i="38"/>
  <c r="M455" i="38"/>
  <c r="F456" i="38"/>
  <c r="D457" i="38"/>
  <c r="E456" i="38"/>
  <c r="G456" i="38"/>
  <c r="H456" i="38"/>
  <c r="K456" i="38"/>
  <c r="L456" i="38"/>
  <c r="M456" i="38"/>
  <c r="F457" i="38"/>
  <c r="D458" i="38"/>
  <c r="E457" i="38"/>
  <c r="G457" i="38"/>
  <c r="H457" i="38"/>
  <c r="K457" i="38"/>
  <c r="L457" i="38"/>
  <c r="M457" i="38"/>
  <c r="F458" i="38"/>
  <c r="D459" i="38"/>
  <c r="E458" i="38"/>
  <c r="G458" i="38"/>
  <c r="H458" i="38"/>
  <c r="K458" i="38"/>
  <c r="L458" i="38"/>
  <c r="M458" i="38"/>
  <c r="F459" i="38"/>
  <c r="D460" i="38"/>
  <c r="E459" i="38"/>
  <c r="G459" i="38"/>
  <c r="H459" i="38"/>
  <c r="K459" i="38"/>
  <c r="L459" i="38"/>
  <c r="M459" i="38"/>
  <c r="F460" i="38"/>
  <c r="D461" i="38"/>
  <c r="E460" i="38"/>
  <c r="G460" i="38"/>
  <c r="H460" i="38"/>
  <c r="K460" i="38"/>
  <c r="L460" i="38"/>
  <c r="M460" i="38"/>
  <c r="F461" i="38"/>
  <c r="D462" i="38"/>
  <c r="E461" i="38"/>
  <c r="G461" i="38"/>
  <c r="H461" i="38"/>
  <c r="K461" i="38"/>
  <c r="L461" i="38"/>
  <c r="M461" i="38"/>
  <c r="F462" i="38"/>
  <c r="D463" i="38"/>
  <c r="E462" i="38"/>
  <c r="G462" i="38"/>
  <c r="H462" i="38"/>
  <c r="K462" i="38"/>
  <c r="L462" i="38"/>
  <c r="M462" i="38"/>
  <c r="F463" i="38"/>
  <c r="D464" i="38"/>
  <c r="E463" i="38"/>
  <c r="G463" i="38"/>
  <c r="H463" i="38"/>
  <c r="K463" i="38"/>
  <c r="L463" i="38"/>
  <c r="M463" i="38"/>
  <c r="F464" i="38"/>
  <c r="D465" i="38"/>
  <c r="E464" i="38"/>
  <c r="G464" i="38"/>
  <c r="H464" i="38"/>
  <c r="K464" i="38"/>
  <c r="L464" i="38"/>
  <c r="M464" i="38"/>
  <c r="F465" i="38"/>
  <c r="D466" i="38"/>
  <c r="E465" i="38"/>
  <c r="G465" i="38"/>
  <c r="H465" i="38"/>
  <c r="K465" i="38"/>
  <c r="L465" i="38"/>
  <c r="M465" i="38"/>
  <c r="F466" i="38"/>
  <c r="D467" i="38"/>
  <c r="E466" i="38"/>
  <c r="G466" i="38"/>
  <c r="H466" i="38"/>
  <c r="K466" i="38"/>
  <c r="L466" i="38"/>
  <c r="M466" i="38"/>
  <c r="F467" i="38"/>
  <c r="D468" i="38"/>
  <c r="E467" i="38"/>
  <c r="G467" i="38"/>
  <c r="H467" i="38"/>
  <c r="K467" i="38"/>
  <c r="L467" i="38"/>
  <c r="M467" i="38"/>
  <c r="F468" i="38"/>
  <c r="D469" i="38"/>
  <c r="E468" i="38"/>
  <c r="G468" i="38"/>
  <c r="H468" i="38"/>
  <c r="K468" i="38"/>
  <c r="L468" i="38"/>
  <c r="M468" i="38"/>
  <c r="F469" i="38"/>
  <c r="D470" i="38"/>
  <c r="E469" i="38"/>
  <c r="G469" i="38"/>
  <c r="H469" i="38"/>
  <c r="K469" i="38"/>
  <c r="L469" i="38"/>
  <c r="M469" i="38"/>
  <c r="F470" i="38"/>
  <c r="D471" i="38"/>
  <c r="E470" i="38"/>
  <c r="G470" i="38"/>
  <c r="H470" i="38"/>
  <c r="K470" i="38"/>
  <c r="L470" i="38"/>
  <c r="M470" i="38"/>
  <c r="F471" i="38"/>
  <c r="D472" i="38"/>
  <c r="E471" i="38"/>
  <c r="G471" i="38"/>
  <c r="H471" i="38"/>
  <c r="K471" i="38"/>
  <c r="L471" i="38"/>
  <c r="M471" i="38"/>
  <c r="F472" i="38"/>
  <c r="D473" i="38"/>
  <c r="E472" i="38"/>
  <c r="G472" i="38"/>
  <c r="H472" i="38"/>
  <c r="K472" i="38"/>
  <c r="L472" i="38"/>
  <c r="M472" i="38"/>
  <c r="F473" i="38"/>
  <c r="D474" i="38"/>
  <c r="E473" i="38"/>
  <c r="G473" i="38"/>
  <c r="H473" i="38"/>
  <c r="K473" i="38"/>
  <c r="L473" i="38"/>
  <c r="M473" i="38"/>
  <c r="F474" i="38"/>
  <c r="D475" i="38"/>
  <c r="E474" i="38"/>
  <c r="G474" i="38"/>
  <c r="H474" i="38"/>
  <c r="K474" i="38"/>
  <c r="L474" i="38"/>
  <c r="M474" i="38"/>
  <c r="F475" i="38"/>
  <c r="D476" i="38"/>
  <c r="E475" i="38"/>
  <c r="G475" i="38"/>
  <c r="H475" i="38"/>
  <c r="K475" i="38"/>
  <c r="L475" i="38"/>
  <c r="M475" i="38"/>
  <c r="F476" i="38"/>
  <c r="D477" i="38"/>
  <c r="E476" i="38"/>
  <c r="G476" i="38"/>
  <c r="H476" i="38"/>
  <c r="K476" i="38"/>
  <c r="L476" i="38"/>
  <c r="M476" i="38"/>
  <c r="F477" i="38"/>
  <c r="D478" i="38"/>
  <c r="E477" i="38"/>
  <c r="G477" i="38"/>
  <c r="H477" i="38"/>
  <c r="K477" i="38"/>
  <c r="L477" i="38"/>
  <c r="M477" i="38"/>
  <c r="F478" i="38"/>
  <c r="D479" i="38"/>
  <c r="E478" i="38"/>
  <c r="G478" i="38"/>
  <c r="H478" i="38"/>
  <c r="K478" i="38"/>
  <c r="L478" i="38"/>
  <c r="M478" i="38"/>
  <c r="F479" i="38"/>
  <c r="D480" i="38"/>
  <c r="E479" i="38"/>
  <c r="G479" i="38"/>
  <c r="H479" i="38"/>
  <c r="K479" i="38"/>
  <c r="L479" i="38"/>
  <c r="M479" i="38"/>
  <c r="F480" i="38"/>
  <c r="D481" i="38"/>
  <c r="E480" i="38"/>
  <c r="G480" i="38"/>
  <c r="H480" i="38"/>
  <c r="K480" i="38"/>
  <c r="L480" i="38"/>
  <c r="M480" i="38"/>
  <c r="F481" i="38"/>
  <c r="D482" i="38"/>
  <c r="E481" i="38"/>
  <c r="G481" i="38"/>
  <c r="H481" i="38"/>
  <c r="K481" i="38"/>
  <c r="L481" i="38"/>
  <c r="M481" i="38"/>
  <c r="F482" i="38"/>
  <c r="D483" i="38"/>
  <c r="E482" i="38"/>
  <c r="G482" i="38"/>
  <c r="H482" i="38"/>
  <c r="K482" i="38"/>
  <c r="L482" i="38"/>
  <c r="M482" i="38"/>
  <c r="F483" i="38"/>
  <c r="D484" i="38"/>
  <c r="E483" i="38"/>
  <c r="G483" i="38"/>
  <c r="H483" i="38"/>
  <c r="K483" i="38"/>
  <c r="L483" i="38"/>
  <c r="M483" i="38"/>
  <c r="F484" i="38"/>
  <c r="D485" i="38"/>
  <c r="E484" i="38"/>
  <c r="G484" i="38"/>
  <c r="H484" i="38"/>
  <c r="K484" i="38"/>
  <c r="L484" i="38"/>
  <c r="M484" i="38"/>
  <c r="F485" i="38"/>
  <c r="D486" i="38"/>
  <c r="E485" i="38"/>
  <c r="G485" i="38"/>
  <c r="H485" i="38"/>
  <c r="K485" i="38"/>
  <c r="L485" i="38"/>
  <c r="M485" i="38"/>
  <c r="F486" i="38"/>
  <c r="D487" i="38"/>
  <c r="E486" i="38"/>
  <c r="G486" i="38"/>
  <c r="H486" i="38"/>
  <c r="K486" i="38"/>
  <c r="L486" i="38"/>
  <c r="M486" i="38"/>
  <c r="F487" i="38"/>
  <c r="D488" i="38"/>
  <c r="E487" i="38"/>
  <c r="G487" i="38"/>
  <c r="H487" i="38"/>
  <c r="K487" i="38"/>
  <c r="L487" i="38"/>
  <c r="M487" i="38"/>
  <c r="F488" i="38"/>
  <c r="D489" i="38"/>
  <c r="E488" i="38"/>
  <c r="G488" i="38"/>
  <c r="H488" i="38"/>
  <c r="K488" i="38"/>
  <c r="L488" i="38"/>
  <c r="M488" i="38"/>
  <c r="F489" i="38"/>
  <c r="D490" i="38"/>
  <c r="E489" i="38"/>
  <c r="G489" i="38"/>
  <c r="H489" i="38"/>
  <c r="K489" i="38"/>
  <c r="L489" i="38"/>
  <c r="M489" i="38"/>
  <c r="F490" i="38"/>
  <c r="D491" i="38"/>
  <c r="E490" i="38"/>
  <c r="G490" i="38"/>
  <c r="H490" i="38"/>
  <c r="K490" i="38"/>
  <c r="L490" i="38"/>
  <c r="M490" i="38"/>
  <c r="F491" i="38"/>
  <c r="D492" i="38"/>
  <c r="E491" i="38"/>
  <c r="G491" i="38"/>
  <c r="H491" i="38"/>
  <c r="K491" i="38"/>
  <c r="L491" i="38"/>
  <c r="M491" i="38"/>
  <c r="F492" i="38"/>
  <c r="D493" i="38"/>
  <c r="E492" i="38"/>
  <c r="G492" i="38"/>
  <c r="H492" i="38"/>
  <c r="K492" i="38"/>
  <c r="L492" i="38"/>
  <c r="M492" i="38"/>
  <c r="F493" i="38"/>
  <c r="D494" i="38"/>
  <c r="E493" i="38"/>
  <c r="G493" i="38"/>
  <c r="H493" i="38"/>
  <c r="K493" i="38"/>
  <c r="L493" i="38"/>
  <c r="M493" i="38"/>
  <c r="F494" i="38"/>
  <c r="D495" i="38"/>
  <c r="E494" i="38"/>
  <c r="G494" i="38"/>
  <c r="H494" i="38"/>
  <c r="K494" i="38"/>
  <c r="L494" i="38"/>
  <c r="M494" i="38"/>
  <c r="F495" i="38"/>
  <c r="D496" i="38"/>
  <c r="E495" i="38"/>
  <c r="G495" i="38"/>
  <c r="H495" i="38"/>
  <c r="K495" i="38"/>
  <c r="L495" i="38"/>
  <c r="M495" i="38"/>
  <c r="F496" i="38"/>
  <c r="D497" i="38"/>
  <c r="E496" i="38"/>
  <c r="G496" i="38"/>
  <c r="H496" i="38"/>
  <c r="K496" i="38"/>
  <c r="L496" i="38"/>
  <c r="M496" i="38"/>
  <c r="F497" i="38"/>
  <c r="D498" i="38"/>
  <c r="E497" i="38"/>
  <c r="G497" i="38"/>
  <c r="H497" i="38"/>
  <c r="K497" i="38"/>
  <c r="L497" i="38"/>
  <c r="M497" i="38"/>
  <c r="F498" i="38"/>
  <c r="D499" i="38"/>
  <c r="E498" i="38"/>
  <c r="G498" i="38"/>
  <c r="H498" i="38"/>
  <c r="K498" i="38"/>
  <c r="L498" i="38"/>
  <c r="M498" i="38"/>
  <c r="F499" i="38"/>
  <c r="D500" i="38"/>
  <c r="E499" i="38"/>
  <c r="G499" i="38"/>
  <c r="H499" i="38"/>
  <c r="K499" i="38"/>
  <c r="L499" i="38"/>
  <c r="M499" i="38"/>
  <c r="F500" i="38"/>
  <c r="D501" i="38"/>
  <c r="E500" i="38"/>
  <c r="G500" i="38"/>
  <c r="H500" i="38"/>
  <c r="K500" i="38"/>
  <c r="L500" i="38"/>
  <c r="M500" i="38"/>
  <c r="F501" i="38"/>
  <c r="D502" i="38"/>
  <c r="E501" i="38"/>
  <c r="G501" i="38"/>
  <c r="H501" i="38"/>
  <c r="K501" i="38"/>
  <c r="L501" i="38"/>
  <c r="M501" i="38"/>
  <c r="F502" i="38"/>
  <c r="D503" i="38"/>
  <c r="E502" i="38"/>
  <c r="G502" i="38"/>
  <c r="H502" i="38"/>
  <c r="K502" i="38"/>
  <c r="L502" i="38"/>
  <c r="M502" i="38"/>
  <c r="F503" i="38"/>
  <c r="D504" i="38"/>
  <c r="E503" i="38"/>
  <c r="G503" i="38"/>
  <c r="H503" i="38"/>
  <c r="K503" i="38"/>
  <c r="L503" i="38"/>
  <c r="M503" i="38"/>
  <c r="F504" i="38"/>
  <c r="D505" i="38"/>
  <c r="E504" i="38"/>
  <c r="G504" i="38"/>
  <c r="H504" i="38"/>
  <c r="K504" i="38"/>
  <c r="L504" i="38"/>
  <c r="M504" i="38"/>
  <c r="F505" i="38"/>
  <c r="D506" i="38"/>
  <c r="E505" i="38"/>
  <c r="G505" i="38"/>
  <c r="H505" i="38"/>
  <c r="K505" i="38"/>
  <c r="L505" i="38"/>
  <c r="M505" i="38"/>
  <c r="F506" i="38"/>
  <c r="D507" i="38"/>
  <c r="E506" i="38"/>
  <c r="G506" i="38"/>
  <c r="H506" i="38"/>
  <c r="K506" i="38"/>
  <c r="L506" i="38"/>
  <c r="M506" i="38"/>
  <c r="F507" i="38"/>
  <c r="D508" i="38"/>
  <c r="E507" i="38"/>
  <c r="G507" i="38"/>
  <c r="H507" i="38"/>
  <c r="K507" i="38"/>
  <c r="L507" i="38"/>
  <c r="M507" i="38"/>
  <c r="F508" i="38"/>
  <c r="D509" i="38"/>
  <c r="E508" i="38"/>
  <c r="G508" i="38"/>
  <c r="H508" i="38"/>
  <c r="K508" i="38"/>
  <c r="L508" i="38"/>
  <c r="M508" i="38"/>
  <c r="F509" i="38"/>
  <c r="D510" i="38"/>
  <c r="E509" i="38"/>
  <c r="G509" i="38"/>
  <c r="H509" i="38"/>
  <c r="K509" i="38"/>
  <c r="L509" i="38"/>
  <c r="M509" i="38"/>
  <c r="F510" i="38"/>
  <c r="D511" i="38"/>
  <c r="E510" i="38"/>
  <c r="G510" i="38"/>
  <c r="H510" i="38"/>
  <c r="K510" i="38"/>
  <c r="L510" i="38"/>
  <c r="M510" i="38"/>
  <c r="F511" i="38"/>
  <c r="D512" i="38"/>
  <c r="E511" i="38"/>
  <c r="G511" i="38"/>
  <c r="H511" i="38"/>
  <c r="K511" i="38"/>
  <c r="L511" i="38"/>
  <c r="M511" i="38"/>
  <c r="F512" i="38"/>
  <c r="D513" i="38"/>
  <c r="E512" i="38"/>
  <c r="G512" i="38"/>
  <c r="H512" i="38"/>
  <c r="K512" i="38"/>
  <c r="L512" i="38"/>
  <c r="M512" i="38"/>
  <c r="F513" i="38"/>
  <c r="D514" i="38"/>
  <c r="E513" i="38"/>
  <c r="G513" i="38"/>
  <c r="H513" i="38"/>
  <c r="K513" i="38"/>
  <c r="L513" i="38"/>
  <c r="M513" i="38"/>
  <c r="F514" i="38"/>
  <c r="D515" i="38"/>
  <c r="E514" i="38"/>
  <c r="G514" i="38"/>
  <c r="H514" i="38"/>
  <c r="K514" i="38"/>
  <c r="L514" i="38"/>
  <c r="M514" i="38"/>
  <c r="F515" i="38"/>
  <c r="D516" i="38"/>
  <c r="E515" i="38"/>
  <c r="G515" i="38"/>
  <c r="H515" i="38"/>
  <c r="K515" i="38"/>
  <c r="L515" i="38"/>
  <c r="M515" i="38"/>
  <c r="F516" i="38"/>
  <c r="D517" i="38"/>
  <c r="E516" i="38"/>
  <c r="G516" i="38"/>
  <c r="H516" i="38"/>
  <c r="K516" i="38"/>
  <c r="L516" i="38"/>
  <c r="M516" i="38"/>
  <c r="F517" i="38"/>
  <c r="D518" i="38"/>
  <c r="E517" i="38"/>
  <c r="G517" i="38"/>
  <c r="H517" i="38"/>
  <c r="K517" i="38"/>
  <c r="L517" i="38"/>
  <c r="M517" i="38"/>
  <c r="F518" i="38"/>
  <c r="D519" i="38"/>
  <c r="E518" i="38"/>
  <c r="G518" i="38"/>
  <c r="H518" i="38"/>
  <c r="K518" i="38"/>
  <c r="L518" i="38"/>
  <c r="M518" i="38"/>
  <c r="F519" i="38"/>
  <c r="D520" i="38"/>
  <c r="E519" i="38"/>
  <c r="G519" i="38"/>
  <c r="H519" i="38"/>
  <c r="K519" i="38"/>
  <c r="L519" i="38"/>
  <c r="M519" i="38"/>
  <c r="F520" i="38"/>
  <c r="D521" i="38"/>
  <c r="E520" i="38"/>
  <c r="G520" i="38"/>
  <c r="H520" i="38"/>
  <c r="K520" i="38"/>
  <c r="L520" i="38"/>
  <c r="M520" i="38"/>
  <c r="F521" i="38"/>
  <c r="D522" i="38"/>
  <c r="E521" i="38"/>
  <c r="G521" i="38"/>
  <c r="H521" i="38"/>
  <c r="K521" i="38"/>
  <c r="L521" i="38"/>
  <c r="M521" i="38"/>
  <c r="F522" i="38"/>
  <c r="D523" i="38"/>
  <c r="E522" i="38"/>
  <c r="G522" i="38"/>
  <c r="H522" i="38"/>
  <c r="K522" i="38"/>
  <c r="L522" i="38"/>
  <c r="M522" i="38"/>
  <c r="F523" i="38"/>
  <c r="D524" i="38"/>
  <c r="E523" i="38"/>
  <c r="G523" i="38"/>
  <c r="H523" i="38"/>
  <c r="K523" i="38"/>
  <c r="L523" i="38"/>
  <c r="M523" i="38"/>
  <c r="F524" i="38"/>
  <c r="D525" i="38"/>
  <c r="E524" i="38"/>
  <c r="G524" i="38"/>
  <c r="H524" i="38"/>
  <c r="K524" i="38"/>
  <c r="L524" i="38"/>
  <c r="M524" i="38"/>
  <c r="F525" i="38"/>
  <c r="D526" i="38"/>
  <c r="E525" i="38"/>
  <c r="G525" i="38"/>
  <c r="H525" i="38"/>
  <c r="K525" i="38"/>
  <c r="L525" i="38"/>
  <c r="M525" i="38"/>
  <c r="F526" i="38"/>
  <c r="D527" i="38"/>
  <c r="E526" i="38"/>
  <c r="G526" i="38"/>
  <c r="H526" i="38"/>
  <c r="K526" i="38"/>
  <c r="L526" i="38"/>
  <c r="M526" i="38"/>
  <c r="F527" i="38"/>
  <c r="D528" i="38"/>
  <c r="E527" i="38"/>
  <c r="G527" i="38"/>
  <c r="H527" i="38"/>
  <c r="K527" i="38"/>
  <c r="L527" i="38"/>
  <c r="M527" i="38"/>
  <c r="F528" i="38"/>
  <c r="D529" i="38"/>
  <c r="E528" i="38"/>
  <c r="G528" i="38"/>
  <c r="H528" i="38"/>
  <c r="K528" i="38"/>
  <c r="L528" i="38"/>
  <c r="M528" i="38"/>
  <c r="F529" i="38"/>
  <c r="D530" i="38"/>
  <c r="E529" i="38"/>
  <c r="G529" i="38"/>
  <c r="H529" i="38"/>
  <c r="K529" i="38"/>
  <c r="L529" i="38"/>
  <c r="M529" i="38"/>
  <c r="F530" i="38"/>
  <c r="D531" i="38"/>
  <c r="E530" i="38"/>
  <c r="G530" i="38"/>
  <c r="H530" i="38"/>
  <c r="K530" i="38"/>
  <c r="L530" i="38"/>
  <c r="M530" i="38"/>
  <c r="F531" i="38"/>
  <c r="D532" i="38"/>
  <c r="E531" i="38"/>
  <c r="G531" i="38"/>
  <c r="H531" i="38"/>
  <c r="K531" i="38"/>
  <c r="L531" i="38"/>
  <c r="M531" i="38"/>
  <c r="F532" i="38"/>
  <c r="D533" i="38"/>
  <c r="E532" i="38"/>
  <c r="G532" i="38"/>
  <c r="H532" i="38"/>
  <c r="K532" i="38"/>
  <c r="L532" i="38"/>
  <c r="M532" i="38"/>
  <c r="F533" i="38"/>
  <c r="D534" i="38"/>
  <c r="E533" i="38"/>
  <c r="G533" i="38"/>
  <c r="H533" i="38"/>
  <c r="K533" i="38"/>
  <c r="L533" i="38"/>
  <c r="M533" i="38"/>
  <c r="F534" i="38"/>
  <c r="D535" i="38"/>
  <c r="E534" i="38"/>
  <c r="G534" i="38"/>
  <c r="H534" i="38"/>
  <c r="K534" i="38"/>
  <c r="L534" i="38"/>
  <c r="M534" i="38"/>
  <c r="F535" i="38"/>
  <c r="D536" i="38"/>
  <c r="E535" i="38"/>
  <c r="G535" i="38"/>
  <c r="H535" i="38"/>
  <c r="K535" i="38"/>
  <c r="L535" i="38"/>
  <c r="M535" i="38"/>
  <c r="F536" i="38"/>
  <c r="D537" i="38"/>
  <c r="E536" i="38"/>
  <c r="G536" i="38"/>
  <c r="H536" i="38"/>
  <c r="K536" i="38"/>
  <c r="L536" i="38"/>
  <c r="M536" i="38"/>
  <c r="F537" i="38"/>
  <c r="D538" i="38"/>
  <c r="E537" i="38"/>
  <c r="G537" i="38"/>
  <c r="H537" i="38"/>
  <c r="K537" i="38"/>
  <c r="L537" i="38"/>
  <c r="M537" i="38"/>
  <c r="F538" i="38"/>
  <c r="D539" i="38"/>
  <c r="E538" i="38"/>
  <c r="G538" i="38"/>
  <c r="H538" i="38"/>
  <c r="K538" i="38"/>
  <c r="L538" i="38"/>
  <c r="M538" i="38"/>
  <c r="F539" i="38"/>
  <c r="D540" i="38"/>
  <c r="E539" i="38"/>
  <c r="G539" i="38"/>
  <c r="H539" i="38"/>
  <c r="K539" i="38"/>
  <c r="L539" i="38"/>
  <c r="M539" i="38"/>
  <c r="F540" i="38"/>
  <c r="D541" i="38"/>
  <c r="E540" i="38"/>
  <c r="G540" i="38"/>
  <c r="H540" i="38"/>
  <c r="K540" i="38"/>
  <c r="L540" i="38"/>
  <c r="M540" i="38"/>
  <c r="F541" i="38"/>
  <c r="D542" i="38"/>
  <c r="E541" i="38"/>
  <c r="G541" i="38"/>
  <c r="H541" i="38"/>
  <c r="K541" i="38"/>
  <c r="L541" i="38"/>
  <c r="M541" i="38"/>
  <c r="F542" i="38"/>
  <c r="D543" i="38"/>
  <c r="E542" i="38"/>
  <c r="G542" i="38"/>
  <c r="H542" i="38"/>
  <c r="K542" i="38"/>
  <c r="L542" i="38"/>
  <c r="M542" i="38"/>
  <c r="F543" i="38"/>
  <c r="D544" i="38"/>
  <c r="E543" i="38"/>
  <c r="G543" i="38"/>
  <c r="H543" i="38"/>
  <c r="K543" i="38"/>
  <c r="L543" i="38"/>
  <c r="M543" i="38"/>
  <c r="F544" i="38"/>
  <c r="D545" i="38"/>
  <c r="E544" i="38"/>
  <c r="G544" i="38"/>
  <c r="H544" i="38"/>
  <c r="K544" i="38"/>
  <c r="L544" i="38"/>
  <c r="M544" i="38"/>
  <c r="F545" i="38"/>
  <c r="D546" i="38"/>
  <c r="E545" i="38"/>
  <c r="G545" i="38"/>
  <c r="H545" i="38"/>
  <c r="K545" i="38"/>
  <c r="L545" i="38"/>
  <c r="M545" i="38"/>
  <c r="F546" i="38"/>
  <c r="D547" i="38"/>
  <c r="E546" i="38"/>
  <c r="G546" i="38"/>
  <c r="H546" i="38"/>
  <c r="K546" i="38"/>
  <c r="L546" i="38"/>
  <c r="M546" i="38"/>
  <c r="F547" i="38"/>
  <c r="D548" i="38"/>
  <c r="E547" i="38"/>
  <c r="G547" i="38"/>
  <c r="H547" i="38"/>
  <c r="K547" i="38"/>
  <c r="L547" i="38"/>
  <c r="M547" i="38"/>
  <c r="F548" i="38"/>
  <c r="D549" i="38"/>
  <c r="E548" i="38"/>
  <c r="G548" i="38"/>
  <c r="H548" i="38"/>
  <c r="K548" i="38"/>
  <c r="L548" i="38"/>
  <c r="M548" i="38"/>
  <c r="F549" i="38"/>
  <c r="D550" i="38"/>
  <c r="E549" i="38"/>
  <c r="G549" i="38"/>
  <c r="H549" i="38"/>
  <c r="K549" i="38"/>
  <c r="L549" i="38"/>
  <c r="M549" i="38"/>
  <c r="F550" i="38"/>
  <c r="D551" i="38"/>
  <c r="E550" i="38"/>
  <c r="G550" i="38"/>
  <c r="H550" i="38"/>
  <c r="K550" i="38"/>
  <c r="L550" i="38"/>
  <c r="M550" i="38"/>
  <c r="F551" i="38"/>
  <c r="D552" i="38"/>
  <c r="E551" i="38"/>
  <c r="G551" i="38"/>
  <c r="H551" i="38"/>
  <c r="K551" i="38"/>
  <c r="L551" i="38"/>
  <c r="M551" i="38"/>
  <c r="F552" i="38"/>
  <c r="D553" i="38"/>
  <c r="E552" i="38"/>
  <c r="G552" i="38"/>
  <c r="H552" i="38"/>
  <c r="K552" i="38"/>
  <c r="L552" i="38"/>
  <c r="M552" i="38"/>
  <c r="F553" i="38"/>
  <c r="D554" i="38"/>
  <c r="E553" i="38"/>
  <c r="G553" i="38"/>
  <c r="H553" i="38"/>
  <c r="K553" i="38"/>
  <c r="L553" i="38"/>
  <c r="M553" i="38"/>
  <c r="F554" i="38"/>
  <c r="D555" i="38"/>
  <c r="E554" i="38"/>
  <c r="G554" i="38"/>
  <c r="H554" i="38"/>
  <c r="K554" i="38"/>
  <c r="L554" i="38"/>
  <c r="M554" i="38"/>
  <c r="F555" i="38"/>
  <c r="D556" i="38"/>
  <c r="E555" i="38"/>
  <c r="G555" i="38"/>
  <c r="H555" i="38"/>
  <c r="K555" i="38"/>
  <c r="L555" i="38"/>
  <c r="M555" i="38"/>
  <c r="F556" i="38"/>
  <c r="D557" i="38"/>
  <c r="E556" i="38"/>
  <c r="G556" i="38"/>
  <c r="H556" i="38"/>
  <c r="K556" i="38"/>
  <c r="L556" i="38"/>
  <c r="M556" i="38"/>
  <c r="F557" i="38"/>
  <c r="D558" i="38"/>
  <c r="E557" i="38"/>
  <c r="G557" i="38"/>
  <c r="H557" i="38"/>
  <c r="K557" i="38"/>
  <c r="L557" i="38"/>
  <c r="M557" i="38"/>
  <c r="F558" i="38"/>
  <c r="D559" i="38"/>
  <c r="E558" i="38"/>
  <c r="G558" i="38"/>
  <c r="H558" i="38"/>
  <c r="K558" i="38"/>
  <c r="L558" i="38"/>
  <c r="M558" i="38"/>
  <c r="F559" i="38"/>
  <c r="D560" i="38"/>
  <c r="E559" i="38"/>
  <c r="G559" i="38"/>
  <c r="H559" i="38"/>
  <c r="K559" i="38"/>
  <c r="L559" i="38"/>
  <c r="M559" i="38"/>
  <c r="F560" i="38"/>
  <c r="D561" i="38"/>
  <c r="E560" i="38"/>
  <c r="G560" i="38"/>
  <c r="H560" i="38"/>
  <c r="K560" i="38"/>
  <c r="L560" i="38"/>
  <c r="M560" i="38"/>
  <c r="F561" i="38"/>
  <c r="D562" i="38"/>
  <c r="E561" i="38"/>
  <c r="G561" i="38"/>
  <c r="H561" i="38"/>
  <c r="K561" i="38"/>
  <c r="L561" i="38"/>
  <c r="M561" i="38"/>
  <c r="F562" i="38"/>
  <c r="D563" i="38"/>
  <c r="E562" i="38"/>
  <c r="G562" i="38"/>
  <c r="H562" i="38"/>
  <c r="K562" i="38"/>
  <c r="L562" i="38"/>
  <c r="M562" i="38"/>
  <c r="F563" i="38"/>
  <c r="D564" i="38"/>
  <c r="E563" i="38"/>
  <c r="G563" i="38"/>
  <c r="H563" i="38"/>
  <c r="K563" i="38"/>
  <c r="L563" i="38"/>
  <c r="M563" i="38"/>
  <c r="F564" i="38"/>
  <c r="D565" i="38"/>
  <c r="E564" i="38"/>
  <c r="G564" i="38"/>
  <c r="H564" i="38"/>
  <c r="K564" i="38"/>
  <c r="L564" i="38"/>
  <c r="M564" i="38"/>
  <c r="F565" i="38"/>
  <c r="D566" i="38"/>
  <c r="E565" i="38"/>
  <c r="G565" i="38"/>
  <c r="H565" i="38"/>
  <c r="K565" i="38"/>
  <c r="L565" i="38"/>
  <c r="M565" i="38"/>
  <c r="F566" i="38"/>
  <c r="D567" i="38"/>
  <c r="E566" i="38"/>
  <c r="G566" i="38"/>
  <c r="H566" i="38"/>
  <c r="K566" i="38"/>
  <c r="L566" i="38"/>
  <c r="M566" i="38"/>
  <c r="F567" i="38"/>
  <c r="D568" i="38"/>
  <c r="E567" i="38"/>
  <c r="G567" i="38"/>
  <c r="H567" i="38"/>
  <c r="K567" i="38"/>
  <c r="L567" i="38"/>
  <c r="M567" i="38"/>
  <c r="F568" i="38"/>
  <c r="D569" i="38"/>
  <c r="E568" i="38"/>
  <c r="G568" i="38"/>
  <c r="H568" i="38"/>
  <c r="K568" i="38"/>
  <c r="L568" i="38"/>
  <c r="M568" i="38"/>
  <c r="F569" i="38"/>
  <c r="D570" i="38"/>
  <c r="E569" i="38"/>
  <c r="G569" i="38"/>
  <c r="H569" i="38"/>
  <c r="K569" i="38"/>
  <c r="L569" i="38"/>
  <c r="M569" i="38"/>
  <c r="F570" i="38"/>
  <c r="D571" i="38"/>
  <c r="E570" i="38"/>
  <c r="G570" i="38"/>
  <c r="H570" i="38"/>
  <c r="K570" i="38"/>
  <c r="L570" i="38"/>
  <c r="M570" i="38"/>
  <c r="F571" i="38"/>
  <c r="D572" i="38"/>
  <c r="E571" i="38"/>
  <c r="G571" i="38"/>
  <c r="H571" i="38"/>
  <c r="K571" i="38"/>
  <c r="L571" i="38"/>
  <c r="M571" i="38"/>
  <c r="F572" i="38"/>
  <c r="D573" i="38"/>
  <c r="E572" i="38"/>
  <c r="G572" i="38"/>
  <c r="H572" i="38"/>
  <c r="K572" i="38"/>
  <c r="L572" i="38"/>
  <c r="M572" i="38"/>
  <c r="F573" i="38"/>
  <c r="D574" i="38"/>
  <c r="E573" i="38"/>
  <c r="G573" i="38"/>
  <c r="H573" i="38"/>
  <c r="K573" i="38"/>
  <c r="L573" i="38"/>
  <c r="M573" i="38"/>
  <c r="F574" i="38"/>
  <c r="D575" i="38"/>
  <c r="E574" i="38"/>
  <c r="G574" i="38"/>
  <c r="H574" i="38"/>
  <c r="K574" i="38"/>
  <c r="L574" i="38"/>
  <c r="M574" i="38"/>
  <c r="F575" i="38"/>
  <c r="D576" i="38"/>
  <c r="E575" i="38"/>
  <c r="G575" i="38"/>
  <c r="H575" i="38"/>
  <c r="K575" i="38"/>
  <c r="L575" i="38"/>
  <c r="M575" i="38"/>
  <c r="F576" i="38"/>
  <c r="D577" i="38"/>
  <c r="E576" i="38"/>
  <c r="G576" i="38"/>
  <c r="H576" i="38"/>
  <c r="K576" i="38"/>
  <c r="L576" i="38"/>
  <c r="M576" i="38"/>
  <c r="F577" i="38"/>
  <c r="D578" i="38"/>
  <c r="E577" i="38"/>
  <c r="G577" i="38"/>
  <c r="H577" i="38"/>
  <c r="K577" i="38"/>
  <c r="L577" i="38"/>
  <c r="M577" i="38"/>
  <c r="F578" i="38"/>
  <c r="D579" i="38"/>
  <c r="E578" i="38"/>
  <c r="G578" i="38"/>
  <c r="H578" i="38"/>
  <c r="K578" i="38"/>
  <c r="L578" i="38"/>
  <c r="M578" i="38"/>
  <c r="F579" i="38"/>
  <c r="D580" i="38"/>
  <c r="E579" i="38"/>
  <c r="G579" i="38"/>
  <c r="H579" i="38"/>
  <c r="K579" i="38"/>
  <c r="L579" i="38"/>
  <c r="M579" i="38"/>
  <c r="F580" i="38"/>
  <c r="D581" i="38"/>
  <c r="E580" i="38"/>
  <c r="G580" i="38"/>
  <c r="H580" i="38"/>
  <c r="K580" i="38"/>
  <c r="L580" i="38"/>
  <c r="M580" i="38"/>
  <c r="F581" i="38"/>
  <c r="D582" i="38"/>
  <c r="E581" i="38"/>
  <c r="G581" i="38"/>
  <c r="H581" i="38"/>
  <c r="K581" i="38"/>
  <c r="L581" i="38"/>
  <c r="M581" i="38"/>
  <c r="F582" i="38"/>
  <c r="D583" i="38"/>
  <c r="E582" i="38"/>
  <c r="G582" i="38"/>
  <c r="H582" i="38"/>
  <c r="K582" i="38"/>
  <c r="L582" i="38"/>
  <c r="M582" i="38"/>
  <c r="F583" i="38"/>
  <c r="D584" i="38"/>
  <c r="E583" i="38"/>
  <c r="G583" i="38"/>
  <c r="H583" i="38"/>
  <c r="K583" i="38"/>
  <c r="L583" i="38"/>
  <c r="M583" i="38"/>
  <c r="F584" i="38"/>
  <c r="D585" i="38"/>
  <c r="E584" i="38"/>
  <c r="G584" i="38"/>
  <c r="H584" i="38"/>
  <c r="K584" i="38"/>
  <c r="L584" i="38"/>
  <c r="M584" i="38"/>
  <c r="F585" i="38"/>
  <c r="D586" i="38"/>
  <c r="E585" i="38"/>
  <c r="G585" i="38"/>
  <c r="H585" i="38"/>
  <c r="K585" i="38"/>
  <c r="L585" i="38"/>
  <c r="M585" i="38"/>
  <c r="F586" i="38"/>
  <c r="D587" i="38"/>
  <c r="E586" i="38"/>
  <c r="G586" i="38"/>
  <c r="H586" i="38"/>
  <c r="K586" i="38"/>
  <c r="L586" i="38"/>
  <c r="M586" i="38"/>
  <c r="F587" i="38"/>
  <c r="D588" i="38"/>
  <c r="E587" i="38"/>
  <c r="G587" i="38"/>
  <c r="H587" i="38"/>
  <c r="K587" i="38"/>
  <c r="L587" i="38"/>
  <c r="M587" i="38"/>
  <c r="F588" i="38"/>
  <c r="D589" i="38"/>
  <c r="E588" i="38"/>
  <c r="G588" i="38"/>
  <c r="H588" i="38"/>
  <c r="K588" i="38"/>
  <c r="L588" i="38"/>
  <c r="M588" i="38"/>
  <c r="F589" i="38"/>
  <c r="D590" i="38"/>
  <c r="E589" i="38"/>
  <c r="G589" i="38"/>
  <c r="H589" i="38"/>
  <c r="K589" i="38"/>
  <c r="L589" i="38"/>
  <c r="M589" i="38"/>
  <c r="F590" i="38"/>
  <c r="D591" i="38"/>
  <c r="E590" i="38"/>
  <c r="G590" i="38"/>
  <c r="H590" i="38"/>
  <c r="K590" i="38"/>
  <c r="L590" i="38"/>
  <c r="M590" i="38"/>
  <c r="F591" i="38"/>
  <c r="D592" i="38"/>
  <c r="E591" i="38"/>
  <c r="G591" i="38"/>
  <c r="H591" i="38"/>
  <c r="K591" i="38"/>
  <c r="L591" i="38"/>
  <c r="M591" i="38"/>
  <c r="F592" i="38"/>
  <c r="D593" i="38"/>
  <c r="E592" i="38"/>
  <c r="G592" i="38"/>
  <c r="H592" i="38"/>
  <c r="K592" i="38"/>
  <c r="L592" i="38"/>
  <c r="M592" i="38"/>
  <c r="F593" i="38"/>
  <c r="D594" i="38"/>
  <c r="E593" i="38"/>
  <c r="G593" i="38"/>
  <c r="H593" i="38"/>
  <c r="K593" i="38"/>
  <c r="L593" i="38"/>
  <c r="M593" i="38"/>
  <c r="F594" i="38"/>
  <c r="D595" i="38"/>
  <c r="E594" i="38"/>
  <c r="G594" i="38"/>
  <c r="H594" i="38"/>
  <c r="K594" i="38"/>
  <c r="L594" i="38"/>
  <c r="M594" i="38"/>
  <c r="F595" i="38"/>
  <c r="D596" i="38"/>
  <c r="E595" i="38"/>
  <c r="G595" i="38"/>
  <c r="H595" i="38"/>
  <c r="K595" i="38"/>
  <c r="L595" i="38"/>
  <c r="M595" i="38"/>
  <c r="F596" i="38"/>
  <c r="D597" i="38"/>
  <c r="E596" i="38"/>
  <c r="G596" i="38"/>
  <c r="H596" i="38"/>
  <c r="K596" i="38"/>
  <c r="L596" i="38"/>
  <c r="M596" i="38"/>
  <c r="F597" i="38"/>
  <c r="D598" i="38"/>
  <c r="E597" i="38"/>
  <c r="G597" i="38"/>
  <c r="H597" i="38"/>
  <c r="K597" i="38"/>
  <c r="L597" i="38"/>
  <c r="M597" i="38"/>
  <c r="F598" i="38"/>
  <c r="D599" i="38"/>
  <c r="E598" i="38"/>
  <c r="G598" i="38"/>
  <c r="H598" i="38"/>
  <c r="K598" i="38"/>
  <c r="L598" i="38"/>
  <c r="M598" i="38"/>
  <c r="F599" i="38"/>
  <c r="D600" i="38"/>
  <c r="E599" i="38"/>
  <c r="G599" i="38"/>
  <c r="H599" i="38"/>
  <c r="K599" i="38"/>
  <c r="L599" i="38"/>
  <c r="M599" i="38"/>
  <c r="F600" i="38"/>
  <c r="D601" i="38"/>
  <c r="E600" i="38"/>
  <c r="G600" i="38"/>
  <c r="H600" i="38"/>
  <c r="K600" i="38"/>
  <c r="L600" i="38"/>
  <c r="M600" i="38"/>
  <c r="F601" i="38"/>
  <c r="D602" i="38"/>
  <c r="E601" i="38"/>
  <c r="G601" i="38"/>
  <c r="H601" i="38"/>
  <c r="K601" i="38"/>
  <c r="L601" i="38"/>
  <c r="M601" i="38"/>
  <c r="F602" i="38"/>
  <c r="D603" i="38"/>
  <c r="E602" i="38"/>
  <c r="G602" i="38"/>
  <c r="H602" i="38"/>
  <c r="K602" i="38"/>
  <c r="L602" i="38"/>
  <c r="M602" i="38"/>
  <c r="F603" i="38"/>
  <c r="D604" i="38"/>
  <c r="E603" i="38"/>
  <c r="G603" i="38"/>
  <c r="H603" i="38"/>
  <c r="K603" i="38"/>
  <c r="L603" i="38"/>
  <c r="M603" i="38"/>
  <c r="F604" i="38"/>
  <c r="D605" i="38"/>
  <c r="E604" i="38"/>
  <c r="G604" i="38"/>
  <c r="H604" i="38"/>
  <c r="K604" i="38"/>
  <c r="L604" i="38"/>
  <c r="M604" i="38"/>
  <c r="F605" i="38"/>
  <c r="D606" i="38"/>
  <c r="E605" i="38"/>
  <c r="G605" i="38"/>
  <c r="H605" i="38"/>
  <c r="K605" i="38"/>
  <c r="L605" i="38"/>
  <c r="M605" i="38"/>
  <c r="F606" i="38"/>
  <c r="D607" i="38"/>
  <c r="E606" i="38"/>
  <c r="G606" i="38"/>
  <c r="H606" i="38"/>
  <c r="K606" i="38"/>
  <c r="L606" i="38"/>
  <c r="M606" i="38"/>
  <c r="F607" i="38"/>
  <c r="D608" i="38"/>
  <c r="E607" i="38"/>
  <c r="G607" i="38"/>
  <c r="H607" i="38"/>
  <c r="K607" i="38"/>
  <c r="L607" i="38"/>
  <c r="M607" i="38"/>
  <c r="F608" i="38"/>
  <c r="D609" i="38"/>
  <c r="E608" i="38"/>
  <c r="G608" i="38"/>
  <c r="H608" i="38"/>
  <c r="K608" i="38"/>
  <c r="L608" i="38"/>
  <c r="M608" i="38"/>
  <c r="F609" i="38"/>
  <c r="D610" i="38"/>
  <c r="E609" i="38"/>
  <c r="G609" i="38"/>
  <c r="H609" i="38"/>
  <c r="K609" i="38"/>
  <c r="L609" i="38"/>
  <c r="M609" i="38"/>
  <c r="F610" i="38"/>
  <c r="D611" i="38"/>
  <c r="E610" i="38"/>
  <c r="G610" i="38"/>
  <c r="H610" i="38"/>
  <c r="K610" i="38"/>
  <c r="L610" i="38"/>
  <c r="M610" i="38"/>
  <c r="F611" i="38"/>
  <c r="D612" i="38"/>
  <c r="E611" i="38"/>
  <c r="G611" i="38"/>
  <c r="H611" i="38"/>
  <c r="K611" i="38"/>
  <c r="L611" i="38"/>
  <c r="M611" i="38"/>
  <c r="F612" i="38"/>
  <c r="D613" i="38"/>
  <c r="E612" i="38"/>
  <c r="G612" i="38"/>
  <c r="H612" i="38"/>
  <c r="K612" i="38"/>
  <c r="L612" i="38"/>
  <c r="M612" i="38"/>
  <c r="F613" i="38"/>
  <c r="D614" i="38"/>
  <c r="E613" i="38"/>
  <c r="G613" i="38"/>
  <c r="H613" i="38"/>
  <c r="K613" i="38"/>
  <c r="L613" i="38"/>
  <c r="M613" i="38"/>
  <c r="F614" i="38"/>
  <c r="D615" i="38"/>
  <c r="E614" i="38"/>
  <c r="G614" i="38"/>
  <c r="H614" i="38"/>
  <c r="K614" i="38"/>
  <c r="L614" i="38"/>
  <c r="M614" i="38"/>
  <c r="F615" i="38"/>
  <c r="D616" i="38"/>
  <c r="E615" i="38"/>
  <c r="G615" i="38"/>
  <c r="H615" i="38"/>
  <c r="K615" i="38"/>
  <c r="L615" i="38"/>
  <c r="M615" i="38"/>
  <c r="F616" i="38"/>
  <c r="D617" i="38"/>
  <c r="E616" i="38"/>
  <c r="G616" i="38"/>
  <c r="H616" i="38"/>
  <c r="K616" i="38"/>
  <c r="L616" i="38"/>
  <c r="M616" i="38"/>
  <c r="F617" i="38"/>
  <c r="D618" i="38"/>
  <c r="E617" i="38"/>
  <c r="G617" i="38"/>
  <c r="H617" i="38"/>
  <c r="K617" i="38"/>
  <c r="L617" i="38"/>
  <c r="M617" i="38"/>
  <c r="F618" i="38"/>
  <c r="D619" i="38"/>
  <c r="E618" i="38"/>
  <c r="G618" i="38"/>
  <c r="H618" i="38"/>
  <c r="K618" i="38"/>
  <c r="L618" i="38"/>
  <c r="M618" i="38"/>
  <c r="F619" i="38"/>
  <c r="D620" i="38"/>
  <c r="E619" i="38"/>
  <c r="G619" i="38"/>
  <c r="H619" i="38"/>
  <c r="K619" i="38"/>
  <c r="L619" i="38"/>
  <c r="M619" i="38"/>
  <c r="F620" i="38"/>
  <c r="D621" i="38"/>
  <c r="E620" i="38"/>
  <c r="G620" i="38"/>
  <c r="H620" i="38"/>
  <c r="K620" i="38"/>
  <c r="L620" i="38"/>
  <c r="M620" i="38"/>
  <c r="F621" i="38"/>
  <c r="D622" i="38"/>
  <c r="E621" i="38"/>
  <c r="G621" i="38"/>
  <c r="H621" i="38"/>
  <c r="K621" i="38"/>
  <c r="L621" i="38"/>
  <c r="M621" i="38"/>
  <c r="F622" i="38"/>
  <c r="D623" i="38"/>
  <c r="E622" i="38"/>
  <c r="G622" i="38"/>
  <c r="H622" i="38"/>
  <c r="K622" i="38"/>
  <c r="L622" i="38"/>
  <c r="M622" i="38"/>
  <c r="F623" i="38"/>
  <c r="D624" i="38"/>
  <c r="E623" i="38"/>
  <c r="G623" i="38"/>
  <c r="H623" i="38"/>
  <c r="K623" i="38"/>
  <c r="L623" i="38"/>
  <c r="M623" i="38"/>
  <c r="F624" i="38"/>
  <c r="D625" i="38"/>
  <c r="E624" i="38"/>
  <c r="G624" i="38"/>
  <c r="H624" i="38"/>
  <c r="K624" i="38"/>
  <c r="L624" i="38"/>
  <c r="M624" i="38"/>
  <c r="F625" i="38"/>
  <c r="D626" i="38"/>
  <c r="E625" i="38"/>
  <c r="G625" i="38"/>
  <c r="H625" i="38"/>
  <c r="K625" i="38"/>
  <c r="L625" i="38"/>
  <c r="M625" i="38"/>
  <c r="F626" i="38"/>
  <c r="D627" i="38"/>
  <c r="E626" i="38"/>
  <c r="G626" i="38"/>
  <c r="H626" i="38"/>
  <c r="K626" i="38"/>
  <c r="L626" i="38"/>
  <c r="M626" i="38"/>
  <c r="F627" i="38"/>
  <c r="D628" i="38"/>
  <c r="E627" i="38"/>
  <c r="G627" i="38"/>
  <c r="H627" i="38"/>
  <c r="K627" i="38"/>
  <c r="L627" i="38"/>
  <c r="M627" i="38"/>
  <c r="F628" i="38"/>
  <c r="D629" i="38"/>
  <c r="E628" i="38"/>
  <c r="G628" i="38"/>
  <c r="H628" i="38"/>
  <c r="K628" i="38"/>
  <c r="L628" i="38"/>
  <c r="M628" i="38"/>
  <c r="F629" i="38"/>
  <c r="D630" i="38"/>
  <c r="E629" i="38"/>
  <c r="G629" i="38"/>
  <c r="H629" i="38"/>
  <c r="K629" i="38"/>
  <c r="L629" i="38"/>
  <c r="M629" i="38"/>
  <c r="F630" i="38"/>
  <c r="D631" i="38"/>
  <c r="E630" i="38"/>
  <c r="G630" i="38"/>
  <c r="H630" i="38"/>
  <c r="K630" i="38"/>
  <c r="L630" i="38"/>
  <c r="M630" i="38"/>
  <c r="F631" i="38"/>
  <c r="D632" i="38"/>
  <c r="E631" i="38"/>
  <c r="G631" i="38"/>
  <c r="H631" i="38"/>
  <c r="K631" i="38"/>
  <c r="L631" i="38"/>
  <c r="M631" i="38"/>
  <c r="F632" i="38"/>
  <c r="D633" i="38"/>
  <c r="E632" i="38"/>
  <c r="G632" i="38"/>
  <c r="H632" i="38"/>
  <c r="K632" i="38"/>
  <c r="L632" i="38"/>
  <c r="M632" i="38"/>
  <c r="F633" i="38"/>
  <c r="D634" i="38"/>
  <c r="E633" i="38"/>
  <c r="G633" i="38"/>
  <c r="H633" i="38"/>
  <c r="K633" i="38"/>
  <c r="L633" i="38"/>
  <c r="M633" i="38"/>
  <c r="F634" i="38"/>
  <c r="D635" i="38"/>
  <c r="E634" i="38"/>
  <c r="G634" i="38"/>
  <c r="H634" i="38"/>
  <c r="K634" i="38"/>
  <c r="L634" i="38"/>
  <c r="M634" i="38"/>
  <c r="F635" i="38"/>
  <c r="D636" i="38"/>
  <c r="E635" i="38"/>
  <c r="G635" i="38"/>
  <c r="H635" i="38"/>
  <c r="K635" i="38"/>
  <c r="L635" i="38"/>
  <c r="M635" i="38"/>
  <c r="F636" i="38"/>
  <c r="D637" i="38"/>
  <c r="E636" i="38"/>
  <c r="G636" i="38"/>
  <c r="H636" i="38"/>
  <c r="K636" i="38"/>
  <c r="L636" i="38"/>
  <c r="M636" i="38"/>
  <c r="F637" i="38"/>
  <c r="D638" i="38"/>
  <c r="E637" i="38"/>
  <c r="G637" i="38"/>
  <c r="H637" i="38"/>
  <c r="K637" i="38"/>
  <c r="L637" i="38"/>
  <c r="M637" i="38"/>
  <c r="F638" i="38"/>
  <c r="D639" i="38"/>
  <c r="E638" i="38"/>
  <c r="G638" i="38"/>
  <c r="H638" i="38"/>
  <c r="K638" i="38"/>
  <c r="L638" i="38"/>
  <c r="M638" i="38"/>
  <c r="F639" i="38"/>
  <c r="D640" i="38"/>
  <c r="E639" i="38"/>
  <c r="G639" i="38"/>
  <c r="H639" i="38"/>
  <c r="K639" i="38"/>
  <c r="L639" i="38"/>
  <c r="M639" i="38"/>
  <c r="F640" i="38"/>
  <c r="D641" i="38"/>
  <c r="E640" i="38"/>
  <c r="G640" i="38"/>
  <c r="H640" i="38"/>
  <c r="K640" i="38"/>
  <c r="L640" i="38"/>
  <c r="M640" i="38"/>
  <c r="F641" i="38"/>
  <c r="D642" i="38"/>
  <c r="E641" i="38"/>
  <c r="G641" i="38"/>
  <c r="H641" i="38"/>
  <c r="K641" i="38"/>
  <c r="L641" i="38"/>
  <c r="M641" i="38"/>
  <c r="F642" i="38"/>
  <c r="D643" i="38"/>
  <c r="E642" i="38"/>
  <c r="G642" i="38"/>
  <c r="H642" i="38"/>
  <c r="K642" i="38"/>
  <c r="L642" i="38"/>
  <c r="M642" i="38"/>
  <c r="F643" i="38"/>
  <c r="D644" i="38"/>
  <c r="E643" i="38"/>
  <c r="G643" i="38"/>
  <c r="H643" i="38"/>
  <c r="K643" i="38"/>
  <c r="L643" i="38"/>
  <c r="M643" i="38"/>
  <c r="F644" i="38"/>
  <c r="D645" i="38"/>
  <c r="E644" i="38"/>
  <c r="G644" i="38"/>
  <c r="H644" i="38"/>
  <c r="K644" i="38"/>
  <c r="L644" i="38"/>
  <c r="M644" i="38"/>
  <c r="F645" i="38"/>
  <c r="D646" i="38"/>
  <c r="E645" i="38"/>
  <c r="G645" i="38"/>
  <c r="H645" i="38"/>
  <c r="K645" i="38"/>
  <c r="L645" i="38"/>
  <c r="M645" i="38"/>
  <c r="F646" i="38"/>
  <c r="D647" i="38"/>
  <c r="E646" i="38"/>
  <c r="G646" i="38"/>
  <c r="H646" i="38"/>
  <c r="K646" i="38"/>
  <c r="L646" i="38"/>
  <c r="M646" i="38"/>
  <c r="F647" i="38"/>
  <c r="D648" i="38"/>
  <c r="E647" i="38"/>
  <c r="G647" i="38"/>
  <c r="H647" i="38"/>
  <c r="K647" i="38"/>
  <c r="L647" i="38"/>
  <c r="M647" i="38"/>
  <c r="F648" i="38"/>
  <c r="D649" i="38"/>
  <c r="E648" i="38"/>
  <c r="G648" i="38"/>
  <c r="H648" i="38"/>
  <c r="K648" i="38"/>
  <c r="L648" i="38"/>
  <c r="M648" i="38"/>
  <c r="F649" i="38"/>
  <c r="D650" i="38"/>
  <c r="E649" i="38"/>
  <c r="G649" i="38"/>
  <c r="H649" i="38"/>
  <c r="K649" i="38"/>
  <c r="L649" i="38"/>
  <c r="M649" i="38"/>
  <c r="F650" i="38"/>
  <c r="D651" i="38"/>
  <c r="E650" i="38"/>
  <c r="G650" i="38"/>
  <c r="H650" i="38"/>
  <c r="K650" i="38"/>
  <c r="L650" i="38"/>
  <c r="M650" i="38"/>
  <c r="F651" i="38"/>
  <c r="D652" i="38"/>
  <c r="E651" i="38"/>
  <c r="G651" i="38"/>
  <c r="H651" i="38"/>
  <c r="K651" i="38"/>
  <c r="L651" i="38"/>
  <c r="M651" i="38"/>
  <c r="F652" i="38"/>
  <c r="D653" i="38"/>
  <c r="E652" i="38"/>
  <c r="G652" i="38"/>
  <c r="H652" i="38"/>
  <c r="K652" i="38"/>
  <c r="L652" i="38"/>
  <c r="M652" i="38"/>
  <c r="F653" i="38"/>
  <c r="D654" i="38"/>
  <c r="E653" i="38"/>
  <c r="G653" i="38"/>
  <c r="H653" i="38"/>
  <c r="K653" i="38"/>
  <c r="L653" i="38"/>
  <c r="M653" i="38"/>
  <c r="F654" i="38"/>
  <c r="D655" i="38"/>
  <c r="E654" i="38"/>
  <c r="G654" i="38"/>
  <c r="H654" i="38"/>
  <c r="K654" i="38"/>
  <c r="L654" i="38"/>
  <c r="M654" i="38"/>
  <c r="F655" i="38"/>
  <c r="D656" i="38"/>
  <c r="E655" i="38"/>
  <c r="G655" i="38"/>
  <c r="H655" i="38"/>
  <c r="K655" i="38"/>
  <c r="L655" i="38"/>
  <c r="M655" i="38"/>
  <c r="F656" i="38"/>
  <c r="D657" i="38"/>
  <c r="E656" i="38"/>
  <c r="G656" i="38"/>
  <c r="H656" i="38"/>
  <c r="K656" i="38"/>
  <c r="L656" i="38"/>
  <c r="M656" i="38"/>
  <c r="F657" i="38"/>
  <c r="D658" i="38"/>
  <c r="E657" i="38"/>
  <c r="G657" i="38"/>
  <c r="H657" i="38"/>
  <c r="K657" i="38"/>
  <c r="L657" i="38"/>
  <c r="M657" i="38"/>
  <c r="F658" i="38"/>
  <c r="D659" i="38"/>
  <c r="E658" i="38"/>
  <c r="G658" i="38"/>
  <c r="H658" i="38"/>
  <c r="K658" i="38"/>
  <c r="L658" i="38"/>
  <c r="M658" i="38"/>
  <c r="F659" i="38"/>
  <c r="D660" i="38"/>
  <c r="E659" i="38"/>
  <c r="G659" i="38"/>
  <c r="H659" i="38"/>
  <c r="K659" i="38"/>
  <c r="L659" i="38"/>
  <c r="M659" i="38"/>
  <c r="F660" i="38"/>
  <c r="D661" i="38"/>
  <c r="E660" i="38"/>
  <c r="G660" i="38"/>
  <c r="H660" i="38"/>
  <c r="K660" i="38"/>
  <c r="L660" i="38"/>
  <c r="M660" i="38"/>
  <c r="F661" i="38"/>
  <c r="D662" i="38"/>
  <c r="E661" i="38"/>
  <c r="G661" i="38"/>
  <c r="H661" i="38"/>
  <c r="K661" i="38"/>
  <c r="L661" i="38"/>
  <c r="M661" i="38"/>
  <c r="F662" i="38"/>
  <c r="D663" i="38"/>
  <c r="E662" i="38"/>
  <c r="G662" i="38"/>
  <c r="H662" i="38"/>
  <c r="K662" i="38"/>
  <c r="L662" i="38"/>
  <c r="M662" i="38"/>
  <c r="F663" i="38"/>
  <c r="D664" i="38"/>
  <c r="E663" i="38"/>
  <c r="G663" i="38"/>
  <c r="H663" i="38"/>
  <c r="K663" i="38"/>
  <c r="L663" i="38"/>
  <c r="M663" i="38"/>
  <c r="F664" i="38"/>
  <c r="D665" i="38"/>
  <c r="E664" i="38"/>
  <c r="G664" i="38"/>
  <c r="H664" i="38"/>
  <c r="K664" i="38"/>
  <c r="L664" i="38"/>
  <c r="M664" i="38"/>
  <c r="F665" i="38"/>
  <c r="D666" i="38"/>
  <c r="E665" i="38"/>
  <c r="G665" i="38"/>
  <c r="H665" i="38"/>
  <c r="K665" i="38"/>
  <c r="L665" i="38"/>
  <c r="M665" i="38"/>
  <c r="F666" i="38"/>
  <c r="D667" i="38"/>
  <c r="E666" i="38"/>
  <c r="G666" i="38"/>
  <c r="H666" i="38"/>
  <c r="K666" i="38"/>
  <c r="L666" i="38"/>
  <c r="M666" i="38"/>
  <c r="F667" i="38"/>
  <c r="D668" i="38"/>
  <c r="E667" i="38"/>
  <c r="G667" i="38"/>
  <c r="H667" i="38"/>
  <c r="K667" i="38"/>
  <c r="L667" i="38"/>
  <c r="M667" i="38"/>
  <c r="F668" i="38"/>
  <c r="D669" i="38"/>
  <c r="E668" i="38"/>
  <c r="G668" i="38"/>
  <c r="H668" i="38"/>
  <c r="K668" i="38"/>
  <c r="L668" i="38"/>
  <c r="M668" i="38"/>
  <c r="F669" i="38"/>
  <c r="D670" i="38"/>
  <c r="E669" i="38"/>
  <c r="G669" i="38"/>
  <c r="H669" i="38"/>
  <c r="K669" i="38"/>
  <c r="L669" i="38"/>
  <c r="M669" i="38"/>
  <c r="F670" i="38"/>
  <c r="D671" i="38"/>
  <c r="E670" i="38"/>
  <c r="G670" i="38"/>
  <c r="H670" i="38"/>
  <c r="K670" i="38"/>
  <c r="L670" i="38"/>
  <c r="M670" i="38"/>
  <c r="F671" i="38"/>
  <c r="D672" i="38"/>
  <c r="E671" i="38"/>
  <c r="G671" i="38"/>
  <c r="H671" i="38"/>
  <c r="K671" i="38"/>
  <c r="L671" i="38"/>
  <c r="M671" i="38"/>
  <c r="F672" i="38"/>
  <c r="D673" i="38"/>
  <c r="E672" i="38"/>
  <c r="G672" i="38"/>
  <c r="H672" i="38"/>
  <c r="K672" i="38"/>
  <c r="L672" i="38"/>
  <c r="M672" i="38"/>
  <c r="F673" i="38"/>
  <c r="D674" i="38"/>
  <c r="E673" i="38"/>
  <c r="G673" i="38"/>
  <c r="H673" i="38"/>
  <c r="K673" i="38"/>
  <c r="L673" i="38"/>
  <c r="M673" i="38"/>
  <c r="F674" i="38"/>
  <c r="D675" i="38"/>
  <c r="E674" i="38"/>
  <c r="G674" i="38"/>
  <c r="H674" i="38"/>
  <c r="K674" i="38"/>
  <c r="L674" i="38"/>
  <c r="M674" i="38"/>
  <c r="F675" i="38"/>
  <c r="D676" i="38"/>
  <c r="E675" i="38"/>
  <c r="G675" i="38"/>
  <c r="H675" i="38"/>
  <c r="K675" i="38"/>
  <c r="L675" i="38"/>
  <c r="M675" i="38"/>
  <c r="F676" i="38"/>
  <c r="D677" i="38"/>
  <c r="E676" i="38"/>
  <c r="G676" i="38"/>
  <c r="H676" i="38"/>
  <c r="K676" i="38"/>
  <c r="L676" i="38"/>
  <c r="M676" i="38"/>
  <c r="F677" i="38"/>
  <c r="D678" i="38"/>
  <c r="E677" i="38"/>
  <c r="G677" i="38"/>
  <c r="H677" i="38"/>
  <c r="K677" i="38"/>
  <c r="L677" i="38"/>
  <c r="M677" i="38"/>
  <c r="F678" i="38"/>
  <c r="D679" i="38"/>
  <c r="E678" i="38"/>
  <c r="G678" i="38"/>
  <c r="H678" i="38"/>
  <c r="K678" i="38"/>
  <c r="L678" i="38"/>
  <c r="M678" i="38"/>
  <c r="F679" i="38"/>
  <c r="D680" i="38"/>
  <c r="E679" i="38"/>
  <c r="G679" i="38"/>
  <c r="H679" i="38"/>
  <c r="K679" i="38"/>
  <c r="L679" i="38"/>
  <c r="M679" i="38"/>
  <c r="F680" i="38"/>
  <c r="D681" i="38"/>
  <c r="E680" i="38"/>
  <c r="G680" i="38"/>
  <c r="H680" i="38"/>
  <c r="K680" i="38"/>
  <c r="L680" i="38"/>
  <c r="M680" i="38"/>
  <c r="F681" i="38"/>
  <c r="D682" i="38"/>
  <c r="E681" i="38"/>
  <c r="G681" i="38"/>
  <c r="H681" i="38"/>
  <c r="K681" i="38"/>
  <c r="L681" i="38"/>
  <c r="M681" i="38"/>
  <c r="F682" i="38"/>
  <c r="D683" i="38"/>
  <c r="E682" i="38"/>
  <c r="G682" i="38"/>
  <c r="H682" i="38"/>
  <c r="K682" i="38"/>
  <c r="L682" i="38"/>
  <c r="M682" i="38"/>
  <c r="F683" i="38"/>
  <c r="D684" i="38"/>
  <c r="E683" i="38"/>
  <c r="G683" i="38"/>
  <c r="H683" i="38"/>
  <c r="K683" i="38"/>
  <c r="L683" i="38"/>
  <c r="M683" i="38"/>
  <c r="F684" i="38"/>
  <c r="D685" i="38"/>
  <c r="E684" i="38"/>
  <c r="G684" i="38"/>
  <c r="H684" i="38"/>
  <c r="K684" i="38"/>
  <c r="L684" i="38"/>
  <c r="M684" i="38"/>
  <c r="F685" i="38"/>
  <c r="D686" i="38"/>
  <c r="E685" i="38"/>
  <c r="G685" i="38"/>
  <c r="H685" i="38"/>
  <c r="K685" i="38"/>
  <c r="L685" i="38"/>
  <c r="M685" i="38"/>
  <c r="F686" i="38"/>
  <c r="D687" i="38"/>
  <c r="E686" i="38"/>
  <c r="G686" i="38"/>
  <c r="H686" i="38"/>
  <c r="K686" i="38"/>
  <c r="L686" i="38"/>
  <c r="M686" i="38"/>
  <c r="F687" i="38"/>
  <c r="D688" i="38"/>
  <c r="E687" i="38"/>
  <c r="G687" i="38"/>
  <c r="H687" i="38"/>
  <c r="K687" i="38"/>
  <c r="L687" i="38"/>
  <c r="M687" i="38"/>
  <c r="F688" i="38"/>
  <c r="D689" i="38"/>
  <c r="E688" i="38"/>
  <c r="G688" i="38"/>
  <c r="H688" i="38"/>
  <c r="K688" i="38"/>
  <c r="L688" i="38"/>
  <c r="M688" i="38"/>
  <c r="F689" i="38"/>
  <c r="D690" i="38"/>
  <c r="E689" i="38"/>
  <c r="G689" i="38"/>
  <c r="H689" i="38"/>
  <c r="K689" i="38"/>
  <c r="L689" i="38"/>
  <c r="M689" i="38"/>
  <c r="F690" i="38"/>
  <c r="D691" i="38"/>
  <c r="E690" i="38"/>
  <c r="G690" i="38"/>
  <c r="H690" i="38"/>
  <c r="K690" i="38"/>
  <c r="L690" i="38"/>
  <c r="M690" i="38"/>
  <c r="F691" i="38"/>
  <c r="D692" i="38"/>
  <c r="E691" i="38"/>
  <c r="G691" i="38"/>
  <c r="H691" i="38"/>
  <c r="K691" i="38"/>
  <c r="L691" i="38"/>
  <c r="M691" i="38"/>
  <c r="F692" i="38"/>
  <c r="D693" i="38"/>
  <c r="E692" i="38"/>
  <c r="G692" i="38"/>
  <c r="H692" i="38"/>
  <c r="K692" i="38"/>
  <c r="L692" i="38"/>
  <c r="M692" i="38"/>
  <c r="F693" i="38"/>
  <c r="D694" i="38"/>
  <c r="E693" i="38"/>
  <c r="G693" i="38"/>
  <c r="H693" i="38"/>
  <c r="K693" i="38"/>
  <c r="L693" i="38"/>
  <c r="M693" i="38"/>
  <c r="F694" i="38"/>
  <c r="D695" i="38"/>
  <c r="E694" i="38"/>
  <c r="G694" i="38"/>
  <c r="H694" i="38"/>
  <c r="K694" i="38"/>
  <c r="L694" i="38"/>
  <c r="M694" i="38"/>
  <c r="F695" i="38"/>
  <c r="D696" i="38"/>
  <c r="E695" i="38"/>
  <c r="G695" i="38"/>
  <c r="H695" i="38"/>
  <c r="K695" i="38"/>
  <c r="L695" i="38"/>
  <c r="M695" i="38"/>
  <c r="F696" i="38"/>
  <c r="D697" i="38"/>
  <c r="E696" i="38"/>
  <c r="G696" i="38"/>
  <c r="H696" i="38"/>
  <c r="K696" i="38"/>
  <c r="L696" i="38"/>
  <c r="M696" i="38"/>
  <c r="F697" i="38"/>
  <c r="D698" i="38"/>
  <c r="E697" i="38"/>
  <c r="G697" i="38"/>
  <c r="H697" i="38"/>
  <c r="K697" i="38"/>
  <c r="L697" i="38"/>
  <c r="M697" i="38"/>
  <c r="F698" i="38"/>
  <c r="D699" i="38"/>
  <c r="E698" i="38"/>
  <c r="G698" i="38"/>
  <c r="H698" i="38"/>
  <c r="K698" i="38"/>
  <c r="L698" i="38"/>
  <c r="M698" i="38"/>
  <c r="F699" i="38"/>
  <c r="D700" i="38"/>
  <c r="E699" i="38"/>
  <c r="G699" i="38"/>
  <c r="H699" i="38"/>
  <c r="K699" i="38"/>
  <c r="L699" i="38"/>
  <c r="M699" i="38"/>
  <c r="F700" i="38"/>
  <c r="D701" i="38"/>
  <c r="E700" i="38"/>
  <c r="G700" i="38"/>
  <c r="H700" i="38"/>
  <c r="K700" i="38"/>
  <c r="L700" i="38"/>
  <c r="M700" i="38"/>
  <c r="F701" i="38"/>
  <c r="D702" i="38"/>
  <c r="E701" i="38"/>
  <c r="G701" i="38"/>
  <c r="H701" i="38"/>
  <c r="K701" i="38"/>
  <c r="L701" i="38"/>
  <c r="M701" i="38"/>
  <c r="F702" i="38"/>
  <c r="D703" i="38"/>
  <c r="E702" i="38"/>
  <c r="G702" i="38"/>
  <c r="H702" i="38"/>
  <c r="K702" i="38"/>
  <c r="L702" i="38"/>
  <c r="M702" i="38"/>
  <c r="F703" i="38"/>
  <c r="D704" i="38"/>
  <c r="E703" i="38"/>
  <c r="G703" i="38"/>
  <c r="H703" i="38"/>
  <c r="K703" i="38"/>
  <c r="L703" i="38"/>
  <c r="M703" i="38"/>
  <c r="F704" i="38"/>
  <c r="D705" i="38"/>
  <c r="E704" i="38"/>
  <c r="G704" i="38"/>
  <c r="H704" i="38"/>
  <c r="K704" i="38"/>
  <c r="L704" i="38"/>
  <c r="M704" i="38"/>
  <c r="F705" i="38"/>
  <c r="D706" i="38"/>
  <c r="E705" i="38"/>
  <c r="G705" i="38"/>
  <c r="H705" i="38"/>
  <c r="K705" i="38"/>
  <c r="L705" i="38"/>
  <c r="M705" i="38"/>
  <c r="F706" i="38"/>
  <c r="D707" i="38"/>
  <c r="E706" i="38"/>
  <c r="G706" i="38"/>
  <c r="H706" i="38"/>
  <c r="K706" i="38"/>
  <c r="L706" i="38"/>
  <c r="M706" i="38"/>
  <c r="F707" i="38"/>
  <c r="D708" i="38"/>
  <c r="E707" i="38"/>
  <c r="G707" i="38"/>
  <c r="H707" i="38"/>
  <c r="K707" i="38"/>
  <c r="L707" i="38"/>
  <c r="M707" i="38"/>
  <c r="F708" i="38"/>
  <c r="D709" i="38"/>
  <c r="E708" i="38"/>
  <c r="G708" i="38"/>
  <c r="H708" i="38"/>
  <c r="K708" i="38"/>
  <c r="L708" i="38"/>
  <c r="M708" i="38"/>
  <c r="F709" i="38"/>
  <c r="D710" i="38"/>
  <c r="E709" i="38"/>
  <c r="G709" i="38"/>
  <c r="H709" i="38"/>
  <c r="K709" i="38"/>
  <c r="L709" i="38"/>
  <c r="M709" i="38"/>
  <c r="F710" i="38"/>
  <c r="D711" i="38"/>
  <c r="E710" i="38"/>
  <c r="G710" i="38"/>
  <c r="H710" i="38"/>
  <c r="K710" i="38"/>
  <c r="L710" i="38"/>
  <c r="M710" i="38"/>
  <c r="F711" i="38"/>
  <c r="D712" i="38"/>
  <c r="E711" i="38"/>
  <c r="G711" i="38"/>
  <c r="H711" i="38"/>
  <c r="K711" i="38"/>
  <c r="L711" i="38"/>
  <c r="M711" i="38"/>
  <c r="F712" i="38"/>
  <c r="D713" i="38"/>
  <c r="E712" i="38"/>
  <c r="G712" i="38"/>
  <c r="H712" i="38"/>
  <c r="K712" i="38"/>
  <c r="L712" i="38"/>
  <c r="M712" i="38"/>
  <c r="F713" i="38"/>
  <c r="D714" i="38"/>
  <c r="E713" i="38"/>
  <c r="G713" i="38"/>
  <c r="H713" i="38"/>
  <c r="K713" i="38"/>
  <c r="L713" i="38"/>
  <c r="M713" i="38"/>
  <c r="F714" i="38"/>
  <c r="D715" i="38"/>
  <c r="E714" i="38"/>
  <c r="G714" i="38"/>
  <c r="H714" i="38"/>
  <c r="K714" i="38"/>
  <c r="L714" i="38"/>
  <c r="M714" i="38"/>
  <c r="F715" i="38"/>
  <c r="D716" i="38"/>
  <c r="E715" i="38"/>
  <c r="G715" i="38"/>
  <c r="H715" i="38"/>
  <c r="K715" i="38"/>
  <c r="L715" i="38"/>
  <c r="M715" i="38"/>
  <c r="F716" i="38"/>
  <c r="D717" i="38"/>
  <c r="E716" i="38"/>
  <c r="G716" i="38"/>
  <c r="H716" i="38"/>
  <c r="K716" i="38"/>
  <c r="L716" i="38"/>
  <c r="M716" i="38"/>
  <c r="F717" i="38"/>
  <c r="D718" i="38"/>
  <c r="E717" i="38"/>
  <c r="G717" i="38"/>
  <c r="H717" i="38"/>
  <c r="K717" i="38"/>
  <c r="L717" i="38"/>
  <c r="M717" i="38"/>
  <c r="F718" i="38"/>
  <c r="D719" i="38"/>
  <c r="E718" i="38"/>
  <c r="G718" i="38"/>
  <c r="H718" i="38"/>
  <c r="K718" i="38"/>
  <c r="L718" i="38"/>
  <c r="M718" i="38"/>
  <c r="F719" i="38"/>
  <c r="D720" i="38"/>
  <c r="E719" i="38"/>
  <c r="G719" i="38"/>
  <c r="H719" i="38"/>
  <c r="K719" i="38"/>
  <c r="L719" i="38"/>
  <c r="M719" i="38"/>
  <c r="F720" i="38"/>
  <c r="D721" i="38"/>
  <c r="E720" i="38"/>
  <c r="G720" i="38"/>
  <c r="H720" i="38"/>
  <c r="K720" i="38"/>
  <c r="L720" i="38"/>
  <c r="M720" i="38"/>
  <c r="F721" i="38"/>
  <c r="D722" i="38"/>
  <c r="E721" i="38"/>
  <c r="G721" i="38"/>
  <c r="H721" i="38"/>
  <c r="K721" i="38"/>
  <c r="L721" i="38"/>
  <c r="M721" i="38"/>
  <c r="F722" i="38"/>
  <c r="D723" i="38"/>
  <c r="E722" i="38"/>
  <c r="G722" i="38"/>
  <c r="H722" i="38"/>
  <c r="K722" i="38"/>
  <c r="L722" i="38"/>
  <c r="M722" i="38"/>
  <c r="F723" i="38"/>
  <c r="D724" i="38"/>
  <c r="E723" i="38"/>
  <c r="G723" i="38"/>
  <c r="H723" i="38"/>
  <c r="K723" i="38"/>
  <c r="L723" i="38"/>
  <c r="M723" i="38"/>
  <c r="F724" i="38"/>
  <c r="D725" i="38"/>
  <c r="E724" i="38"/>
  <c r="G724" i="38"/>
  <c r="H724" i="38"/>
  <c r="K724" i="38"/>
  <c r="L724" i="38"/>
  <c r="M724" i="38"/>
  <c r="F725" i="38"/>
  <c r="D726" i="38"/>
  <c r="E725" i="38"/>
  <c r="G725" i="38"/>
  <c r="H725" i="38"/>
  <c r="K725" i="38"/>
  <c r="L725" i="38"/>
  <c r="M725" i="38"/>
  <c r="F726" i="38"/>
  <c r="D727" i="38"/>
  <c r="E726" i="38"/>
  <c r="G726" i="38"/>
  <c r="H726" i="38"/>
  <c r="K726" i="38"/>
  <c r="L726" i="38"/>
  <c r="M726" i="38"/>
  <c r="F727" i="38"/>
  <c r="D728" i="38"/>
  <c r="E727" i="38"/>
  <c r="G727" i="38"/>
  <c r="H727" i="38"/>
  <c r="K727" i="38"/>
  <c r="L727" i="38"/>
  <c r="M727" i="38"/>
  <c r="F728" i="38"/>
  <c r="D729" i="38"/>
  <c r="E728" i="38"/>
  <c r="G728" i="38"/>
  <c r="H728" i="38"/>
  <c r="K728" i="38"/>
  <c r="L728" i="38"/>
  <c r="M728" i="38"/>
  <c r="F729" i="38"/>
  <c r="D730" i="38"/>
  <c r="E729" i="38"/>
  <c r="G729" i="38"/>
  <c r="H729" i="38"/>
  <c r="K729" i="38"/>
  <c r="L729" i="38"/>
  <c r="M729" i="38"/>
  <c r="F730" i="38"/>
  <c r="D731" i="38"/>
  <c r="E730" i="38"/>
  <c r="G730" i="38"/>
  <c r="H730" i="38"/>
  <c r="K730" i="38"/>
  <c r="L730" i="38"/>
  <c r="M730" i="38"/>
  <c r="F731" i="38"/>
  <c r="D732" i="38"/>
  <c r="E731" i="38"/>
  <c r="G731" i="38"/>
  <c r="H731" i="38"/>
  <c r="K731" i="38"/>
  <c r="L731" i="38"/>
  <c r="M731" i="38"/>
  <c r="F732" i="38"/>
  <c r="D733" i="38"/>
  <c r="E732" i="38"/>
  <c r="G732" i="38"/>
  <c r="H732" i="38"/>
  <c r="K732" i="38"/>
  <c r="L732" i="38"/>
  <c r="M732" i="38"/>
  <c r="F733" i="38"/>
  <c r="D734" i="38"/>
  <c r="E733" i="38"/>
  <c r="G733" i="38"/>
  <c r="H733" i="38"/>
  <c r="K733" i="38"/>
  <c r="L733" i="38"/>
  <c r="M733" i="38"/>
  <c r="F734" i="38"/>
  <c r="D735" i="38"/>
  <c r="E734" i="38"/>
  <c r="G734" i="38"/>
  <c r="H734" i="38"/>
  <c r="K734" i="38"/>
  <c r="L734" i="38"/>
  <c r="M734" i="38"/>
  <c r="F735" i="38"/>
  <c r="D736" i="38"/>
  <c r="E735" i="38"/>
  <c r="G735" i="38"/>
  <c r="H735" i="38"/>
  <c r="K735" i="38"/>
  <c r="L735" i="38"/>
  <c r="M735" i="38"/>
  <c r="F736" i="38"/>
  <c r="D737" i="38"/>
  <c r="E736" i="38"/>
  <c r="G736" i="38"/>
  <c r="H736" i="38"/>
  <c r="K736" i="38"/>
  <c r="L736" i="38"/>
  <c r="M736" i="38"/>
  <c r="F737" i="38"/>
  <c r="D738" i="38"/>
  <c r="E737" i="38"/>
  <c r="G737" i="38"/>
  <c r="H737" i="38"/>
  <c r="K737" i="38"/>
  <c r="L737" i="38"/>
  <c r="M737" i="38"/>
  <c r="F738" i="38"/>
  <c r="D739" i="38"/>
  <c r="E738" i="38"/>
  <c r="G738" i="38"/>
  <c r="H738" i="38"/>
  <c r="K738" i="38"/>
  <c r="L738" i="38"/>
  <c r="M738" i="38"/>
  <c r="F739" i="38"/>
  <c r="D740" i="38"/>
  <c r="E739" i="38"/>
  <c r="G739" i="38"/>
  <c r="H739" i="38"/>
  <c r="K739" i="38"/>
  <c r="L739" i="38"/>
  <c r="M739" i="38"/>
  <c r="F740" i="38"/>
  <c r="D741" i="38"/>
  <c r="E740" i="38"/>
  <c r="G740" i="38"/>
  <c r="H740" i="38"/>
  <c r="K740" i="38"/>
  <c r="L740" i="38"/>
  <c r="M740" i="38"/>
  <c r="F741" i="38"/>
  <c r="D742" i="38"/>
  <c r="E741" i="38"/>
  <c r="G741" i="38"/>
  <c r="H741" i="38"/>
  <c r="K741" i="38"/>
  <c r="L741" i="38"/>
  <c r="M741" i="38"/>
  <c r="F742" i="38"/>
  <c r="D743" i="38"/>
  <c r="E742" i="38"/>
  <c r="G742" i="38"/>
  <c r="H742" i="38"/>
  <c r="K742" i="38"/>
  <c r="L742" i="38"/>
  <c r="M742" i="38"/>
  <c r="F743" i="38"/>
  <c r="D744" i="38"/>
  <c r="E743" i="38"/>
  <c r="G743" i="38"/>
  <c r="H743" i="38"/>
  <c r="K743" i="38"/>
  <c r="L743" i="38"/>
  <c r="M743" i="38"/>
  <c r="F744" i="38"/>
  <c r="D745" i="38"/>
  <c r="E744" i="38"/>
  <c r="G744" i="38"/>
  <c r="H744" i="38"/>
  <c r="K744" i="38"/>
  <c r="L744" i="38"/>
  <c r="M744" i="38"/>
  <c r="F745" i="38"/>
  <c r="D746" i="38"/>
  <c r="E745" i="38"/>
  <c r="G745" i="38"/>
  <c r="H745" i="38"/>
  <c r="K745" i="38"/>
  <c r="L745" i="38"/>
  <c r="M745" i="38"/>
  <c r="F746" i="38"/>
  <c r="D747" i="38"/>
  <c r="E746" i="38"/>
  <c r="G746" i="38"/>
  <c r="H746" i="38"/>
  <c r="K746" i="38"/>
  <c r="L746" i="38"/>
  <c r="M746" i="38"/>
  <c r="F747" i="38"/>
  <c r="D748" i="38"/>
  <c r="E747" i="38"/>
  <c r="G747" i="38"/>
  <c r="H747" i="38"/>
  <c r="K747" i="38"/>
  <c r="L747" i="38"/>
  <c r="M747" i="38"/>
  <c r="F748" i="38"/>
  <c r="D749" i="38"/>
  <c r="E748" i="38"/>
  <c r="G748" i="38"/>
  <c r="H748" i="38"/>
  <c r="K748" i="38"/>
  <c r="L748" i="38"/>
  <c r="M748" i="38"/>
  <c r="F749" i="38"/>
  <c r="D750" i="38"/>
  <c r="E749" i="38"/>
  <c r="G749" i="38"/>
  <c r="H749" i="38"/>
  <c r="K749" i="38"/>
  <c r="L749" i="38"/>
  <c r="M749" i="38"/>
  <c r="F750" i="38"/>
  <c r="D751" i="38"/>
  <c r="E750" i="38"/>
  <c r="G750" i="38"/>
  <c r="H750" i="38"/>
  <c r="K750" i="38"/>
  <c r="L750" i="38"/>
  <c r="M750" i="38"/>
  <c r="F751" i="38"/>
  <c r="D752" i="38"/>
  <c r="E751" i="38"/>
  <c r="G751" i="38"/>
  <c r="H751" i="38"/>
  <c r="K751" i="38"/>
  <c r="L751" i="38"/>
  <c r="M751" i="38"/>
  <c r="F752" i="38"/>
  <c r="D753" i="38"/>
  <c r="E752" i="38"/>
  <c r="G752" i="38"/>
  <c r="H752" i="38"/>
  <c r="K752" i="38"/>
  <c r="L752" i="38"/>
  <c r="M752" i="38"/>
  <c r="F753" i="38"/>
  <c r="D754" i="38"/>
  <c r="E753" i="38"/>
  <c r="G753" i="38"/>
  <c r="H753" i="38"/>
  <c r="K753" i="38"/>
  <c r="L753" i="38"/>
  <c r="M753" i="38"/>
  <c r="F754" i="38"/>
  <c r="D755" i="38"/>
  <c r="E754" i="38"/>
  <c r="G754" i="38"/>
  <c r="H754" i="38"/>
  <c r="K754" i="38"/>
  <c r="L754" i="38"/>
  <c r="M754" i="38"/>
  <c r="F755" i="38"/>
  <c r="D756" i="38"/>
  <c r="E755" i="38"/>
  <c r="G755" i="38"/>
  <c r="H755" i="38"/>
  <c r="K755" i="38"/>
  <c r="L755" i="38"/>
  <c r="M755" i="38"/>
  <c r="F756" i="38"/>
  <c r="D757" i="38"/>
  <c r="E756" i="38"/>
  <c r="G756" i="38"/>
  <c r="H756" i="38"/>
  <c r="K756" i="38"/>
  <c r="L756" i="38"/>
  <c r="M756" i="38"/>
  <c r="F757" i="38"/>
  <c r="D758" i="38"/>
  <c r="E757" i="38"/>
  <c r="G757" i="38"/>
  <c r="H757" i="38"/>
  <c r="K757" i="38"/>
  <c r="L757" i="38"/>
  <c r="M757" i="38"/>
  <c r="F758" i="38"/>
  <c r="D759" i="38"/>
  <c r="E758" i="38"/>
  <c r="G758" i="38"/>
  <c r="H758" i="38"/>
  <c r="K758" i="38"/>
  <c r="L758" i="38"/>
  <c r="M758" i="38"/>
  <c r="F759" i="38"/>
  <c r="D760" i="38"/>
  <c r="E759" i="38"/>
  <c r="G759" i="38"/>
  <c r="H759" i="38"/>
  <c r="K759" i="38"/>
  <c r="L759" i="38"/>
  <c r="M759" i="38"/>
  <c r="F760" i="38"/>
  <c r="D761" i="38"/>
  <c r="E760" i="38"/>
  <c r="G760" i="38"/>
  <c r="H760" i="38"/>
  <c r="K760" i="38"/>
  <c r="L760" i="38"/>
  <c r="M760" i="38"/>
  <c r="F761" i="38"/>
  <c r="D762" i="38"/>
  <c r="E761" i="38"/>
  <c r="G761" i="38"/>
  <c r="H761" i="38"/>
  <c r="K761" i="38"/>
  <c r="L761" i="38"/>
  <c r="M761" i="38"/>
  <c r="F762" i="38"/>
  <c r="D763" i="38"/>
  <c r="E762" i="38"/>
  <c r="G762" i="38"/>
  <c r="H762" i="38"/>
  <c r="K762" i="38"/>
  <c r="L762" i="38"/>
  <c r="M762" i="38"/>
  <c r="F763" i="38"/>
  <c r="D764" i="38"/>
  <c r="E763" i="38"/>
  <c r="G763" i="38"/>
  <c r="H763" i="38"/>
  <c r="K763" i="38"/>
  <c r="L763" i="38"/>
  <c r="M763" i="38"/>
  <c r="F764" i="38"/>
  <c r="D765" i="38"/>
  <c r="E764" i="38"/>
  <c r="G764" i="38"/>
  <c r="H764" i="38"/>
  <c r="K764" i="38"/>
  <c r="L764" i="38"/>
  <c r="M764" i="38"/>
  <c r="F765" i="38"/>
  <c r="D766" i="38"/>
  <c r="E765" i="38"/>
  <c r="G765" i="38"/>
  <c r="H765" i="38"/>
  <c r="K765" i="38"/>
  <c r="L765" i="38"/>
  <c r="M765" i="38"/>
  <c r="F766" i="38"/>
  <c r="D767" i="38"/>
  <c r="E766" i="38"/>
  <c r="G766" i="38"/>
  <c r="H766" i="38"/>
  <c r="K766" i="38"/>
  <c r="L766" i="38"/>
  <c r="M766" i="38"/>
  <c r="F767" i="38"/>
  <c r="D768" i="38"/>
  <c r="E767" i="38"/>
  <c r="G767" i="38"/>
  <c r="H767" i="38"/>
  <c r="K767" i="38"/>
  <c r="L767" i="38"/>
  <c r="M767" i="38"/>
  <c r="F768" i="38"/>
  <c r="D769" i="38"/>
  <c r="E768" i="38"/>
  <c r="G768" i="38"/>
  <c r="H768" i="38"/>
  <c r="K768" i="38"/>
  <c r="L768" i="38"/>
  <c r="M768" i="38"/>
  <c r="F769" i="38"/>
  <c r="D770" i="38"/>
  <c r="E769" i="38"/>
  <c r="G769" i="38"/>
  <c r="H769" i="38"/>
  <c r="K769" i="38"/>
  <c r="L769" i="38"/>
  <c r="M769" i="38"/>
  <c r="F770" i="38"/>
  <c r="D771" i="38"/>
  <c r="E770" i="38"/>
  <c r="G770" i="38"/>
  <c r="H770" i="38"/>
  <c r="K770" i="38"/>
  <c r="L770" i="38"/>
  <c r="M770" i="38"/>
  <c r="F771" i="38"/>
  <c r="D772" i="38"/>
  <c r="E771" i="38"/>
  <c r="G771" i="38"/>
  <c r="H771" i="38"/>
  <c r="K771" i="38"/>
  <c r="L771" i="38"/>
  <c r="M771" i="38"/>
  <c r="F772" i="38"/>
  <c r="D773" i="38"/>
  <c r="E772" i="38"/>
  <c r="G772" i="38"/>
  <c r="H772" i="38"/>
  <c r="K772" i="38"/>
  <c r="L772" i="38"/>
  <c r="M772" i="38"/>
  <c r="F773" i="38"/>
  <c r="D774" i="38"/>
  <c r="E773" i="38"/>
  <c r="G773" i="38"/>
  <c r="H773" i="38"/>
  <c r="K773" i="38"/>
  <c r="L773" i="38"/>
  <c r="M773" i="38"/>
  <c r="F774" i="38"/>
  <c r="D775" i="38"/>
  <c r="E774" i="38"/>
  <c r="G774" i="38"/>
  <c r="H774" i="38"/>
  <c r="K774" i="38"/>
  <c r="L774" i="38"/>
  <c r="M774" i="38"/>
  <c r="F775" i="38"/>
  <c r="D776" i="38"/>
  <c r="E775" i="38"/>
  <c r="G775" i="38"/>
  <c r="H775" i="38"/>
  <c r="K775" i="38"/>
  <c r="L775" i="38"/>
  <c r="M775" i="38"/>
  <c r="F776" i="38"/>
  <c r="D777" i="38"/>
  <c r="E776" i="38"/>
  <c r="G776" i="38"/>
  <c r="H776" i="38"/>
  <c r="K776" i="38"/>
  <c r="L776" i="38"/>
  <c r="M776" i="38"/>
  <c r="F777" i="38"/>
  <c r="D778" i="38"/>
  <c r="E777" i="38"/>
  <c r="G777" i="38"/>
  <c r="H777" i="38"/>
  <c r="K777" i="38"/>
  <c r="L777" i="38"/>
  <c r="M777" i="38"/>
  <c r="F778" i="38"/>
  <c r="D779" i="38"/>
  <c r="E778" i="38"/>
  <c r="G778" i="38"/>
  <c r="H778" i="38"/>
  <c r="K778" i="38"/>
  <c r="L778" i="38"/>
  <c r="M778" i="38"/>
  <c r="F779" i="38"/>
  <c r="D780" i="38"/>
  <c r="E779" i="38"/>
  <c r="G779" i="38"/>
  <c r="H779" i="38"/>
  <c r="K779" i="38"/>
  <c r="L779" i="38"/>
  <c r="M779" i="38"/>
  <c r="F780" i="38"/>
  <c r="D781" i="38"/>
  <c r="E780" i="38"/>
  <c r="G780" i="38"/>
  <c r="H780" i="38"/>
  <c r="K780" i="38"/>
  <c r="L780" i="38"/>
  <c r="M780" i="38"/>
  <c r="F781" i="38"/>
  <c r="D782" i="38"/>
  <c r="E781" i="38"/>
  <c r="G781" i="38"/>
  <c r="H781" i="38"/>
  <c r="K781" i="38"/>
  <c r="L781" i="38"/>
  <c r="M781" i="38"/>
  <c r="F782" i="38"/>
  <c r="D783" i="38"/>
  <c r="E782" i="38"/>
  <c r="G782" i="38"/>
  <c r="H782" i="38"/>
  <c r="K782" i="38"/>
  <c r="L782" i="38"/>
  <c r="M782" i="38"/>
  <c r="F783" i="38"/>
  <c r="D784" i="38"/>
  <c r="E783" i="38"/>
  <c r="G783" i="38"/>
  <c r="H783" i="38"/>
  <c r="K783" i="38"/>
  <c r="L783" i="38"/>
  <c r="M783" i="38"/>
  <c r="F784" i="38"/>
  <c r="D785" i="38"/>
  <c r="E784" i="38"/>
  <c r="G784" i="38"/>
  <c r="H784" i="38"/>
  <c r="K784" i="38"/>
  <c r="L784" i="38"/>
  <c r="M784" i="38"/>
  <c r="F785" i="38"/>
  <c r="D786" i="38"/>
  <c r="E785" i="38"/>
  <c r="G785" i="38"/>
  <c r="H785" i="38"/>
  <c r="K785" i="38"/>
  <c r="L785" i="38"/>
  <c r="M785" i="38"/>
  <c r="F786" i="38"/>
  <c r="D787" i="38"/>
  <c r="E786" i="38"/>
  <c r="G786" i="38"/>
  <c r="H786" i="38"/>
  <c r="K786" i="38"/>
  <c r="L786" i="38"/>
  <c r="M786" i="38"/>
  <c r="F787" i="38"/>
  <c r="D788" i="38"/>
  <c r="E787" i="38"/>
  <c r="G787" i="38"/>
  <c r="H787" i="38"/>
  <c r="K787" i="38"/>
  <c r="L787" i="38"/>
  <c r="M787" i="38"/>
  <c r="F788" i="38"/>
  <c r="D789" i="38"/>
  <c r="E788" i="38"/>
  <c r="G788" i="38"/>
  <c r="H788" i="38"/>
  <c r="K788" i="38"/>
  <c r="L788" i="38"/>
  <c r="M788" i="38"/>
  <c r="F789" i="38"/>
  <c r="D790" i="38"/>
  <c r="E789" i="38"/>
  <c r="G789" i="38"/>
  <c r="H789" i="38"/>
  <c r="K789" i="38"/>
  <c r="L789" i="38"/>
  <c r="M789" i="38"/>
  <c r="F790" i="38"/>
  <c r="D791" i="38"/>
  <c r="E790" i="38"/>
  <c r="G790" i="38"/>
  <c r="H790" i="38"/>
  <c r="K790" i="38"/>
  <c r="L790" i="38"/>
  <c r="M790" i="38"/>
  <c r="F791" i="38"/>
  <c r="D792" i="38"/>
  <c r="E791" i="38"/>
  <c r="G791" i="38"/>
  <c r="H791" i="38"/>
  <c r="K791" i="38"/>
  <c r="L791" i="38"/>
  <c r="M791" i="38"/>
  <c r="F792" i="38"/>
  <c r="D793" i="38"/>
  <c r="E792" i="38"/>
  <c r="G792" i="38"/>
  <c r="H792" i="38"/>
  <c r="K792" i="38"/>
  <c r="L792" i="38"/>
  <c r="M792" i="38"/>
  <c r="F793" i="38"/>
  <c r="D794" i="38"/>
  <c r="E793" i="38"/>
  <c r="G793" i="38"/>
  <c r="H793" i="38"/>
  <c r="K793" i="38"/>
  <c r="L793" i="38"/>
  <c r="M793" i="38"/>
  <c r="F794" i="38"/>
  <c r="D795" i="38"/>
  <c r="E794" i="38"/>
  <c r="G794" i="38"/>
  <c r="H794" i="38"/>
  <c r="K794" i="38"/>
  <c r="L794" i="38"/>
  <c r="M794" i="38"/>
  <c r="F795" i="38"/>
  <c r="D796" i="38"/>
  <c r="E795" i="38"/>
  <c r="G795" i="38"/>
  <c r="H795" i="38"/>
  <c r="K795" i="38"/>
  <c r="L795" i="38"/>
  <c r="M795" i="38"/>
  <c r="F796" i="38"/>
  <c r="D797" i="38"/>
  <c r="E796" i="38"/>
  <c r="G796" i="38"/>
  <c r="H796" i="38"/>
  <c r="K796" i="38"/>
  <c r="L796" i="38"/>
  <c r="M796" i="38"/>
  <c r="F797" i="38"/>
  <c r="D798" i="38"/>
  <c r="E797" i="38"/>
  <c r="G797" i="38"/>
  <c r="H797" i="38"/>
  <c r="K797" i="38"/>
  <c r="L797" i="38"/>
  <c r="M797" i="38"/>
  <c r="F798" i="38"/>
  <c r="D799" i="38"/>
  <c r="E798" i="38"/>
  <c r="G798" i="38"/>
  <c r="H798" i="38"/>
  <c r="K798" i="38"/>
  <c r="L798" i="38"/>
  <c r="M798" i="38"/>
  <c r="F799" i="38"/>
  <c r="D800" i="38"/>
  <c r="E799" i="38"/>
  <c r="G799" i="38"/>
  <c r="H799" i="38"/>
  <c r="K799" i="38"/>
  <c r="L799" i="38"/>
  <c r="M799" i="38"/>
  <c r="F800" i="38"/>
  <c r="D801" i="38"/>
  <c r="E800" i="38"/>
  <c r="G800" i="38"/>
  <c r="H800" i="38"/>
  <c r="K800" i="38"/>
  <c r="L800" i="38"/>
  <c r="M800" i="38"/>
  <c r="F801" i="38"/>
  <c r="D802" i="38"/>
  <c r="E801" i="38"/>
  <c r="G801" i="38"/>
  <c r="H801" i="38"/>
  <c r="K801" i="38"/>
  <c r="L801" i="38"/>
  <c r="M801" i="38"/>
  <c r="F802" i="38"/>
  <c r="D803" i="38"/>
  <c r="E802" i="38"/>
  <c r="G802" i="38"/>
  <c r="H802" i="38"/>
  <c r="K802" i="38"/>
  <c r="L802" i="38"/>
  <c r="M802" i="38"/>
  <c r="F803" i="38"/>
  <c r="D804" i="38"/>
  <c r="E803" i="38"/>
  <c r="G803" i="38"/>
  <c r="H803" i="38"/>
  <c r="K803" i="38"/>
  <c r="L803" i="38"/>
  <c r="M803" i="38"/>
  <c r="F804" i="38"/>
  <c r="D805" i="38"/>
  <c r="E804" i="38"/>
  <c r="G804" i="38"/>
  <c r="H804" i="38"/>
  <c r="K804" i="38"/>
  <c r="L804" i="38"/>
  <c r="M804" i="38"/>
  <c r="F805" i="38"/>
  <c r="D806" i="38"/>
  <c r="E805" i="38"/>
  <c r="G805" i="38"/>
  <c r="H805" i="38"/>
  <c r="K805" i="38"/>
  <c r="L805" i="38"/>
  <c r="M805" i="38"/>
  <c r="F806" i="38"/>
  <c r="D807" i="38"/>
  <c r="E806" i="38"/>
  <c r="G806" i="38"/>
  <c r="H806" i="38"/>
  <c r="K806" i="38"/>
  <c r="L806" i="38"/>
  <c r="M806" i="38"/>
  <c r="F807" i="38"/>
  <c r="D808" i="38"/>
  <c r="E807" i="38"/>
  <c r="G807" i="38"/>
  <c r="H807" i="38"/>
  <c r="K807" i="38"/>
  <c r="L807" i="38"/>
  <c r="M807" i="38"/>
  <c r="F808" i="38"/>
  <c r="D809" i="38"/>
  <c r="E808" i="38"/>
  <c r="G808" i="38"/>
  <c r="H808" i="38"/>
  <c r="K808" i="38"/>
  <c r="L808" i="38"/>
  <c r="M808" i="38"/>
  <c r="F809" i="38"/>
  <c r="D810" i="38"/>
  <c r="E809" i="38"/>
  <c r="G809" i="38"/>
  <c r="H809" i="38"/>
  <c r="K809" i="38"/>
  <c r="L809" i="38"/>
  <c r="M809" i="38"/>
  <c r="F810" i="38"/>
  <c r="D811" i="38"/>
  <c r="E810" i="38"/>
  <c r="G810" i="38"/>
  <c r="H810" i="38"/>
  <c r="K810" i="38"/>
  <c r="L810" i="38"/>
  <c r="M810" i="38"/>
  <c r="F811" i="38"/>
  <c r="D812" i="38"/>
  <c r="E811" i="38"/>
  <c r="G811" i="38"/>
  <c r="H811" i="38"/>
  <c r="K811" i="38"/>
  <c r="L811" i="38"/>
  <c r="M811" i="38"/>
  <c r="F812" i="38"/>
  <c r="D813" i="38"/>
  <c r="E812" i="38"/>
  <c r="G812" i="38"/>
  <c r="H812" i="38"/>
  <c r="K812" i="38"/>
  <c r="L812" i="38"/>
  <c r="M812" i="38"/>
  <c r="F813" i="38"/>
  <c r="D814" i="38"/>
  <c r="E813" i="38"/>
  <c r="G813" i="38"/>
  <c r="H813" i="38"/>
  <c r="K813" i="38"/>
  <c r="L813" i="38"/>
  <c r="M813" i="38"/>
  <c r="F814" i="38"/>
  <c r="D815" i="38"/>
  <c r="E814" i="38"/>
  <c r="G814" i="38"/>
  <c r="H814" i="38"/>
  <c r="K814" i="38"/>
  <c r="L814" i="38"/>
  <c r="M814" i="38"/>
  <c r="F815" i="38"/>
  <c r="D816" i="38"/>
  <c r="E815" i="38"/>
  <c r="G815" i="38"/>
  <c r="H815" i="38"/>
  <c r="K815" i="38"/>
  <c r="L815" i="38"/>
  <c r="M815" i="38"/>
  <c r="F816" i="38"/>
  <c r="D817" i="38"/>
  <c r="E816" i="38"/>
  <c r="G816" i="38"/>
  <c r="H816" i="38"/>
  <c r="K816" i="38"/>
  <c r="L816" i="38"/>
  <c r="M816" i="38"/>
  <c r="F817" i="38"/>
  <c r="D818" i="38"/>
  <c r="E817" i="38"/>
  <c r="G817" i="38"/>
  <c r="H817" i="38"/>
  <c r="K817" i="38"/>
  <c r="L817" i="38"/>
  <c r="M817" i="38"/>
  <c r="F818" i="38"/>
  <c r="D819" i="38"/>
  <c r="E818" i="38"/>
  <c r="G818" i="38"/>
  <c r="H818" i="38"/>
  <c r="K818" i="38"/>
  <c r="L818" i="38"/>
  <c r="M818" i="38"/>
  <c r="F819" i="38"/>
  <c r="D820" i="38"/>
  <c r="E819" i="38"/>
  <c r="G819" i="38"/>
  <c r="H819" i="38"/>
  <c r="K819" i="38"/>
  <c r="L819" i="38"/>
  <c r="M819" i="38"/>
  <c r="F820" i="38"/>
  <c r="D821" i="38"/>
  <c r="E820" i="38"/>
  <c r="G820" i="38"/>
  <c r="H820" i="38"/>
  <c r="K820" i="38"/>
  <c r="L820" i="38"/>
  <c r="M820" i="38"/>
  <c r="F821" i="38"/>
  <c r="D822" i="38"/>
  <c r="E821" i="38"/>
  <c r="G821" i="38"/>
  <c r="H821" i="38"/>
  <c r="K821" i="38"/>
  <c r="L821" i="38"/>
  <c r="M821" i="38"/>
  <c r="F822" i="38"/>
  <c r="D823" i="38"/>
  <c r="E822" i="38"/>
  <c r="G822" i="38"/>
  <c r="H822" i="38"/>
  <c r="K822" i="38"/>
  <c r="L822" i="38"/>
  <c r="M822" i="38"/>
  <c r="F823" i="38"/>
  <c r="D824" i="38"/>
  <c r="E823" i="38"/>
  <c r="G823" i="38"/>
  <c r="H823" i="38"/>
  <c r="K823" i="38"/>
  <c r="L823" i="38"/>
  <c r="M823" i="38"/>
  <c r="F824" i="38"/>
  <c r="D825" i="38"/>
  <c r="E824" i="38"/>
  <c r="G824" i="38"/>
  <c r="H824" i="38"/>
  <c r="K824" i="38"/>
  <c r="L824" i="38"/>
  <c r="M824" i="38"/>
  <c r="F825" i="38"/>
  <c r="D826" i="38"/>
  <c r="E825" i="38"/>
  <c r="G825" i="38"/>
  <c r="H825" i="38"/>
  <c r="K825" i="38"/>
  <c r="L825" i="38"/>
  <c r="M825" i="38"/>
  <c r="F826" i="38"/>
  <c r="D827" i="38"/>
  <c r="E826" i="38"/>
  <c r="G826" i="38"/>
  <c r="H826" i="38"/>
  <c r="K826" i="38"/>
  <c r="L826" i="38"/>
  <c r="M826" i="38"/>
  <c r="F827" i="38"/>
  <c r="D828" i="38"/>
  <c r="E827" i="38"/>
  <c r="G827" i="38"/>
  <c r="H827" i="38"/>
  <c r="K827" i="38"/>
  <c r="L827" i="38"/>
  <c r="M827" i="38"/>
  <c r="F828" i="38"/>
  <c r="D829" i="38"/>
  <c r="E828" i="38"/>
  <c r="G828" i="38"/>
  <c r="H828" i="38"/>
  <c r="K828" i="38"/>
  <c r="L828" i="38"/>
  <c r="M828" i="38"/>
  <c r="F829" i="38"/>
  <c r="D830" i="38"/>
  <c r="E829" i="38"/>
  <c r="G829" i="38"/>
  <c r="H829" i="38"/>
  <c r="K829" i="38"/>
  <c r="L829" i="38"/>
  <c r="M829" i="38"/>
  <c r="F830" i="38"/>
  <c r="D831" i="38"/>
  <c r="E830" i="38"/>
  <c r="G830" i="38"/>
  <c r="H830" i="38"/>
  <c r="K830" i="38"/>
  <c r="L830" i="38"/>
  <c r="M830" i="38"/>
  <c r="F831" i="38"/>
  <c r="D832" i="38"/>
  <c r="E831" i="38"/>
  <c r="G831" i="38"/>
  <c r="H831" i="38"/>
  <c r="K831" i="38"/>
  <c r="L831" i="38"/>
  <c r="M831" i="38"/>
  <c r="F832" i="38"/>
  <c r="D833" i="38"/>
  <c r="E832" i="38"/>
  <c r="G832" i="38"/>
  <c r="H832" i="38"/>
  <c r="K832" i="38"/>
  <c r="L832" i="38"/>
  <c r="M832" i="38"/>
  <c r="F833" i="38"/>
  <c r="D834" i="38"/>
  <c r="E833" i="38"/>
  <c r="G833" i="38"/>
  <c r="H833" i="38"/>
  <c r="K833" i="38"/>
  <c r="L833" i="38"/>
  <c r="M833" i="38"/>
  <c r="F834" i="38"/>
  <c r="D835" i="38"/>
  <c r="E834" i="38"/>
  <c r="G834" i="38"/>
  <c r="H834" i="38"/>
  <c r="K834" i="38"/>
  <c r="L834" i="38"/>
  <c r="M834" i="38"/>
  <c r="F835" i="38"/>
  <c r="D836" i="38"/>
  <c r="E835" i="38"/>
  <c r="G835" i="38"/>
  <c r="H835" i="38"/>
  <c r="K835" i="38"/>
  <c r="L835" i="38"/>
  <c r="M835" i="38"/>
  <c r="F836" i="38"/>
  <c r="D837" i="38"/>
  <c r="E836" i="38"/>
  <c r="G836" i="38"/>
  <c r="H836" i="38"/>
  <c r="K836" i="38"/>
  <c r="L836" i="38"/>
  <c r="M836" i="38"/>
  <c r="F837" i="38"/>
  <c r="D838" i="38"/>
  <c r="E837" i="38"/>
  <c r="G837" i="38"/>
  <c r="H837" i="38"/>
  <c r="K837" i="38"/>
  <c r="L837" i="38"/>
  <c r="M837" i="38"/>
  <c r="F838" i="38"/>
  <c r="D839" i="38"/>
  <c r="E838" i="38"/>
  <c r="G838" i="38"/>
  <c r="H838" i="38"/>
  <c r="K838" i="38"/>
  <c r="L838" i="38"/>
  <c r="M838" i="38"/>
  <c r="F839" i="38"/>
  <c r="D840" i="38"/>
  <c r="E839" i="38"/>
  <c r="G839" i="38"/>
  <c r="H839" i="38"/>
  <c r="K839" i="38"/>
  <c r="L839" i="38"/>
  <c r="M839" i="38"/>
  <c r="F840" i="38"/>
  <c r="D841" i="38"/>
  <c r="E840" i="38"/>
  <c r="G840" i="38"/>
  <c r="H840" i="38"/>
  <c r="K840" i="38"/>
  <c r="L840" i="38"/>
  <c r="M840" i="38"/>
  <c r="F841" i="38"/>
  <c r="D842" i="38"/>
  <c r="E841" i="38"/>
  <c r="G841" i="38"/>
  <c r="H841" i="38"/>
  <c r="K841" i="38"/>
  <c r="L841" i="38"/>
  <c r="M841" i="38"/>
  <c r="F842" i="38"/>
  <c r="D843" i="38"/>
  <c r="E842" i="38"/>
  <c r="G842" i="38"/>
  <c r="H842" i="38"/>
  <c r="K842" i="38"/>
  <c r="L842" i="38"/>
  <c r="M842" i="38"/>
  <c r="F843" i="38"/>
  <c r="D844" i="38"/>
  <c r="E843" i="38"/>
  <c r="G843" i="38"/>
  <c r="H843" i="38"/>
  <c r="K843" i="38"/>
  <c r="L843" i="38"/>
  <c r="M843" i="38"/>
  <c r="F844" i="38"/>
  <c r="D845" i="38"/>
  <c r="E844" i="38"/>
  <c r="G844" i="38"/>
  <c r="H844" i="38"/>
  <c r="K844" i="38"/>
  <c r="L844" i="38"/>
  <c r="M844" i="38"/>
  <c r="F845" i="38"/>
  <c r="D846" i="38"/>
  <c r="E845" i="38"/>
  <c r="G845" i="38"/>
  <c r="H845" i="38"/>
  <c r="K845" i="38"/>
  <c r="L845" i="38"/>
  <c r="M845" i="38"/>
  <c r="F846" i="38"/>
  <c r="D847" i="38"/>
  <c r="E846" i="38"/>
  <c r="G846" i="38"/>
  <c r="H846" i="38"/>
  <c r="K846" i="38"/>
  <c r="L846" i="38"/>
  <c r="M846" i="38"/>
  <c r="F847" i="38"/>
  <c r="D848" i="38"/>
  <c r="E847" i="38"/>
  <c r="G847" i="38"/>
  <c r="H847" i="38"/>
  <c r="K847" i="38"/>
  <c r="L847" i="38"/>
  <c r="M847" i="38"/>
  <c r="F848" i="38"/>
  <c r="D849" i="38"/>
  <c r="E848" i="38"/>
  <c r="G848" i="38"/>
  <c r="H848" i="38"/>
  <c r="K848" i="38"/>
  <c r="L848" i="38"/>
  <c r="M848" i="38"/>
  <c r="F849" i="38"/>
  <c r="D850" i="38"/>
  <c r="E849" i="38"/>
  <c r="G849" i="38"/>
  <c r="H849" i="38"/>
  <c r="K849" i="38"/>
  <c r="L849" i="38"/>
  <c r="M849" i="38"/>
  <c r="F850" i="38"/>
  <c r="D851" i="38"/>
  <c r="E850" i="38"/>
  <c r="G850" i="38"/>
  <c r="H850" i="38"/>
  <c r="K850" i="38"/>
  <c r="L850" i="38"/>
  <c r="M850" i="38"/>
  <c r="F851" i="38"/>
  <c r="D852" i="38"/>
  <c r="E851" i="38"/>
  <c r="G851" i="38"/>
  <c r="H851" i="38"/>
  <c r="K851" i="38"/>
  <c r="L851" i="38"/>
  <c r="M851" i="38"/>
  <c r="F852" i="38"/>
  <c r="D853" i="38"/>
  <c r="E852" i="38"/>
  <c r="G852" i="38"/>
  <c r="H852" i="38"/>
  <c r="K852" i="38"/>
  <c r="L852" i="38"/>
  <c r="M852" i="38"/>
  <c r="F853" i="38"/>
  <c r="D854" i="38"/>
  <c r="E853" i="38"/>
  <c r="G853" i="38"/>
  <c r="H853" i="38"/>
  <c r="K853" i="38"/>
  <c r="L853" i="38"/>
  <c r="M853" i="38"/>
  <c r="F854" i="38"/>
  <c r="D855" i="38"/>
  <c r="E854" i="38"/>
  <c r="G854" i="38"/>
  <c r="H854" i="38"/>
  <c r="K854" i="38"/>
  <c r="L854" i="38"/>
  <c r="M854" i="38"/>
  <c r="F855" i="38"/>
  <c r="D856" i="38"/>
  <c r="E855" i="38"/>
  <c r="G855" i="38"/>
  <c r="H855" i="38"/>
  <c r="K855" i="38"/>
  <c r="L855" i="38"/>
  <c r="M855" i="38"/>
  <c r="F856" i="38"/>
  <c r="D857" i="38"/>
  <c r="E856" i="38"/>
  <c r="G856" i="38"/>
  <c r="H856" i="38"/>
  <c r="K856" i="38"/>
  <c r="L856" i="38"/>
  <c r="M856" i="38"/>
  <c r="F857" i="38"/>
  <c r="D858" i="38"/>
  <c r="E857" i="38"/>
  <c r="G857" i="38"/>
  <c r="H857" i="38"/>
  <c r="K857" i="38"/>
  <c r="L857" i="38"/>
  <c r="M857" i="38"/>
  <c r="F858" i="38"/>
  <c r="D859" i="38"/>
  <c r="E858" i="38"/>
  <c r="G858" i="38"/>
  <c r="H858" i="38"/>
  <c r="K858" i="38"/>
  <c r="L858" i="38"/>
  <c r="M858" i="38"/>
  <c r="F859" i="38"/>
  <c r="D860" i="38"/>
  <c r="E859" i="38"/>
  <c r="G859" i="38"/>
  <c r="H859" i="38"/>
  <c r="K859" i="38"/>
  <c r="L859" i="38"/>
  <c r="M859" i="38"/>
  <c r="F860" i="38"/>
  <c r="D861" i="38"/>
  <c r="E860" i="38"/>
  <c r="G860" i="38"/>
  <c r="H860" i="38"/>
  <c r="K860" i="38"/>
  <c r="L860" i="38"/>
  <c r="M860" i="38"/>
  <c r="F861" i="38"/>
  <c r="D862" i="38"/>
  <c r="E861" i="38"/>
  <c r="G861" i="38"/>
  <c r="H861" i="38"/>
  <c r="K861" i="38"/>
  <c r="L861" i="38"/>
  <c r="M861" i="38"/>
  <c r="F862" i="38"/>
  <c r="D863" i="38"/>
  <c r="E862" i="38"/>
  <c r="G862" i="38"/>
  <c r="H862" i="38"/>
  <c r="K862" i="38"/>
  <c r="L862" i="38"/>
  <c r="M862" i="38"/>
  <c r="F863" i="38"/>
  <c r="D864" i="38"/>
  <c r="E863" i="38"/>
  <c r="G863" i="38"/>
  <c r="H863" i="38"/>
  <c r="K863" i="38"/>
  <c r="L863" i="38"/>
  <c r="M863" i="38"/>
  <c r="F864" i="38"/>
  <c r="D865" i="38"/>
  <c r="E864" i="38"/>
  <c r="G864" i="38"/>
  <c r="H864" i="38"/>
  <c r="K864" i="38"/>
  <c r="L864" i="38"/>
  <c r="M864" i="38"/>
  <c r="F865" i="38"/>
  <c r="D866" i="38"/>
  <c r="E865" i="38"/>
  <c r="G865" i="38"/>
  <c r="H865" i="38"/>
  <c r="K865" i="38"/>
  <c r="L865" i="38"/>
  <c r="M865" i="38"/>
  <c r="F866" i="38"/>
  <c r="D867" i="38"/>
  <c r="E866" i="38"/>
  <c r="G866" i="38"/>
  <c r="H866" i="38"/>
  <c r="K866" i="38"/>
  <c r="L866" i="38"/>
  <c r="M866" i="38"/>
  <c r="F867" i="38"/>
  <c r="D868" i="38"/>
  <c r="E867" i="38"/>
  <c r="G867" i="38"/>
  <c r="H867" i="38"/>
  <c r="K867" i="38"/>
  <c r="L867" i="38"/>
  <c r="M867" i="38"/>
  <c r="F868" i="38"/>
  <c r="D869" i="38"/>
  <c r="E868" i="38"/>
  <c r="G868" i="38"/>
  <c r="H868" i="38"/>
  <c r="K868" i="38"/>
  <c r="L868" i="38"/>
  <c r="M868" i="38"/>
  <c r="F869" i="38"/>
  <c r="D870" i="38"/>
  <c r="E869" i="38"/>
  <c r="G869" i="38"/>
  <c r="H869" i="38"/>
  <c r="K869" i="38"/>
  <c r="L869" i="38"/>
  <c r="M869" i="38"/>
  <c r="F870" i="38"/>
  <c r="D871" i="38"/>
  <c r="E870" i="38"/>
  <c r="G870" i="38"/>
  <c r="H870" i="38"/>
  <c r="K870" i="38"/>
  <c r="L870" i="38"/>
  <c r="M870" i="38"/>
  <c r="F871" i="38"/>
  <c r="D872" i="38"/>
  <c r="E871" i="38"/>
  <c r="G871" i="38"/>
  <c r="H871" i="38"/>
  <c r="K871" i="38"/>
  <c r="L871" i="38"/>
  <c r="M871" i="38"/>
  <c r="F872" i="38"/>
  <c r="D873" i="38"/>
  <c r="E872" i="38"/>
  <c r="G872" i="38"/>
  <c r="H872" i="38"/>
  <c r="K872" i="38"/>
  <c r="L872" i="38"/>
  <c r="M872" i="38"/>
  <c r="F873" i="38"/>
  <c r="D874" i="38"/>
  <c r="E873" i="38"/>
  <c r="G873" i="38"/>
  <c r="H873" i="38"/>
  <c r="K873" i="38"/>
  <c r="L873" i="38"/>
  <c r="M873" i="38"/>
  <c r="F874" i="38"/>
  <c r="D875" i="38"/>
  <c r="E874" i="38"/>
  <c r="G874" i="38"/>
  <c r="H874" i="38"/>
  <c r="K874" i="38"/>
  <c r="L874" i="38"/>
  <c r="M874" i="38"/>
  <c r="F875" i="38"/>
  <c r="D876" i="38"/>
  <c r="E875" i="38"/>
  <c r="G875" i="38"/>
  <c r="H875" i="38"/>
  <c r="K875" i="38"/>
  <c r="L875" i="38"/>
  <c r="M875" i="38"/>
  <c r="F876" i="38"/>
  <c r="D877" i="38"/>
  <c r="E876" i="38"/>
  <c r="G876" i="38"/>
  <c r="H876" i="38"/>
  <c r="K876" i="38"/>
  <c r="L876" i="38"/>
  <c r="M876" i="38"/>
  <c r="F877" i="38"/>
  <c r="D878" i="38"/>
  <c r="E877" i="38"/>
  <c r="G877" i="38"/>
  <c r="H877" i="38"/>
  <c r="K877" i="38"/>
  <c r="L877" i="38"/>
  <c r="M877" i="38"/>
  <c r="F878" i="38"/>
  <c r="D879" i="38"/>
  <c r="E878" i="38"/>
  <c r="G878" i="38"/>
  <c r="H878" i="38"/>
  <c r="K878" i="38"/>
  <c r="L878" i="38"/>
  <c r="M878" i="38"/>
  <c r="F879" i="38"/>
  <c r="D880" i="38"/>
  <c r="E879" i="38"/>
  <c r="G879" i="38"/>
  <c r="H879" i="38"/>
  <c r="K879" i="38"/>
  <c r="L879" i="38"/>
  <c r="M879" i="38"/>
  <c r="F880" i="38"/>
  <c r="D881" i="38"/>
  <c r="E880" i="38"/>
  <c r="G880" i="38"/>
  <c r="H880" i="38"/>
  <c r="K880" i="38"/>
  <c r="L880" i="38"/>
  <c r="M880" i="38"/>
  <c r="F881" i="38"/>
  <c r="D882" i="38"/>
  <c r="E881" i="38"/>
  <c r="G881" i="38"/>
  <c r="H881" i="38"/>
  <c r="K881" i="38"/>
  <c r="L881" i="38"/>
  <c r="M881" i="38"/>
  <c r="F882" i="38"/>
  <c r="D883" i="38"/>
  <c r="E882" i="38"/>
  <c r="G882" i="38"/>
  <c r="H882" i="38"/>
  <c r="K882" i="38"/>
  <c r="L882" i="38"/>
  <c r="M882" i="38"/>
  <c r="F883" i="38"/>
  <c r="D884" i="38"/>
  <c r="E883" i="38"/>
  <c r="G883" i="38"/>
  <c r="H883" i="38"/>
  <c r="K883" i="38"/>
  <c r="L883" i="38"/>
  <c r="M883" i="38"/>
  <c r="F884" i="38"/>
  <c r="D885" i="38"/>
  <c r="E884" i="38"/>
  <c r="G884" i="38"/>
  <c r="H884" i="38"/>
  <c r="K884" i="38"/>
  <c r="L884" i="38"/>
  <c r="M884" i="38"/>
  <c r="F885" i="38"/>
  <c r="D886" i="38"/>
  <c r="E885" i="38"/>
  <c r="G885" i="38"/>
  <c r="H885" i="38"/>
  <c r="K885" i="38"/>
  <c r="L885" i="38"/>
  <c r="M885" i="38"/>
  <c r="F886" i="38"/>
  <c r="D887" i="38"/>
  <c r="E886" i="38"/>
  <c r="G886" i="38"/>
  <c r="H886" i="38"/>
  <c r="K886" i="38"/>
  <c r="L886" i="38"/>
  <c r="M886" i="38"/>
  <c r="F887" i="38"/>
  <c r="D888" i="38"/>
  <c r="E887" i="38"/>
  <c r="G887" i="38"/>
  <c r="H887" i="38"/>
  <c r="K887" i="38"/>
  <c r="L887" i="38"/>
  <c r="M887" i="38"/>
  <c r="F888" i="38"/>
  <c r="D889" i="38"/>
  <c r="E888" i="38"/>
  <c r="G888" i="38"/>
  <c r="H888" i="38"/>
  <c r="K888" i="38"/>
  <c r="L888" i="38"/>
  <c r="M888" i="38"/>
  <c r="F889" i="38"/>
  <c r="D890" i="38"/>
  <c r="E889" i="38"/>
  <c r="G889" i="38"/>
  <c r="H889" i="38"/>
  <c r="K889" i="38"/>
  <c r="L889" i="38"/>
  <c r="M889" i="38"/>
  <c r="F890" i="38"/>
  <c r="D891" i="38"/>
  <c r="E890" i="38"/>
  <c r="G890" i="38"/>
  <c r="H890" i="38"/>
  <c r="K890" i="38"/>
  <c r="L890" i="38"/>
  <c r="M890" i="38"/>
  <c r="F891" i="38"/>
  <c r="D892" i="38"/>
  <c r="E891" i="38"/>
  <c r="G891" i="38"/>
  <c r="H891" i="38"/>
  <c r="K891" i="38"/>
  <c r="L891" i="38"/>
  <c r="M891" i="38"/>
  <c r="F892" i="38"/>
  <c r="D893" i="38"/>
  <c r="E892" i="38"/>
  <c r="G892" i="38"/>
  <c r="H892" i="38"/>
  <c r="K892" i="38"/>
  <c r="L892" i="38"/>
  <c r="M892" i="38"/>
  <c r="F893" i="38"/>
  <c r="D894" i="38"/>
  <c r="E893" i="38"/>
  <c r="G893" i="38"/>
  <c r="H893" i="38"/>
  <c r="K893" i="38"/>
  <c r="L893" i="38"/>
  <c r="M893" i="38"/>
  <c r="F894" i="38"/>
  <c r="D895" i="38"/>
  <c r="E894" i="38"/>
  <c r="G894" i="38"/>
  <c r="H894" i="38"/>
  <c r="K894" i="38"/>
  <c r="L894" i="38"/>
  <c r="M894" i="38"/>
  <c r="F895" i="38"/>
  <c r="D896" i="38"/>
  <c r="E895" i="38"/>
  <c r="G895" i="38"/>
  <c r="H895" i="38"/>
  <c r="K895" i="38"/>
  <c r="L895" i="38"/>
  <c r="M895" i="38"/>
  <c r="F896" i="38"/>
  <c r="D897" i="38"/>
  <c r="E896" i="38"/>
  <c r="G896" i="38"/>
  <c r="H896" i="38"/>
  <c r="K896" i="38"/>
  <c r="L896" i="38"/>
  <c r="M896" i="38"/>
  <c r="F897" i="38"/>
  <c r="D898" i="38"/>
  <c r="E897" i="38"/>
  <c r="G897" i="38"/>
  <c r="H897" i="38"/>
  <c r="K897" i="38"/>
  <c r="L897" i="38"/>
  <c r="M897" i="38"/>
  <c r="F898" i="38"/>
  <c r="D899" i="38"/>
  <c r="E898" i="38"/>
  <c r="G898" i="38"/>
  <c r="H898" i="38"/>
  <c r="K898" i="38"/>
  <c r="L898" i="38"/>
  <c r="M898" i="38"/>
  <c r="F899" i="38"/>
  <c r="D900" i="38"/>
  <c r="E899" i="38"/>
  <c r="G899" i="38"/>
  <c r="H899" i="38"/>
  <c r="K899" i="38"/>
  <c r="L899" i="38"/>
  <c r="M899" i="38"/>
  <c r="F900" i="38"/>
  <c r="D901" i="38"/>
  <c r="E900" i="38"/>
  <c r="G900" i="38"/>
  <c r="H900" i="38"/>
  <c r="K900" i="38"/>
  <c r="L900" i="38"/>
  <c r="M900" i="38"/>
  <c r="F901" i="38"/>
  <c r="D902" i="38"/>
  <c r="E901" i="38"/>
  <c r="G901" i="38"/>
  <c r="H901" i="38"/>
  <c r="K901" i="38"/>
  <c r="L901" i="38"/>
  <c r="M901" i="38"/>
  <c r="F902" i="38"/>
  <c r="D903" i="38"/>
  <c r="E902" i="38"/>
  <c r="G902" i="38"/>
  <c r="H902" i="38"/>
  <c r="K902" i="38"/>
  <c r="L902" i="38"/>
  <c r="M902" i="38"/>
  <c r="F903" i="38"/>
  <c r="D904" i="38"/>
  <c r="E903" i="38"/>
  <c r="G903" i="38"/>
  <c r="H903" i="38"/>
  <c r="K903" i="38"/>
  <c r="L903" i="38"/>
  <c r="M903" i="38"/>
  <c r="F904" i="38"/>
  <c r="D905" i="38"/>
  <c r="E904" i="38"/>
  <c r="G904" i="38"/>
  <c r="H904" i="38"/>
  <c r="K904" i="38"/>
  <c r="L904" i="38"/>
  <c r="M904" i="38"/>
  <c r="F905" i="38"/>
  <c r="D906" i="38"/>
  <c r="E905" i="38"/>
  <c r="G905" i="38"/>
  <c r="H905" i="38"/>
  <c r="K905" i="38"/>
  <c r="L905" i="38"/>
  <c r="M905" i="38"/>
  <c r="F906" i="38"/>
  <c r="D907" i="38"/>
  <c r="E906" i="38"/>
  <c r="G906" i="38"/>
  <c r="H906" i="38"/>
  <c r="K906" i="38"/>
  <c r="L906" i="38"/>
  <c r="M906" i="38"/>
  <c r="F907" i="38"/>
  <c r="D908" i="38"/>
  <c r="E907" i="38"/>
  <c r="G907" i="38"/>
  <c r="H907" i="38"/>
  <c r="K907" i="38"/>
  <c r="L907" i="38"/>
  <c r="M907" i="38"/>
  <c r="F908" i="38"/>
  <c r="D909" i="38"/>
  <c r="E908" i="38"/>
  <c r="G908" i="38"/>
  <c r="H908" i="38"/>
  <c r="K908" i="38"/>
  <c r="L908" i="38"/>
  <c r="M908" i="38"/>
  <c r="F909" i="38"/>
  <c r="D910" i="38"/>
  <c r="E909" i="38"/>
  <c r="G909" i="38"/>
  <c r="H909" i="38"/>
  <c r="K909" i="38"/>
  <c r="L909" i="38"/>
  <c r="M909" i="38"/>
  <c r="F910" i="38"/>
  <c r="D911" i="38"/>
  <c r="E910" i="38"/>
  <c r="G910" i="38"/>
  <c r="H910" i="38"/>
  <c r="K910" i="38"/>
  <c r="L910" i="38"/>
  <c r="M910" i="38"/>
  <c r="F911" i="38"/>
  <c r="D912" i="38"/>
  <c r="E911" i="38"/>
  <c r="G911" i="38"/>
  <c r="H911" i="38"/>
  <c r="K911" i="38"/>
  <c r="L911" i="38"/>
  <c r="M911" i="38"/>
  <c r="F912" i="38"/>
  <c r="D913" i="38"/>
  <c r="E912" i="38"/>
  <c r="G912" i="38"/>
  <c r="H912" i="38"/>
  <c r="K912" i="38"/>
  <c r="L912" i="38"/>
  <c r="M912" i="38"/>
  <c r="F913" i="38"/>
  <c r="D914" i="38"/>
  <c r="E913" i="38"/>
  <c r="G913" i="38"/>
  <c r="H913" i="38"/>
  <c r="K913" i="38"/>
  <c r="L913" i="38"/>
  <c r="M913" i="38"/>
  <c r="F914" i="38"/>
  <c r="D915" i="38"/>
  <c r="E914" i="38"/>
  <c r="G914" i="38"/>
  <c r="H914" i="38"/>
  <c r="K914" i="38"/>
  <c r="L914" i="38"/>
  <c r="M914" i="38"/>
  <c r="F915" i="38"/>
  <c r="D916" i="38"/>
  <c r="E915" i="38"/>
  <c r="G915" i="38"/>
  <c r="H915" i="38"/>
  <c r="K915" i="38"/>
  <c r="L915" i="38"/>
  <c r="M915" i="38"/>
  <c r="F916" i="38"/>
  <c r="D917" i="38"/>
  <c r="E916" i="38"/>
  <c r="G916" i="38"/>
  <c r="H916" i="38"/>
  <c r="K916" i="38"/>
  <c r="L916" i="38"/>
  <c r="M916" i="38"/>
  <c r="F917" i="38"/>
  <c r="D918" i="38"/>
  <c r="E917" i="38"/>
  <c r="G917" i="38"/>
  <c r="H917" i="38"/>
  <c r="K917" i="38"/>
  <c r="L917" i="38"/>
  <c r="M917" i="38"/>
  <c r="F918" i="38"/>
  <c r="D919" i="38"/>
  <c r="E918" i="38"/>
  <c r="G918" i="38"/>
  <c r="H918" i="38"/>
  <c r="K918" i="38"/>
  <c r="L918" i="38"/>
  <c r="M918" i="38"/>
  <c r="F919" i="38"/>
  <c r="D920" i="38"/>
  <c r="E919" i="38"/>
  <c r="G919" i="38"/>
  <c r="H919" i="38"/>
  <c r="K919" i="38"/>
  <c r="L919" i="38"/>
  <c r="M919" i="38"/>
  <c r="F920" i="38"/>
  <c r="D921" i="38"/>
  <c r="E920" i="38"/>
  <c r="G920" i="38"/>
  <c r="H920" i="38"/>
  <c r="K920" i="38"/>
  <c r="L920" i="38"/>
  <c r="M920" i="38"/>
  <c r="F921" i="38"/>
  <c r="D922" i="38"/>
  <c r="E921" i="38"/>
  <c r="G921" i="38"/>
  <c r="H921" i="38"/>
  <c r="K921" i="38"/>
  <c r="L921" i="38"/>
  <c r="M921" i="38"/>
  <c r="F922" i="38"/>
  <c r="D923" i="38"/>
  <c r="E922" i="38"/>
  <c r="G922" i="38"/>
  <c r="H922" i="38"/>
  <c r="K922" i="38"/>
  <c r="L922" i="38"/>
  <c r="M922" i="38"/>
  <c r="F923" i="38"/>
  <c r="D924" i="38"/>
  <c r="E923" i="38"/>
  <c r="G923" i="38"/>
  <c r="H923" i="38"/>
  <c r="K923" i="38"/>
  <c r="L923" i="38"/>
  <c r="M923" i="38"/>
  <c r="F924" i="38"/>
  <c r="D925" i="38"/>
  <c r="E924" i="38"/>
  <c r="G924" i="38"/>
  <c r="H924" i="38"/>
  <c r="K924" i="38"/>
  <c r="L924" i="38"/>
  <c r="M924" i="38"/>
  <c r="F925" i="38"/>
  <c r="D926" i="38"/>
  <c r="E925" i="38"/>
  <c r="G925" i="38"/>
  <c r="H925" i="38"/>
  <c r="K925" i="38"/>
  <c r="L925" i="38"/>
  <c r="M925" i="38"/>
  <c r="F926" i="38"/>
  <c r="D927" i="38"/>
  <c r="E926" i="38"/>
  <c r="G926" i="38"/>
  <c r="H926" i="38"/>
  <c r="K926" i="38"/>
  <c r="L926" i="38"/>
  <c r="M926" i="38"/>
  <c r="F927" i="38"/>
  <c r="D928" i="38"/>
  <c r="E927" i="38"/>
  <c r="G927" i="38"/>
  <c r="H927" i="38"/>
  <c r="K927" i="38"/>
  <c r="L927" i="38"/>
  <c r="M927" i="38"/>
  <c r="F928" i="38"/>
  <c r="D929" i="38"/>
  <c r="E928" i="38"/>
  <c r="G928" i="38"/>
  <c r="H928" i="38"/>
  <c r="K928" i="38"/>
  <c r="L928" i="38"/>
  <c r="M928" i="38"/>
  <c r="F929" i="38"/>
  <c r="D930" i="38"/>
  <c r="E929" i="38"/>
  <c r="G929" i="38"/>
  <c r="H929" i="38"/>
  <c r="K929" i="38"/>
  <c r="L929" i="38"/>
  <c r="M929" i="38"/>
  <c r="F930" i="38"/>
  <c r="D931" i="38"/>
  <c r="E930" i="38"/>
  <c r="G930" i="38"/>
  <c r="H930" i="38"/>
  <c r="K930" i="38"/>
  <c r="L930" i="38"/>
  <c r="M930" i="38"/>
  <c r="F931" i="38"/>
  <c r="D932" i="38"/>
  <c r="E931" i="38"/>
  <c r="G931" i="38"/>
  <c r="H931" i="38"/>
  <c r="K931" i="38"/>
  <c r="L931" i="38"/>
  <c r="M931" i="38"/>
  <c r="F932" i="38"/>
  <c r="D933" i="38"/>
  <c r="E932" i="38"/>
  <c r="G932" i="38"/>
  <c r="H932" i="38"/>
  <c r="K932" i="38"/>
  <c r="L932" i="38"/>
  <c r="M932" i="38"/>
  <c r="F933" i="38"/>
  <c r="D934" i="38"/>
  <c r="E933" i="38"/>
  <c r="G933" i="38"/>
  <c r="H933" i="38"/>
  <c r="K933" i="38"/>
  <c r="L933" i="38"/>
  <c r="M933" i="38"/>
  <c r="F934" i="38"/>
  <c r="D935" i="38"/>
  <c r="E934" i="38"/>
  <c r="G934" i="38"/>
  <c r="H934" i="38"/>
  <c r="K934" i="38"/>
  <c r="L934" i="38"/>
  <c r="M934" i="38"/>
  <c r="F935" i="38"/>
  <c r="D936" i="38"/>
  <c r="E935" i="38"/>
  <c r="G935" i="38"/>
  <c r="H935" i="38"/>
  <c r="K935" i="38"/>
  <c r="L935" i="38"/>
  <c r="M935" i="38"/>
  <c r="F936" i="38"/>
  <c r="D937" i="38"/>
  <c r="E936" i="38"/>
  <c r="G936" i="38"/>
  <c r="H936" i="38"/>
  <c r="K936" i="38"/>
  <c r="L936" i="38"/>
  <c r="M936" i="38"/>
  <c r="F937" i="38"/>
  <c r="D938" i="38"/>
  <c r="E937" i="38"/>
  <c r="G937" i="38"/>
  <c r="H937" i="38"/>
  <c r="K937" i="38"/>
  <c r="L937" i="38"/>
  <c r="M937" i="38"/>
  <c r="F938" i="38"/>
  <c r="D939" i="38"/>
  <c r="E938" i="38"/>
  <c r="G938" i="38"/>
  <c r="H938" i="38"/>
  <c r="K938" i="38"/>
  <c r="L938" i="38"/>
  <c r="M938" i="38"/>
  <c r="F939" i="38"/>
  <c r="D940" i="38"/>
  <c r="E939" i="38"/>
  <c r="G939" i="38"/>
  <c r="H939" i="38"/>
  <c r="K939" i="38"/>
  <c r="L939" i="38"/>
  <c r="M939" i="38"/>
  <c r="F940" i="38"/>
  <c r="D941" i="38"/>
  <c r="E940" i="38"/>
  <c r="G940" i="38"/>
  <c r="H940" i="38"/>
  <c r="K940" i="38"/>
  <c r="L940" i="38"/>
  <c r="M940" i="38"/>
  <c r="F941" i="38"/>
  <c r="D942" i="38"/>
  <c r="E941" i="38"/>
  <c r="G941" i="38"/>
  <c r="H941" i="38"/>
  <c r="K941" i="38"/>
  <c r="L941" i="38"/>
  <c r="M941" i="38"/>
  <c r="F942" i="38"/>
  <c r="D943" i="38"/>
  <c r="E942" i="38"/>
  <c r="G942" i="38"/>
  <c r="H942" i="38"/>
  <c r="K942" i="38"/>
  <c r="L942" i="38"/>
  <c r="M942" i="38"/>
  <c r="F943" i="38"/>
  <c r="D944" i="38"/>
  <c r="E943" i="38"/>
  <c r="G943" i="38"/>
  <c r="H943" i="38"/>
  <c r="K943" i="38"/>
  <c r="L943" i="38"/>
  <c r="M943" i="38"/>
  <c r="F944" i="38"/>
  <c r="D945" i="38"/>
  <c r="E944" i="38"/>
  <c r="G944" i="38"/>
  <c r="H944" i="38"/>
  <c r="K944" i="38"/>
  <c r="L944" i="38"/>
  <c r="M944" i="38"/>
  <c r="F945" i="38"/>
  <c r="D946" i="38"/>
  <c r="E945" i="38"/>
  <c r="G945" i="38"/>
  <c r="H945" i="38"/>
  <c r="K945" i="38"/>
  <c r="L945" i="38"/>
  <c r="M945" i="38"/>
  <c r="F946" i="38"/>
  <c r="D947" i="38"/>
  <c r="E946" i="38"/>
  <c r="G946" i="38"/>
  <c r="H946" i="38"/>
  <c r="K946" i="38"/>
  <c r="L946" i="38"/>
  <c r="M946" i="38"/>
  <c r="F947" i="38"/>
  <c r="D948" i="38"/>
  <c r="E947" i="38"/>
  <c r="G947" i="38"/>
  <c r="H947" i="38"/>
  <c r="K947" i="38"/>
  <c r="L947" i="38"/>
  <c r="M947" i="38"/>
  <c r="F948" i="38"/>
  <c r="D949" i="38"/>
  <c r="E948" i="38"/>
  <c r="G948" i="38"/>
  <c r="H948" i="38"/>
  <c r="K948" i="38"/>
  <c r="L948" i="38"/>
  <c r="M948" i="38"/>
  <c r="F949" i="38"/>
  <c r="D950" i="38"/>
  <c r="E949" i="38"/>
  <c r="G949" i="38"/>
  <c r="H949" i="38"/>
  <c r="K949" i="38"/>
  <c r="L949" i="38"/>
  <c r="M949" i="38"/>
  <c r="F950" i="38"/>
  <c r="D951" i="38"/>
  <c r="E950" i="38"/>
  <c r="G950" i="38"/>
  <c r="H950" i="38"/>
  <c r="K950" i="38"/>
  <c r="L950" i="38"/>
  <c r="M950" i="38"/>
  <c r="F951" i="38"/>
  <c r="D952" i="38"/>
  <c r="E951" i="38"/>
  <c r="G951" i="38"/>
  <c r="H951" i="38"/>
  <c r="K951" i="38"/>
  <c r="L951" i="38"/>
  <c r="M951" i="38"/>
  <c r="F952" i="38"/>
  <c r="D953" i="38"/>
  <c r="E952" i="38"/>
  <c r="G952" i="38"/>
  <c r="H952" i="38"/>
  <c r="K952" i="38"/>
  <c r="L952" i="38"/>
  <c r="M952" i="38"/>
  <c r="F953" i="38"/>
  <c r="D954" i="38"/>
  <c r="E953" i="38"/>
  <c r="G953" i="38"/>
  <c r="H953" i="38"/>
  <c r="K953" i="38"/>
  <c r="L953" i="38"/>
  <c r="M953" i="38"/>
  <c r="F954" i="38"/>
  <c r="D955" i="38"/>
  <c r="E954" i="38"/>
  <c r="G954" i="38"/>
  <c r="H954" i="38"/>
  <c r="K954" i="38"/>
  <c r="L954" i="38"/>
  <c r="M954" i="38"/>
  <c r="F955" i="38"/>
  <c r="D956" i="38"/>
  <c r="E955" i="38"/>
  <c r="G955" i="38"/>
  <c r="H955" i="38"/>
  <c r="K955" i="38"/>
  <c r="L955" i="38"/>
  <c r="M955" i="38"/>
  <c r="F956" i="38"/>
  <c r="D957" i="38"/>
  <c r="E956" i="38"/>
  <c r="G956" i="38"/>
  <c r="H956" i="38"/>
  <c r="K956" i="38"/>
  <c r="L956" i="38"/>
  <c r="M956" i="38"/>
  <c r="F957" i="38"/>
  <c r="D958" i="38"/>
  <c r="E957" i="38"/>
  <c r="G957" i="38"/>
  <c r="H957" i="38"/>
  <c r="K957" i="38"/>
  <c r="L957" i="38"/>
  <c r="M957" i="38"/>
  <c r="F958" i="38"/>
  <c r="D959" i="38"/>
  <c r="E958" i="38"/>
  <c r="G958" i="38"/>
  <c r="H958" i="38"/>
  <c r="K958" i="38"/>
  <c r="L958" i="38"/>
  <c r="M958" i="38"/>
  <c r="F959" i="38"/>
  <c r="D960" i="38"/>
  <c r="E959" i="38"/>
  <c r="G959" i="38"/>
  <c r="H959" i="38"/>
  <c r="K959" i="38"/>
  <c r="L959" i="38"/>
  <c r="M959" i="38"/>
  <c r="F960" i="38"/>
  <c r="D961" i="38"/>
  <c r="E960" i="38"/>
  <c r="G960" i="38"/>
  <c r="H960" i="38"/>
  <c r="K960" i="38"/>
  <c r="L960" i="38"/>
  <c r="M960" i="38"/>
  <c r="F961" i="38"/>
  <c r="D962" i="38"/>
  <c r="E961" i="38"/>
  <c r="G961" i="38"/>
  <c r="H961" i="38"/>
  <c r="K961" i="38"/>
  <c r="L961" i="38"/>
  <c r="M961" i="38"/>
  <c r="F962" i="38"/>
  <c r="D963" i="38"/>
  <c r="E962" i="38"/>
  <c r="G962" i="38"/>
  <c r="H962" i="38"/>
  <c r="K962" i="38"/>
  <c r="L962" i="38"/>
  <c r="M962" i="38"/>
  <c r="F963" i="38"/>
  <c r="D964" i="38"/>
  <c r="E963" i="38"/>
  <c r="G963" i="38"/>
  <c r="H963" i="38"/>
  <c r="K963" i="38"/>
  <c r="L963" i="38"/>
  <c r="M963" i="38"/>
  <c r="F964" i="38"/>
  <c r="D965" i="38"/>
  <c r="E964" i="38"/>
  <c r="G964" i="38"/>
  <c r="H964" i="38"/>
  <c r="K964" i="38"/>
  <c r="L964" i="38"/>
  <c r="M964" i="38"/>
  <c r="F965" i="38"/>
  <c r="D966" i="38"/>
  <c r="E965" i="38"/>
  <c r="G965" i="38"/>
  <c r="H965" i="38"/>
  <c r="K965" i="38"/>
  <c r="L965" i="38"/>
  <c r="M965" i="38"/>
  <c r="F966" i="38"/>
  <c r="D967" i="38"/>
  <c r="E966" i="38"/>
  <c r="G966" i="38"/>
  <c r="H966" i="38"/>
  <c r="K966" i="38"/>
  <c r="L966" i="38"/>
  <c r="M966" i="38"/>
  <c r="F967" i="38"/>
  <c r="D968" i="38"/>
  <c r="E967" i="38"/>
  <c r="G967" i="38"/>
  <c r="H967" i="38"/>
  <c r="K967" i="38"/>
  <c r="L967" i="38"/>
  <c r="M967" i="38"/>
  <c r="F968" i="38"/>
  <c r="D969" i="38"/>
  <c r="E968" i="38"/>
  <c r="G968" i="38"/>
  <c r="H968" i="38"/>
  <c r="K968" i="38"/>
  <c r="L968" i="38"/>
  <c r="M968" i="38"/>
  <c r="F969" i="38"/>
  <c r="D970" i="38"/>
  <c r="E969" i="38"/>
  <c r="G969" i="38"/>
  <c r="H969" i="38"/>
  <c r="K969" i="38"/>
  <c r="L969" i="38"/>
  <c r="M969" i="38"/>
  <c r="F970" i="38"/>
  <c r="D971" i="38"/>
  <c r="E970" i="38"/>
  <c r="G970" i="38"/>
  <c r="H970" i="38"/>
  <c r="K970" i="38"/>
  <c r="L970" i="38"/>
  <c r="M970" i="38"/>
  <c r="F971" i="38"/>
  <c r="D972" i="38"/>
  <c r="E971" i="38"/>
  <c r="G971" i="38"/>
  <c r="H971" i="38"/>
  <c r="K971" i="38"/>
  <c r="L971" i="38"/>
  <c r="M971" i="38"/>
  <c r="F972" i="38"/>
  <c r="D973" i="38"/>
  <c r="E972" i="38"/>
  <c r="G972" i="38"/>
  <c r="H972" i="38"/>
  <c r="K972" i="38"/>
  <c r="L972" i="38"/>
  <c r="M972" i="38"/>
  <c r="F973" i="38"/>
  <c r="D974" i="38"/>
  <c r="E973" i="38"/>
  <c r="G973" i="38"/>
  <c r="H973" i="38"/>
  <c r="K973" i="38"/>
  <c r="L973" i="38"/>
  <c r="M973" i="38"/>
  <c r="F974" i="38"/>
  <c r="D975" i="38"/>
  <c r="E974" i="38"/>
  <c r="G974" i="38"/>
  <c r="H974" i="38"/>
  <c r="K974" i="38"/>
  <c r="L974" i="38"/>
  <c r="M974" i="38"/>
  <c r="F975" i="38"/>
  <c r="D976" i="38"/>
  <c r="E975" i="38"/>
  <c r="G975" i="38"/>
  <c r="H975" i="38"/>
  <c r="K975" i="38"/>
  <c r="L975" i="38"/>
  <c r="M975" i="38"/>
  <c r="F976" i="38"/>
  <c r="D977" i="38"/>
  <c r="E976" i="38"/>
  <c r="G976" i="38"/>
  <c r="H976" i="38"/>
  <c r="K976" i="38"/>
  <c r="L976" i="38"/>
  <c r="M976" i="38"/>
  <c r="F977" i="38"/>
  <c r="D978" i="38"/>
  <c r="E977" i="38"/>
  <c r="G977" i="38"/>
  <c r="H977" i="38"/>
  <c r="K977" i="38"/>
  <c r="L977" i="38"/>
  <c r="M977" i="38"/>
  <c r="F978" i="38"/>
  <c r="D979" i="38"/>
  <c r="E978" i="38"/>
  <c r="G978" i="38"/>
  <c r="H978" i="38"/>
  <c r="K978" i="38"/>
  <c r="L978" i="38"/>
  <c r="M978" i="38"/>
  <c r="F979" i="38"/>
  <c r="D980" i="38"/>
  <c r="E979" i="38"/>
  <c r="G979" i="38"/>
  <c r="H979" i="38"/>
  <c r="K979" i="38"/>
  <c r="L979" i="38"/>
  <c r="M979" i="38"/>
  <c r="F980" i="38"/>
  <c r="D981" i="38"/>
  <c r="E980" i="38"/>
  <c r="G980" i="38"/>
  <c r="H980" i="38"/>
  <c r="K980" i="38"/>
  <c r="L980" i="38"/>
  <c r="M980" i="38"/>
  <c r="F981" i="38"/>
  <c r="D982" i="38"/>
  <c r="E981" i="38"/>
  <c r="G981" i="38"/>
  <c r="H981" i="38"/>
  <c r="K981" i="38"/>
  <c r="L981" i="38"/>
  <c r="M981" i="38"/>
  <c r="F982" i="38"/>
  <c r="D983" i="38"/>
  <c r="E982" i="38"/>
  <c r="G982" i="38"/>
  <c r="H982" i="38"/>
  <c r="K982" i="38"/>
  <c r="L982" i="38"/>
  <c r="M982" i="38"/>
  <c r="F983" i="38"/>
  <c r="D984" i="38"/>
  <c r="E983" i="38"/>
  <c r="G983" i="38"/>
  <c r="H983" i="38"/>
  <c r="K983" i="38"/>
  <c r="L983" i="38"/>
  <c r="M983" i="38"/>
  <c r="F984" i="38"/>
  <c r="D985" i="38"/>
  <c r="E984" i="38"/>
  <c r="G984" i="38"/>
  <c r="H984" i="38"/>
  <c r="K984" i="38"/>
  <c r="L984" i="38"/>
  <c r="M984" i="38"/>
  <c r="F985" i="38"/>
  <c r="D986" i="38"/>
  <c r="E985" i="38"/>
  <c r="G985" i="38"/>
  <c r="H985" i="38"/>
  <c r="K985" i="38"/>
  <c r="L985" i="38"/>
  <c r="M985" i="38"/>
  <c r="F986" i="38"/>
  <c r="D987" i="38"/>
  <c r="E986" i="38"/>
  <c r="G986" i="38"/>
  <c r="H986" i="38"/>
  <c r="K986" i="38"/>
  <c r="L986" i="38"/>
  <c r="M986" i="38"/>
  <c r="F987" i="38"/>
  <c r="D988" i="38"/>
  <c r="E987" i="38"/>
  <c r="G987" i="38"/>
  <c r="H987" i="38"/>
  <c r="K987" i="38"/>
  <c r="L987" i="38"/>
  <c r="M987" i="38"/>
  <c r="F988" i="38"/>
  <c r="D989" i="38"/>
  <c r="E988" i="38"/>
  <c r="G988" i="38"/>
  <c r="H988" i="38"/>
  <c r="K988" i="38"/>
  <c r="L988" i="38"/>
  <c r="M988" i="38"/>
  <c r="F989" i="38"/>
  <c r="D990" i="38"/>
  <c r="E989" i="38"/>
  <c r="G989" i="38"/>
  <c r="H989" i="38"/>
  <c r="K989" i="38"/>
  <c r="L989" i="38"/>
  <c r="M989" i="38"/>
  <c r="F990" i="38"/>
  <c r="D991" i="38"/>
  <c r="E990" i="38"/>
  <c r="G990" i="38"/>
  <c r="H990" i="38"/>
  <c r="K990" i="38"/>
  <c r="L990" i="38"/>
  <c r="M990" i="38"/>
  <c r="F991" i="38"/>
  <c r="D992" i="38"/>
  <c r="E991" i="38"/>
  <c r="G991" i="38"/>
  <c r="H991" i="38"/>
  <c r="K991" i="38"/>
  <c r="L991" i="38"/>
  <c r="M991" i="38"/>
  <c r="F992" i="38"/>
  <c r="D993" i="38"/>
  <c r="E992" i="38"/>
  <c r="G992" i="38"/>
  <c r="H992" i="38"/>
  <c r="K992" i="38"/>
  <c r="L992" i="38"/>
  <c r="M992" i="38"/>
  <c r="F993" i="38"/>
  <c r="D994" i="38"/>
  <c r="E993" i="38"/>
  <c r="G993" i="38"/>
  <c r="H993" i="38"/>
  <c r="K993" i="38"/>
  <c r="L993" i="38"/>
  <c r="M993" i="38"/>
  <c r="F994" i="38"/>
  <c r="D995" i="38"/>
  <c r="E994" i="38"/>
  <c r="G994" i="38"/>
  <c r="H994" i="38"/>
  <c r="K994" i="38"/>
  <c r="L994" i="38"/>
  <c r="M994" i="38"/>
  <c r="F995" i="38"/>
  <c r="D996" i="38"/>
  <c r="E995" i="38"/>
  <c r="G995" i="38"/>
  <c r="H995" i="38"/>
  <c r="K995" i="38"/>
  <c r="L995" i="38"/>
  <c r="M995" i="38"/>
  <c r="F996" i="38"/>
  <c r="D997" i="38"/>
  <c r="E996" i="38"/>
  <c r="G996" i="38"/>
  <c r="H996" i="38"/>
  <c r="K996" i="38"/>
  <c r="L996" i="38"/>
  <c r="M996" i="38"/>
  <c r="F997" i="38"/>
  <c r="D998" i="38"/>
  <c r="E997" i="38"/>
  <c r="G997" i="38"/>
  <c r="H997" i="38"/>
  <c r="K997" i="38"/>
  <c r="L997" i="38"/>
  <c r="M997" i="38"/>
  <c r="F998" i="38"/>
  <c r="D999" i="38"/>
  <c r="E998" i="38"/>
  <c r="G998" i="38"/>
  <c r="H998" i="38"/>
  <c r="K998" i="38"/>
  <c r="L998" i="38"/>
  <c r="M998" i="38"/>
  <c r="F999" i="38"/>
  <c r="D1000" i="38"/>
  <c r="E999" i="38"/>
  <c r="G999" i="38"/>
  <c r="H999" i="38"/>
  <c r="K999" i="38"/>
  <c r="L999" i="38"/>
  <c r="M999" i="38"/>
  <c r="F1000" i="38"/>
  <c r="D1001" i="38"/>
  <c r="E1000" i="38"/>
  <c r="G1000" i="38"/>
  <c r="H1000" i="38"/>
  <c r="K1000" i="38"/>
  <c r="L1000" i="38"/>
  <c r="M1000" i="38"/>
  <c r="F1001" i="38"/>
  <c r="D1002" i="38"/>
  <c r="E1001" i="38"/>
  <c r="G1001" i="38"/>
  <c r="H1001" i="38"/>
  <c r="K1001" i="38"/>
  <c r="L1001" i="38"/>
  <c r="M1001" i="38"/>
  <c r="F1002" i="38"/>
  <c r="D1003" i="38"/>
  <c r="E1002" i="38"/>
  <c r="G1002" i="38"/>
  <c r="H1002" i="38"/>
  <c r="K1002" i="38"/>
  <c r="L1002" i="38"/>
  <c r="M1002" i="38"/>
  <c r="F1003" i="38"/>
  <c r="D1004" i="38"/>
  <c r="E1003" i="38"/>
  <c r="G1003" i="38"/>
  <c r="H1003" i="38"/>
  <c r="K1003" i="38"/>
  <c r="L1003" i="38"/>
  <c r="M1003" i="38"/>
  <c r="F1004" i="38"/>
  <c r="D1005" i="38"/>
  <c r="E1004" i="38"/>
  <c r="G1004" i="38"/>
  <c r="H1004" i="38"/>
  <c r="K1004" i="38"/>
  <c r="L1004" i="38"/>
  <c r="M1004" i="38"/>
  <c r="F1005" i="38"/>
  <c r="D1006" i="38"/>
  <c r="E1005" i="38"/>
  <c r="G1005" i="38"/>
  <c r="H1005" i="38"/>
  <c r="K1005" i="38"/>
  <c r="L1005" i="38"/>
  <c r="M1005" i="38"/>
  <c r="F1006" i="38"/>
  <c r="D1007" i="38"/>
  <c r="E1006" i="38"/>
  <c r="G1006" i="38"/>
  <c r="H1006" i="38"/>
  <c r="K1006" i="38"/>
  <c r="L1006" i="38"/>
  <c r="M1006" i="38"/>
  <c r="F1007" i="38"/>
  <c r="D1008" i="38"/>
  <c r="E1007" i="38"/>
  <c r="G1007" i="38"/>
  <c r="H1007" i="38"/>
  <c r="K1007" i="38"/>
  <c r="L1007" i="38"/>
  <c r="M1007" i="38"/>
  <c r="F1008" i="38"/>
  <c r="D1009" i="38"/>
  <c r="E1008" i="38"/>
  <c r="G1008" i="38"/>
  <c r="H1008" i="38"/>
  <c r="K1008" i="38"/>
  <c r="L1008" i="38"/>
  <c r="M1008" i="38"/>
  <c r="F1009" i="38"/>
  <c r="D1010" i="38"/>
  <c r="E1009" i="38"/>
  <c r="G1009" i="38"/>
  <c r="H1009" i="38"/>
  <c r="K1009" i="38"/>
  <c r="L1009" i="38"/>
  <c r="M1009" i="38"/>
  <c r="F1010" i="38"/>
  <c r="D1011" i="38"/>
  <c r="E1010" i="38"/>
  <c r="G1010" i="38"/>
  <c r="H1010" i="38"/>
  <c r="K1010" i="38"/>
  <c r="L1010" i="38"/>
  <c r="M1010" i="38"/>
  <c r="F1011" i="38"/>
  <c r="D1012" i="38"/>
  <c r="E1011" i="38"/>
  <c r="G1011" i="38"/>
  <c r="H1011" i="38"/>
  <c r="K1011" i="38"/>
  <c r="L1011" i="38"/>
  <c r="M1011" i="38"/>
  <c r="F1012" i="38"/>
  <c r="D1013" i="38"/>
  <c r="E1012" i="38"/>
  <c r="G1012" i="38"/>
  <c r="H1012" i="38"/>
  <c r="K1012" i="38"/>
  <c r="L1012" i="38"/>
  <c r="M1012" i="38"/>
  <c r="F1013" i="38"/>
  <c r="D1014" i="38"/>
  <c r="E1013" i="38"/>
  <c r="G1013" i="38"/>
  <c r="H1013" i="38"/>
  <c r="K1013" i="38"/>
  <c r="L1013" i="38"/>
  <c r="M1013" i="38"/>
  <c r="F1014" i="38"/>
  <c r="D1015" i="38"/>
  <c r="E1014" i="38"/>
  <c r="G1014" i="38"/>
  <c r="H1014" i="38"/>
  <c r="K1014" i="38"/>
  <c r="L1014" i="38"/>
  <c r="M1014" i="38"/>
  <c r="F1015" i="38"/>
  <c r="D1016" i="38"/>
  <c r="E1015" i="38"/>
  <c r="G1015" i="38"/>
  <c r="H1015" i="38"/>
  <c r="K1015" i="38"/>
  <c r="L1015" i="38"/>
  <c r="M1015" i="38"/>
  <c r="F1016" i="38"/>
  <c r="D1017" i="38"/>
  <c r="E1016" i="38"/>
  <c r="G1016" i="38"/>
  <c r="H1016" i="38"/>
  <c r="K1016" i="38"/>
  <c r="L1016" i="38"/>
  <c r="M1016" i="38"/>
  <c r="F1017" i="38"/>
  <c r="D1018" i="38"/>
  <c r="E1017" i="38"/>
  <c r="G1017" i="38"/>
  <c r="H1017" i="38"/>
  <c r="K1017" i="38"/>
  <c r="L1017" i="38"/>
  <c r="M1017" i="38"/>
  <c r="F1018" i="38"/>
  <c r="D1019" i="38"/>
  <c r="E1018" i="38"/>
  <c r="G1018" i="38"/>
  <c r="H1018" i="38"/>
  <c r="K1018" i="38"/>
  <c r="L1018" i="38"/>
  <c r="M1018" i="38"/>
  <c r="F1019" i="38"/>
  <c r="D1020" i="38"/>
  <c r="E1019" i="38"/>
  <c r="G1019" i="38"/>
  <c r="H1019" i="38"/>
  <c r="K1019" i="38"/>
  <c r="L1019" i="38"/>
  <c r="M1019" i="38"/>
  <c r="F1020" i="38"/>
  <c r="D1021" i="38"/>
  <c r="E1020" i="38"/>
  <c r="G1020" i="38"/>
  <c r="H1020" i="38"/>
  <c r="K1020" i="38"/>
  <c r="L1020" i="38"/>
  <c r="M1020" i="38"/>
  <c r="F1021" i="38"/>
  <c r="D1022" i="38"/>
  <c r="E1021" i="38"/>
  <c r="G1021" i="38"/>
  <c r="H1021" i="38"/>
  <c r="K1021" i="38"/>
  <c r="L1021" i="38"/>
  <c r="M1021" i="38"/>
  <c r="F1022" i="38"/>
  <c r="D1023" i="38"/>
  <c r="E1022" i="38"/>
  <c r="G1022" i="38"/>
  <c r="H1022" i="38"/>
  <c r="K1022" i="38"/>
  <c r="L1022" i="38"/>
  <c r="M1022" i="38"/>
  <c r="F1023" i="38"/>
  <c r="D1024" i="38"/>
  <c r="E1023" i="38"/>
  <c r="G1023" i="38"/>
  <c r="H1023" i="38"/>
  <c r="K1023" i="38"/>
  <c r="L1023" i="38"/>
  <c r="M1023" i="38"/>
  <c r="F1024" i="38"/>
  <c r="D1025" i="38"/>
  <c r="E1024" i="38"/>
  <c r="G1024" i="38"/>
  <c r="H1024" i="38"/>
  <c r="K1024" i="38"/>
  <c r="L1024" i="38"/>
  <c r="M1024" i="38"/>
  <c r="F1025" i="38"/>
  <c r="D1026" i="38"/>
  <c r="E1025" i="38"/>
  <c r="G1025" i="38"/>
  <c r="H1025" i="38"/>
  <c r="K1025" i="38"/>
  <c r="L1025" i="38"/>
  <c r="M1025" i="38"/>
  <c r="F1026" i="38"/>
  <c r="D1027" i="38"/>
  <c r="E1026" i="38"/>
  <c r="G1026" i="38"/>
  <c r="H1026" i="38"/>
  <c r="K1026" i="38"/>
  <c r="L1026" i="38"/>
  <c r="M1026" i="38"/>
  <c r="F1027" i="38"/>
  <c r="D1028" i="38"/>
  <c r="E1027" i="38"/>
  <c r="G1027" i="38"/>
  <c r="H1027" i="38"/>
  <c r="K1027" i="38"/>
  <c r="L1027" i="38"/>
  <c r="M1027" i="38"/>
  <c r="F1028" i="38"/>
  <c r="D1029" i="38"/>
  <c r="E1028" i="38"/>
  <c r="G1028" i="38"/>
  <c r="H1028" i="38"/>
  <c r="K1028" i="38"/>
  <c r="L1028" i="38"/>
  <c r="M1028" i="38"/>
  <c r="F1029" i="38"/>
  <c r="D1030" i="38"/>
  <c r="E1029" i="38"/>
  <c r="G1029" i="38"/>
  <c r="H1029" i="38"/>
  <c r="K1029" i="38"/>
  <c r="L1029" i="38"/>
  <c r="M1029" i="38"/>
  <c r="F1030" i="38"/>
  <c r="D1031" i="38"/>
  <c r="E1030" i="38"/>
  <c r="G1030" i="38"/>
  <c r="H1030" i="38"/>
  <c r="K1030" i="38"/>
  <c r="L1030" i="38"/>
  <c r="M1030" i="38"/>
  <c r="F1031" i="38"/>
  <c r="D1032" i="38"/>
  <c r="E1031" i="38"/>
  <c r="G1031" i="38"/>
  <c r="H1031" i="38"/>
  <c r="K1031" i="38"/>
  <c r="L1031" i="38"/>
  <c r="M1031" i="38"/>
  <c r="F1032" i="38"/>
  <c r="D1033" i="38"/>
  <c r="E1032" i="38"/>
  <c r="G1032" i="38"/>
  <c r="H1032" i="38"/>
  <c r="K1032" i="38"/>
  <c r="L1032" i="38"/>
  <c r="M1032" i="38"/>
  <c r="F1033" i="38"/>
  <c r="D1034" i="38"/>
  <c r="E1033" i="38"/>
  <c r="G1033" i="38"/>
  <c r="H1033" i="38"/>
  <c r="K1033" i="38"/>
  <c r="L1033" i="38"/>
  <c r="M1033" i="38"/>
  <c r="F1034" i="38"/>
  <c r="D1035" i="38"/>
  <c r="E1034" i="38"/>
  <c r="G1034" i="38"/>
  <c r="H1034" i="38"/>
  <c r="K1034" i="38"/>
  <c r="L1034" i="38"/>
  <c r="M1034" i="38"/>
  <c r="F1035" i="38"/>
  <c r="D1036" i="38"/>
  <c r="E1035" i="38"/>
  <c r="G1035" i="38"/>
  <c r="H1035" i="38"/>
  <c r="K1035" i="38"/>
  <c r="L1035" i="38"/>
  <c r="M1035" i="38"/>
  <c r="F1036" i="38"/>
  <c r="D1037" i="38"/>
  <c r="E1036" i="38"/>
  <c r="G1036" i="38"/>
  <c r="H1036" i="38"/>
  <c r="K1036" i="38"/>
  <c r="L1036" i="38"/>
  <c r="M1036" i="38"/>
  <c r="F1037" i="38"/>
  <c r="D1038" i="38"/>
  <c r="E1037" i="38"/>
  <c r="G1037" i="38"/>
  <c r="H1037" i="38"/>
  <c r="K1037" i="38"/>
  <c r="L1037" i="38"/>
  <c r="M1037" i="38"/>
  <c r="F1038" i="38"/>
  <c r="D1039" i="38"/>
  <c r="E1038" i="38"/>
  <c r="G1038" i="38"/>
  <c r="H1038" i="38"/>
  <c r="K1038" i="38"/>
  <c r="L1038" i="38"/>
  <c r="M1038" i="38"/>
  <c r="F1039" i="38"/>
  <c r="D1040" i="38"/>
  <c r="E1039" i="38"/>
  <c r="G1039" i="38"/>
  <c r="H1039" i="38"/>
  <c r="K1039" i="38"/>
  <c r="L1039" i="38"/>
  <c r="M1039" i="38"/>
  <c r="F1040" i="38"/>
  <c r="D1041" i="38"/>
  <c r="E1040" i="38"/>
  <c r="G1040" i="38"/>
  <c r="H1040" i="38"/>
  <c r="K1040" i="38"/>
  <c r="L1040" i="38"/>
  <c r="M1040" i="38"/>
  <c r="F1041" i="38"/>
  <c r="D1042" i="38"/>
  <c r="E1041" i="38"/>
  <c r="G1041" i="38"/>
  <c r="H1041" i="38"/>
  <c r="K1041" i="38"/>
  <c r="L1041" i="38"/>
  <c r="M1041" i="38"/>
  <c r="F1042" i="38"/>
  <c r="D1043" i="38"/>
  <c r="E1042" i="38"/>
  <c r="G1042" i="38"/>
  <c r="H1042" i="38"/>
  <c r="K1042" i="38"/>
  <c r="L1042" i="38"/>
  <c r="M1042" i="38"/>
  <c r="F1043" i="38"/>
  <c r="D1044" i="38"/>
  <c r="E1043" i="38"/>
  <c r="G1043" i="38"/>
  <c r="H1043" i="38"/>
  <c r="K1043" i="38"/>
  <c r="L1043" i="38"/>
  <c r="M1043" i="38"/>
  <c r="F1044" i="38"/>
  <c r="D1045" i="38"/>
  <c r="E1044" i="38"/>
  <c r="G1044" i="38"/>
  <c r="H1044" i="38"/>
  <c r="K1044" i="38"/>
  <c r="L1044" i="38"/>
  <c r="M1044" i="38"/>
  <c r="F1045" i="38"/>
  <c r="D1046" i="38"/>
  <c r="E1045" i="38"/>
  <c r="G1045" i="38"/>
  <c r="H1045" i="38"/>
  <c r="K1045" i="38"/>
  <c r="L1045" i="38"/>
  <c r="M1045" i="38"/>
  <c r="F1046" i="38"/>
  <c r="D1047" i="38"/>
  <c r="E1046" i="38"/>
  <c r="G1046" i="38"/>
  <c r="H1046" i="38"/>
  <c r="K1046" i="38"/>
  <c r="L1046" i="38"/>
  <c r="M1046" i="38"/>
  <c r="F1047" i="38"/>
  <c r="D1048" i="38"/>
  <c r="E1047" i="38"/>
  <c r="G1047" i="38"/>
  <c r="H1047" i="38"/>
  <c r="K1047" i="38"/>
  <c r="L1047" i="38"/>
  <c r="M1047" i="38"/>
  <c r="F1048" i="38"/>
  <c r="D1049" i="38"/>
  <c r="E1048" i="38"/>
  <c r="G1048" i="38"/>
  <c r="H1048" i="38"/>
  <c r="K1048" i="38"/>
  <c r="L1048" i="38"/>
  <c r="M1048" i="38"/>
  <c r="F1049" i="38"/>
  <c r="D1050" i="38"/>
  <c r="E1049" i="38"/>
  <c r="G1049" i="38"/>
  <c r="H1049" i="38"/>
  <c r="K1049" i="38"/>
  <c r="L1049" i="38"/>
  <c r="M1049" i="38"/>
  <c r="F1050" i="38"/>
  <c r="D1051" i="38"/>
  <c r="E1050" i="38"/>
  <c r="G1050" i="38"/>
  <c r="H1050" i="38"/>
  <c r="K1050" i="38"/>
  <c r="L1050" i="38"/>
  <c r="M1050" i="38"/>
  <c r="F1051" i="38"/>
  <c r="D1052" i="38"/>
  <c r="E1051" i="38"/>
  <c r="G1051" i="38"/>
  <c r="H1051" i="38"/>
  <c r="K1051" i="38"/>
  <c r="L1051" i="38"/>
  <c r="M1051" i="38"/>
  <c r="F1052" i="38"/>
  <c r="D1053" i="38"/>
  <c r="E1052" i="38"/>
  <c r="G1052" i="38"/>
  <c r="H1052" i="38"/>
  <c r="K1052" i="38"/>
  <c r="L1052" i="38"/>
  <c r="M1052" i="38"/>
  <c r="F1053" i="38"/>
  <c r="D1054" i="38"/>
  <c r="E1053" i="38"/>
  <c r="G1053" i="38"/>
  <c r="H1053" i="38"/>
  <c r="K1053" i="38"/>
  <c r="L1053" i="38"/>
  <c r="M1053" i="38"/>
  <c r="F1054" i="38"/>
  <c r="D1055" i="38"/>
  <c r="E1054" i="38"/>
  <c r="G1054" i="38"/>
  <c r="H1054" i="38"/>
  <c r="K1054" i="38"/>
  <c r="L1054" i="38"/>
  <c r="M1054" i="38"/>
  <c r="F1055" i="38"/>
  <c r="D1056" i="38"/>
  <c r="E1055" i="38"/>
  <c r="G1055" i="38"/>
  <c r="H1055" i="38"/>
  <c r="K1055" i="38"/>
  <c r="L1055" i="38"/>
  <c r="M1055" i="38"/>
  <c r="F1056" i="38"/>
  <c r="D1057" i="38"/>
  <c r="E1056" i="38"/>
  <c r="G1056" i="38"/>
  <c r="H1056" i="38"/>
  <c r="K1056" i="38"/>
  <c r="L1056" i="38"/>
  <c r="M1056" i="38"/>
  <c r="F1057" i="38"/>
  <c r="D1058" i="38"/>
  <c r="E1057" i="38"/>
  <c r="G1057" i="38"/>
  <c r="H1057" i="38"/>
  <c r="K1057" i="38"/>
  <c r="L1057" i="38"/>
  <c r="M1057" i="38"/>
  <c r="F1058" i="38"/>
  <c r="D1059" i="38"/>
  <c r="E1058" i="38"/>
  <c r="G1058" i="38"/>
  <c r="H1058" i="38"/>
  <c r="K1058" i="38"/>
  <c r="L1058" i="38"/>
  <c r="M1058" i="38"/>
  <c r="F1059" i="38"/>
  <c r="D1060" i="38"/>
  <c r="E1059" i="38"/>
  <c r="G1059" i="38"/>
  <c r="H1059" i="38"/>
  <c r="K1059" i="38"/>
  <c r="L1059" i="38"/>
  <c r="M1059" i="38"/>
  <c r="F1060" i="38"/>
  <c r="D1061" i="38"/>
  <c r="E1060" i="38"/>
  <c r="G1060" i="38"/>
  <c r="H1060" i="38"/>
  <c r="K1060" i="38"/>
  <c r="L1060" i="38"/>
  <c r="M1060" i="38"/>
  <c r="F1061" i="38"/>
  <c r="D1062" i="38"/>
  <c r="E1061" i="38"/>
  <c r="G1061" i="38"/>
  <c r="H1061" i="38"/>
  <c r="K1061" i="38"/>
  <c r="L1061" i="38"/>
  <c r="M1061" i="38"/>
  <c r="F1062" i="38"/>
  <c r="D1063" i="38"/>
  <c r="E1062" i="38"/>
  <c r="G1062" i="38"/>
  <c r="H1062" i="38"/>
  <c r="K1062" i="38"/>
  <c r="L1062" i="38"/>
  <c r="M1062" i="38"/>
  <c r="F1063" i="38"/>
  <c r="D1064" i="38"/>
  <c r="E1063" i="38"/>
  <c r="G1063" i="38"/>
  <c r="H1063" i="38"/>
  <c r="K1063" i="38"/>
  <c r="L1063" i="38"/>
  <c r="M1063" i="38"/>
  <c r="F1064" i="38"/>
  <c r="D1065" i="38"/>
  <c r="E1064" i="38"/>
  <c r="G1064" i="38"/>
  <c r="H1064" i="38"/>
  <c r="K1064" i="38"/>
  <c r="L1064" i="38"/>
  <c r="M1064" i="38"/>
  <c r="F1065" i="38"/>
  <c r="D1066" i="38"/>
  <c r="E1065" i="38"/>
  <c r="G1065" i="38"/>
  <c r="H1065" i="38"/>
  <c r="K1065" i="38"/>
  <c r="L1065" i="38"/>
  <c r="M1065" i="38"/>
  <c r="F1066" i="38"/>
  <c r="D1067" i="38"/>
  <c r="E1066" i="38"/>
  <c r="G1066" i="38"/>
  <c r="H1066" i="38"/>
  <c r="K1066" i="38"/>
  <c r="L1066" i="38"/>
  <c r="M1066" i="38"/>
  <c r="F1067" i="38"/>
  <c r="D1068" i="38"/>
  <c r="E1067" i="38"/>
  <c r="G1067" i="38"/>
  <c r="H1067" i="38"/>
  <c r="K1067" i="38"/>
  <c r="L1067" i="38"/>
  <c r="M1067" i="38"/>
  <c r="F1068" i="38"/>
  <c r="D1069" i="38"/>
  <c r="E1068" i="38"/>
  <c r="G1068" i="38"/>
  <c r="H1068" i="38"/>
  <c r="K1068" i="38"/>
  <c r="L1068" i="38"/>
  <c r="M1068" i="38"/>
  <c r="F1069" i="38"/>
  <c r="D1070" i="38"/>
  <c r="E1069" i="38"/>
  <c r="G1069" i="38"/>
  <c r="H1069" i="38"/>
  <c r="K1069" i="38"/>
  <c r="L1069" i="38"/>
  <c r="M1069" i="38"/>
  <c r="F1070" i="38"/>
  <c r="D1071" i="38"/>
  <c r="E1070" i="38"/>
  <c r="G1070" i="38"/>
  <c r="H1070" i="38"/>
  <c r="K1070" i="38"/>
  <c r="L1070" i="38"/>
  <c r="M1070" i="38"/>
  <c r="F1071" i="38"/>
  <c r="D1072" i="38"/>
  <c r="E1071" i="38"/>
  <c r="G1071" i="38"/>
  <c r="H1071" i="38"/>
  <c r="K1071" i="38"/>
  <c r="L1071" i="38"/>
  <c r="M1071" i="38"/>
  <c r="F1072" i="38"/>
  <c r="D1073" i="38"/>
  <c r="E1072" i="38"/>
  <c r="G1072" i="38"/>
  <c r="H1072" i="38"/>
  <c r="K1072" i="38"/>
  <c r="L1072" i="38"/>
  <c r="M1072" i="38"/>
  <c r="F1073" i="38"/>
  <c r="D1074" i="38"/>
  <c r="E1073" i="38"/>
  <c r="G1073" i="38"/>
  <c r="H1073" i="38"/>
  <c r="K1073" i="38"/>
  <c r="L1073" i="38"/>
  <c r="M1073" i="38"/>
  <c r="F1074" i="38"/>
  <c r="D1075" i="38"/>
  <c r="E1074" i="38"/>
  <c r="G1074" i="38"/>
  <c r="H1074" i="38"/>
  <c r="K1074" i="38"/>
  <c r="L1074" i="38"/>
  <c r="M1074" i="38"/>
  <c r="F1075" i="38"/>
  <c r="D1076" i="38"/>
  <c r="E1075" i="38"/>
  <c r="G1075" i="38"/>
  <c r="H1075" i="38"/>
  <c r="K1075" i="38"/>
  <c r="L1075" i="38"/>
  <c r="M1075" i="38"/>
  <c r="F1076" i="38"/>
  <c r="D1077" i="38"/>
  <c r="E1076" i="38"/>
  <c r="G1076" i="38"/>
  <c r="H1076" i="38"/>
  <c r="K1076" i="38"/>
  <c r="L1076" i="38"/>
  <c r="M1076" i="38"/>
  <c r="F1077" i="38"/>
  <c r="D1078" i="38"/>
  <c r="E1077" i="38"/>
  <c r="G1077" i="38"/>
  <c r="H1077" i="38"/>
  <c r="K1077" i="38"/>
  <c r="L1077" i="38"/>
  <c r="M1077" i="38"/>
  <c r="F1078" i="38"/>
  <c r="D1079" i="38"/>
  <c r="E1078" i="38"/>
  <c r="G1078" i="38"/>
  <c r="H1078" i="38"/>
  <c r="K1078" i="38"/>
  <c r="L1078" i="38"/>
  <c r="M1078" i="38"/>
  <c r="F1079" i="38"/>
  <c r="D1080" i="38"/>
  <c r="E1079" i="38"/>
  <c r="G1079" i="38"/>
  <c r="H1079" i="38"/>
  <c r="K1079" i="38"/>
  <c r="L1079" i="38"/>
  <c r="M1079" i="38"/>
  <c r="F1080" i="38"/>
  <c r="D1081" i="38"/>
  <c r="E1080" i="38"/>
  <c r="G1080" i="38"/>
  <c r="H1080" i="38"/>
  <c r="K1080" i="38"/>
  <c r="L1080" i="38"/>
  <c r="M1080" i="38"/>
  <c r="F1081" i="38"/>
  <c r="D1082" i="38"/>
  <c r="E1081" i="38"/>
  <c r="G1081" i="38"/>
  <c r="H1081" i="38"/>
  <c r="K1081" i="38"/>
  <c r="L1081" i="38"/>
  <c r="M1081" i="38"/>
  <c r="F1082" i="38"/>
  <c r="D1083" i="38"/>
  <c r="E1082" i="38"/>
  <c r="G1082" i="38"/>
  <c r="H1082" i="38"/>
  <c r="K1082" i="38"/>
  <c r="L1082" i="38"/>
  <c r="M1082" i="38"/>
  <c r="F1083" i="38"/>
  <c r="D1084" i="38"/>
  <c r="E1083" i="38"/>
  <c r="G1083" i="38"/>
  <c r="H1083" i="38"/>
  <c r="K1083" i="38"/>
  <c r="L1083" i="38"/>
  <c r="M1083" i="38"/>
  <c r="F1084" i="38"/>
  <c r="D1085" i="38"/>
  <c r="E1084" i="38"/>
  <c r="G1084" i="38"/>
  <c r="H1084" i="38"/>
  <c r="K1084" i="38"/>
  <c r="L1084" i="38"/>
  <c r="M1084" i="38"/>
  <c r="F1085" i="38"/>
  <c r="D1086" i="38"/>
  <c r="E1085" i="38"/>
  <c r="G1085" i="38"/>
  <c r="H1085" i="38"/>
  <c r="K1085" i="38"/>
  <c r="L1085" i="38"/>
  <c r="M1085" i="38"/>
  <c r="F1086" i="38"/>
  <c r="D1087" i="38"/>
  <c r="E1086" i="38"/>
  <c r="G1086" i="38"/>
  <c r="H1086" i="38"/>
  <c r="K1086" i="38"/>
  <c r="L1086" i="38"/>
  <c r="M1086" i="38"/>
  <c r="F1087" i="38"/>
  <c r="D1088" i="38"/>
  <c r="E1087" i="38"/>
  <c r="G1087" i="38"/>
  <c r="H1087" i="38"/>
  <c r="K1087" i="38"/>
  <c r="L1087" i="38"/>
  <c r="M1087" i="38"/>
  <c r="F1088" i="38"/>
  <c r="D1089" i="38"/>
  <c r="E1088" i="38"/>
  <c r="G1088" i="38"/>
  <c r="H1088" i="38"/>
  <c r="K1088" i="38"/>
  <c r="L1088" i="38"/>
  <c r="M1088" i="38"/>
  <c r="F1089" i="38"/>
  <c r="D1090" i="38"/>
  <c r="E1089" i="38"/>
  <c r="G1089" i="38"/>
  <c r="H1089" i="38"/>
  <c r="K1089" i="38"/>
  <c r="L1089" i="38"/>
  <c r="M1089" i="38"/>
  <c r="F1090" i="38"/>
  <c r="D1091" i="38"/>
  <c r="E1090" i="38"/>
  <c r="G1090" i="38"/>
  <c r="H1090" i="38"/>
  <c r="K1090" i="38"/>
  <c r="L1090" i="38"/>
  <c r="M1090" i="38"/>
  <c r="F1091" i="38"/>
  <c r="D1092" i="38"/>
  <c r="E1091" i="38"/>
  <c r="G1091" i="38"/>
  <c r="H1091" i="38"/>
  <c r="K1091" i="38"/>
  <c r="L1091" i="38"/>
  <c r="M1091" i="38"/>
  <c r="F1092" i="38"/>
  <c r="D1093" i="38"/>
  <c r="E1092" i="38"/>
  <c r="G1092" i="38"/>
  <c r="H1092" i="38"/>
  <c r="K1092" i="38"/>
  <c r="L1092" i="38"/>
  <c r="M1092" i="38"/>
  <c r="F1093" i="38"/>
  <c r="D1094" i="38"/>
  <c r="E1093" i="38"/>
  <c r="G1093" i="38"/>
  <c r="H1093" i="38"/>
  <c r="K1093" i="38"/>
  <c r="L1093" i="38"/>
  <c r="M1093" i="38"/>
  <c r="F1094" i="38"/>
  <c r="D1095" i="38"/>
  <c r="E1094" i="38"/>
  <c r="G1094" i="38"/>
  <c r="H1094" i="38"/>
  <c r="K1094" i="38"/>
  <c r="L1094" i="38"/>
  <c r="M1094" i="38"/>
  <c r="F1095" i="38"/>
  <c r="D1096" i="38"/>
  <c r="E1095" i="38"/>
  <c r="G1095" i="38"/>
  <c r="H1095" i="38"/>
  <c r="K1095" i="38"/>
  <c r="L1095" i="38"/>
  <c r="M1095" i="38"/>
  <c r="F1096" i="38"/>
  <c r="D1097" i="38"/>
  <c r="E1096" i="38"/>
  <c r="G1096" i="38"/>
  <c r="H1096" i="38"/>
  <c r="K1096" i="38"/>
  <c r="L1096" i="38"/>
  <c r="M1096" i="38"/>
  <c r="F1097" i="38"/>
  <c r="D1098" i="38"/>
  <c r="E1097" i="38"/>
  <c r="G1097" i="38"/>
  <c r="H1097" i="38"/>
  <c r="K1097" i="38"/>
  <c r="L1097" i="38"/>
  <c r="M1097" i="38"/>
  <c r="F1098" i="38"/>
  <c r="D1099" i="38"/>
  <c r="E1098" i="38"/>
  <c r="G1098" i="38"/>
  <c r="H1098" i="38"/>
  <c r="K1098" i="38"/>
  <c r="L1098" i="38"/>
  <c r="M1098" i="38"/>
  <c r="F1099" i="38"/>
  <c r="D1100" i="38"/>
  <c r="E1099" i="38"/>
  <c r="G1099" i="38"/>
  <c r="H1099" i="38"/>
  <c r="K1099" i="38"/>
  <c r="L1099" i="38"/>
  <c r="M1099" i="38"/>
  <c r="F1100" i="38"/>
  <c r="D1101" i="38"/>
  <c r="E1100" i="38"/>
  <c r="G1100" i="38"/>
  <c r="H1100" i="38"/>
  <c r="K1100" i="38"/>
  <c r="L1100" i="38"/>
  <c r="M1100" i="38"/>
  <c r="F1101" i="38"/>
  <c r="D1102" i="38"/>
  <c r="E1101" i="38"/>
  <c r="G1101" i="38"/>
  <c r="H1101" i="38"/>
  <c r="K1101" i="38"/>
  <c r="L1101" i="38"/>
  <c r="M1101" i="38"/>
  <c r="F1102" i="38"/>
  <c r="D1103" i="38"/>
  <c r="E1102" i="38"/>
  <c r="G1102" i="38"/>
  <c r="H1102" i="38"/>
  <c r="K1102" i="38"/>
  <c r="L1102" i="38"/>
  <c r="M1102" i="38"/>
  <c r="F1103" i="38"/>
  <c r="D1104" i="38"/>
  <c r="E1103" i="38"/>
  <c r="G1103" i="38"/>
  <c r="H1103" i="38"/>
  <c r="K1103" i="38"/>
  <c r="L1103" i="38"/>
  <c r="M1103" i="38"/>
  <c r="F1104" i="38"/>
  <c r="D1105" i="38"/>
  <c r="E1104" i="38"/>
  <c r="G1104" i="38"/>
  <c r="H1104" i="38"/>
  <c r="K1104" i="38"/>
  <c r="L1104" i="38"/>
  <c r="M1104" i="38"/>
  <c r="F1105" i="38"/>
  <c r="D1106" i="38"/>
  <c r="E1105" i="38"/>
  <c r="G1105" i="38"/>
  <c r="H1105" i="38"/>
  <c r="K1105" i="38"/>
  <c r="L1105" i="38"/>
  <c r="M1105" i="38"/>
  <c r="F1106" i="38"/>
  <c r="D1107" i="38"/>
  <c r="E1106" i="38"/>
  <c r="G1106" i="38"/>
  <c r="H1106" i="38"/>
  <c r="K1106" i="38"/>
  <c r="L1106" i="38"/>
  <c r="M1106" i="38"/>
  <c r="F1107" i="38"/>
  <c r="D1108" i="38"/>
  <c r="E1107" i="38"/>
  <c r="G1107" i="38"/>
  <c r="H1107" i="38"/>
  <c r="K1107" i="38"/>
  <c r="L1107" i="38"/>
  <c r="M1107" i="38"/>
  <c r="F1108" i="38"/>
  <c r="D1109" i="38"/>
  <c r="E1108" i="38"/>
  <c r="G1108" i="38"/>
  <c r="H1108" i="38"/>
  <c r="K1108" i="38"/>
  <c r="L1108" i="38"/>
  <c r="M1108" i="38"/>
  <c r="F1109" i="38"/>
  <c r="D1110" i="38"/>
  <c r="E1109" i="38"/>
  <c r="G1109" i="38"/>
  <c r="H1109" i="38"/>
  <c r="K1109" i="38"/>
  <c r="L1109" i="38"/>
  <c r="M1109" i="38"/>
  <c r="F1110" i="38"/>
  <c r="D1111" i="38"/>
  <c r="E1110" i="38"/>
  <c r="G1110" i="38"/>
  <c r="H1110" i="38"/>
  <c r="K1110" i="38"/>
  <c r="L1110" i="38"/>
  <c r="M1110" i="38"/>
  <c r="F1111" i="38"/>
  <c r="D1112" i="38"/>
  <c r="E1111" i="38"/>
  <c r="G1111" i="38"/>
  <c r="H1111" i="38"/>
  <c r="K1111" i="38"/>
  <c r="L1111" i="38"/>
  <c r="M1111" i="38"/>
  <c r="F1112" i="38"/>
  <c r="D1113" i="38"/>
  <c r="E1112" i="38"/>
  <c r="G1112" i="38"/>
  <c r="H1112" i="38"/>
  <c r="K1112" i="38"/>
  <c r="L1112" i="38"/>
  <c r="M1112" i="38"/>
  <c r="F1113" i="38"/>
  <c r="D1114" i="38"/>
  <c r="E1113" i="38"/>
  <c r="G1113" i="38"/>
  <c r="H1113" i="38"/>
  <c r="K1113" i="38"/>
  <c r="L1113" i="38"/>
  <c r="M1113" i="38"/>
  <c r="F1114" i="38"/>
  <c r="D1115" i="38"/>
  <c r="E1114" i="38"/>
  <c r="G1114" i="38"/>
  <c r="H1114" i="38"/>
  <c r="K1114" i="38"/>
  <c r="L1114" i="38"/>
  <c r="M1114" i="38"/>
  <c r="F1115" i="38"/>
  <c r="D1116" i="38"/>
  <c r="E1115" i="38"/>
  <c r="G1115" i="38"/>
  <c r="H1115" i="38"/>
  <c r="K1115" i="38"/>
  <c r="L1115" i="38"/>
  <c r="M1115" i="38"/>
  <c r="F1116" i="38"/>
  <c r="D1117" i="38"/>
  <c r="E1116" i="38"/>
  <c r="G1116" i="38"/>
  <c r="H1116" i="38"/>
  <c r="K1116" i="38"/>
  <c r="L1116" i="38"/>
  <c r="M1116" i="38"/>
  <c r="F1117" i="38"/>
  <c r="D1118" i="38"/>
  <c r="E1117" i="38"/>
  <c r="G1117" i="38"/>
  <c r="H1117" i="38"/>
  <c r="K1117" i="38"/>
  <c r="L1117" i="38"/>
  <c r="M1117" i="38"/>
  <c r="F1118" i="38"/>
  <c r="D1119" i="38"/>
  <c r="E1118" i="38"/>
  <c r="G1118" i="38"/>
  <c r="H1118" i="38"/>
  <c r="K1118" i="38"/>
  <c r="L1118" i="38"/>
  <c r="M1118" i="38"/>
  <c r="F1119" i="38"/>
  <c r="D1120" i="38"/>
  <c r="E1119" i="38"/>
  <c r="G1119" i="38"/>
  <c r="H1119" i="38"/>
  <c r="K1119" i="38"/>
  <c r="L1119" i="38"/>
  <c r="M1119" i="38"/>
  <c r="F1120" i="38"/>
  <c r="D1121" i="38"/>
  <c r="E1120" i="38"/>
  <c r="G1120" i="38"/>
  <c r="H1120" i="38"/>
  <c r="K1120" i="38"/>
  <c r="L1120" i="38"/>
  <c r="M1120" i="38"/>
  <c r="F1121" i="38"/>
  <c r="D1122" i="38"/>
  <c r="E1121" i="38"/>
  <c r="G1121" i="38"/>
  <c r="H1121" i="38"/>
  <c r="K1121" i="38"/>
  <c r="L1121" i="38"/>
  <c r="M1121" i="38"/>
  <c r="F1122" i="38"/>
  <c r="D1123" i="38"/>
  <c r="E1122" i="38"/>
  <c r="G1122" i="38"/>
  <c r="H1122" i="38"/>
  <c r="K1122" i="38"/>
  <c r="L1122" i="38"/>
  <c r="M1122" i="38"/>
  <c r="F1123" i="38"/>
  <c r="D1124" i="38"/>
  <c r="E1123" i="38"/>
  <c r="G1123" i="38"/>
  <c r="H1123" i="38"/>
  <c r="K1123" i="38"/>
  <c r="L1123" i="38"/>
  <c r="M1123" i="38"/>
  <c r="F1124" i="38"/>
  <c r="D1125" i="38"/>
  <c r="E1124" i="38"/>
  <c r="G1124" i="38"/>
  <c r="H1124" i="38"/>
  <c r="K1124" i="38"/>
  <c r="L1124" i="38"/>
  <c r="M1124" i="38"/>
  <c r="F1125" i="38"/>
  <c r="D1126" i="38"/>
  <c r="E1125" i="38"/>
  <c r="G1125" i="38"/>
  <c r="H1125" i="38"/>
  <c r="K1125" i="38"/>
  <c r="L1125" i="38"/>
  <c r="M1125" i="38"/>
  <c r="F1126" i="38"/>
  <c r="D1127" i="38"/>
  <c r="E1126" i="38"/>
  <c r="G1126" i="38"/>
  <c r="H1126" i="38"/>
  <c r="K1126" i="38"/>
  <c r="L1126" i="38"/>
  <c r="M1126" i="38"/>
  <c r="F1127" i="38"/>
  <c r="D1128" i="38"/>
  <c r="E1127" i="38"/>
  <c r="G1127" i="38"/>
  <c r="H1127" i="38"/>
  <c r="K1127" i="38"/>
  <c r="L1127" i="38"/>
  <c r="M1127" i="38"/>
  <c r="F1128" i="38"/>
  <c r="D1129" i="38"/>
  <c r="E1128" i="38"/>
  <c r="G1128" i="38"/>
  <c r="H1128" i="38"/>
  <c r="K1128" i="38"/>
  <c r="L1128" i="38"/>
  <c r="M1128" i="38"/>
  <c r="F1129" i="38"/>
  <c r="D1130" i="38"/>
  <c r="E1129" i="38"/>
  <c r="G1129" i="38"/>
  <c r="H1129" i="38"/>
  <c r="K1129" i="38"/>
  <c r="L1129" i="38"/>
  <c r="M1129" i="38"/>
  <c r="F1130" i="38"/>
  <c r="D1131" i="38"/>
  <c r="E1130" i="38"/>
  <c r="G1130" i="38"/>
  <c r="H1130" i="38"/>
  <c r="K1130" i="38"/>
  <c r="L1130" i="38"/>
  <c r="M1130" i="38"/>
  <c r="F1131" i="38"/>
  <c r="D1132" i="38"/>
  <c r="E1131" i="38"/>
  <c r="G1131" i="38"/>
  <c r="H1131" i="38"/>
  <c r="K1131" i="38"/>
  <c r="L1131" i="38"/>
  <c r="M1131" i="38"/>
  <c r="F1132" i="38"/>
  <c r="D1133" i="38"/>
  <c r="E1132" i="38"/>
  <c r="G1132" i="38"/>
  <c r="H1132" i="38"/>
  <c r="K1132" i="38"/>
  <c r="L1132" i="38"/>
  <c r="M1132" i="38"/>
  <c r="F1133" i="38"/>
  <c r="D1134" i="38"/>
  <c r="E1133" i="38"/>
  <c r="G1133" i="38"/>
  <c r="H1133" i="38"/>
  <c r="K1133" i="38"/>
  <c r="L1133" i="38"/>
  <c r="M1133" i="38"/>
  <c r="F1134" i="38"/>
  <c r="D1135" i="38"/>
  <c r="E1134" i="38"/>
  <c r="G1134" i="38"/>
  <c r="H1134" i="38"/>
  <c r="K1134" i="38"/>
  <c r="L1134" i="38"/>
  <c r="M1134" i="38"/>
  <c r="F1135" i="38"/>
  <c r="D1136" i="38"/>
  <c r="E1135" i="38"/>
  <c r="G1135" i="38"/>
  <c r="H1135" i="38"/>
  <c r="K1135" i="38"/>
  <c r="L1135" i="38"/>
  <c r="M1135" i="38"/>
  <c r="F1136" i="38"/>
  <c r="D1137" i="38"/>
  <c r="E1136" i="38"/>
  <c r="G1136" i="38"/>
  <c r="H1136" i="38"/>
  <c r="K1136" i="38"/>
  <c r="L1136" i="38"/>
  <c r="M1136" i="38"/>
  <c r="F1137" i="38"/>
  <c r="D1138" i="38"/>
  <c r="E1137" i="38"/>
  <c r="G1137" i="38"/>
  <c r="H1137" i="38"/>
  <c r="K1137" i="38"/>
  <c r="L1137" i="38"/>
  <c r="M1137" i="38"/>
  <c r="F1138" i="38"/>
  <c r="D1139" i="38"/>
  <c r="E1138" i="38"/>
  <c r="G1138" i="38"/>
  <c r="H1138" i="38"/>
  <c r="K1138" i="38"/>
  <c r="L1138" i="38"/>
  <c r="M1138" i="38"/>
  <c r="F1139" i="38"/>
  <c r="D1140" i="38"/>
  <c r="E1139" i="38"/>
  <c r="G1139" i="38"/>
  <c r="H1139" i="38"/>
  <c r="K1139" i="38"/>
  <c r="L1139" i="38"/>
  <c r="M1139" i="38"/>
  <c r="F1140" i="38"/>
  <c r="D1141" i="38"/>
  <c r="E1140" i="38"/>
  <c r="G1140" i="38"/>
  <c r="H1140" i="38"/>
  <c r="K1140" i="38"/>
  <c r="L1140" i="38"/>
  <c r="M1140" i="38"/>
  <c r="F1141" i="38"/>
  <c r="D1142" i="38"/>
  <c r="E1141" i="38"/>
  <c r="G1141" i="38"/>
  <c r="H1141" i="38"/>
  <c r="K1141" i="38"/>
  <c r="L1141" i="38"/>
  <c r="M1141" i="38"/>
  <c r="F1142" i="38"/>
  <c r="D1143" i="38"/>
  <c r="E1142" i="38"/>
  <c r="G1142" i="38"/>
  <c r="H1142" i="38"/>
  <c r="K1142" i="38"/>
  <c r="L1142" i="38"/>
  <c r="M1142" i="38"/>
  <c r="F1143" i="38"/>
  <c r="D1144" i="38"/>
  <c r="E1143" i="38"/>
  <c r="G1143" i="38"/>
  <c r="H1143" i="38"/>
  <c r="K1143" i="38"/>
  <c r="L1143" i="38"/>
  <c r="M1143" i="38"/>
  <c r="F1144" i="38"/>
  <c r="D1145" i="38"/>
  <c r="E1144" i="38"/>
  <c r="G1144" i="38"/>
  <c r="H1144" i="38"/>
  <c r="K1144" i="38"/>
  <c r="L1144" i="38"/>
  <c r="M1144" i="38"/>
  <c r="F1145" i="38"/>
  <c r="D1146" i="38"/>
  <c r="E1145" i="38"/>
  <c r="G1145" i="38"/>
  <c r="H1145" i="38"/>
  <c r="K1145" i="38"/>
  <c r="L1145" i="38"/>
  <c r="M1145" i="38"/>
  <c r="F1146" i="38"/>
  <c r="D1147" i="38"/>
  <c r="E1146" i="38"/>
  <c r="G1146" i="38"/>
  <c r="H1146" i="38"/>
  <c r="K1146" i="38"/>
  <c r="L1146" i="38"/>
  <c r="M1146" i="38"/>
  <c r="F1147" i="38"/>
  <c r="D1148" i="38"/>
  <c r="E1147" i="38"/>
  <c r="G1147" i="38"/>
  <c r="H1147" i="38"/>
  <c r="K1147" i="38"/>
  <c r="L1147" i="38"/>
  <c r="M1147" i="38"/>
  <c r="F1148" i="38"/>
  <c r="D1149" i="38"/>
  <c r="E1148" i="38"/>
  <c r="G1148" i="38"/>
  <c r="H1148" i="38"/>
  <c r="K1148" i="38"/>
  <c r="L1148" i="38"/>
  <c r="M1148" i="38"/>
  <c r="F1149" i="38"/>
  <c r="D1150" i="38"/>
  <c r="E1149" i="38"/>
  <c r="G1149" i="38"/>
  <c r="H1149" i="38"/>
  <c r="K1149" i="38"/>
  <c r="L1149" i="38"/>
  <c r="M1149" i="38"/>
  <c r="F1150" i="38"/>
  <c r="D1151" i="38"/>
  <c r="E1150" i="38"/>
  <c r="G1150" i="38"/>
  <c r="H1150" i="38"/>
  <c r="K1150" i="38"/>
  <c r="L1150" i="38"/>
  <c r="M1150" i="38"/>
  <c r="F1151" i="38"/>
  <c r="D1152" i="38"/>
  <c r="E1151" i="38"/>
  <c r="G1151" i="38"/>
  <c r="H1151" i="38"/>
  <c r="K1151" i="38"/>
  <c r="L1151" i="38"/>
  <c r="M1151" i="38"/>
  <c r="F1152" i="38"/>
  <c r="D1153" i="38"/>
  <c r="E1152" i="38"/>
  <c r="G1152" i="38"/>
  <c r="H1152" i="38"/>
  <c r="K1152" i="38"/>
  <c r="L1152" i="38"/>
  <c r="M1152" i="38"/>
  <c r="F1153" i="38"/>
  <c r="D1154" i="38"/>
  <c r="E1153" i="38"/>
  <c r="G1153" i="38"/>
  <c r="H1153" i="38"/>
  <c r="K1153" i="38"/>
  <c r="L1153" i="38"/>
  <c r="M1153" i="38"/>
  <c r="F1154" i="38"/>
  <c r="D1155" i="38"/>
  <c r="E1154" i="38"/>
  <c r="G1154" i="38"/>
  <c r="H1154" i="38"/>
  <c r="K1154" i="38"/>
  <c r="L1154" i="38"/>
  <c r="M1154" i="38"/>
  <c r="F1155" i="38"/>
  <c r="D1156" i="38"/>
  <c r="E1155" i="38"/>
  <c r="G1155" i="38"/>
  <c r="H1155" i="38"/>
  <c r="K1155" i="38"/>
  <c r="L1155" i="38"/>
  <c r="M1155" i="38"/>
  <c r="F1156" i="38"/>
  <c r="D1157" i="38"/>
  <c r="E1156" i="38"/>
  <c r="G1156" i="38"/>
  <c r="H1156" i="38"/>
  <c r="K1156" i="38"/>
  <c r="L1156" i="38"/>
  <c r="M1156" i="38"/>
  <c r="F1157" i="38"/>
  <c r="D1158" i="38"/>
  <c r="E1157" i="38"/>
  <c r="G1157" i="38"/>
  <c r="H1157" i="38"/>
  <c r="K1157" i="38"/>
  <c r="L1157" i="38"/>
  <c r="M1157" i="38"/>
  <c r="F1158" i="38"/>
  <c r="D1159" i="38"/>
  <c r="E1158" i="38"/>
  <c r="G1158" i="38"/>
  <c r="H1158" i="38"/>
  <c r="K1158" i="38"/>
  <c r="L1158" i="38"/>
  <c r="M1158" i="38"/>
  <c r="F1159" i="38"/>
  <c r="D1160" i="38"/>
  <c r="E1159" i="38"/>
  <c r="G1159" i="38"/>
  <c r="H1159" i="38"/>
  <c r="K1159" i="38"/>
  <c r="L1159" i="38"/>
  <c r="M1159" i="38"/>
  <c r="F1160" i="38"/>
  <c r="D1161" i="38"/>
  <c r="E1160" i="38"/>
  <c r="G1160" i="38"/>
  <c r="H1160" i="38"/>
  <c r="K1160" i="38"/>
  <c r="L1160" i="38"/>
  <c r="M1160" i="38"/>
  <c r="F1161" i="38"/>
  <c r="D1162" i="38"/>
  <c r="E1161" i="38"/>
  <c r="G1161" i="38"/>
  <c r="H1161" i="38"/>
  <c r="K1161" i="38"/>
  <c r="L1161" i="38"/>
  <c r="M1161" i="38"/>
  <c r="F1162" i="38"/>
  <c r="D1163" i="38"/>
  <c r="E1162" i="38"/>
  <c r="G1162" i="38"/>
  <c r="H1162" i="38"/>
  <c r="K1162" i="38"/>
  <c r="L1162" i="38"/>
  <c r="M1162" i="38"/>
  <c r="F1163" i="38"/>
  <c r="D1164" i="38"/>
  <c r="E1163" i="38"/>
  <c r="G1163" i="38"/>
  <c r="H1163" i="38"/>
  <c r="K1163" i="38"/>
  <c r="L1163" i="38"/>
  <c r="M1163" i="38"/>
  <c r="F1164" i="38"/>
  <c r="D1165" i="38"/>
  <c r="E1164" i="38"/>
  <c r="G1164" i="38"/>
  <c r="H1164" i="38"/>
  <c r="K1164" i="38"/>
  <c r="L1164" i="38"/>
  <c r="M1164" i="38"/>
  <c r="F1165" i="38"/>
  <c r="D1166" i="38"/>
  <c r="E1165" i="38"/>
  <c r="G1165" i="38"/>
  <c r="H1165" i="38"/>
  <c r="K1165" i="38"/>
  <c r="L1165" i="38"/>
  <c r="M1165" i="38"/>
  <c r="F1166" i="38"/>
  <c r="D1167" i="38"/>
  <c r="E1166" i="38"/>
  <c r="G1166" i="38"/>
  <c r="H1166" i="38"/>
  <c r="K1166" i="38"/>
  <c r="L1166" i="38"/>
  <c r="M1166" i="38"/>
  <c r="F1167" i="38"/>
  <c r="D1168" i="38"/>
  <c r="E1167" i="38"/>
  <c r="G1167" i="38"/>
  <c r="H1167" i="38"/>
  <c r="K1167" i="38"/>
  <c r="L1167" i="38"/>
  <c r="M1167" i="38"/>
  <c r="F1168" i="38"/>
  <c r="D1169" i="38"/>
  <c r="E1168" i="38"/>
  <c r="G1168" i="38"/>
  <c r="H1168" i="38"/>
  <c r="K1168" i="38"/>
  <c r="L1168" i="38"/>
  <c r="M1168" i="38"/>
  <c r="F1169" i="38"/>
  <c r="D1170" i="38"/>
  <c r="E1169" i="38"/>
  <c r="G1169" i="38"/>
  <c r="H1169" i="38"/>
  <c r="K1169" i="38"/>
  <c r="L1169" i="38"/>
  <c r="M1169" i="38"/>
  <c r="F1170" i="38"/>
  <c r="D1171" i="38"/>
  <c r="E1170" i="38"/>
  <c r="G1170" i="38"/>
  <c r="H1170" i="38"/>
  <c r="K1170" i="38"/>
  <c r="L1170" i="38"/>
  <c r="M1170" i="38"/>
  <c r="F1171" i="38"/>
  <c r="D1172" i="38"/>
  <c r="E1171" i="38"/>
  <c r="G1171" i="38"/>
  <c r="H1171" i="38"/>
  <c r="K1171" i="38"/>
  <c r="L1171" i="38"/>
  <c r="M1171" i="38"/>
  <c r="F1172" i="38"/>
  <c r="D1173" i="38"/>
  <c r="E1172" i="38"/>
  <c r="G1172" i="38"/>
  <c r="H1172" i="38"/>
  <c r="K1172" i="38"/>
  <c r="L1172" i="38"/>
  <c r="M1172" i="38"/>
  <c r="F1173" i="38"/>
  <c r="D1174" i="38"/>
  <c r="E1173" i="38"/>
  <c r="G1173" i="38"/>
  <c r="H1173" i="38"/>
  <c r="K1173" i="38"/>
  <c r="L1173" i="38"/>
  <c r="M1173" i="38"/>
  <c r="F1174" i="38"/>
  <c r="D1175" i="38"/>
  <c r="E1174" i="38"/>
  <c r="G1174" i="38"/>
  <c r="H1174" i="38"/>
  <c r="K1174" i="38"/>
  <c r="L1174" i="38"/>
  <c r="M1174" i="38"/>
  <c r="F1175" i="38"/>
  <c r="D1176" i="38"/>
  <c r="E1175" i="38"/>
  <c r="G1175" i="38"/>
  <c r="H1175" i="38"/>
  <c r="K1175" i="38"/>
  <c r="L1175" i="38"/>
  <c r="M1175" i="38"/>
  <c r="F1176" i="38"/>
  <c r="D1177" i="38"/>
  <c r="E1176" i="38"/>
  <c r="G1176" i="38"/>
  <c r="H1176" i="38"/>
  <c r="K1176" i="38"/>
  <c r="L1176" i="38"/>
  <c r="M1176" i="38"/>
  <c r="F1177" i="38"/>
  <c r="D1178" i="38"/>
  <c r="E1177" i="38"/>
  <c r="G1177" i="38"/>
  <c r="H1177" i="38"/>
  <c r="K1177" i="38"/>
  <c r="L1177" i="38"/>
  <c r="M1177" i="38"/>
  <c r="F1178" i="38"/>
  <c r="D1179" i="38"/>
  <c r="E1178" i="38"/>
  <c r="G1178" i="38"/>
  <c r="H1178" i="38"/>
  <c r="K1178" i="38"/>
  <c r="L1178" i="38"/>
  <c r="M1178" i="38"/>
  <c r="F1179" i="38"/>
  <c r="D1180" i="38"/>
  <c r="E1179" i="38"/>
  <c r="G1179" i="38"/>
  <c r="H1179" i="38"/>
  <c r="K1179" i="38"/>
  <c r="L1179" i="38"/>
  <c r="M1179" i="38"/>
  <c r="F1180" i="38"/>
  <c r="D1181" i="38"/>
  <c r="E1180" i="38"/>
  <c r="G1180" i="38"/>
  <c r="H1180" i="38"/>
  <c r="K1180" i="38"/>
  <c r="L1180" i="38"/>
  <c r="M1180" i="38"/>
  <c r="F1181" i="38"/>
  <c r="D1182" i="38"/>
  <c r="E1181" i="38"/>
  <c r="G1181" i="38"/>
  <c r="H1181" i="38"/>
  <c r="K1181" i="38"/>
  <c r="L1181" i="38"/>
  <c r="M1181" i="38"/>
  <c r="F1182" i="38"/>
  <c r="D1183" i="38"/>
  <c r="E1182" i="38"/>
  <c r="G1182" i="38"/>
  <c r="H1182" i="38"/>
  <c r="K1182" i="38"/>
  <c r="L1182" i="38"/>
  <c r="M1182" i="38"/>
  <c r="F1183" i="38"/>
  <c r="D1184" i="38"/>
  <c r="E1183" i="38"/>
  <c r="G1183" i="38"/>
  <c r="H1183" i="38"/>
  <c r="K1183" i="38"/>
  <c r="L1183" i="38"/>
  <c r="M1183" i="38"/>
  <c r="F1184" i="38"/>
  <c r="D1185" i="38"/>
  <c r="E1184" i="38"/>
  <c r="G1184" i="38"/>
  <c r="H1184" i="38"/>
  <c r="K1184" i="38"/>
  <c r="L1184" i="38"/>
  <c r="M1184" i="38"/>
  <c r="F1185" i="38"/>
  <c r="D1186" i="38"/>
  <c r="E1185" i="38"/>
  <c r="G1185" i="38"/>
  <c r="H1185" i="38"/>
  <c r="K1185" i="38"/>
  <c r="L1185" i="38"/>
  <c r="M1185" i="38"/>
  <c r="F1186" i="38"/>
  <c r="D1187" i="38"/>
  <c r="E1186" i="38"/>
  <c r="G1186" i="38"/>
  <c r="H1186" i="38"/>
  <c r="K1186" i="38"/>
  <c r="L1186" i="38"/>
  <c r="M1186" i="38"/>
  <c r="F1187" i="38"/>
  <c r="D1188" i="38"/>
  <c r="E1187" i="38"/>
  <c r="G1187" i="38"/>
  <c r="H1187" i="38"/>
  <c r="K1187" i="38"/>
  <c r="L1187" i="38"/>
  <c r="M1187" i="38"/>
  <c r="F1188" i="38"/>
  <c r="D1189" i="38"/>
  <c r="E1188" i="38"/>
  <c r="G1188" i="38"/>
  <c r="H1188" i="38"/>
  <c r="K1188" i="38"/>
  <c r="L1188" i="38"/>
  <c r="M1188" i="38"/>
  <c r="F1189" i="38"/>
  <c r="D1190" i="38"/>
  <c r="E1189" i="38"/>
  <c r="G1189" i="38"/>
  <c r="H1189" i="38"/>
  <c r="K1189" i="38"/>
  <c r="L1189" i="38"/>
  <c r="M1189" i="38"/>
  <c r="F1190" i="38"/>
  <c r="D1191" i="38"/>
  <c r="E1190" i="38"/>
  <c r="G1190" i="38"/>
  <c r="H1190" i="38"/>
  <c r="K1190" i="38"/>
  <c r="L1190" i="38"/>
  <c r="M1190" i="38"/>
  <c r="F1191" i="38"/>
  <c r="D1192" i="38"/>
  <c r="E1191" i="38"/>
  <c r="G1191" i="38"/>
  <c r="H1191" i="38"/>
  <c r="K1191" i="38"/>
  <c r="L1191" i="38"/>
  <c r="M1191" i="38"/>
  <c r="F1192" i="38"/>
  <c r="D1193" i="38"/>
  <c r="E1192" i="38"/>
  <c r="G1192" i="38"/>
  <c r="H1192" i="38"/>
  <c r="K1192" i="38"/>
  <c r="L1192" i="38"/>
  <c r="M1192" i="38"/>
  <c r="F1193" i="38"/>
  <c r="D1194" i="38"/>
  <c r="E1193" i="38"/>
  <c r="G1193" i="38"/>
  <c r="H1193" i="38"/>
  <c r="K1193" i="38"/>
  <c r="L1193" i="38"/>
  <c r="M1193" i="38"/>
  <c r="F1194" i="38"/>
  <c r="D1195" i="38"/>
  <c r="E1194" i="38"/>
  <c r="G1194" i="38"/>
  <c r="H1194" i="38"/>
  <c r="K1194" i="38"/>
  <c r="L1194" i="38"/>
  <c r="M1194" i="38"/>
  <c r="F1195" i="38"/>
  <c r="D1196" i="38"/>
  <c r="E1195" i="38"/>
  <c r="G1195" i="38"/>
  <c r="H1195" i="38"/>
  <c r="K1195" i="38"/>
  <c r="L1195" i="38"/>
  <c r="M1195" i="38"/>
  <c r="F1196" i="38"/>
  <c r="D1197" i="38"/>
  <c r="E1196" i="38"/>
  <c r="G1196" i="38"/>
  <c r="H1196" i="38"/>
  <c r="K1196" i="38"/>
  <c r="L1196" i="38"/>
  <c r="M1196" i="38"/>
  <c r="F1197" i="38"/>
  <c r="D1198" i="38"/>
  <c r="E1197" i="38"/>
  <c r="G1197" i="38"/>
  <c r="H1197" i="38"/>
  <c r="K1197" i="38"/>
  <c r="L1197" i="38"/>
  <c r="M1197" i="38"/>
  <c r="F1198" i="38"/>
  <c r="D1199" i="38"/>
  <c r="E1198" i="38"/>
  <c r="G1198" i="38"/>
  <c r="H1198" i="38"/>
  <c r="K1198" i="38"/>
  <c r="L1198" i="38"/>
  <c r="M1198" i="38"/>
  <c r="F1199" i="38"/>
  <c r="D1200" i="38"/>
  <c r="E1199" i="38"/>
  <c r="G1199" i="38"/>
  <c r="H1199" i="38"/>
  <c r="K1199" i="38"/>
  <c r="L1199" i="38"/>
  <c r="M1199" i="38"/>
  <c r="F1200" i="38"/>
  <c r="D1201" i="38"/>
  <c r="E1200" i="38"/>
  <c r="G1200" i="38"/>
  <c r="H1200" i="38"/>
  <c r="K1200" i="38"/>
  <c r="L1200" i="38"/>
  <c r="M1200" i="38"/>
  <c r="F1201" i="38"/>
  <c r="D1202" i="38"/>
  <c r="E1201" i="38"/>
  <c r="G1201" i="38"/>
  <c r="H1201" i="38"/>
  <c r="K1201" i="38"/>
  <c r="L1201" i="38"/>
  <c r="M1201" i="38"/>
  <c r="F1202" i="38"/>
  <c r="D1203" i="38"/>
  <c r="E1202" i="38"/>
  <c r="G1202" i="38"/>
  <c r="H1202" i="38"/>
  <c r="K1202" i="38"/>
  <c r="L1202" i="38"/>
  <c r="M1202" i="38"/>
  <c r="F1203" i="38"/>
  <c r="D1204" i="38"/>
  <c r="E1203" i="38"/>
  <c r="G1203" i="38"/>
  <c r="H1203" i="38"/>
  <c r="K1203" i="38"/>
  <c r="L1203" i="38"/>
  <c r="M1203" i="38"/>
  <c r="F1204" i="38"/>
  <c r="D1205" i="38"/>
  <c r="E1204" i="38"/>
  <c r="G1204" i="38"/>
  <c r="H1204" i="38"/>
  <c r="K1204" i="38"/>
  <c r="L1204" i="38"/>
  <c r="M1204" i="38"/>
  <c r="F1205" i="38"/>
  <c r="D1206" i="38"/>
  <c r="E1205" i="38"/>
  <c r="G1205" i="38"/>
  <c r="H1205" i="38"/>
  <c r="K1205" i="38"/>
  <c r="L1205" i="38"/>
  <c r="M1205" i="38"/>
  <c r="F1206" i="38"/>
  <c r="D1207" i="38"/>
  <c r="E1206" i="38"/>
  <c r="G1206" i="38"/>
  <c r="H1206" i="38"/>
  <c r="K1206" i="38"/>
  <c r="L1206" i="38"/>
  <c r="M1206" i="38"/>
  <c r="F1207" i="38"/>
  <c r="D1208" i="38"/>
  <c r="E1207" i="38"/>
  <c r="G1207" i="38"/>
  <c r="H1207" i="38"/>
  <c r="K1207" i="38"/>
  <c r="L1207" i="38"/>
  <c r="M1207" i="38"/>
  <c r="F1208" i="38"/>
  <c r="D1209" i="38"/>
  <c r="E1208" i="38"/>
  <c r="G1208" i="38"/>
  <c r="H1208" i="38"/>
  <c r="K1208" i="38"/>
  <c r="L1208" i="38"/>
  <c r="M1208" i="38"/>
  <c r="F1209" i="38"/>
  <c r="D1210" i="38"/>
  <c r="E1209" i="38"/>
  <c r="G1209" i="38"/>
  <c r="H1209" i="38"/>
  <c r="K1209" i="38"/>
  <c r="L1209" i="38"/>
  <c r="M1209" i="38"/>
  <c r="F1210" i="38"/>
  <c r="D1211" i="38"/>
  <c r="E1210" i="38"/>
  <c r="G1210" i="38"/>
  <c r="H1210" i="38"/>
  <c r="K1210" i="38"/>
  <c r="L1210" i="38"/>
  <c r="M1210" i="38"/>
  <c r="F1211" i="38"/>
  <c r="D1212" i="38"/>
  <c r="E1211" i="38"/>
  <c r="G1211" i="38"/>
  <c r="H1211" i="38"/>
  <c r="K1211" i="38"/>
  <c r="L1211" i="38"/>
  <c r="M1211" i="38"/>
  <c r="F1212" i="38"/>
  <c r="D1213" i="38"/>
  <c r="E1212" i="38"/>
  <c r="G1212" i="38"/>
  <c r="H1212" i="38"/>
  <c r="K1212" i="38"/>
  <c r="L1212" i="38"/>
  <c r="M1212" i="38"/>
  <c r="F1213" i="38"/>
  <c r="D1214" i="38"/>
  <c r="E1213" i="38"/>
  <c r="G1213" i="38"/>
  <c r="H1213" i="38"/>
  <c r="K1213" i="38"/>
  <c r="L1213" i="38"/>
  <c r="M1213" i="38"/>
  <c r="F1214" i="38"/>
  <c r="D1215" i="38"/>
  <c r="E1214" i="38"/>
  <c r="G1214" i="38"/>
  <c r="H1214" i="38"/>
  <c r="K1214" i="38"/>
  <c r="L1214" i="38"/>
  <c r="M1214" i="38"/>
  <c r="F1215" i="38"/>
  <c r="D1216" i="38"/>
  <c r="E1215" i="38"/>
  <c r="G1215" i="38"/>
  <c r="H1215" i="38"/>
  <c r="K1215" i="38"/>
  <c r="L1215" i="38"/>
  <c r="M1215" i="38"/>
  <c r="F1216" i="38"/>
  <c r="D1217" i="38"/>
  <c r="E1216" i="38"/>
  <c r="G1216" i="38"/>
  <c r="H1216" i="38"/>
  <c r="K1216" i="38"/>
  <c r="L1216" i="38"/>
  <c r="M1216" i="38"/>
  <c r="F1217" i="38"/>
  <c r="D1218" i="38"/>
  <c r="E1217" i="38"/>
  <c r="G1217" i="38"/>
  <c r="H1217" i="38"/>
  <c r="K1217" i="38"/>
  <c r="L1217" i="38"/>
  <c r="M1217" i="38"/>
  <c r="F1218" i="38"/>
  <c r="D1219" i="38"/>
  <c r="E1218" i="38"/>
  <c r="G1218" i="38"/>
  <c r="H1218" i="38"/>
  <c r="K1218" i="38"/>
  <c r="L1218" i="38"/>
  <c r="M1218" i="38"/>
  <c r="F1219" i="38"/>
  <c r="D1220" i="38"/>
  <c r="E1219" i="38"/>
  <c r="G1219" i="38"/>
  <c r="H1219" i="38"/>
  <c r="K1219" i="38"/>
  <c r="L1219" i="38"/>
  <c r="M1219" i="38"/>
  <c r="F1220" i="38"/>
  <c r="D1221" i="38"/>
  <c r="E1220" i="38"/>
  <c r="G1220" i="38"/>
  <c r="H1220" i="38"/>
  <c r="K1220" i="38"/>
  <c r="L1220" i="38"/>
  <c r="M1220" i="38"/>
  <c r="F1221" i="38"/>
  <c r="D1222" i="38"/>
  <c r="E1221" i="38"/>
  <c r="G1221" i="38"/>
  <c r="H1221" i="38"/>
  <c r="K1221" i="38"/>
  <c r="L1221" i="38"/>
  <c r="M1221" i="38"/>
  <c r="F1222" i="38"/>
  <c r="D1223" i="38"/>
  <c r="E1222" i="38"/>
  <c r="G1222" i="38"/>
  <c r="H1222" i="38"/>
  <c r="K1222" i="38"/>
  <c r="L1222" i="38"/>
  <c r="M1222" i="38"/>
  <c r="F1223" i="38"/>
  <c r="D1224" i="38"/>
  <c r="E1223" i="38"/>
  <c r="G1223" i="38"/>
  <c r="H1223" i="38"/>
  <c r="K1223" i="38"/>
  <c r="L1223" i="38"/>
  <c r="M1223" i="38"/>
  <c r="F1224" i="38"/>
  <c r="D1225" i="38"/>
  <c r="E1224" i="38"/>
  <c r="G1224" i="38"/>
  <c r="H1224" i="38"/>
  <c r="K1224" i="38"/>
  <c r="L1224" i="38"/>
  <c r="M1224" i="38"/>
  <c r="F1225" i="38"/>
  <c r="D1226" i="38"/>
  <c r="E1225" i="38"/>
  <c r="G1225" i="38"/>
  <c r="H1225" i="38"/>
  <c r="K1225" i="38"/>
  <c r="L1225" i="38"/>
  <c r="M1225" i="38"/>
  <c r="F1226" i="38"/>
  <c r="D1227" i="38"/>
  <c r="E1226" i="38"/>
  <c r="G1226" i="38"/>
  <c r="H1226" i="38"/>
  <c r="K1226" i="38"/>
  <c r="L1226" i="38"/>
  <c r="M1226" i="38"/>
  <c r="F1227" i="38"/>
  <c r="D1228" i="38"/>
  <c r="E1227" i="38"/>
  <c r="G1227" i="38"/>
  <c r="H1227" i="38"/>
  <c r="K1227" i="38"/>
  <c r="L1227" i="38"/>
  <c r="M1227" i="38"/>
  <c r="F1228" i="38"/>
  <c r="D1229" i="38"/>
  <c r="E1228" i="38"/>
  <c r="G1228" i="38"/>
  <c r="H1228" i="38"/>
  <c r="K1228" i="38"/>
  <c r="L1228" i="38"/>
  <c r="M1228" i="38"/>
  <c r="F1229" i="38"/>
  <c r="D1230" i="38"/>
  <c r="E1229" i="38"/>
  <c r="G1229" i="38"/>
  <c r="H1229" i="38"/>
  <c r="K1229" i="38"/>
  <c r="L1229" i="38"/>
  <c r="M1229" i="38"/>
  <c r="F1230" i="38"/>
  <c r="D1231" i="38"/>
  <c r="E1230" i="38"/>
  <c r="G1230" i="38"/>
  <c r="H1230" i="38"/>
  <c r="K1230" i="38"/>
  <c r="L1230" i="38"/>
  <c r="M1230" i="38"/>
  <c r="F1231" i="38"/>
  <c r="D1232" i="38"/>
  <c r="E1231" i="38"/>
  <c r="G1231" i="38"/>
  <c r="H1231" i="38"/>
  <c r="K1231" i="38"/>
  <c r="L1231" i="38"/>
  <c r="M1231" i="38"/>
  <c r="F1232" i="38"/>
  <c r="D1233" i="38"/>
  <c r="E1232" i="38"/>
  <c r="G1232" i="38"/>
  <c r="H1232" i="38"/>
  <c r="K1232" i="38"/>
  <c r="L1232" i="38"/>
  <c r="M1232" i="38"/>
  <c r="F1233" i="38"/>
  <c r="D1234" i="38"/>
  <c r="E1233" i="38"/>
  <c r="G1233" i="38"/>
  <c r="H1233" i="38"/>
  <c r="K1233" i="38"/>
  <c r="L1233" i="38"/>
  <c r="M1233" i="38"/>
  <c r="F1234" i="38"/>
  <c r="D1235" i="38"/>
  <c r="E1234" i="38"/>
  <c r="G1234" i="38"/>
  <c r="H1234" i="38"/>
  <c r="K1234" i="38"/>
  <c r="L1234" i="38"/>
  <c r="M1234" i="38"/>
  <c r="F1235" i="38"/>
  <c r="D1236" i="38"/>
  <c r="E1235" i="38"/>
  <c r="G1235" i="38"/>
  <c r="H1235" i="38"/>
  <c r="K1235" i="38"/>
  <c r="L1235" i="38"/>
  <c r="M1235" i="38"/>
  <c r="F1236" i="38"/>
  <c r="D1237" i="38"/>
  <c r="E1236" i="38"/>
  <c r="G1236" i="38"/>
  <c r="H1236" i="38"/>
  <c r="K1236" i="38"/>
  <c r="L1236" i="38"/>
  <c r="M1236" i="38"/>
  <c r="F1237" i="38"/>
  <c r="D1238" i="38"/>
  <c r="E1237" i="38"/>
  <c r="G1237" i="38"/>
  <c r="H1237" i="38"/>
  <c r="K1237" i="38"/>
  <c r="L1237" i="38"/>
  <c r="M1237" i="38"/>
  <c r="F1238" i="38"/>
  <c r="D1239" i="38"/>
  <c r="E1238" i="38"/>
  <c r="G1238" i="38"/>
  <c r="H1238" i="38"/>
  <c r="K1238" i="38"/>
  <c r="L1238" i="38"/>
  <c r="M1238" i="38"/>
  <c r="F1239" i="38"/>
  <c r="D1240" i="38"/>
  <c r="E1239" i="38"/>
  <c r="G1239" i="38"/>
  <c r="H1239" i="38"/>
  <c r="K1239" i="38"/>
  <c r="L1239" i="38"/>
  <c r="M1239" i="38"/>
  <c r="F1240" i="38"/>
  <c r="D1241" i="38"/>
  <c r="E1240" i="38"/>
  <c r="G1240" i="38"/>
  <c r="H1240" i="38"/>
  <c r="K1240" i="38"/>
  <c r="L1240" i="38"/>
  <c r="M1240" i="38"/>
  <c r="F1241" i="38"/>
  <c r="D1242" i="38"/>
  <c r="E1241" i="38"/>
  <c r="G1241" i="38"/>
  <c r="H1241" i="38"/>
  <c r="K1241" i="38"/>
  <c r="L1241" i="38"/>
  <c r="M1241" i="38"/>
  <c r="F1242" i="38"/>
  <c r="D1243" i="38"/>
  <c r="E1242" i="38"/>
  <c r="G1242" i="38"/>
  <c r="H1242" i="38"/>
  <c r="K1242" i="38"/>
  <c r="L1242" i="38"/>
  <c r="M1242" i="38"/>
  <c r="F1243" i="38"/>
  <c r="D1244" i="38"/>
  <c r="E1243" i="38"/>
  <c r="G1243" i="38"/>
  <c r="H1243" i="38"/>
  <c r="K1243" i="38"/>
  <c r="L1243" i="38"/>
  <c r="M1243" i="38"/>
  <c r="F1244" i="38"/>
  <c r="D1245" i="38"/>
  <c r="E1244" i="38"/>
  <c r="G1244" i="38"/>
  <c r="H1244" i="38"/>
  <c r="K1244" i="38"/>
  <c r="L1244" i="38"/>
  <c r="M1244" i="38"/>
  <c r="F1245" i="38"/>
  <c r="D1246" i="38"/>
  <c r="E1245" i="38"/>
  <c r="G1245" i="38"/>
  <c r="H1245" i="38"/>
  <c r="K1245" i="38"/>
  <c r="L1245" i="38"/>
  <c r="M1245" i="38"/>
  <c r="F1246" i="38"/>
  <c r="D1247" i="38"/>
  <c r="E1246" i="38"/>
  <c r="G1246" i="38"/>
  <c r="H1246" i="38"/>
  <c r="K1246" i="38"/>
  <c r="L1246" i="38"/>
  <c r="M1246" i="38"/>
  <c r="F1247" i="38"/>
  <c r="D1248" i="38"/>
  <c r="E1247" i="38"/>
  <c r="G1247" i="38"/>
  <c r="H1247" i="38"/>
  <c r="K1247" i="38"/>
  <c r="L1247" i="38"/>
  <c r="M1247" i="38"/>
  <c r="F1248" i="38"/>
  <c r="D1249" i="38"/>
  <c r="E1248" i="38"/>
  <c r="G1248" i="38"/>
  <c r="H1248" i="38"/>
  <c r="K1248" i="38"/>
  <c r="L1248" i="38"/>
  <c r="M1248" i="38"/>
  <c r="F1249" i="38"/>
  <c r="D1250" i="38"/>
  <c r="E1249" i="38"/>
  <c r="G1249" i="38"/>
  <c r="H1249" i="38"/>
  <c r="K1249" i="38"/>
  <c r="L1249" i="38"/>
  <c r="M1249" i="38"/>
  <c r="F1250" i="38"/>
  <c r="D1251" i="38"/>
  <c r="E1250" i="38"/>
  <c r="G1250" i="38"/>
  <c r="H1250" i="38"/>
  <c r="K1250" i="38"/>
  <c r="L1250" i="38"/>
  <c r="M1250" i="38"/>
  <c r="F1251" i="38"/>
  <c r="D1252" i="38"/>
  <c r="E1251" i="38"/>
  <c r="G1251" i="38"/>
  <c r="H1251" i="38"/>
  <c r="K1251" i="38"/>
  <c r="L1251" i="38"/>
  <c r="M1251" i="38"/>
  <c r="F1252" i="38"/>
  <c r="D1253" i="38"/>
  <c r="E1252" i="38"/>
  <c r="G1252" i="38"/>
  <c r="H1252" i="38"/>
  <c r="K1252" i="38"/>
  <c r="L1252" i="38"/>
  <c r="M1252" i="38"/>
  <c r="F1253" i="38"/>
  <c r="D1254" i="38"/>
  <c r="E1253" i="38"/>
  <c r="G1253" i="38"/>
  <c r="H1253" i="38"/>
  <c r="K1253" i="38"/>
  <c r="L1253" i="38"/>
  <c r="M1253" i="38"/>
  <c r="F1254" i="38"/>
  <c r="D1255" i="38"/>
  <c r="E1254" i="38"/>
  <c r="G1254" i="38"/>
  <c r="H1254" i="38"/>
  <c r="K1254" i="38"/>
  <c r="L1254" i="38"/>
  <c r="M1254" i="38"/>
  <c r="F1255" i="38"/>
  <c r="D1256" i="38"/>
  <c r="E1255" i="38"/>
  <c r="G1255" i="38"/>
  <c r="H1255" i="38"/>
  <c r="K1255" i="38"/>
  <c r="L1255" i="38"/>
  <c r="M1255" i="38"/>
  <c r="F1256" i="38"/>
  <c r="D1257" i="38"/>
  <c r="E1256" i="38"/>
  <c r="G1256" i="38"/>
  <c r="H1256" i="38"/>
  <c r="K1256" i="38"/>
  <c r="L1256" i="38"/>
  <c r="M1256" i="38"/>
  <c r="F1257" i="38"/>
  <c r="D1258" i="38"/>
  <c r="E1257" i="38"/>
  <c r="G1257" i="38"/>
  <c r="H1257" i="38"/>
  <c r="K1257" i="38"/>
  <c r="L1257" i="38"/>
  <c r="M1257" i="38"/>
  <c r="F1258" i="38"/>
  <c r="D1259" i="38"/>
  <c r="E1258" i="38"/>
  <c r="G1258" i="38"/>
  <c r="H1258" i="38"/>
  <c r="K1258" i="38"/>
  <c r="L1258" i="38"/>
  <c r="M1258" i="38"/>
  <c r="F1259" i="38"/>
  <c r="D1260" i="38"/>
  <c r="E1259" i="38"/>
  <c r="G1259" i="38"/>
  <c r="H1259" i="38"/>
  <c r="K1259" i="38"/>
  <c r="L1259" i="38"/>
  <c r="M1259" i="38"/>
  <c r="F1260" i="38"/>
  <c r="D1261" i="38"/>
  <c r="E1260" i="38"/>
  <c r="G1260" i="38"/>
  <c r="H1260" i="38"/>
  <c r="K1260" i="38"/>
  <c r="L1260" i="38"/>
  <c r="M1260" i="38"/>
  <c r="F1261" i="38"/>
  <c r="D1262" i="38"/>
  <c r="E1261" i="38"/>
  <c r="G1261" i="38"/>
  <c r="H1261" i="38"/>
  <c r="K1261" i="38"/>
  <c r="L1261" i="38"/>
  <c r="M1261" i="38"/>
  <c r="F1262" i="38"/>
  <c r="D1263" i="38"/>
  <c r="E1262" i="38"/>
  <c r="G1262" i="38"/>
  <c r="H1262" i="38"/>
  <c r="K1262" i="38"/>
  <c r="L1262" i="38"/>
  <c r="M1262" i="38"/>
  <c r="F1263" i="38"/>
  <c r="D1264" i="38"/>
  <c r="E1263" i="38"/>
  <c r="G1263" i="38"/>
  <c r="H1263" i="38"/>
  <c r="K1263" i="38"/>
  <c r="L1263" i="38"/>
  <c r="M1263" i="38"/>
  <c r="F1264" i="38"/>
  <c r="D1265" i="38"/>
  <c r="E1264" i="38"/>
  <c r="G1264" i="38"/>
  <c r="H1264" i="38"/>
  <c r="K1264" i="38"/>
  <c r="L1264" i="38"/>
  <c r="M1264" i="38"/>
  <c r="F1265" i="38"/>
  <c r="D1266" i="38"/>
  <c r="E1265" i="38"/>
  <c r="G1265" i="38"/>
  <c r="H1265" i="38"/>
  <c r="K1265" i="38"/>
  <c r="L1265" i="38"/>
  <c r="M1265" i="38"/>
  <c r="F1266" i="38"/>
  <c r="D1267" i="38"/>
  <c r="E1266" i="38"/>
  <c r="G1266" i="38"/>
  <c r="H1266" i="38"/>
  <c r="K1266" i="38"/>
  <c r="L1266" i="38"/>
  <c r="M1266" i="38"/>
  <c r="F1267" i="38"/>
  <c r="D1268" i="38"/>
  <c r="E1267" i="38"/>
  <c r="G1267" i="38"/>
  <c r="H1267" i="38"/>
  <c r="K1267" i="38"/>
  <c r="L1267" i="38"/>
  <c r="M1267" i="38"/>
  <c r="F1268" i="38"/>
  <c r="D1269" i="38"/>
  <c r="E1268" i="38"/>
  <c r="G1268" i="38"/>
  <c r="H1268" i="38"/>
  <c r="K1268" i="38"/>
  <c r="L1268" i="38"/>
  <c r="M1268" i="38"/>
  <c r="F1269" i="38"/>
  <c r="D1270" i="38"/>
  <c r="E1269" i="38"/>
  <c r="G1269" i="38"/>
  <c r="H1269" i="38"/>
  <c r="K1269" i="38"/>
  <c r="L1269" i="38"/>
  <c r="M1269" i="38"/>
  <c r="F1270" i="38"/>
  <c r="D1271" i="38"/>
  <c r="E1270" i="38"/>
  <c r="G1270" i="38"/>
  <c r="H1270" i="38"/>
  <c r="K1270" i="38"/>
  <c r="L1270" i="38"/>
  <c r="M1270" i="38"/>
  <c r="F1271" i="38"/>
  <c r="D1272" i="38"/>
  <c r="E1271" i="38"/>
  <c r="G1271" i="38"/>
  <c r="H1271" i="38"/>
  <c r="K1271" i="38"/>
  <c r="L1271" i="38"/>
  <c r="M1271" i="38"/>
  <c r="F1272" i="38"/>
  <c r="D1273" i="38"/>
  <c r="E1272" i="38"/>
  <c r="G1272" i="38"/>
  <c r="H1272" i="38"/>
  <c r="K1272" i="38"/>
  <c r="L1272" i="38"/>
  <c r="M1272" i="38"/>
  <c r="F1273" i="38"/>
  <c r="D1274" i="38"/>
  <c r="E1273" i="38"/>
  <c r="G1273" i="38"/>
  <c r="H1273" i="38"/>
  <c r="K1273" i="38"/>
  <c r="L1273" i="38"/>
  <c r="M1273" i="38"/>
  <c r="F1274" i="38"/>
  <c r="D1275" i="38"/>
  <c r="E1274" i="38"/>
  <c r="G1274" i="38"/>
  <c r="H1274" i="38"/>
  <c r="K1274" i="38"/>
  <c r="L1274" i="38"/>
  <c r="M1274" i="38"/>
  <c r="F1275" i="38"/>
  <c r="D1276" i="38"/>
  <c r="E1275" i="38"/>
  <c r="G1275" i="38"/>
  <c r="H1275" i="38"/>
  <c r="K1275" i="38"/>
  <c r="L1275" i="38"/>
  <c r="M1275" i="38"/>
  <c r="F1276" i="38"/>
  <c r="D1277" i="38"/>
  <c r="E1276" i="38"/>
  <c r="G1276" i="38"/>
  <c r="H1276" i="38"/>
  <c r="K1276" i="38"/>
  <c r="L1276" i="38"/>
  <c r="M1276" i="38"/>
  <c r="F1277" i="38"/>
  <c r="D1278" i="38"/>
  <c r="E1277" i="38"/>
  <c r="G1277" i="38"/>
  <c r="H1277" i="38"/>
  <c r="K1277" i="38"/>
  <c r="L1277" i="38"/>
  <c r="M1277" i="38"/>
  <c r="F1278" i="38"/>
  <c r="D1279" i="38"/>
  <c r="E1278" i="38"/>
  <c r="G1278" i="38"/>
  <c r="H1278" i="38"/>
  <c r="K1278" i="38"/>
  <c r="L1278" i="38"/>
  <c r="M1278" i="38"/>
  <c r="F1279" i="38"/>
  <c r="D1280" i="38"/>
  <c r="E1279" i="38"/>
  <c r="G1279" i="38"/>
  <c r="H1279" i="38"/>
  <c r="K1279" i="38"/>
  <c r="L1279" i="38"/>
  <c r="M1279" i="38"/>
  <c r="F1280" i="38"/>
  <c r="D1281" i="38"/>
  <c r="E1280" i="38"/>
  <c r="G1280" i="38"/>
  <c r="H1280" i="38"/>
  <c r="K1280" i="38"/>
  <c r="L1280" i="38"/>
  <c r="M1280" i="38"/>
  <c r="F1281" i="38"/>
  <c r="D1282" i="38"/>
  <c r="E1281" i="38"/>
  <c r="G1281" i="38"/>
  <c r="H1281" i="38"/>
  <c r="K1281" i="38"/>
  <c r="L1281" i="38"/>
  <c r="M1281" i="38"/>
  <c r="F1282" i="38"/>
  <c r="D1283" i="38"/>
  <c r="E1282" i="38"/>
  <c r="G1282" i="38"/>
  <c r="H1282" i="38"/>
  <c r="K1282" i="38"/>
  <c r="L1282" i="38"/>
  <c r="M1282" i="38"/>
  <c r="F1283" i="38"/>
  <c r="D1284" i="38"/>
  <c r="E1283" i="38"/>
  <c r="G1283" i="38"/>
  <c r="H1283" i="38"/>
  <c r="K1283" i="38"/>
  <c r="L1283" i="38"/>
  <c r="M1283" i="38"/>
  <c r="F1284" i="38"/>
  <c r="D1285" i="38"/>
  <c r="E1284" i="38"/>
  <c r="G1284" i="38"/>
  <c r="H1284" i="38"/>
  <c r="K1284" i="38"/>
  <c r="L1284" i="38"/>
  <c r="M1284" i="38"/>
  <c r="F1285" i="38"/>
  <c r="D1286" i="38"/>
  <c r="E1285" i="38"/>
  <c r="G1285" i="38"/>
  <c r="H1285" i="38"/>
  <c r="K1285" i="38"/>
  <c r="L1285" i="38"/>
  <c r="M1285" i="38"/>
  <c r="F1286" i="38"/>
  <c r="D1287" i="38"/>
  <c r="E1286" i="38"/>
  <c r="G1286" i="38"/>
  <c r="H1286" i="38"/>
  <c r="K1286" i="38"/>
  <c r="L1286" i="38"/>
  <c r="M1286" i="38"/>
  <c r="F1287" i="38"/>
  <c r="D1288" i="38"/>
  <c r="E1287" i="38"/>
  <c r="G1287" i="38"/>
  <c r="H1287" i="38"/>
  <c r="K1287" i="38"/>
  <c r="L1287" i="38"/>
  <c r="M1287" i="38"/>
  <c r="F1288" i="38"/>
  <c r="D1289" i="38"/>
  <c r="E1288" i="38"/>
  <c r="G1288" i="38"/>
  <c r="H1288" i="38"/>
  <c r="K1288" i="38"/>
  <c r="L1288" i="38"/>
  <c r="M1288" i="38"/>
  <c r="F1289" i="38"/>
  <c r="D1290" i="38"/>
  <c r="E1289" i="38"/>
  <c r="G1289" i="38"/>
  <c r="H1289" i="38"/>
  <c r="K1289" i="38"/>
  <c r="L1289" i="38"/>
  <c r="M1289" i="38"/>
  <c r="F1290" i="38"/>
  <c r="D1291" i="38"/>
  <c r="E1290" i="38"/>
  <c r="G1290" i="38"/>
  <c r="H1290" i="38"/>
  <c r="K1290" i="38"/>
  <c r="L1290" i="38"/>
  <c r="M1290" i="38"/>
  <c r="F1291" i="38"/>
  <c r="D1292" i="38"/>
  <c r="E1291" i="38"/>
  <c r="G1291" i="38"/>
  <c r="H1291" i="38"/>
  <c r="K1291" i="38"/>
  <c r="L1291" i="38"/>
  <c r="M1291" i="38"/>
  <c r="F1292" i="38"/>
  <c r="D1293" i="38"/>
  <c r="E1292" i="38"/>
  <c r="G1292" i="38"/>
  <c r="H1292" i="38"/>
  <c r="K1292" i="38"/>
  <c r="L1292" i="38"/>
  <c r="M1292" i="38"/>
  <c r="F1293" i="38"/>
  <c r="D1294" i="38"/>
  <c r="E1293" i="38"/>
  <c r="G1293" i="38"/>
  <c r="H1293" i="38"/>
  <c r="K1293" i="38"/>
  <c r="L1293" i="38"/>
  <c r="M1293" i="38"/>
  <c r="F1294" i="38"/>
  <c r="D1295" i="38"/>
  <c r="E1294" i="38"/>
  <c r="G1294" i="38"/>
  <c r="H1294" i="38"/>
  <c r="K1294" i="38"/>
  <c r="L1294" i="38"/>
  <c r="M1294" i="38"/>
  <c r="F1295" i="38"/>
  <c r="D1296" i="38"/>
  <c r="E1295" i="38"/>
  <c r="G1295" i="38"/>
  <c r="H1295" i="38"/>
  <c r="K1295" i="38"/>
  <c r="L1295" i="38"/>
  <c r="M1295" i="38"/>
  <c r="F1296" i="38"/>
  <c r="D1297" i="38"/>
  <c r="E1296" i="38"/>
  <c r="G1296" i="38"/>
  <c r="H1296" i="38"/>
  <c r="K1296" i="38"/>
  <c r="L1296" i="38"/>
  <c r="M1296" i="38"/>
  <c r="F1297" i="38"/>
  <c r="D1298" i="38"/>
  <c r="E1297" i="38"/>
  <c r="G1297" i="38"/>
  <c r="H1297" i="38"/>
  <c r="K1297" i="38"/>
  <c r="L1297" i="38"/>
  <c r="M1297" i="38"/>
  <c r="F1298" i="38"/>
  <c r="D1299" i="38"/>
  <c r="E1298" i="38"/>
  <c r="G1298" i="38"/>
  <c r="H1298" i="38"/>
  <c r="K1298" i="38"/>
  <c r="L1298" i="38"/>
  <c r="M1298" i="38"/>
  <c r="F1299" i="38"/>
  <c r="D1300" i="38"/>
  <c r="E1299" i="38"/>
  <c r="G1299" i="38"/>
  <c r="H1299" i="38"/>
  <c r="K1299" i="38"/>
  <c r="L1299" i="38"/>
  <c r="M1299" i="38"/>
  <c r="F1300" i="38"/>
  <c r="D1301" i="38"/>
  <c r="E1300" i="38"/>
  <c r="G1300" i="38"/>
  <c r="H1300" i="38"/>
  <c r="K1300" i="38"/>
  <c r="L1300" i="38"/>
  <c r="M1300" i="38"/>
  <c r="F1301" i="38"/>
  <c r="D1302" i="38"/>
  <c r="E1301" i="38"/>
  <c r="G1301" i="38"/>
  <c r="H1301" i="38"/>
  <c r="K1301" i="38"/>
  <c r="L1301" i="38"/>
  <c r="M1301" i="38"/>
  <c r="F1302" i="38"/>
  <c r="D1303" i="38"/>
  <c r="E1302" i="38"/>
  <c r="G1302" i="38"/>
  <c r="H1302" i="38"/>
  <c r="K1302" i="38"/>
  <c r="L1302" i="38"/>
  <c r="M1302" i="38"/>
  <c r="F1303" i="38"/>
  <c r="D1304" i="38"/>
  <c r="E1303" i="38"/>
  <c r="G1303" i="38"/>
  <c r="H1303" i="38"/>
  <c r="K1303" i="38"/>
  <c r="L1303" i="38"/>
  <c r="M1303" i="38"/>
  <c r="F1304" i="38"/>
  <c r="D1305" i="38"/>
  <c r="E1304" i="38"/>
  <c r="G1304" i="38"/>
  <c r="H1304" i="38"/>
  <c r="K1304" i="38"/>
  <c r="L1304" i="38"/>
  <c r="M1304" i="38"/>
  <c r="F1305" i="38"/>
  <c r="D1306" i="38"/>
  <c r="E1305" i="38"/>
  <c r="G1305" i="38"/>
  <c r="H1305" i="38"/>
  <c r="K1305" i="38"/>
  <c r="L1305" i="38"/>
  <c r="M1305" i="38"/>
  <c r="F1306" i="38"/>
  <c r="D1307" i="38"/>
  <c r="E1306" i="38"/>
  <c r="G1306" i="38"/>
  <c r="H1306" i="38"/>
  <c r="K1306" i="38"/>
  <c r="L1306" i="38"/>
  <c r="M1306" i="38"/>
  <c r="F1307" i="38"/>
  <c r="D1308" i="38"/>
  <c r="E1307" i="38"/>
  <c r="G1307" i="38"/>
  <c r="H1307" i="38"/>
  <c r="K1307" i="38"/>
  <c r="L1307" i="38"/>
  <c r="M1307" i="38"/>
  <c r="F1308" i="38"/>
  <c r="D1309" i="38"/>
  <c r="E1308" i="38"/>
  <c r="G1308" i="38"/>
  <c r="H1308" i="38"/>
  <c r="K1308" i="38"/>
  <c r="L1308" i="38"/>
  <c r="M1308" i="38"/>
  <c r="F1309" i="38"/>
  <c r="D1310" i="38"/>
  <c r="E1309" i="38"/>
  <c r="G1309" i="38"/>
  <c r="H1309" i="38"/>
  <c r="K1309" i="38"/>
  <c r="L1309" i="38"/>
  <c r="M1309" i="38"/>
  <c r="F1310" i="38"/>
  <c r="D1311" i="38"/>
  <c r="E1310" i="38"/>
  <c r="G1310" i="38"/>
  <c r="H1310" i="38"/>
  <c r="K1310" i="38"/>
  <c r="L1310" i="38"/>
  <c r="M1310" i="38"/>
  <c r="F1311" i="38"/>
  <c r="D1312" i="38"/>
  <c r="E1311" i="38"/>
  <c r="G1311" i="38"/>
  <c r="H1311" i="38"/>
  <c r="K1311" i="38"/>
  <c r="L1311" i="38"/>
  <c r="M1311" i="38"/>
  <c r="F1312" i="38"/>
  <c r="D1313" i="38"/>
  <c r="E1312" i="38"/>
  <c r="G1312" i="38"/>
  <c r="H1312" i="38"/>
  <c r="K1312" i="38"/>
  <c r="L1312" i="38"/>
  <c r="M1312" i="38"/>
  <c r="F1313" i="38"/>
  <c r="D1314" i="38"/>
  <c r="E1313" i="38"/>
  <c r="G1313" i="38"/>
  <c r="H1313" i="38"/>
  <c r="K1313" i="38"/>
  <c r="L1313" i="38"/>
  <c r="M1313" i="38"/>
  <c r="F1314" i="38"/>
  <c r="D1315" i="38"/>
  <c r="E1314" i="38"/>
  <c r="G1314" i="38"/>
  <c r="H1314" i="38"/>
  <c r="K1314" i="38"/>
  <c r="L1314" i="38"/>
  <c r="M1314" i="38"/>
  <c r="F1315" i="38"/>
  <c r="D1316" i="38"/>
  <c r="E1315" i="38"/>
  <c r="G1315" i="38"/>
  <c r="H1315" i="38"/>
  <c r="K1315" i="38"/>
  <c r="L1315" i="38"/>
  <c r="M1315" i="38"/>
  <c r="F1316" i="38"/>
  <c r="D1317" i="38"/>
  <c r="E1316" i="38"/>
  <c r="G1316" i="38"/>
  <c r="H1316" i="38"/>
  <c r="K1316" i="38"/>
  <c r="L1316" i="38"/>
  <c r="M1316" i="38"/>
  <c r="F1317" i="38"/>
  <c r="D1318" i="38"/>
  <c r="E1317" i="38"/>
  <c r="G1317" i="38"/>
  <c r="H1317" i="38"/>
  <c r="K1317" i="38"/>
  <c r="L1317" i="38"/>
  <c r="M1317" i="38"/>
  <c r="F1318" i="38"/>
  <c r="D1319" i="38"/>
  <c r="E1318" i="38"/>
  <c r="G1318" i="38"/>
  <c r="H1318" i="38"/>
  <c r="K1318" i="38"/>
  <c r="L1318" i="38"/>
  <c r="M1318" i="38"/>
  <c r="F1319" i="38"/>
  <c r="D1320" i="38"/>
  <c r="E1319" i="38"/>
  <c r="G1319" i="38"/>
  <c r="H1319" i="38"/>
  <c r="K1319" i="38"/>
  <c r="L1319" i="38"/>
  <c r="M1319" i="38"/>
  <c r="F1320" i="38"/>
  <c r="D1321" i="38"/>
  <c r="E1320" i="38"/>
  <c r="G1320" i="38"/>
  <c r="H1320" i="38"/>
  <c r="K1320" i="38"/>
  <c r="L1320" i="38"/>
  <c r="M1320" i="38"/>
  <c r="F1321" i="38"/>
  <c r="D1322" i="38"/>
  <c r="E1321" i="38"/>
  <c r="G1321" i="38"/>
  <c r="H1321" i="38"/>
  <c r="K1321" i="38"/>
  <c r="L1321" i="38"/>
  <c r="M1321" i="38"/>
  <c r="F1322" i="38"/>
  <c r="D1323" i="38"/>
  <c r="E1322" i="38"/>
  <c r="G1322" i="38"/>
  <c r="H1322" i="38"/>
  <c r="K1322" i="38"/>
  <c r="L1322" i="38"/>
  <c r="M1322" i="38"/>
  <c r="F1323" i="38"/>
  <c r="D1324" i="38"/>
  <c r="E1323" i="38"/>
  <c r="G1323" i="38"/>
  <c r="H1323" i="38"/>
  <c r="K1323" i="38"/>
  <c r="L1323" i="38"/>
  <c r="M1323" i="38"/>
  <c r="F1324" i="38"/>
  <c r="D1325" i="38"/>
  <c r="E1324" i="38"/>
  <c r="G1324" i="38"/>
  <c r="H1324" i="38"/>
  <c r="K1324" i="38"/>
  <c r="L1324" i="38"/>
  <c r="M1324" i="38"/>
  <c r="F1325" i="38"/>
  <c r="D1326" i="38"/>
  <c r="E1325" i="38"/>
  <c r="G1325" i="38"/>
  <c r="H1325" i="38"/>
  <c r="K1325" i="38"/>
  <c r="L1325" i="38"/>
  <c r="M1325" i="38"/>
  <c r="F1326" i="38"/>
  <c r="D1327" i="38"/>
  <c r="E1326" i="38"/>
  <c r="G1326" i="38"/>
  <c r="H1326" i="38"/>
  <c r="K1326" i="38"/>
  <c r="L1326" i="38"/>
  <c r="M1326" i="38"/>
  <c r="F1327" i="38"/>
  <c r="D1328" i="38"/>
  <c r="E1327" i="38"/>
  <c r="G1327" i="38"/>
  <c r="H1327" i="38"/>
  <c r="K1327" i="38"/>
  <c r="L1327" i="38"/>
  <c r="M1327" i="38"/>
  <c r="F1328" i="38"/>
  <c r="D1329" i="38"/>
  <c r="E1328" i="38"/>
  <c r="G1328" i="38"/>
  <c r="H1328" i="38"/>
  <c r="K1328" i="38"/>
  <c r="L1328" i="38"/>
  <c r="M1328" i="38"/>
  <c r="F1329" i="38"/>
  <c r="D1330" i="38"/>
  <c r="E1329" i="38"/>
  <c r="G1329" i="38"/>
  <c r="H1329" i="38"/>
  <c r="K1329" i="38"/>
  <c r="L1329" i="38"/>
  <c r="M1329" i="38"/>
  <c r="F1330" i="38"/>
  <c r="D1331" i="38"/>
  <c r="E1330" i="38"/>
  <c r="G1330" i="38"/>
  <c r="H1330" i="38"/>
  <c r="K1330" i="38"/>
  <c r="L1330" i="38"/>
  <c r="M1330" i="38"/>
  <c r="F1331" i="38"/>
  <c r="D1332" i="38"/>
  <c r="E1331" i="38"/>
  <c r="G1331" i="38"/>
  <c r="H1331" i="38"/>
  <c r="K1331" i="38"/>
  <c r="L1331" i="38"/>
  <c r="M1331" i="38"/>
  <c r="F1332" i="38"/>
  <c r="D1333" i="38"/>
  <c r="E1332" i="38"/>
  <c r="G1332" i="38"/>
  <c r="H1332" i="38"/>
  <c r="K1332" i="38"/>
  <c r="L1332" i="38"/>
  <c r="M1332" i="38"/>
  <c r="F1333" i="38"/>
  <c r="D1334" i="38"/>
  <c r="E1333" i="38"/>
  <c r="G1333" i="38"/>
  <c r="H1333" i="38"/>
  <c r="K1333" i="38"/>
  <c r="L1333" i="38"/>
  <c r="M1333" i="38"/>
  <c r="F1334" i="38"/>
  <c r="D1335" i="38"/>
  <c r="E1334" i="38"/>
  <c r="G1334" i="38"/>
  <c r="H1334" i="38"/>
  <c r="K1334" i="38"/>
  <c r="L1334" i="38"/>
  <c r="M1334" i="38"/>
  <c r="F1335" i="38"/>
  <c r="D1336" i="38"/>
  <c r="E1335" i="38"/>
  <c r="G1335" i="38"/>
  <c r="H1335" i="38"/>
  <c r="K1335" i="38"/>
  <c r="L1335" i="38"/>
  <c r="M1335" i="38"/>
  <c r="F1336" i="38"/>
  <c r="D1337" i="38"/>
  <c r="E1336" i="38"/>
  <c r="G1336" i="38"/>
  <c r="H1336" i="38"/>
  <c r="K1336" i="38"/>
  <c r="L1336" i="38"/>
  <c r="M1336" i="38"/>
  <c r="F1337" i="38"/>
  <c r="D1338" i="38"/>
  <c r="E1337" i="38"/>
  <c r="G1337" i="38"/>
  <c r="H1337" i="38"/>
  <c r="K1337" i="38"/>
  <c r="L1337" i="38"/>
  <c r="M1337" i="38"/>
  <c r="F1338" i="38"/>
  <c r="D1339" i="38"/>
  <c r="E1338" i="38"/>
  <c r="G1338" i="38"/>
  <c r="H1338" i="38"/>
  <c r="K1338" i="38"/>
  <c r="L1338" i="38"/>
  <c r="M1338" i="38"/>
  <c r="F1339" i="38"/>
  <c r="D1340" i="38"/>
  <c r="E1339" i="38"/>
  <c r="G1339" i="38"/>
  <c r="H1339" i="38"/>
  <c r="K1339" i="38"/>
  <c r="L1339" i="38"/>
  <c r="M1339" i="38"/>
  <c r="F1340" i="38"/>
  <c r="D1341" i="38"/>
  <c r="E1340" i="38"/>
  <c r="G1340" i="38"/>
  <c r="H1340" i="38"/>
  <c r="K1340" i="38"/>
  <c r="L1340" i="38"/>
  <c r="M1340" i="38"/>
  <c r="F1341" i="38"/>
  <c r="D1342" i="38"/>
  <c r="E1341" i="38"/>
  <c r="G1341" i="38"/>
  <c r="H1341" i="38"/>
  <c r="K1341" i="38"/>
  <c r="L1341" i="38"/>
  <c r="M1341" i="38"/>
  <c r="F1342" i="38"/>
  <c r="D1343" i="38"/>
  <c r="E1342" i="38"/>
  <c r="G1342" i="38"/>
  <c r="H1342" i="38"/>
  <c r="K1342" i="38"/>
  <c r="L1342" i="38"/>
  <c r="M1342" i="38"/>
  <c r="F1343" i="38"/>
  <c r="D1344" i="38"/>
  <c r="E1343" i="38"/>
  <c r="G1343" i="38"/>
  <c r="H1343" i="38"/>
  <c r="K1343" i="38"/>
  <c r="L1343" i="38"/>
  <c r="M1343" i="38"/>
  <c r="F1344" i="38"/>
  <c r="D1345" i="38"/>
  <c r="E1344" i="38"/>
  <c r="G1344" i="38"/>
  <c r="H1344" i="38"/>
  <c r="K1344" i="38"/>
  <c r="L1344" i="38"/>
  <c r="M1344" i="38"/>
  <c r="F1345" i="38"/>
  <c r="D1346" i="38"/>
  <c r="E1345" i="38"/>
  <c r="G1345" i="38"/>
  <c r="H1345" i="38"/>
  <c r="K1345" i="38"/>
  <c r="L1345" i="38"/>
  <c r="M1345" i="38"/>
  <c r="F1346" i="38"/>
  <c r="D1347" i="38"/>
  <c r="E1346" i="38"/>
  <c r="G1346" i="38"/>
  <c r="H1346" i="38"/>
  <c r="K1346" i="38"/>
  <c r="L1346" i="38"/>
  <c r="M1346" i="38"/>
  <c r="F1347" i="38"/>
  <c r="D1348" i="38"/>
  <c r="E1347" i="38"/>
  <c r="G1347" i="38"/>
  <c r="H1347" i="38"/>
  <c r="K1347" i="38"/>
  <c r="L1347" i="38"/>
  <c r="M1347" i="38"/>
  <c r="F1348" i="38"/>
  <c r="D1349" i="38"/>
  <c r="E1348" i="38"/>
  <c r="G1348" i="38"/>
  <c r="H1348" i="38"/>
  <c r="K1348" i="38"/>
  <c r="L1348" i="38"/>
  <c r="M1348" i="38"/>
  <c r="F1349" i="38"/>
  <c r="D1350" i="38"/>
  <c r="E1349" i="38"/>
  <c r="G1349" i="38"/>
  <c r="H1349" i="38"/>
  <c r="K1349" i="38"/>
  <c r="L1349" i="38"/>
  <c r="M1349" i="38"/>
  <c r="F1350" i="38"/>
  <c r="D1351" i="38"/>
  <c r="E1350" i="38"/>
  <c r="G1350" i="38"/>
  <c r="H1350" i="38"/>
  <c r="K1350" i="38"/>
  <c r="L1350" i="38"/>
  <c r="M1350" i="38"/>
  <c r="F1351" i="38"/>
  <c r="D1352" i="38"/>
  <c r="E1351" i="38"/>
  <c r="G1351" i="38"/>
  <c r="H1351" i="38"/>
  <c r="K1351" i="38"/>
  <c r="L1351" i="38"/>
  <c r="M1351" i="38"/>
  <c r="F1352" i="38"/>
  <c r="D1353" i="38"/>
  <c r="E1352" i="38"/>
  <c r="G1352" i="38"/>
  <c r="H1352" i="38"/>
  <c r="K1352" i="38"/>
  <c r="L1352" i="38"/>
  <c r="M1352" i="38"/>
  <c r="F1353" i="38"/>
  <c r="D1354" i="38"/>
  <c r="E1353" i="38"/>
  <c r="G1353" i="38"/>
  <c r="H1353" i="38"/>
  <c r="K1353" i="38"/>
  <c r="L1353" i="38"/>
  <c r="M1353" i="38"/>
  <c r="F1354" i="38"/>
  <c r="D1355" i="38"/>
  <c r="E1354" i="38"/>
  <c r="G1354" i="38"/>
  <c r="H1354" i="38"/>
  <c r="K1354" i="38"/>
  <c r="L1354" i="38"/>
  <c r="M1354" i="38"/>
  <c r="F1355" i="38"/>
  <c r="D1356" i="38"/>
  <c r="E1355" i="38"/>
  <c r="G1355" i="38"/>
  <c r="H1355" i="38"/>
  <c r="K1355" i="38"/>
  <c r="L1355" i="38"/>
  <c r="M1355" i="38"/>
  <c r="F1356" i="38"/>
  <c r="D1357" i="38"/>
  <c r="E1356" i="38"/>
  <c r="G1356" i="38"/>
  <c r="H1356" i="38"/>
  <c r="K1356" i="38"/>
  <c r="L1356" i="38"/>
  <c r="M1356" i="38"/>
  <c r="F1357" i="38"/>
  <c r="D1358" i="38"/>
  <c r="E1357" i="38"/>
  <c r="G1357" i="38"/>
  <c r="H1357" i="38"/>
  <c r="K1357" i="38"/>
  <c r="L1357" i="38"/>
  <c r="M1357" i="38"/>
  <c r="F1358" i="38"/>
  <c r="D1359" i="38"/>
  <c r="E1358" i="38"/>
  <c r="G1358" i="38"/>
  <c r="H1358" i="38"/>
  <c r="K1358" i="38"/>
  <c r="L1358" i="38"/>
  <c r="M1358" i="38"/>
  <c r="F1359" i="38"/>
  <c r="D1360" i="38"/>
  <c r="E1359" i="38"/>
  <c r="G1359" i="38"/>
  <c r="H1359" i="38"/>
  <c r="K1359" i="38"/>
  <c r="L1359" i="38"/>
  <c r="M1359" i="38"/>
  <c r="F1360" i="38"/>
  <c r="D1361" i="38"/>
  <c r="E1360" i="38"/>
  <c r="G1360" i="38"/>
  <c r="H1360" i="38"/>
  <c r="K1360" i="38"/>
  <c r="L1360" i="38"/>
  <c r="M1360" i="38"/>
  <c r="F1361" i="38"/>
  <c r="D1362" i="38"/>
  <c r="E1361" i="38"/>
  <c r="G1361" i="38"/>
  <c r="H1361" i="38"/>
  <c r="K1361" i="38"/>
  <c r="L1361" i="38"/>
  <c r="M1361" i="38"/>
  <c r="F1362" i="38"/>
  <c r="D1363" i="38"/>
  <c r="E1362" i="38"/>
  <c r="G1362" i="38"/>
  <c r="H1362" i="38"/>
  <c r="K1362" i="38"/>
  <c r="L1362" i="38"/>
  <c r="M1362" i="38"/>
  <c r="F1363" i="38"/>
  <c r="D1364" i="38"/>
  <c r="E1363" i="38"/>
  <c r="G1363" i="38"/>
  <c r="H1363" i="38"/>
  <c r="K1363" i="38"/>
  <c r="L1363" i="38"/>
  <c r="M1363" i="38"/>
  <c r="F1364" i="38"/>
  <c r="D1365" i="38"/>
  <c r="E1364" i="38"/>
  <c r="G1364" i="38"/>
  <c r="H1364" i="38"/>
  <c r="K1364" i="38"/>
  <c r="L1364" i="38"/>
  <c r="M1364" i="38"/>
  <c r="F1365" i="38"/>
  <c r="D1366" i="38"/>
  <c r="E1365" i="38"/>
  <c r="G1365" i="38"/>
  <c r="H1365" i="38"/>
  <c r="K1365" i="38"/>
  <c r="L1365" i="38"/>
  <c r="M1365" i="38"/>
  <c r="F1366" i="38"/>
  <c r="D1367" i="38"/>
  <c r="E1366" i="38"/>
  <c r="G1366" i="38"/>
  <c r="H1366" i="38"/>
  <c r="K1366" i="38"/>
  <c r="L1366" i="38"/>
  <c r="M1366" i="38"/>
  <c r="F1367" i="38"/>
  <c r="D1368" i="38"/>
  <c r="E1367" i="38"/>
  <c r="G1367" i="38"/>
  <c r="H1367" i="38"/>
  <c r="K1367" i="38"/>
  <c r="L1367" i="38"/>
  <c r="M1367" i="38"/>
  <c r="F1368" i="38"/>
  <c r="D1369" i="38"/>
  <c r="E1368" i="38"/>
  <c r="G1368" i="38"/>
  <c r="H1368" i="38"/>
  <c r="K1368" i="38"/>
  <c r="L1368" i="38"/>
  <c r="M1368" i="38"/>
  <c r="F1369" i="38"/>
  <c r="D1370" i="38"/>
  <c r="E1369" i="38"/>
  <c r="G1369" i="38"/>
  <c r="H1369" i="38"/>
  <c r="K1369" i="38"/>
  <c r="L1369" i="38"/>
  <c r="M1369" i="38"/>
  <c r="F1370" i="38"/>
  <c r="D1371" i="38"/>
  <c r="E1370" i="38"/>
  <c r="G1370" i="38"/>
  <c r="H1370" i="38"/>
  <c r="K1370" i="38"/>
  <c r="L1370" i="38"/>
  <c r="M1370" i="38"/>
  <c r="F1371" i="38"/>
  <c r="D1372" i="38"/>
  <c r="E1371" i="38"/>
  <c r="G1371" i="38"/>
  <c r="H1371" i="38"/>
  <c r="K1371" i="38"/>
  <c r="L1371" i="38"/>
  <c r="M1371" i="38"/>
  <c r="F1372" i="38"/>
  <c r="D1373" i="38"/>
  <c r="E1372" i="38"/>
  <c r="G1372" i="38"/>
  <c r="H1372" i="38"/>
  <c r="K1372" i="38"/>
  <c r="L1372" i="38"/>
  <c r="M1372" i="38"/>
  <c r="F1373" i="38"/>
  <c r="D1374" i="38"/>
  <c r="E1373" i="38"/>
  <c r="G1373" i="38"/>
  <c r="H1373" i="38"/>
  <c r="K1373" i="38"/>
  <c r="L1373" i="38"/>
  <c r="M1373" i="38"/>
  <c r="F1374" i="38"/>
  <c r="D1375" i="38"/>
  <c r="E1374" i="38"/>
  <c r="G1374" i="38"/>
  <c r="H1374" i="38"/>
  <c r="K1374" i="38"/>
  <c r="L1374" i="38"/>
  <c r="M1374" i="38"/>
  <c r="F1375" i="38"/>
  <c r="D1376" i="38"/>
  <c r="E1375" i="38"/>
  <c r="G1375" i="38"/>
  <c r="H1375" i="38"/>
  <c r="K1375" i="38"/>
  <c r="L1375" i="38"/>
  <c r="M1375" i="38"/>
  <c r="F1376" i="38"/>
  <c r="D1377" i="38"/>
  <c r="E1376" i="38"/>
  <c r="G1376" i="38"/>
  <c r="H1376" i="38"/>
  <c r="K1376" i="38"/>
  <c r="L1376" i="38"/>
  <c r="M1376" i="38"/>
  <c r="F1377" i="38"/>
  <c r="D1378" i="38"/>
  <c r="E1377" i="38"/>
  <c r="G1377" i="38"/>
  <c r="H1377" i="38"/>
  <c r="K1377" i="38"/>
  <c r="L1377" i="38"/>
  <c r="M1377" i="38"/>
  <c r="F1378" i="38"/>
  <c r="D1379" i="38"/>
  <c r="E1378" i="38"/>
  <c r="G1378" i="38"/>
  <c r="H1378" i="38"/>
  <c r="K1378" i="38"/>
  <c r="L1378" i="38"/>
  <c r="M1378" i="38"/>
  <c r="F1379" i="38"/>
  <c r="D1380" i="38"/>
  <c r="E1379" i="38"/>
  <c r="G1379" i="38"/>
  <c r="H1379" i="38"/>
  <c r="K1379" i="38"/>
  <c r="L1379" i="38"/>
  <c r="M1379" i="38"/>
  <c r="F1380" i="38"/>
  <c r="D1381" i="38"/>
  <c r="E1380" i="38"/>
  <c r="G1380" i="38"/>
  <c r="H1380" i="38"/>
  <c r="K1380" i="38"/>
  <c r="L1380" i="38"/>
  <c r="M1380" i="38"/>
  <c r="F1381" i="38"/>
  <c r="D1382" i="38"/>
  <c r="E1381" i="38"/>
  <c r="G1381" i="38"/>
  <c r="H1381" i="38"/>
  <c r="K1381" i="38"/>
  <c r="L1381" i="38"/>
  <c r="M1381" i="38"/>
  <c r="F1382" i="38"/>
  <c r="D1383" i="38"/>
  <c r="E1382" i="38"/>
  <c r="G1382" i="38"/>
  <c r="H1382" i="38"/>
  <c r="K1382" i="38"/>
  <c r="L1382" i="38"/>
  <c r="M1382" i="38"/>
  <c r="F1383" i="38"/>
  <c r="D1384" i="38"/>
  <c r="E1383" i="38"/>
  <c r="G1383" i="38"/>
  <c r="H1383" i="38"/>
  <c r="K1383" i="38"/>
  <c r="L1383" i="38"/>
  <c r="M1383" i="38"/>
  <c r="F1384" i="38"/>
  <c r="D1385" i="38"/>
  <c r="E1384" i="38"/>
  <c r="G1384" i="38"/>
  <c r="H1384" i="38"/>
  <c r="K1384" i="38"/>
  <c r="L1384" i="38"/>
  <c r="M1384" i="38"/>
  <c r="F1385" i="38"/>
  <c r="D1386" i="38"/>
  <c r="E1385" i="38"/>
  <c r="G1385" i="38"/>
  <c r="H1385" i="38"/>
  <c r="K1385" i="38"/>
  <c r="L1385" i="38"/>
  <c r="M1385" i="38"/>
  <c r="F1386" i="38"/>
  <c r="D1387" i="38"/>
  <c r="E1386" i="38"/>
  <c r="G1386" i="38"/>
  <c r="H1386" i="38"/>
  <c r="K1386" i="38"/>
  <c r="L1386" i="38"/>
  <c r="M1386" i="38"/>
  <c r="F1387" i="38"/>
  <c r="D1388" i="38"/>
  <c r="E1387" i="38"/>
  <c r="G1387" i="38"/>
  <c r="H1387" i="38"/>
  <c r="K1387" i="38"/>
  <c r="L1387" i="38"/>
  <c r="M1387" i="38"/>
  <c r="F1388" i="38"/>
  <c r="D1389" i="38"/>
  <c r="E1388" i="38"/>
  <c r="G1388" i="38"/>
  <c r="H1388" i="38"/>
  <c r="K1388" i="38"/>
  <c r="L1388" i="38"/>
  <c r="M1388" i="38"/>
  <c r="F1389" i="38"/>
  <c r="D1390" i="38"/>
  <c r="E1389" i="38"/>
  <c r="G1389" i="38"/>
  <c r="H1389" i="38"/>
  <c r="K1389" i="38"/>
  <c r="L1389" i="38"/>
  <c r="M1389" i="38"/>
  <c r="F1390" i="38"/>
  <c r="D1391" i="38"/>
  <c r="E1390" i="38"/>
  <c r="G1390" i="38"/>
  <c r="H1390" i="38"/>
  <c r="K1390" i="38"/>
  <c r="L1390" i="38"/>
  <c r="M1390" i="38"/>
  <c r="F1391" i="38"/>
  <c r="D1392" i="38"/>
  <c r="E1391" i="38"/>
  <c r="G1391" i="38"/>
  <c r="H1391" i="38"/>
  <c r="K1391" i="38"/>
  <c r="L1391" i="38"/>
  <c r="M1391" i="38"/>
  <c r="F1392" i="38"/>
  <c r="D1393" i="38"/>
  <c r="E1392" i="38"/>
  <c r="G1392" i="38"/>
  <c r="H1392" i="38"/>
  <c r="K1392" i="38"/>
  <c r="L1392" i="38"/>
  <c r="M1392" i="38"/>
  <c r="F1393" i="38"/>
  <c r="D1394" i="38"/>
  <c r="E1393" i="38"/>
  <c r="G1393" i="38"/>
  <c r="H1393" i="38"/>
  <c r="K1393" i="38"/>
  <c r="L1393" i="38"/>
  <c r="M1393" i="38"/>
  <c r="F1394" i="38"/>
  <c r="D1395" i="38"/>
  <c r="E1394" i="38"/>
  <c r="G1394" i="38"/>
  <c r="H1394" i="38"/>
  <c r="K1394" i="38"/>
  <c r="L1394" i="38"/>
  <c r="M1394" i="38"/>
  <c r="F1395" i="38"/>
  <c r="D1396" i="38"/>
  <c r="E1395" i="38"/>
  <c r="G1395" i="38"/>
  <c r="H1395" i="38"/>
  <c r="K1395" i="38"/>
  <c r="L1395" i="38"/>
  <c r="M1395" i="38"/>
  <c r="F1396" i="38"/>
  <c r="D1397" i="38"/>
  <c r="E1396" i="38"/>
  <c r="G1396" i="38"/>
  <c r="H1396" i="38"/>
  <c r="K1396" i="38"/>
  <c r="L1396" i="38"/>
  <c r="M1396" i="38"/>
  <c r="F1397" i="38"/>
  <c r="D1398" i="38"/>
  <c r="E1397" i="38"/>
  <c r="G1397" i="38"/>
  <c r="H1397" i="38"/>
  <c r="K1397" i="38"/>
  <c r="L1397" i="38"/>
  <c r="M1397" i="38"/>
  <c r="F1398" i="38"/>
  <c r="D1399" i="38"/>
  <c r="E1398" i="38"/>
  <c r="G1398" i="38"/>
  <c r="H1398" i="38"/>
  <c r="K1398" i="38"/>
  <c r="L1398" i="38"/>
  <c r="M1398" i="38"/>
  <c r="F1399" i="38"/>
  <c r="D1400" i="38"/>
  <c r="E1399" i="38"/>
  <c r="G1399" i="38"/>
  <c r="H1399" i="38"/>
  <c r="K1399" i="38"/>
  <c r="L1399" i="38"/>
  <c r="M1399" i="38"/>
  <c r="F1400" i="38"/>
  <c r="D1401" i="38"/>
  <c r="E1400" i="38"/>
  <c r="G1400" i="38"/>
  <c r="H1400" i="38"/>
  <c r="K1400" i="38"/>
  <c r="L1400" i="38"/>
  <c r="M1400" i="38"/>
  <c r="F1401" i="38"/>
  <c r="D1402" i="38"/>
  <c r="E1401" i="38"/>
  <c r="G1401" i="38"/>
  <c r="H1401" i="38"/>
  <c r="K1401" i="38"/>
  <c r="L1401" i="38"/>
  <c r="M1401" i="38"/>
  <c r="F1402" i="38"/>
  <c r="D1403" i="38"/>
  <c r="E1402" i="38"/>
  <c r="G1402" i="38"/>
  <c r="H1402" i="38"/>
  <c r="K1402" i="38"/>
  <c r="L1402" i="38"/>
  <c r="M1402" i="38"/>
  <c r="F1403" i="38"/>
  <c r="D1404" i="38"/>
  <c r="E1403" i="38"/>
  <c r="G1403" i="38"/>
  <c r="H1403" i="38"/>
  <c r="K1403" i="38"/>
  <c r="L1403" i="38"/>
  <c r="M1403" i="38"/>
  <c r="F1404" i="38"/>
  <c r="D1405" i="38"/>
  <c r="E1404" i="38"/>
  <c r="G1404" i="38"/>
  <c r="H1404" i="38"/>
  <c r="K1404" i="38"/>
  <c r="L1404" i="38"/>
  <c r="M1404" i="38"/>
  <c r="F1405" i="38"/>
  <c r="D1406" i="38"/>
  <c r="E1405" i="38"/>
  <c r="G1405" i="38"/>
  <c r="H1405" i="38"/>
  <c r="K1405" i="38"/>
  <c r="L1405" i="38"/>
  <c r="M1405" i="38"/>
  <c r="F1406" i="38"/>
  <c r="D1407" i="38"/>
  <c r="E1406" i="38"/>
  <c r="G1406" i="38"/>
  <c r="H1406" i="38"/>
  <c r="K1406" i="38"/>
  <c r="L1406" i="38"/>
  <c r="M1406" i="38"/>
  <c r="F1407" i="38"/>
  <c r="D1408" i="38"/>
  <c r="E1407" i="38"/>
  <c r="G1407" i="38"/>
  <c r="H1407" i="38"/>
  <c r="K1407" i="38"/>
  <c r="L1407" i="38"/>
  <c r="M1407" i="38"/>
  <c r="F1408" i="38"/>
  <c r="D1409" i="38"/>
  <c r="E1408" i="38"/>
  <c r="G1408" i="38"/>
  <c r="H1408" i="38"/>
  <c r="K1408" i="38"/>
  <c r="L1408" i="38"/>
  <c r="M1408" i="38"/>
  <c r="F1409" i="38"/>
  <c r="D1410" i="38"/>
  <c r="E1409" i="38"/>
  <c r="G1409" i="38"/>
  <c r="H1409" i="38"/>
  <c r="K1409" i="38"/>
  <c r="L1409" i="38"/>
  <c r="M1409" i="38"/>
  <c r="F1410" i="38"/>
  <c r="D1411" i="38"/>
  <c r="E1410" i="38"/>
  <c r="G1410" i="38"/>
  <c r="H1410" i="38"/>
  <c r="K1410" i="38"/>
  <c r="L1410" i="38"/>
  <c r="M1410" i="38"/>
  <c r="F1411" i="38"/>
  <c r="D1412" i="38"/>
  <c r="E1411" i="38"/>
  <c r="G1411" i="38"/>
  <c r="H1411" i="38"/>
  <c r="K1411" i="38"/>
  <c r="L1411" i="38"/>
  <c r="M1411" i="38"/>
  <c r="F1412" i="38"/>
  <c r="D1413" i="38"/>
  <c r="E1412" i="38"/>
  <c r="G1412" i="38"/>
  <c r="H1412" i="38"/>
  <c r="K1412" i="38"/>
  <c r="L1412" i="38"/>
  <c r="M1412" i="38"/>
  <c r="F1413" i="38"/>
  <c r="D1414" i="38"/>
  <c r="E1413" i="38"/>
  <c r="G1413" i="38"/>
  <c r="H1413" i="38"/>
  <c r="K1413" i="38"/>
  <c r="L1413" i="38"/>
  <c r="M1413" i="38"/>
  <c r="F1414" i="38"/>
  <c r="D1415" i="38"/>
  <c r="E1414" i="38"/>
  <c r="G1414" i="38"/>
  <c r="H1414" i="38"/>
  <c r="K1414" i="38"/>
  <c r="L1414" i="38"/>
  <c r="M1414" i="38"/>
  <c r="F1415" i="38"/>
  <c r="D1416" i="38"/>
  <c r="E1415" i="38"/>
  <c r="G1415" i="38"/>
  <c r="H1415" i="38"/>
  <c r="K1415" i="38"/>
  <c r="L1415" i="38"/>
  <c r="M1415" i="38"/>
  <c r="F1416" i="38"/>
  <c r="D1417" i="38"/>
  <c r="E1416" i="38"/>
  <c r="G1416" i="38"/>
  <c r="H1416" i="38"/>
  <c r="K1416" i="38"/>
  <c r="L1416" i="38"/>
  <c r="M1416" i="38"/>
  <c r="F1417" i="38"/>
  <c r="D1418" i="38"/>
  <c r="E1417" i="38"/>
  <c r="G1417" i="38"/>
  <c r="H1417" i="38"/>
  <c r="K1417" i="38"/>
  <c r="L1417" i="38"/>
  <c r="M1417" i="38"/>
  <c r="F1418" i="38"/>
  <c r="D1419" i="38"/>
  <c r="E1418" i="38"/>
  <c r="G1418" i="38"/>
  <c r="H1418" i="38"/>
  <c r="K1418" i="38"/>
  <c r="L1418" i="38"/>
  <c r="M1418" i="38"/>
  <c r="F1419" i="38"/>
  <c r="D1420" i="38"/>
  <c r="E1419" i="38"/>
  <c r="G1419" i="38"/>
  <c r="H1419" i="38"/>
  <c r="K1419" i="38"/>
  <c r="L1419" i="38"/>
  <c r="M1419" i="38"/>
  <c r="F1420" i="38"/>
  <c r="D1421" i="38"/>
  <c r="E1420" i="38"/>
  <c r="G1420" i="38"/>
  <c r="H1420" i="38"/>
  <c r="K1420" i="38"/>
  <c r="L1420" i="38"/>
  <c r="M1420" i="38"/>
  <c r="F1421" i="38"/>
  <c r="D1422" i="38"/>
  <c r="E1421" i="38"/>
  <c r="G1421" i="38"/>
  <c r="H1421" i="38"/>
  <c r="K1421" i="38"/>
  <c r="L1421" i="38"/>
  <c r="M1421" i="38"/>
  <c r="F1422" i="38"/>
  <c r="D1423" i="38"/>
  <c r="E1422" i="38"/>
  <c r="G1422" i="38"/>
  <c r="H1422" i="38"/>
  <c r="K1422" i="38"/>
  <c r="L1422" i="38"/>
  <c r="M1422" i="38"/>
  <c r="F1423" i="38"/>
  <c r="D1424" i="38"/>
  <c r="E1423" i="38"/>
  <c r="G1423" i="38"/>
  <c r="H1423" i="38"/>
  <c r="K1423" i="38"/>
  <c r="L1423" i="38"/>
  <c r="M1423" i="38"/>
  <c r="F1424" i="38"/>
  <c r="D1425" i="38"/>
  <c r="E1424" i="38"/>
  <c r="G1424" i="38"/>
  <c r="H1424" i="38"/>
  <c r="K1424" i="38"/>
  <c r="L1424" i="38"/>
  <c r="M1424" i="38"/>
  <c r="F1425" i="38"/>
  <c r="D1426" i="38"/>
  <c r="E1425" i="38"/>
  <c r="G1425" i="38"/>
  <c r="H1425" i="38"/>
  <c r="K1425" i="38"/>
  <c r="L1425" i="38"/>
  <c r="M1425" i="38"/>
  <c r="F1426" i="38"/>
  <c r="D1427" i="38"/>
  <c r="E1426" i="38"/>
  <c r="G1426" i="38"/>
  <c r="H1426" i="38"/>
  <c r="K1426" i="38"/>
  <c r="L1426" i="38"/>
  <c r="M1426" i="38"/>
  <c r="F1427" i="38"/>
  <c r="D1428" i="38"/>
  <c r="E1427" i="38"/>
  <c r="G1427" i="38"/>
  <c r="H1427" i="38"/>
  <c r="K1427" i="38"/>
  <c r="L1427" i="38"/>
  <c r="M1427" i="38"/>
  <c r="F1428" i="38"/>
  <c r="D1429" i="38"/>
  <c r="E1428" i="38"/>
  <c r="G1428" i="38"/>
  <c r="H1428" i="38"/>
  <c r="K1428" i="38"/>
  <c r="L1428" i="38"/>
  <c r="M1428" i="38"/>
  <c r="F1429" i="38"/>
  <c r="D1430" i="38"/>
  <c r="E1429" i="38"/>
  <c r="G1429" i="38"/>
  <c r="H1429" i="38"/>
  <c r="K1429" i="38"/>
  <c r="L1429" i="38"/>
  <c r="M1429" i="38"/>
  <c r="F1430" i="38"/>
  <c r="D1431" i="38"/>
  <c r="E1430" i="38"/>
  <c r="G1430" i="38"/>
  <c r="H1430" i="38"/>
  <c r="K1430" i="38"/>
  <c r="L1430" i="38"/>
  <c r="M1430" i="38"/>
  <c r="F1431" i="38"/>
  <c r="D1432" i="38"/>
  <c r="E1431" i="38"/>
  <c r="G1431" i="38"/>
  <c r="H1431" i="38"/>
  <c r="K1431" i="38"/>
  <c r="L1431" i="38"/>
  <c r="M1431" i="38"/>
  <c r="F1432" i="38"/>
  <c r="D1433" i="38"/>
  <c r="E1432" i="38"/>
  <c r="G1432" i="38"/>
  <c r="H1432" i="38"/>
  <c r="K1432" i="38"/>
  <c r="L1432" i="38"/>
  <c r="M1432" i="38"/>
  <c r="F1433" i="38"/>
  <c r="D1434" i="38"/>
  <c r="E1433" i="38"/>
  <c r="G1433" i="38"/>
  <c r="H1433" i="38"/>
  <c r="K1433" i="38"/>
  <c r="L1433" i="38"/>
  <c r="M1433" i="38"/>
  <c r="F1434" i="38"/>
  <c r="D1435" i="38"/>
  <c r="E1434" i="38"/>
  <c r="G1434" i="38"/>
  <c r="H1434" i="38"/>
  <c r="K1434" i="38"/>
  <c r="L1434" i="38"/>
  <c r="M1434" i="38"/>
  <c r="F1435" i="38"/>
  <c r="D1436" i="38"/>
  <c r="E1435" i="38"/>
  <c r="G1435" i="38"/>
  <c r="H1435" i="38"/>
  <c r="K1435" i="38"/>
  <c r="L1435" i="38"/>
  <c r="M1435" i="38"/>
  <c r="F1436" i="38"/>
  <c r="D1437" i="38"/>
  <c r="E1436" i="38"/>
  <c r="G1436" i="38"/>
  <c r="H1436" i="38"/>
  <c r="K1436" i="38"/>
  <c r="L1436" i="38"/>
  <c r="M1436" i="38"/>
  <c r="F1437" i="38"/>
  <c r="D1438" i="38"/>
  <c r="E1437" i="38"/>
  <c r="G1437" i="38"/>
  <c r="H1437" i="38"/>
  <c r="K1437" i="38"/>
  <c r="L1437" i="38"/>
  <c r="M1437" i="38"/>
  <c r="F1438" i="38"/>
  <c r="D1439" i="38"/>
  <c r="E1438" i="38"/>
  <c r="G1438" i="38"/>
  <c r="H1438" i="38"/>
  <c r="K1438" i="38"/>
  <c r="L1438" i="38"/>
  <c r="M1438" i="38"/>
  <c r="F1439" i="38"/>
  <c r="D1440" i="38"/>
  <c r="E1439" i="38"/>
  <c r="G1439" i="38"/>
  <c r="H1439" i="38"/>
  <c r="K1439" i="38"/>
  <c r="L1439" i="38"/>
  <c r="M1439" i="38"/>
  <c r="F1440" i="38"/>
  <c r="D1441" i="38"/>
  <c r="E1440" i="38"/>
  <c r="G1440" i="38"/>
  <c r="H1440" i="38"/>
  <c r="K1440" i="38"/>
  <c r="L1440" i="38"/>
  <c r="M1440" i="38"/>
  <c r="F1441" i="38"/>
  <c r="D1442" i="38"/>
  <c r="E1441" i="38"/>
  <c r="G1441" i="38"/>
  <c r="H1441" i="38"/>
  <c r="K1441" i="38"/>
  <c r="L1441" i="38"/>
  <c r="M1441" i="38"/>
  <c r="F1442" i="38"/>
  <c r="D1443" i="38"/>
  <c r="E1442" i="38"/>
  <c r="G1442" i="38"/>
  <c r="H1442" i="38"/>
  <c r="K1442" i="38"/>
  <c r="L1442" i="38"/>
  <c r="M1442" i="38"/>
  <c r="F1443" i="38"/>
  <c r="D1444" i="38"/>
  <c r="E1443" i="38"/>
  <c r="G1443" i="38"/>
  <c r="H1443" i="38"/>
  <c r="K1443" i="38"/>
  <c r="L1443" i="38"/>
  <c r="M1443" i="38"/>
  <c r="F1444" i="38"/>
  <c r="D1445" i="38"/>
  <c r="E1444" i="38"/>
  <c r="G1444" i="38"/>
  <c r="H1444" i="38"/>
  <c r="K1444" i="38"/>
  <c r="L1444" i="38"/>
  <c r="M1444" i="38"/>
  <c r="F1445" i="38"/>
  <c r="D1446" i="38"/>
  <c r="E1445" i="38"/>
  <c r="G1445" i="38"/>
  <c r="H1445" i="38"/>
  <c r="K1445" i="38"/>
  <c r="L1445" i="38"/>
  <c r="M1445" i="38"/>
  <c r="F1446" i="38"/>
  <c r="D1447" i="38"/>
  <c r="E1446" i="38"/>
  <c r="G1446" i="38"/>
  <c r="H1446" i="38"/>
  <c r="K1446" i="38"/>
  <c r="L1446" i="38"/>
  <c r="M1446" i="38"/>
  <c r="F1447" i="38"/>
  <c r="D1448" i="38"/>
  <c r="E1447" i="38"/>
  <c r="G1447" i="38"/>
  <c r="H1447" i="38"/>
  <c r="K1447" i="38"/>
  <c r="L1447" i="38"/>
  <c r="M1447" i="38"/>
  <c r="F1448" i="38"/>
  <c r="D1449" i="38"/>
  <c r="E1448" i="38"/>
  <c r="G1448" i="38"/>
  <c r="H1448" i="38"/>
  <c r="K1448" i="38"/>
  <c r="L1448" i="38"/>
  <c r="M1448" i="38"/>
  <c r="F1449" i="38"/>
  <c r="D1450" i="38"/>
  <c r="E1449" i="38"/>
  <c r="G1449" i="38"/>
  <c r="H1449" i="38"/>
  <c r="K1449" i="38"/>
  <c r="L1449" i="38"/>
  <c r="M1449" i="38"/>
  <c r="F1450" i="38"/>
  <c r="D1451" i="38"/>
  <c r="E1450" i="38"/>
  <c r="G1450" i="38"/>
  <c r="H1450" i="38"/>
  <c r="K1450" i="38"/>
  <c r="L1450" i="38"/>
  <c r="M1450" i="38"/>
  <c r="F1451" i="38"/>
  <c r="D1452" i="38"/>
  <c r="E1451" i="38"/>
  <c r="G1451" i="38"/>
  <c r="H1451" i="38"/>
  <c r="K1451" i="38"/>
  <c r="L1451" i="38"/>
  <c r="M1451" i="38"/>
  <c r="F1452" i="38"/>
  <c r="D1453" i="38"/>
  <c r="E1452" i="38"/>
  <c r="G1452" i="38"/>
  <c r="H1452" i="38"/>
  <c r="K1452" i="38"/>
  <c r="L1452" i="38"/>
  <c r="M1452" i="38"/>
  <c r="F1453" i="38"/>
  <c r="D1454" i="38"/>
  <c r="E1453" i="38"/>
  <c r="G1453" i="38"/>
  <c r="H1453" i="38"/>
  <c r="K1453" i="38"/>
  <c r="L1453" i="38"/>
  <c r="M1453" i="38"/>
  <c r="F1454" i="38"/>
  <c r="D1455" i="38"/>
  <c r="E1454" i="38"/>
  <c r="G1454" i="38"/>
  <c r="H1454" i="38"/>
  <c r="K1454" i="38"/>
  <c r="L1454" i="38"/>
  <c r="M1454" i="38"/>
  <c r="F1455" i="38"/>
  <c r="D1456" i="38"/>
  <c r="E1455" i="38"/>
  <c r="G1455" i="38"/>
  <c r="H1455" i="38"/>
  <c r="K1455" i="38"/>
  <c r="L1455" i="38"/>
  <c r="M1455" i="38"/>
  <c r="F1456" i="38"/>
  <c r="D1457" i="38"/>
  <c r="E1456" i="38"/>
  <c r="G1456" i="38"/>
  <c r="H1456" i="38"/>
  <c r="K1456" i="38"/>
  <c r="L1456" i="38"/>
  <c r="M1456" i="38"/>
  <c r="F1457" i="38"/>
  <c r="D1458" i="38"/>
  <c r="E1457" i="38"/>
  <c r="G1457" i="38"/>
  <c r="H1457" i="38"/>
  <c r="K1457" i="38"/>
  <c r="L1457" i="38"/>
  <c r="M1457" i="38"/>
  <c r="F1458" i="38"/>
  <c r="D1459" i="38"/>
  <c r="E1458" i="38"/>
  <c r="G1458" i="38"/>
  <c r="H1458" i="38"/>
  <c r="K1458" i="38"/>
  <c r="L1458" i="38"/>
  <c r="M1458" i="38"/>
  <c r="F1459" i="38"/>
  <c r="D1460" i="38"/>
  <c r="E1459" i="38"/>
  <c r="G1459" i="38"/>
  <c r="H1459" i="38"/>
  <c r="K1459" i="38"/>
  <c r="L1459" i="38"/>
  <c r="M1459" i="38"/>
  <c r="F1460" i="38"/>
  <c r="D1461" i="38"/>
  <c r="E1460" i="38"/>
  <c r="G1460" i="38"/>
  <c r="H1460" i="38"/>
  <c r="K1460" i="38"/>
  <c r="L1460" i="38"/>
  <c r="M1460" i="38"/>
  <c r="F1461" i="38"/>
  <c r="D1462" i="38"/>
  <c r="E1461" i="38"/>
  <c r="G1461" i="38"/>
  <c r="H1461" i="38"/>
  <c r="K1461" i="38"/>
  <c r="L1461" i="38"/>
  <c r="M1461" i="38"/>
  <c r="F1462" i="38"/>
  <c r="D1463" i="38"/>
  <c r="E1462" i="38"/>
  <c r="G1462" i="38"/>
  <c r="H1462" i="38"/>
  <c r="K1462" i="38"/>
  <c r="L1462" i="38"/>
  <c r="M1462" i="38"/>
  <c r="F1463" i="38"/>
  <c r="D1464" i="38"/>
  <c r="E1463" i="38"/>
  <c r="G1463" i="38"/>
  <c r="H1463" i="38"/>
  <c r="K1463" i="38"/>
  <c r="L1463" i="38"/>
  <c r="M1463" i="38"/>
  <c r="F1464" i="38"/>
  <c r="D1465" i="38"/>
  <c r="E1464" i="38"/>
  <c r="G1464" i="38"/>
  <c r="H1464" i="38"/>
  <c r="K1464" i="38"/>
  <c r="L1464" i="38"/>
  <c r="M1464" i="38"/>
  <c r="F1465" i="38"/>
  <c r="D1466" i="38"/>
  <c r="E1465" i="38"/>
  <c r="G1465" i="38"/>
  <c r="H1465" i="38"/>
  <c r="K1465" i="38"/>
  <c r="L1465" i="38"/>
  <c r="M1465" i="38"/>
  <c r="F1466" i="38"/>
  <c r="D1467" i="38"/>
  <c r="E1466" i="38"/>
  <c r="G1466" i="38"/>
  <c r="H1466" i="38"/>
  <c r="K1466" i="38"/>
  <c r="L1466" i="38"/>
  <c r="M1466" i="38"/>
  <c r="F1467" i="38"/>
  <c r="D1468" i="38"/>
  <c r="E1467" i="38"/>
  <c r="G1467" i="38"/>
  <c r="H1467" i="38"/>
  <c r="K1467" i="38"/>
  <c r="L1467" i="38"/>
  <c r="M1467" i="38"/>
  <c r="F1468" i="38"/>
  <c r="D1469" i="38"/>
  <c r="E1468" i="38"/>
  <c r="G1468" i="38"/>
  <c r="H1468" i="38"/>
  <c r="K1468" i="38"/>
  <c r="L1468" i="38"/>
  <c r="M1468" i="38"/>
  <c r="F1469" i="38"/>
  <c r="D1470" i="38"/>
  <c r="E1469" i="38"/>
  <c r="G1469" i="38"/>
  <c r="H1469" i="38"/>
  <c r="K1469" i="38"/>
  <c r="L1469" i="38"/>
  <c r="M1469" i="38"/>
  <c r="F1470" i="38"/>
  <c r="D1471" i="38"/>
  <c r="E1470" i="38"/>
  <c r="G1470" i="38"/>
  <c r="H1470" i="38"/>
  <c r="K1470" i="38"/>
  <c r="L1470" i="38"/>
  <c r="M1470" i="38"/>
  <c r="F1471" i="38"/>
  <c r="D1472" i="38"/>
  <c r="E1471" i="38"/>
  <c r="G1471" i="38"/>
  <c r="H1471" i="38"/>
  <c r="K1471" i="38"/>
  <c r="L1471" i="38"/>
  <c r="M1471" i="38"/>
  <c r="F1472" i="38"/>
  <c r="D1473" i="38"/>
  <c r="E1472" i="38"/>
  <c r="G1472" i="38"/>
  <c r="H1472" i="38"/>
  <c r="K1472" i="38"/>
  <c r="L1472" i="38"/>
  <c r="M1472" i="38"/>
  <c r="F1473" i="38"/>
  <c r="D1474" i="38"/>
  <c r="E1473" i="38"/>
  <c r="G1473" i="38"/>
  <c r="H1473" i="38"/>
  <c r="K1473" i="38"/>
  <c r="L1473" i="38"/>
  <c r="M1473" i="38"/>
  <c r="F1474" i="38"/>
  <c r="D1475" i="38"/>
  <c r="E1474" i="38"/>
  <c r="G1474" i="38"/>
  <c r="H1474" i="38"/>
  <c r="K1474" i="38"/>
  <c r="L1474" i="38"/>
  <c r="M1474" i="38"/>
  <c r="F1475" i="38"/>
  <c r="D1476" i="38"/>
  <c r="E1475" i="38"/>
  <c r="G1475" i="38"/>
  <c r="H1475" i="38"/>
  <c r="K1475" i="38"/>
  <c r="L1475" i="38"/>
  <c r="M1475" i="38"/>
  <c r="F1476" i="38"/>
  <c r="D1477" i="38"/>
  <c r="E1476" i="38"/>
  <c r="G1476" i="38"/>
  <c r="H1476" i="38"/>
  <c r="K1476" i="38"/>
  <c r="L1476" i="38"/>
  <c r="M1476" i="38"/>
  <c r="F1477" i="38"/>
  <c r="D1478" i="38"/>
  <c r="E1477" i="38"/>
  <c r="G1477" i="38"/>
  <c r="H1477" i="38"/>
  <c r="K1477" i="38"/>
  <c r="L1477" i="38"/>
  <c r="M1477" i="38"/>
  <c r="F1478" i="38"/>
  <c r="D1479" i="38"/>
  <c r="E1478" i="38"/>
  <c r="G1478" i="38"/>
  <c r="H1478" i="38"/>
  <c r="K1478" i="38"/>
  <c r="L1478" i="38"/>
  <c r="M1478" i="38"/>
  <c r="F1479" i="38"/>
  <c r="D1480" i="38"/>
  <c r="E1479" i="38"/>
  <c r="G1479" i="38"/>
  <c r="H1479" i="38"/>
  <c r="K1479" i="38"/>
  <c r="L1479" i="38"/>
  <c r="M1479" i="38"/>
  <c r="F1480" i="38"/>
  <c r="D1481" i="38"/>
  <c r="E1480" i="38"/>
  <c r="G1480" i="38"/>
  <c r="H1480" i="38"/>
  <c r="K1480" i="38"/>
  <c r="L1480" i="38"/>
  <c r="M1480" i="38"/>
  <c r="F1481" i="38"/>
  <c r="D1482" i="38"/>
  <c r="E1481" i="38"/>
  <c r="G1481" i="38"/>
  <c r="H1481" i="38"/>
  <c r="K1481" i="38"/>
  <c r="L1481" i="38"/>
  <c r="M1481" i="38"/>
  <c r="F1482" i="38"/>
  <c r="D1483" i="38"/>
  <c r="E1482" i="38"/>
  <c r="G1482" i="38"/>
  <c r="H1482" i="38"/>
  <c r="K1482" i="38"/>
  <c r="L1482" i="38"/>
  <c r="M1482" i="38"/>
  <c r="F1483" i="38"/>
  <c r="D1484" i="38"/>
  <c r="E1483" i="38"/>
  <c r="G1483" i="38"/>
  <c r="H1483" i="38"/>
  <c r="K1483" i="38"/>
  <c r="L1483" i="38"/>
  <c r="M1483" i="38"/>
  <c r="F1484" i="38"/>
  <c r="D1485" i="38"/>
  <c r="E1484" i="38"/>
  <c r="G1484" i="38"/>
  <c r="H1484" i="38"/>
  <c r="K1484" i="38"/>
  <c r="L1484" i="38"/>
  <c r="M1484" i="38"/>
  <c r="F1485" i="38"/>
  <c r="D1486" i="38"/>
  <c r="E1485" i="38"/>
  <c r="G1485" i="38"/>
  <c r="H1485" i="38"/>
  <c r="K1485" i="38"/>
  <c r="L1485" i="38"/>
  <c r="M1485" i="38"/>
  <c r="F1486" i="38"/>
  <c r="D1487" i="38"/>
  <c r="E1486" i="38"/>
  <c r="G1486" i="38"/>
  <c r="H1486" i="38"/>
  <c r="K1486" i="38"/>
  <c r="L1486" i="38"/>
  <c r="M1486" i="38"/>
  <c r="F1487" i="38"/>
  <c r="D1488" i="38"/>
  <c r="E1487" i="38"/>
  <c r="G1487" i="38"/>
  <c r="H1487" i="38"/>
  <c r="K1487" i="38"/>
  <c r="L1487" i="38"/>
  <c r="M1487" i="38"/>
  <c r="F1488" i="38"/>
  <c r="D1489" i="38"/>
  <c r="E1488" i="38"/>
  <c r="G1488" i="38"/>
  <c r="H1488" i="38"/>
  <c r="K1488" i="38"/>
  <c r="L1488" i="38"/>
  <c r="M1488" i="38"/>
  <c r="F1489" i="38"/>
  <c r="D1490" i="38"/>
  <c r="E1489" i="38"/>
  <c r="G1489" i="38"/>
  <c r="H1489" i="38"/>
  <c r="K1489" i="38"/>
  <c r="L1489" i="38"/>
  <c r="M1489" i="38"/>
  <c r="F1490" i="38"/>
  <c r="D1491" i="38"/>
  <c r="E1490" i="38"/>
  <c r="G1490" i="38"/>
  <c r="H1490" i="38"/>
  <c r="K1490" i="38"/>
  <c r="L1490" i="38"/>
  <c r="M1490" i="38"/>
  <c r="F1491" i="38"/>
  <c r="D1492" i="38"/>
  <c r="E1491" i="38"/>
  <c r="G1491" i="38"/>
  <c r="H1491" i="38"/>
  <c r="K1491" i="38"/>
  <c r="L1491" i="38"/>
  <c r="M1491" i="38"/>
  <c r="F1492" i="38"/>
  <c r="D1493" i="38"/>
  <c r="E1492" i="38"/>
  <c r="G1492" i="38"/>
  <c r="H1492" i="38"/>
  <c r="K1492" i="38"/>
  <c r="L1492" i="38"/>
  <c r="M1492" i="38"/>
  <c r="F1493" i="38"/>
  <c r="D1494" i="38"/>
  <c r="E1493" i="38"/>
  <c r="G1493" i="38"/>
  <c r="H1493" i="38"/>
  <c r="K1493" i="38"/>
  <c r="L1493" i="38"/>
  <c r="M1493" i="38"/>
  <c r="F1494" i="38"/>
  <c r="D1495" i="38"/>
  <c r="E1494" i="38"/>
  <c r="G1494" i="38"/>
  <c r="H1494" i="38"/>
  <c r="K1494" i="38"/>
  <c r="L1494" i="38"/>
  <c r="M1494" i="38"/>
  <c r="F1495" i="38"/>
  <c r="D1496" i="38"/>
  <c r="E1495" i="38"/>
  <c r="G1495" i="38"/>
  <c r="H1495" i="38"/>
  <c r="K1495" i="38"/>
  <c r="L1495" i="38"/>
  <c r="M1495" i="38"/>
  <c r="F1496" i="38"/>
  <c r="D1497" i="38"/>
  <c r="E1496" i="38"/>
  <c r="G1496" i="38"/>
  <c r="H1496" i="38"/>
  <c r="K1496" i="38"/>
  <c r="L1496" i="38"/>
  <c r="M1496" i="38"/>
  <c r="F1497" i="38"/>
  <c r="D1498" i="38"/>
  <c r="E1497" i="38"/>
  <c r="G1497" i="38"/>
  <c r="H1497" i="38"/>
  <c r="K1497" i="38"/>
  <c r="L1497" i="38"/>
  <c r="M1497" i="38"/>
  <c r="F1498" i="38"/>
  <c r="D1499" i="38"/>
  <c r="E1498" i="38"/>
  <c r="G1498" i="38"/>
  <c r="H1498" i="38"/>
  <c r="K1498" i="38"/>
  <c r="L1498" i="38"/>
  <c r="M1498" i="38"/>
  <c r="F1499" i="38"/>
  <c r="D1500" i="38"/>
  <c r="E1499" i="38"/>
  <c r="G1499" i="38"/>
  <c r="H1499" i="38"/>
  <c r="K1499" i="38"/>
  <c r="L1499" i="38"/>
  <c r="M1499" i="38"/>
  <c r="F1500" i="38"/>
  <c r="D1501" i="38"/>
  <c r="E1500" i="38"/>
  <c r="G1500" i="38"/>
  <c r="H1500" i="38"/>
  <c r="K1500" i="38"/>
  <c r="L1500" i="38"/>
  <c r="M1500" i="38"/>
  <c r="F1501" i="38"/>
  <c r="D1502" i="38"/>
  <c r="E1501" i="38"/>
  <c r="G1501" i="38"/>
  <c r="H1501" i="38"/>
  <c r="K1501" i="38"/>
  <c r="L1501" i="38"/>
  <c r="M1501" i="38"/>
  <c r="F1502" i="38"/>
  <c r="D1503" i="38"/>
  <c r="E1502" i="38"/>
  <c r="G1502" i="38"/>
  <c r="H1502" i="38"/>
  <c r="K1502" i="38"/>
  <c r="L1502" i="38"/>
  <c r="M1502" i="38"/>
  <c r="F1503" i="38"/>
  <c r="D1504" i="38"/>
  <c r="E1503" i="38"/>
  <c r="G1503" i="38"/>
  <c r="H1503" i="38"/>
  <c r="K1503" i="38"/>
  <c r="L1503" i="38"/>
  <c r="M1503" i="38"/>
  <c r="F1504" i="38"/>
  <c r="D1505" i="38"/>
  <c r="E1504" i="38"/>
  <c r="G1504" i="38"/>
  <c r="H1504" i="38"/>
  <c r="K1504" i="38"/>
  <c r="L1504" i="38"/>
  <c r="M1504" i="38"/>
  <c r="F1505" i="38"/>
  <c r="D1506" i="38"/>
  <c r="E1505" i="38"/>
  <c r="G1505" i="38"/>
  <c r="H1505" i="38"/>
  <c r="K1505" i="38"/>
  <c r="L1505" i="38"/>
  <c r="M1505" i="38"/>
  <c r="F1506" i="38"/>
  <c r="D1507" i="38"/>
  <c r="E1506" i="38"/>
  <c r="G1506" i="38"/>
  <c r="H1506" i="38"/>
  <c r="K1506" i="38"/>
  <c r="L1506" i="38"/>
  <c r="M1506" i="38"/>
  <c r="F1507" i="38"/>
  <c r="D1508" i="38"/>
  <c r="E1507" i="38"/>
  <c r="G1507" i="38"/>
  <c r="H1507" i="38"/>
  <c r="K1507" i="38"/>
  <c r="L1507" i="38"/>
  <c r="M1507" i="38"/>
  <c r="F1508" i="38"/>
  <c r="D1509" i="38"/>
  <c r="E1508" i="38"/>
  <c r="G1508" i="38"/>
  <c r="H1508" i="38"/>
  <c r="K1508" i="38"/>
  <c r="L1508" i="38"/>
  <c r="M1508" i="38"/>
  <c r="F1509" i="38"/>
  <c r="D1510" i="38"/>
  <c r="E1509" i="38"/>
  <c r="G1509" i="38"/>
  <c r="H1509" i="38"/>
  <c r="K1509" i="38"/>
  <c r="L1509" i="38"/>
  <c r="M1509" i="38"/>
  <c r="F1510" i="38"/>
  <c r="D1511" i="38"/>
  <c r="E1510" i="38"/>
  <c r="G1510" i="38"/>
  <c r="H1510" i="38"/>
  <c r="K1510" i="38"/>
  <c r="L1510" i="38"/>
  <c r="M1510" i="38"/>
  <c r="F1511" i="38"/>
  <c r="D1512" i="38"/>
  <c r="E1511" i="38"/>
  <c r="G1511" i="38"/>
  <c r="H1511" i="38"/>
  <c r="K1511" i="38"/>
  <c r="L1511" i="38"/>
  <c r="M1511" i="38"/>
  <c r="F1512" i="38"/>
  <c r="D1513" i="38"/>
  <c r="E1512" i="38"/>
  <c r="G1512" i="38"/>
  <c r="H1512" i="38"/>
  <c r="K1512" i="38"/>
  <c r="L1512" i="38"/>
  <c r="M1512" i="38"/>
  <c r="F1513" i="38"/>
  <c r="D1514" i="38"/>
  <c r="E1513" i="38"/>
  <c r="G1513" i="38"/>
  <c r="H1513" i="38"/>
  <c r="K1513" i="38"/>
  <c r="L1513" i="38"/>
  <c r="M1513" i="38"/>
  <c r="F1514" i="38"/>
  <c r="D1515" i="38"/>
  <c r="E1514" i="38"/>
  <c r="G1514" i="38"/>
  <c r="H1514" i="38"/>
  <c r="K1514" i="38"/>
  <c r="L1514" i="38"/>
  <c r="M1514" i="38"/>
  <c r="F1515" i="38"/>
  <c r="D1516" i="38"/>
  <c r="E1515" i="38"/>
  <c r="G1515" i="38"/>
  <c r="H1515" i="38"/>
  <c r="K1515" i="38"/>
  <c r="L1515" i="38"/>
  <c r="M1515" i="38"/>
  <c r="F1516" i="38"/>
  <c r="D1517" i="38"/>
  <c r="E1516" i="38"/>
  <c r="G1516" i="38"/>
  <c r="H1516" i="38"/>
  <c r="K1516" i="38"/>
  <c r="L1516" i="38"/>
  <c r="M1516" i="38"/>
  <c r="F1517" i="38"/>
  <c r="D1518" i="38"/>
  <c r="E1517" i="38"/>
  <c r="G1517" i="38"/>
  <c r="H1517" i="38"/>
  <c r="K1517" i="38"/>
  <c r="L1517" i="38"/>
  <c r="M1517" i="38"/>
  <c r="F1518" i="38"/>
  <c r="D1519" i="38"/>
  <c r="E1518" i="38"/>
  <c r="G1518" i="38"/>
  <c r="H1518" i="38"/>
  <c r="K1518" i="38"/>
  <c r="L1518" i="38"/>
  <c r="M1518" i="38"/>
  <c r="F1519" i="38"/>
  <c r="D1520" i="38"/>
  <c r="E1519" i="38"/>
  <c r="G1519" i="38"/>
  <c r="H1519" i="38"/>
  <c r="K1519" i="38"/>
  <c r="L1519" i="38"/>
  <c r="M1519" i="38"/>
  <c r="F1520" i="38"/>
  <c r="D1521" i="38"/>
  <c r="E1520" i="38"/>
  <c r="G1520" i="38"/>
  <c r="H1520" i="38"/>
  <c r="K1520" i="38"/>
  <c r="L1520" i="38"/>
  <c r="M1520" i="38"/>
  <c r="F1521" i="38"/>
  <c r="D1522" i="38"/>
  <c r="E1521" i="38"/>
  <c r="G1521" i="38"/>
  <c r="H1521" i="38"/>
  <c r="K1521" i="38"/>
  <c r="L1521" i="38"/>
  <c r="M1521" i="38"/>
  <c r="F1522" i="38"/>
  <c r="D1523" i="38"/>
  <c r="E1522" i="38"/>
  <c r="G1522" i="38"/>
  <c r="H1522" i="38"/>
  <c r="K1522" i="38"/>
  <c r="L1522" i="38"/>
  <c r="M1522" i="38"/>
  <c r="F1523" i="38"/>
  <c r="D1524" i="38"/>
  <c r="E1523" i="38"/>
  <c r="G1523" i="38"/>
  <c r="H1523" i="38"/>
  <c r="K1523" i="38"/>
  <c r="L1523" i="38"/>
  <c r="M1523" i="38"/>
  <c r="F1524" i="38"/>
  <c r="D1525" i="38"/>
  <c r="E1524" i="38"/>
  <c r="G1524" i="38"/>
  <c r="H1524" i="38"/>
  <c r="K1524" i="38"/>
  <c r="L1524" i="38"/>
  <c r="M1524" i="38"/>
  <c r="F1525" i="38"/>
  <c r="D1526" i="38"/>
  <c r="E1525" i="38"/>
  <c r="G1525" i="38"/>
  <c r="H1525" i="38"/>
  <c r="K1525" i="38"/>
  <c r="L1525" i="38"/>
  <c r="M1525" i="38"/>
  <c r="F1526" i="38"/>
  <c r="D1527" i="38"/>
  <c r="E1526" i="38"/>
  <c r="G1526" i="38"/>
  <c r="H1526" i="38"/>
  <c r="K1526" i="38"/>
  <c r="L1526" i="38"/>
  <c r="M1526" i="38"/>
  <c r="F1527" i="38"/>
  <c r="D1528" i="38"/>
  <c r="E1527" i="38"/>
  <c r="G1527" i="38"/>
  <c r="H1527" i="38"/>
  <c r="K1527" i="38"/>
  <c r="L1527" i="38"/>
  <c r="M1527" i="38"/>
  <c r="F1528" i="38"/>
  <c r="D1529" i="38"/>
  <c r="E1528" i="38"/>
  <c r="G1528" i="38"/>
  <c r="H1528" i="38"/>
  <c r="K1528" i="38"/>
  <c r="L1528" i="38"/>
  <c r="M1528" i="38"/>
  <c r="F1529" i="38"/>
  <c r="D1530" i="38"/>
  <c r="E1529" i="38"/>
  <c r="G1529" i="38"/>
  <c r="H1529" i="38"/>
  <c r="K1529" i="38"/>
  <c r="L1529" i="38"/>
  <c r="M1529" i="38"/>
  <c r="F1530" i="38"/>
  <c r="D1531" i="38"/>
  <c r="E1530" i="38"/>
  <c r="G1530" i="38"/>
  <c r="H1530" i="38"/>
  <c r="K1530" i="38"/>
  <c r="L1530" i="38"/>
  <c r="M1530" i="38"/>
  <c r="F1531" i="38"/>
  <c r="D1532" i="38"/>
  <c r="E1531" i="38"/>
  <c r="G1531" i="38"/>
  <c r="H1531" i="38"/>
  <c r="K1531" i="38"/>
  <c r="L1531" i="38"/>
  <c r="M1531" i="38"/>
  <c r="F1532" i="38"/>
  <c r="D1533" i="38"/>
  <c r="E1532" i="38"/>
  <c r="G1532" i="38"/>
  <c r="H1532" i="38"/>
  <c r="K1532" i="38"/>
  <c r="L1532" i="38"/>
  <c r="M1532" i="38"/>
  <c r="F1533" i="38"/>
  <c r="D1534" i="38"/>
  <c r="E1533" i="38"/>
  <c r="G1533" i="38"/>
  <c r="H1533" i="38"/>
  <c r="K1533" i="38"/>
  <c r="L1533" i="38"/>
  <c r="M1533" i="38"/>
  <c r="F1534" i="38"/>
  <c r="D1535" i="38"/>
  <c r="E1534" i="38"/>
  <c r="G1534" i="38"/>
  <c r="H1534" i="38"/>
  <c r="K1534" i="38"/>
  <c r="L1534" i="38"/>
  <c r="M1534" i="38"/>
  <c r="F1535" i="38"/>
  <c r="D1536" i="38"/>
  <c r="E1535" i="38"/>
  <c r="G1535" i="38"/>
  <c r="H1535" i="38"/>
  <c r="K1535" i="38"/>
  <c r="L1535" i="38"/>
  <c r="M1535" i="38"/>
  <c r="F1536" i="38"/>
  <c r="D1537" i="38"/>
  <c r="E1536" i="38"/>
  <c r="G1536" i="38"/>
  <c r="H1536" i="38"/>
  <c r="K1536" i="38"/>
  <c r="L1536" i="38"/>
  <c r="M1536" i="38"/>
  <c r="F1537" i="38"/>
  <c r="D1538" i="38"/>
  <c r="E1537" i="38"/>
  <c r="G1537" i="38"/>
  <c r="H1537" i="38"/>
  <c r="K1537" i="38"/>
  <c r="L1537" i="38"/>
  <c r="M1537" i="38"/>
  <c r="F1538" i="38"/>
  <c r="D1539" i="38"/>
  <c r="E1538" i="38"/>
  <c r="G1538" i="38"/>
  <c r="H1538" i="38"/>
  <c r="K1538" i="38"/>
  <c r="L1538" i="38"/>
  <c r="M1538" i="38"/>
  <c r="F1539" i="38"/>
  <c r="D1540" i="38"/>
  <c r="E1539" i="38"/>
  <c r="G1539" i="38"/>
  <c r="H1539" i="38"/>
  <c r="K1539" i="38"/>
  <c r="L1539" i="38"/>
  <c r="M1539" i="38"/>
  <c r="F1540" i="38"/>
  <c r="D1541" i="38"/>
  <c r="E1540" i="38"/>
  <c r="G1540" i="38"/>
  <c r="H1540" i="38"/>
  <c r="K1540" i="38"/>
  <c r="L1540" i="38"/>
  <c r="M1540" i="38"/>
  <c r="F1541" i="38"/>
  <c r="D1542" i="38"/>
  <c r="E1541" i="38"/>
  <c r="G1541" i="38"/>
  <c r="H1541" i="38"/>
  <c r="K1541" i="38"/>
  <c r="L1541" i="38"/>
  <c r="M1541" i="38"/>
  <c r="F1542" i="38"/>
  <c r="D1543" i="38"/>
  <c r="E1542" i="38"/>
  <c r="G1542" i="38"/>
  <c r="H1542" i="38"/>
  <c r="K1542" i="38"/>
  <c r="L1542" i="38"/>
  <c r="M1542" i="38"/>
  <c r="F1543" i="38"/>
  <c r="D1544" i="38"/>
  <c r="E1543" i="38"/>
  <c r="G1543" i="38"/>
  <c r="H1543" i="38"/>
  <c r="K1543" i="38"/>
  <c r="L1543" i="38"/>
  <c r="M1543" i="38"/>
  <c r="F1544" i="38"/>
  <c r="D1545" i="38"/>
  <c r="E1544" i="38"/>
  <c r="G1544" i="38"/>
  <c r="H1544" i="38"/>
  <c r="K1544" i="38"/>
  <c r="L1544" i="38"/>
  <c r="M1544" i="38"/>
  <c r="F1545" i="38"/>
  <c r="D1546" i="38"/>
  <c r="E1545" i="38"/>
  <c r="G1545" i="38"/>
  <c r="H1545" i="38"/>
  <c r="K1545" i="38"/>
  <c r="L1545" i="38"/>
  <c r="M1545" i="38"/>
  <c r="F1546" i="38"/>
  <c r="D1547" i="38"/>
  <c r="E1546" i="38"/>
  <c r="G1546" i="38"/>
  <c r="H1546" i="38"/>
  <c r="K1546" i="38"/>
  <c r="L1546" i="38"/>
  <c r="M1546" i="38"/>
  <c r="F1547" i="38"/>
  <c r="D1548" i="38"/>
  <c r="E1547" i="38"/>
  <c r="G1547" i="38"/>
  <c r="H1547" i="38"/>
  <c r="K1547" i="38"/>
  <c r="L1547" i="38"/>
  <c r="M1547" i="38"/>
  <c r="F1548" i="38"/>
  <c r="D1549" i="38"/>
  <c r="E1548" i="38"/>
  <c r="G1548" i="38"/>
  <c r="H1548" i="38"/>
  <c r="K1548" i="38"/>
  <c r="L1548" i="38"/>
  <c r="M1548" i="38"/>
  <c r="F1549" i="38"/>
  <c r="D1550" i="38"/>
  <c r="E1549" i="38"/>
  <c r="G1549" i="38"/>
  <c r="H1549" i="38"/>
  <c r="K1549" i="38"/>
  <c r="L1549" i="38"/>
  <c r="M1549" i="38"/>
  <c r="F1550" i="38"/>
  <c r="D1551" i="38"/>
  <c r="E1550" i="38"/>
  <c r="G1550" i="38"/>
  <c r="H1550" i="38"/>
  <c r="K1550" i="38"/>
  <c r="L1550" i="38"/>
  <c r="M1550" i="38"/>
  <c r="F1551" i="38"/>
  <c r="D1552" i="38"/>
  <c r="E1551" i="38"/>
  <c r="G1551" i="38"/>
  <c r="H1551" i="38"/>
  <c r="K1551" i="38"/>
  <c r="L1551" i="38"/>
  <c r="M1551" i="38"/>
  <c r="F1552" i="38"/>
  <c r="D1553" i="38"/>
  <c r="E1552" i="38"/>
  <c r="G1552" i="38"/>
  <c r="H1552" i="38"/>
  <c r="K1552" i="38"/>
  <c r="L1552" i="38"/>
  <c r="M1552" i="38"/>
  <c r="F1553" i="38"/>
  <c r="D1554" i="38"/>
  <c r="E1553" i="38"/>
  <c r="G1553" i="38"/>
  <c r="H1553" i="38"/>
  <c r="K1553" i="38"/>
  <c r="L1553" i="38"/>
  <c r="M1553" i="38"/>
  <c r="F1554" i="38"/>
  <c r="D1555" i="38"/>
  <c r="E1554" i="38"/>
  <c r="G1554" i="38"/>
  <c r="H1554" i="38"/>
  <c r="K1554" i="38"/>
  <c r="L1554" i="38"/>
  <c r="M1554" i="38"/>
  <c r="F1555" i="38"/>
  <c r="D1556" i="38"/>
  <c r="E1555" i="38"/>
  <c r="G1555" i="38"/>
  <c r="H1555" i="38"/>
  <c r="K1555" i="38"/>
  <c r="L1555" i="38"/>
  <c r="M1555" i="38"/>
  <c r="F1556" i="38"/>
  <c r="D1557" i="38"/>
  <c r="E1556" i="38"/>
  <c r="G1556" i="38"/>
  <c r="H1556" i="38"/>
  <c r="K1556" i="38"/>
  <c r="L1556" i="38"/>
  <c r="M1556" i="38"/>
  <c r="F1557" i="38"/>
  <c r="D1558" i="38"/>
  <c r="E1557" i="38"/>
  <c r="G1557" i="38"/>
  <c r="H1557" i="38"/>
  <c r="K1557" i="38"/>
  <c r="L1557" i="38"/>
  <c r="M1557" i="38"/>
  <c r="F1558" i="38"/>
  <c r="D1559" i="38"/>
  <c r="E1558" i="38"/>
  <c r="G1558" i="38"/>
  <c r="H1558" i="38"/>
  <c r="K1558" i="38"/>
  <c r="L1558" i="38"/>
  <c r="M1558" i="38"/>
  <c r="F1559" i="38"/>
  <c r="D1560" i="38"/>
  <c r="E1559" i="38"/>
  <c r="G1559" i="38"/>
  <c r="H1559" i="38"/>
  <c r="K1559" i="38"/>
  <c r="L1559" i="38"/>
  <c r="M1559" i="38"/>
  <c r="F1560" i="38"/>
  <c r="D1561" i="38"/>
  <c r="E1560" i="38"/>
  <c r="G1560" i="38"/>
  <c r="H1560" i="38"/>
  <c r="K1560" i="38"/>
  <c r="L1560" i="38"/>
  <c r="M1560" i="38"/>
  <c r="F1561" i="38"/>
  <c r="D1562" i="38"/>
  <c r="E1561" i="38"/>
  <c r="G1561" i="38"/>
  <c r="H1561" i="38"/>
  <c r="K1561" i="38"/>
  <c r="L1561" i="38"/>
  <c r="M1561" i="38"/>
  <c r="F1562" i="38"/>
  <c r="D1563" i="38"/>
  <c r="E1562" i="38"/>
  <c r="G1562" i="38"/>
  <c r="H1562" i="38"/>
  <c r="K1562" i="38"/>
  <c r="L1562" i="38"/>
  <c r="M1562" i="38"/>
  <c r="F1563" i="38"/>
  <c r="D1564" i="38"/>
  <c r="E1563" i="38"/>
  <c r="G1563" i="38"/>
  <c r="H1563" i="38"/>
  <c r="K1563" i="38"/>
  <c r="L1563" i="38"/>
  <c r="M1563" i="38"/>
  <c r="F1564" i="38"/>
  <c r="D1565" i="38"/>
  <c r="E1564" i="38"/>
  <c r="G1564" i="38"/>
  <c r="H1564" i="38"/>
  <c r="K1564" i="38"/>
  <c r="L1564" i="38"/>
  <c r="M1564" i="38"/>
  <c r="F1565" i="38"/>
  <c r="D1566" i="38"/>
  <c r="E1565" i="38"/>
  <c r="G1565" i="38"/>
  <c r="H1565" i="38"/>
  <c r="K1565" i="38"/>
  <c r="L1565" i="38"/>
  <c r="M1565" i="38"/>
  <c r="F1566" i="38"/>
  <c r="D1567" i="38"/>
  <c r="E1566" i="38"/>
  <c r="G1566" i="38"/>
  <c r="H1566" i="38"/>
  <c r="K1566" i="38"/>
  <c r="L1566" i="38"/>
  <c r="M1566" i="38"/>
  <c r="F1567" i="38"/>
  <c r="D1568" i="38"/>
  <c r="E1567" i="38"/>
  <c r="G1567" i="38"/>
  <c r="H1567" i="38"/>
  <c r="K1567" i="38"/>
  <c r="L1567" i="38"/>
  <c r="M1567" i="38"/>
  <c r="F1568" i="38"/>
  <c r="D1569" i="38"/>
  <c r="E1568" i="38"/>
  <c r="G1568" i="38"/>
  <c r="H1568" i="38"/>
  <c r="K1568" i="38"/>
  <c r="L1568" i="38"/>
  <c r="M1568" i="38"/>
  <c r="F1569" i="38"/>
  <c r="D1570" i="38"/>
  <c r="E1569" i="38"/>
  <c r="G1569" i="38"/>
  <c r="H1569" i="38"/>
  <c r="K1569" i="38"/>
  <c r="L1569" i="38"/>
  <c r="M1569" i="38"/>
  <c r="F1570" i="38"/>
  <c r="D1571" i="38"/>
  <c r="E1570" i="38"/>
  <c r="G1570" i="38"/>
  <c r="H1570" i="38"/>
  <c r="K1570" i="38"/>
  <c r="L1570" i="38"/>
  <c r="M1570" i="38"/>
  <c r="F1571" i="38"/>
  <c r="D1572" i="38"/>
  <c r="E1571" i="38"/>
  <c r="G1571" i="38"/>
  <c r="H1571" i="38"/>
  <c r="K1571" i="38"/>
  <c r="L1571" i="38"/>
  <c r="M1571" i="38"/>
  <c r="F1572" i="38"/>
  <c r="D1573" i="38"/>
  <c r="E1572" i="38"/>
  <c r="G1572" i="38"/>
  <c r="H1572" i="38"/>
  <c r="K1572" i="38"/>
  <c r="L1572" i="38"/>
  <c r="M1572" i="38"/>
  <c r="F1573" i="38"/>
  <c r="D1574" i="38"/>
  <c r="E1573" i="38"/>
  <c r="G1573" i="38"/>
  <c r="H1573" i="38"/>
  <c r="K1573" i="38"/>
  <c r="L1573" i="38"/>
  <c r="M1573" i="38"/>
  <c r="F1574" i="38"/>
  <c r="D1575" i="38"/>
  <c r="E1574" i="38"/>
  <c r="G1574" i="38"/>
  <c r="H1574" i="38"/>
  <c r="K1574" i="38"/>
  <c r="L1574" i="38"/>
  <c r="M1574" i="38"/>
  <c r="F1575" i="38"/>
  <c r="D1576" i="38"/>
  <c r="E1575" i="38"/>
  <c r="G1575" i="38"/>
  <c r="H1575" i="38"/>
  <c r="K1575" i="38"/>
  <c r="L1575" i="38"/>
  <c r="M1575" i="38"/>
  <c r="F1576" i="38"/>
  <c r="D1577" i="38"/>
  <c r="E1576" i="38"/>
  <c r="G1576" i="38"/>
  <c r="H1576" i="38"/>
  <c r="K1576" i="38"/>
  <c r="L1576" i="38"/>
  <c r="M1576" i="38"/>
  <c r="F1577" i="38"/>
  <c r="D1578" i="38"/>
  <c r="E1577" i="38"/>
  <c r="G1577" i="38"/>
  <c r="H1577" i="38"/>
  <c r="K1577" i="38"/>
  <c r="L1577" i="38"/>
  <c r="M1577" i="38"/>
  <c r="F1578" i="38"/>
  <c r="D1579" i="38"/>
  <c r="E1578" i="38"/>
  <c r="G1578" i="38"/>
  <c r="H1578" i="38"/>
  <c r="K1578" i="38"/>
  <c r="L1578" i="38"/>
  <c r="M1578" i="38"/>
  <c r="F1579" i="38"/>
  <c r="D1580" i="38"/>
  <c r="E1579" i="38"/>
  <c r="G1579" i="38"/>
  <c r="H1579" i="38"/>
  <c r="K1579" i="38"/>
  <c r="L1579" i="38"/>
  <c r="M1579" i="38"/>
  <c r="F1580" i="38"/>
  <c r="D1581" i="38"/>
  <c r="E1580" i="38"/>
  <c r="G1580" i="38"/>
  <c r="H1580" i="38"/>
  <c r="K1580" i="38"/>
  <c r="L1580" i="38"/>
  <c r="M1580" i="38"/>
  <c r="F1581" i="38"/>
  <c r="D1582" i="38"/>
  <c r="E1581" i="38"/>
  <c r="G1581" i="38"/>
  <c r="H1581" i="38"/>
  <c r="K1581" i="38"/>
  <c r="L1581" i="38"/>
  <c r="M1581" i="38"/>
  <c r="F1582" i="38"/>
  <c r="D1583" i="38"/>
  <c r="E1582" i="38"/>
  <c r="G1582" i="38"/>
  <c r="H1582" i="38"/>
  <c r="K1582" i="38"/>
  <c r="L1582" i="38"/>
  <c r="M1582" i="38"/>
  <c r="F1583" i="38"/>
  <c r="D1584" i="38"/>
  <c r="E1583" i="38"/>
  <c r="G1583" i="38"/>
  <c r="H1583" i="38"/>
  <c r="K1583" i="38"/>
  <c r="L1583" i="38"/>
  <c r="M1583" i="38"/>
  <c r="F1584" i="38"/>
  <c r="D1585" i="38"/>
  <c r="E1584" i="38"/>
  <c r="G1584" i="38"/>
  <c r="H1584" i="38"/>
  <c r="K1584" i="38"/>
  <c r="L1584" i="38"/>
  <c r="M1584" i="38"/>
  <c r="F1585" i="38"/>
  <c r="D1586" i="38"/>
  <c r="E1585" i="38"/>
  <c r="G1585" i="38"/>
  <c r="H1585" i="38"/>
  <c r="K1585" i="38"/>
  <c r="L1585" i="38"/>
  <c r="M1585" i="38"/>
  <c r="F1586" i="38"/>
  <c r="D1587" i="38"/>
  <c r="E1586" i="38"/>
  <c r="G1586" i="38"/>
  <c r="H1586" i="38"/>
  <c r="K1586" i="38"/>
  <c r="L1586" i="38"/>
  <c r="M1586" i="38"/>
  <c r="F1587" i="38"/>
  <c r="D1588" i="38"/>
  <c r="E1587" i="38"/>
  <c r="G1587" i="38"/>
  <c r="H1587" i="38"/>
  <c r="K1587" i="38"/>
  <c r="L1587" i="38"/>
  <c r="M1587" i="38"/>
  <c r="F1588" i="38"/>
  <c r="D1589" i="38"/>
  <c r="E1588" i="38"/>
  <c r="G1588" i="38"/>
  <c r="H1588" i="38"/>
  <c r="K1588" i="38"/>
  <c r="L1588" i="38"/>
  <c r="M1588" i="38"/>
  <c r="F1589" i="38"/>
  <c r="D1590" i="38"/>
  <c r="E1589" i="38"/>
  <c r="G1589" i="38"/>
  <c r="H1589" i="38"/>
  <c r="K1589" i="38"/>
  <c r="L1589" i="38"/>
  <c r="M1589" i="38"/>
  <c r="F1590" i="38"/>
  <c r="D1591" i="38"/>
  <c r="E1590" i="38"/>
  <c r="G1590" i="38"/>
  <c r="H1590" i="38"/>
  <c r="K1590" i="38"/>
  <c r="L1590" i="38"/>
  <c r="M1590" i="38"/>
  <c r="F1591" i="38"/>
  <c r="D1592" i="38"/>
  <c r="E1591" i="38"/>
  <c r="G1591" i="38"/>
  <c r="H1591" i="38"/>
  <c r="K1591" i="38"/>
  <c r="L1591" i="38"/>
  <c r="M1591" i="38"/>
  <c r="F1592" i="38"/>
  <c r="D1593" i="38"/>
  <c r="E1592" i="38"/>
  <c r="G1592" i="38"/>
  <c r="H1592" i="38"/>
  <c r="K1592" i="38"/>
  <c r="L1592" i="38"/>
  <c r="M1592" i="38"/>
  <c r="F1593" i="38"/>
  <c r="D1594" i="38"/>
  <c r="E1593" i="38"/>
  <c r="G1593" i="38"/>
  <c r="H1593" i="38"/>
  <c r="K1593" i="38"/>
  <c r="L1593" i="38"/>
  <c r="M1593" i="38"/>
  <c r="F1594" i="38"/>
  <c r="D1595" i="38"/>
  <c r="E1594" i="38"/>
  <c r="G1594" i="38"/>
  <c r="H1594" i="38"/>
  <c r="K1594" i="38"/>
  <c r="L1594" i="38"/>
  <c r="M1594" i="38"/>
  <c r="F1595" i="38"/>
  <c r="D1596" i="38"/>
  <c r="E1595" i="38"/>
  <c r="G1595" i="38"/>
  <c r="H1595" i="38"/>
  <c r="K1595" i="38"/>
  <c r="L1595" i="38"/>
  <c r="M1595" i="38"/>
  <c r="F1596" i="38"/>
  <c r="D1597" i="38"/>
  <c r="E1596" i="38"/>
  <c r="G1596" i="38"/>
  <c r="H1596" i="38"/>
  <c r="K1596" i="38"/>
  <c r="L1596" i="38"/>
  <c r="M1596" i="38"/>
  <c r="F1597" i="38"/>
  <c r="D1598" i="38"/>
  <c r="E1597" i="38"/>
  <c r="G1597" i="38"/>
  <c r="H1597" i="38"/>
  <c r="K1597" i="38"/>
  <c r="L1597" i="38"/>
  <c r="M1597" i="38"/>
  <c r="F1598" i="38"/>
  <c r="D1599" i="38"/>
  <c r="E1598" i="38"/>
  <c r="G1598" i="38"/>
  <c r="H1598" i="38"/>
  <c r="K1598" i="38"/>
  <c r="L1598" i="38"/>
  <c r="M1598" i="38"/>
  <c r="F1599" i="38"/>
  <c r="D1600" i="38"/>
  <c r="E1599" i="38"/>
  <c r="G1599" i="38"/>
  <c r="H1599" i="38"/>
  <c r="K1599" i="38"/>
  <c r="L1599" i="38"/>
  <c r="M1599" i="38"/>
  <c r="F1600" i="38"/>
  <c r="D1601" i="38"/>
  <c r="E1600" i="38"/>
  <c r="G1600" i="38"/>
  <c r="H1600" i="38"/>
  <c r="K1600" i="38"/>
  <c r="L1600" i="38"/>
  <c r="M1600" i="38"/>
  <c r="F1601" i="38"/>
  <c r="D1602" i="38"/>
  <c r="E1601" i="38"/>
  <c r="G1601" i="38"/>
  <c r="H1601" i="38"/>
  <c r="K1601" i="38"/>
  <c r="L1601" i="38"/>
  <c r="M1601" i="38"/>
  <c r="F1602" i="38"/>
  <c r="D1603" i="38"/>
  <c r="E1602" i="38"/>
  <c r="G1602" i="38"/>
  <c r="H1602" i="38"/>
  <c r="K1602" i="38"/>
  <c r="L1602" i="38"/>
  <c r="M1602" i="38"/>
  <c r="F1603" i="38"/>
  <c r="D1604" i="38"/>
  <c r="E1603" i="38"/>
  <c r="G1603" i="38"/>
  <c r="H1603" i="38"/>
  <c r="K1603" i="38"/>
  <c r="L1603" i="38"/>
  <c r="M1603" i="38"/>
  <c r="F1604" i="38"/>
  <c r="D1605" i="38"/>
  <c r="E1604" i="38"/>
  <c r="G1604" i="38"/>
  <c r="H1604" i="38"/>
  <c r="K1604" i="38"/>
  <c r="L1604" i="38"/>
  <c r="M1604" i="38"/>
  <c r="F1605" i="38"/>
  <c r="D1606" i="38"/>
  <c r="E1605" i="38"/>
  <c r="G1605" i="38"/>
  <c r="H1605" i="38"/>
  <c r="K1605" i="38"/>
  <c r="L1605" i="38"/>
  <c r="M1605" i="38"/>
  <c r="F1606" i="38"/>
  <c r="D1607" i="38"/>
  <c r="E1606" i="38"/>
  <c r="G1606" i="38"/>
  <c r="H1606" i="38"/>
  <c r="K1606" i="38"/>
  <c r="L1606" i="38"/>
  <c r="M1606" i="38"/>
  <c r="F1607" i="38"/>
  <c r="D1608" i="38"/>
  <c r="E1607" i="38"/>
  <c r="G1607" i="38"/>
  <c r="H1607" i="38"/>
  <c r="K1607" i="38"/>
  <c r="L1607" i="38"/>
  <c r="M1607" i="38"/>
  <c r="F1608" i="38"/>
  <c r="D1609" i="38"/>
  <c r="E1608" i="38"/>
  <c r="G1608" i="38"/>
  <c r="H1608" i="38"/>
  <c r="K1608" i="38"/>
  <c r="L1608" i="38"/>
  <c r="M1608" i="38"/>
  <c r="F1609" i="38"/>
  <c r="D1610" i="38"/>
  <c r="E1609" i="38"/>
  <c r="G1609" i="38"/>
  <c r="H1609" i="38"/>
  <c r="K1609" i="38"/>
  <c r="L1609" i="38"/>
  <c r="M1609" i="38"/>
  <c r="F1610" i="38"/>
  <c r="D1611" i="38"/>
  <c r="E1610" i="38"/>
  <c r="G1610" i="38"/>
  <c r="H1610" i="38"/>
  <c r="K1610" i="38"/>
  <c r="L1610" i="38"/>
  <c r="M1610" i="38"/>
  <c r="F1611" i="38"/>
  <c r="D1612" i="38"/>
  <c r="E1611" i="38"/>
  <c r="G1611" i="38"/>
  <c r="H1611" i="38"/>
  <c r="K1611" i="38"/>
  <c r="L1611" i="38"/>
  <c r="M1611" i="38"/>
  <c r="F1612" i="38"/>
  <c r="D1613" i="38"/>
  <c r="E1612" i="38"/>
  <c r="G1612" i="38"/>
  <c r="H1612" i="38"/>
  <c r="K1612" i="38"/>
  <c r="L1612" i="38"/>
  <c r="M1612" i="38"/>
  <c r="F1613" i="38"/>
  <c r="D1614" i="38"/>
  <c r="E1613" i="38"/>
  <c r="G1613" i="38"/>
  <c r="H1613" i="38"/>
  <c r="K1613" i="38"/>
  <c r="L1613" i="38"/>
  <c r="M1613" i="38"/>
  <c r="F1614" i="38"/>
  <c r="D1615" i="38"/>
  <c r="E1614" i="38"/>
  <c r="G1614" i="38"/>
  <c r="H1614" i="38"/>
  <c r="K1614" i="38"/>
  <c r="L1614" i="38"/>
  <c r="M1614" i="38"/>
  <c r="F1615" i="38"/>
  <c r="D1616" i="38"/>
  <c r="E1615" i="38"/>
  <c r="G1615" i="38"/>
  <c r="H1615" i="38"/>
  <c r="K1615" i="38"/>
  <c r="L1615" i="38"/>
  <c r="M1615" i="38"/>
  <c r="F1616" i="38"/>
  <c r="D1617" i="38"/>
  <c r="E1616" i="38"/>
  <c r="G1616" i="38"/>
  <c r="H1616" i="38"/>
  <c r="K1616" i="38"/>
  <c r="L1616" i="38"/>
  <c r="M1616" i="38"/>
  <c r="F1617" i="38"/>
  <c r="D1618" i="38"/>
  <c r="E1617" i="38"/>
  <c r="G1617" i="38"/>
  <c r="H1617" i="38"/>
  <c r="K1617" i="38"/>
  <c r="L1617" i="38"/>
  <c r="M1617" i="38"/>
  <c r="F1618" i="38"/>
  <c r="D1619" i="38"/>
  <c r="E1618" i="38"/>
  <c r="G1618" i="38"/>
  <c r="H1618" i="38"/>
  <c r="K1618" i="38"/>
  <c r="L1618" i="38"/>
  <c r="M1618" i="38"/>
  <c r="F1619" i="38"/>
  <c r="D1620" i="38"/>
  <c r="E1619" i="38"/>
  <c r="G1619" i="38"/>
  <c r="H1619" i="38"/>
  <c r="K1619" i="38"/>
  <c r="L1619" i="38"/>
  <c r="M1619" i="38"/>
  <c r="F1620" i="38"/>
  <c r="D1621" i="38"/>
  <c r="E1620" i="38"/>
  <c r="G1620" i="38"/>
  <c r="H1620" i="38"/>
  <c r="K1620" i="38"/>
  <c r="L1620" i="38"/>
  <c r="M1620" i="38"/>
  <c r="F1621" i="38"/>
  <c r="D1622" i="38"/>
  <c r="E1621" i="38"/>
  <c r="G1621" i="38"/>
  <c r="H1621" i="38"/>
  <c r="K1621" i="38"/>
  <c r="L1621" i="38"/>
  <c r="M1621" i="38"/>
  <c r="F1622" i="38"/>
  <c r="D1623" i="38"/>
  <c r="E1622" i="38"/>
  <c r="G1622" i="38"/>
  <c r="H1622" i="38"/>
  <c r="K1622" i="38"/>
  <c r="L1622" i="38"/>
  <c r="M1622" i="38"/>
  <c r="F1623" i="38"/>
  <c r="D1624" i="38"/>
  <c r="E1623" i="38"/>
  <c r="G1623" i="38"/>
  <c r="H1623" i="38"/>
  <c r="K1623" i="38"/>
  <c r="L1623" i="38"/>
  <c r="M1623" i="38"/>
  <c r="F1624" i="38"/>
  <c r="D1625" i="38"/>
  <c r="E1624" i="38"/>
  <c r="G1624" i="38"/>
  <c r="H1624" i="38"/>
  <c r="K1624" i="38"/>
  <c r="L1624" i="38"/>
  <c r="M1624" i="38"/>
  <c r="F1625" i="38"/>
  <c r="D1626" i="38"/>
  <c r="E1625" i="38"/>
  <c r="G1625" i="38"/>
  <c r="H1625" i="38"/>
  <c r="K1625" i="38"/>
  <c r="L1625" i="38"/>
  <c r="M1625" i="38"/>
  <c r="F1626" i="38"/>
  <c r="D1627" i="38"/>
  <c r="E1626" i="38"/>
  <c r="G1626" i="38"/>
  <c r="H1626" i="38"/>
  <c r="K1626" i="38"/>
  <c r="L1626" i="38"/>
  <c r="M1626" i="38"/>
  <c r="F1627" i="38"/>
  <c r="D1628" i="38"/>
  <c r="E1627" i="38"/>
  <c r="G1627" i="38"/>
  <c r="H1627" i="38"/>
  <c r="K1627" i="38"/>
  <c r="L1627" i="38"/>
  <c r="M1627" i="38"/>
  <c r="F1628" i="38"/>
  <c r="D1629" i="38"/>
  <c r="E1628" i="38"/>
  <c r="G1628" i="38"/>
  <c r="H1628" i="38"/>
  <c r="K1628" i="38"/>
  <c r="L1628" i="38"/>
  <c r="M1628" i="38"/>
  <c r="F1629" i="38"/>
  <c r="D1630" i="38"/>
  <c r="E1629" i="38"/>
  <c r="G1629" i="38"/>
  <c r="H1629" i="38"/>
  <c r="K1629" i="38"/>
  <c r="L1629" i="38"/>
  <c r="M1629" i="38"/>
  <c r="F1630" i="38"/>
  <c r="D1631" i="38"/>
  <c r="E1630" i="38"/>
  <c r="G1630" i="38"/>
  <c r="H1630" i="38"/>
  <c r="K1630" i="38"/>
  <c r="L1630" i="38"/>
  <c r="M1630" i="38"/>
  <c r="F1631" i="38"/>
  <c r="D1632" i="38"/>
  <c r="E1631" i="38"/>
  <c r="G1631" i="38"/>
  <c r="H1631" i="38"/>
  <c r="K1631" i="38"/>
  <c r="L1631" i="38"/>
  <c r="M1631" i="38"/>
  <c r="F1632" i="38"/>
  <c r="D1633" i="38"/>
  <c r="E1632" i="38"/>
  <c r="G1632" i="38"/>
  <c r="H1632" i="38"/>
  <c r="K1632" i="38"/>
  <c r="L1632" i="38"/>
  <c r="M1632" i="38"/>
  <c r="F1633" i="38"/>
  <c r="D1634" i="38"/>
  <c r="E1633" i="38"/>
  <c r="G1633" i="38"/>
  <c r="H1633" i="38"/>
  <c r="K1633" i="38"/>
  <c r="L1633" i="38"/>
  <c r="M1633" i="38"/>
  <c r="F1634" i="38"/>
  <c r="D1635" i="38"/>
  <c r="E1634" i="38"/>
  <c r="G1634" i="38"/>
  <c r="H1634" i="38"/>
  <c r="K1634" i="38"/>
  <c r="L1634" i="38"/>
  <c r="M1634" i="38"/>
  <c r="F1635" i="38"/>
  <c r="D1636" i="38"/>
  <c r="E1635" i="38"/>
  <c r="G1635" i="38"/>
  <c r="H1635" i="38"/>
  <c r="K1635" i="38"/>
  <c r="L1635" i="38"/>
  <c r="M1635" i="38"/>
  <c r="F1636" i="38"/>
  <c r="D1637" i="38"/>
  <c r="E1636" i="38"/>
  <c r="G1636" i="38"/>
  <c r="H1636" i="38"/>
  <c r="K1636" i="38"/>
  <c r="L1636" i="38"/>
  <c r="M1636" i="38"/>
  <c r="F1637" i="38"/>
  <c r="D1638" i="38"/>
  <c r="E1637" i="38"/>
  <c r="G1637" i="38"/>
  <c r="H1637" i="38"/>
  <c r="K1637" i="38"/>
  <c r="L1637" i="38"/>
  <c r="M1637" i="38"/>
  <c r="F1638" i="38"/>
  <c r="D1639" i="38"/>
  <c r="E1638" i="38"/>
  <c r="G1638" i="38"/>
  <c r="H1638" i="38"/>
  <c r="K1638" i="38"/>
  <c r="L1638" i="38"/>
  <c r="M1638" i="38"/>
  <c r="F1639" i="38"/>
  <c r="D1640" i="38"/>
  <c r="E1639" i="38"/>
  <c r="G1639" i="38"/>
  <c r="H1639" i="38"/>
  <c r="K1639" i="38"/>
  <c r="L1639" i="38"/>
  <c r="M1639" i="38"/>
  <c r="F1640" i="38"/>
  <c r="D1641" i="38"/>
  <c r="E1640" i="38"/>
  <c r="G1640" i="38"/>
  <c r="H1640" i="38"/>
  <c r="K1640" i="38"/>
  <c r="L1640" i="38"/>
  <c r="M1640" i="38"/>
  <c r="F1641" i="38"/>
  <c r="D1642" i="38"/>
  <c r="E1641" i="38"/>
  <c r="G1641" i="38"/>
  <c r="H1641" i="38"/>
  <c r="K1641" i="38"/>
  <c r="L1641" i="38"/>
  <c r="M1641" i="38"/>
  <c r="F1642" i="38"/>
  <c r="D1643" i="38"/>
  <c r="E1642" i="38"/>
  <c r="G1642" i="38"/>
  <c r="H1642" i="38"/>
  <c r="K1642" i="38"/>
  <c r="L1642" i="38"/>
  <c r="M1642" i="38"/>
  <c r="F1643" i="38"/>
  <c r="D1644" i="38"/>
  <c r="E1643" i="38"/>
  <c r="G1643" i="38"/>
  <c r="H1643" i="38"/>
  <c r="K1643" i="38"/>
  <c r="L1643" i="38"/>
  <c r="M1643" i="38"/>
  <c r="F1644" i="38"/>
  <c r="D1645" i="38"/>
  <c r="E1644" i="38"/>
  <c r="G1644" i="38"/>
  <c r="H1644" i="38"/>
  <c r="K1644" i="38"/>
  <c r="L1644" i="38"/>
  <c r="M1644" i="38"/>
  <c r="F1645" i="38"/>
  <c r="D1646" i="38"/>
  <c r="E1645" i="38"/>
  <c r="G1645" i="38"/>
  <c r="H1645" i="38"/>
  <c r="K1645" i="38"/>
  <c r="L1645" i="38"/>
  <c r="M1645" i="38"/>
  <c r="F1646" i="38"/>
  <c r="D1647" i="38"/>
  <c r="E1646" i="38"/>
  <c r="G1646" i="38"/>
  <c r="H1646" i="38"/>
  <c r="K1646" i="38"/>
  <c r="L1646" i="38"/>
  <c r="M1646" i="38"/>
  <c r="F1647" i="38"/>
  <c r="D1648" i="38"/>
  <c r="E1647" i="38"/>
  <c r="G1647" i="38"/>
  <c r="H1647" i="38"/>
  <c r="K1647" i="38"/>
  <c r="L1647" i="38"/>
  <c r="M1647" i="38"/>
  <c r="F1648" i="38"/>
  <c r="D1649" i="38"/>
  <c r="E1648" i="38"/>
  <c r="G1648" i="38"/>
  <c r="H1648" i="38"/>
  <c r="K1648" i="38"/>
  <c r="L1648" i="38"/>
  <c r="M1648" i="38"/>
  <c r="F1649" i="38"/>
  <c r="D1650" i="38"/>
  <c r="E1649" i="38"/>
  <c r="G1649" i="38"/>
  <c r="H1649" i="38"/>
  <c r="K1649" i="38"/>
  <c r="L1649" i="38"/>
  <c r="M1649" i="38"/>
  <c r="F1650" i="38"/>
  <c r="D1651" i="38"/>
  <c r="E1650" i="38"/>
  <c r="G1650" i="38"/>
  <c r="H1650" i="38"/>
  <c r="K1650" i="38"/>
  <c r="L1650" i="38"/>
  <c r="M1650" i="38"/>
  <c r="F1651" i="38"/>
  <c r="D1652" i="38"/>
  <c r="E1651" i="38"/>
  <c r="G1651" i="38"/>
  <c r="H1651" i="38"/>
  <c r="K1651" i="38"/>
  <c r="L1651" i="38"/>
  <c r="M1651" i="38"/>
  <c r="F1652" i="38"/>
  <c r="D1653" i="38"/>
  <c r="E1652" i="38"/>
  <c r="G1652" i="38"/>
  <c r="H1652" i="38"/>
  <c r="K1652" i="38"/>
  <c r="L1652" i="38"/>
  <c r="M1652" i="38"/>
  <c r="F1653" i="38"/>
  <c r="D1654" i="38"/>
  <c r="E1653" i="38"/>
  <c r="G1653" i="38"/>
  <c r="H1653" i="38"/>
  <c r="K1653" i="38"/>
  <c r="L1653" i="38"/>
  <c r="M1653" i="38"/>
  <c r="F1654" i="38"/>
  <c r="D1655" i="38"/>
  <c r="E1654" i="38"/>
  <c r="G1654" i="38"/>
  <c r="H1654" i="38"/>
  <c r="K1654" i="38"/>
  <c r="L1654" i="38"/>
  <c r="M1654" i="38"/>
  <c r="F1655" i="38"/>
  <c r="D1656" i="38"/>
  <c r="E1655" i="38"/>
  <c r="G1655" i="38"/>
  <c r="H1655" i="38"/>
  <c r="K1655" i="38"/>
  <c r="L1655" i="38"/>
  <c r="M1655" i="38"/>
  <c r="F1656" i="38"/>
  <c r="D1657" i="38"/>
  <c r="E1656" i="38"/>
  <c r="G1656" i="38"/>
  <c r="H1656" i="38"/>
  <c r="K1656" i="38"/>
  <c r="L1656" i="38"/>
  <c r="M1656" i="38"/>
  <c r="F1657" i="38"/>
  <c r="D1658" i="38"/>
  <c r="E1657" i="38"/>
  <c r="G1657" i="38"/>
  <c r="H1657" i="38"/>
  <c r="K1657" i="38"/>
  <c r="L1657" i="38"/>
  <c r="M1657" i="38"/>
  <c r="F1658" i="38"/>
  <c r="D1659" i="38"/>
  <c r="E1658" i="38"/>
  <c r="G1658" i="38"/>
  <c r="H1658" i="38"/>
  <c r="K1658" i="38"/>
  <c r="L1658" i="38"/>
  <c r="M1658" i="38"/>
  <c r="F1659" i="38"/>
  <c r="D1660" i="38"/>
  <c r="E1659" i="38"/>
  <c r="G1659" i="38"/>
  <c r="H1659" i="38"/>
  <c r="K1659" i="38"/>
  <c r="L1659" i="38"/>
  <c r="M1659" i="38"/>
  <c r="F1660" i="38"/>
  <c r="D1661" i="38"/>
  <c r="E1660" i="38"/>
  <c r="G1660" i="38"/>
  <c r="H1660" i="38"/>
  <c r="K1660" i="38"/>
  <c r="L1660" i="38"/>
  <c r="M1660" i="38"/>
  <c r="F1661" i="38"/>
  <c r="D1662" i="38"/>
  <c r="E1661" i="38"/>
  <c r="G1661" i="38"/>
  <c r="H1661" i="38"/>
  <c r="K1661" i="38"/>
  <c r="L1661" i="38"/>
  <c r="M1661" i="38"/>
  <c r="F1662" i="38"/>
  <c r="D1663" i="38"/>
  <c r="E1662" i="38"/>
  <c r="G1662" i="38"/>
  <c r="H1662" i="38"/>
  <c r="K1662" i="38"/>
  <c r="L1662" i="38"/>
  <c r="M1662" i="38"/>
  <c r="F1663" i="38"/>
  <c r="D1664" i="38"/>
  <c r="E1663" i="38"/>
  <c r="G1663" i="38"/>
  <c r="H1663" i="38"/>
  <c r="K1663" i="38"/>
  <c r="L1663" i="38"/>
  <c r="M1663" i="38"/>
  <c r="F1664" i="38"/>
  <c r="D1665" i="38"/>
  <c r="E1664" i="38"/>
  <c r="G1664" i="38"/>
  <c r="H1664" i="38"/>
  <c r="K1664" i="38"/>
  <c r="L1664" i="38"/>
  <c r="M1664" i="38"/>
  <c r="F1665" i="38"/>
  <c r="D1666" i="38"/>
  <c r="E1665" i="38"/>
  <c r="G1665" i="38"/>
  <c r="H1665" i="38"/>
  <c r="K1665" i="38"/>
  <c r="L1665" i="38"/>
  <c r="M1665" i="38"/>
  <c r="F1666" i="38"/>
  <c r="D1667" i="38"/>
  <c r="E1666" i="38"/>
  <c r="G1666" i="38"/>
  <c r="H1666" i="38"/>
  <c r="K1666" i="38"/>
  <c r="L1666" i="38"/>
  <c r="M1666" i="38"/>
  <c r="F1667" i="38"/>
  <c r="D1668" i="38"/>
  <c r="E1667" i="38"/>
  <c r="G1667" i="38"/>
  <c r="H1667" i="38"/>
  <c r="K1667" i="38"/>
  <c r="L1667" i="38"/>
  <c r="M1667" i="38"/>
  <c r="F1668" i="38"/>
  <c r="D1669" i="38"/>
  <c r="E1668" i="38"/>
  <c r="G1668" i="38"/>
  <c r="H1668" i="38"/>
  <c r="K1668" i="38"/>
  <c r="L1668" i="38"/>
  <c r="M1668" i="38"/>
  <c r="F1669" i="38"/>
  <c r="D1670" i="38"/>
  <c r="E1669" i="38"/>
  <c r="G1669" i="38"/>
  <c r="H1669" i="38"/>
  <c r="K1669" i="38"/>
  <c r="L1669" i="38"/>
  <c r="M1669" i="38"/>
  <c r="F1670" i="38"/>
  <c r="D1671" i="38"/>
  <c r="E1670" i="38"/>
  <c r="G1670" i="38"/>
  <c r="H1670" i="38"/>
  <c r="K1670" i="38"/>
  <c r="L1670" i="38"/>
  <c r="M1670" i="38"/>
  <c r="F1671" i="38"/>
  <c r="D1672" i="38"/>
  <c r="E1671" i="38"/>
  <c r="G1671" i="38"/>
  <c r="H1671" i="38"/>
  <c r="K1671" i="38"/>
  <c r="L1671" i="38"/>
  <c r="M1671" i="38"/>
  <c r="F1672" i="38"/>
  <c r="D1673" i="38"/>
  <c r="E1672" i="38"/>
  <c r="G1672" i="38"/>
  <c r="H1672" i="38"/>
  <c r="K1672" i="38"/>
  <c r="L1672" i="38"/>
  <c r="M1672" i="38"/>
  <c r="F1673" i="38"/>
  <c r="D1674" i="38"/>
  <c r="E1673" i="38"/>
  <c r="G1673" i="38"/>
  <c r="H1673" i="38"/>
  <c r="K1673" i="38"/>
  <c r="L1673" i="38"/>
  <c r="M1673" i="38"/>
  <c r="F1674" i="38"/>
  <c r="D1675" i="38"/>
  <c r="E1674" i="38"/>
  <c r="G1674" i="38"/>
  <c r="H1674" i="38"/>
  <c r="K1674" i="38"/>
  <c r="L1674" i="38"/>
  <c r="M1674" i="38"/>
  <c r="F1675" i="38"/>
  <c r="D1676" i="38"/>
  <c r="E1675" i="38"/>
  <c r="G1675" i="38"/>
  <c r="H1675" i="38"/>
  <c r="K1675" i="38"/>
  <c r="L1675" i="38"/>
  <c r="M1675" i="38"/>
  <c r="F1676" i="38"/>
  <c r="D1677" i="38"/>
  <c r="E1676" i="38"/>
  <c r="G1676" i="38"/>
  <c r="H1676" i="38"/>
  <c r="K1676" i="38"/>
  <c r="L1676" i="38"/>
  <c r="M1676" i="38"/>
  <c r="F1677" i="38"/>
  <c r="D1678" i="38"/>
  <c r="E1677" i="38"/>
  <c r="G1677" i="38"/>
  <c r="H1677" i="38"/>
  <c r="K1677" i="38"/>
  <c r="L1677" i="38"/>
  <c r="M1677" i="38"/>
  <c r="F1678" i="38"/>
  <c r="D1679" i="38"/>
  <c r="E1678" i="38"/>
  <c r="G1678" i="38"/>
  <c r="H1678" i="38"/>
  <c r="K1678" i="38"/>
  <c r="L1678" i="38"/>
  <c r="M1678" i="38"/>
  <c r="F1679" i="38"/>
  <c r="D1680" i="38"/>
  <c r="E1679" i="38"/>
  <c r="G1679" i="38"/>
  <c r="H1679" i="38"/>
  <c r="K1679" i="38"/>
  <c r="L1679" i="38"/>
  <c r="M1679" i="38"/>
  <c r="F1680" i="38"/>
  <c r="D1681" i="38"/>
  <c r="E1680" i="38"/>
  <c r="G1680" i="38"/>
  <c r="H1680" i="38"/>
  <c r="K1680" i="38"/>
  <c r="L1680" i="38"/>
  <c r="M1680" i="38"/>
  <c r="F1681" i="38"/>
  <c r="D1682" i="38"/>
  <c r="E1681" i="38"/>
  <c r="G1681" i="38"/>
  <c r="H1681" i="38"/>
  <c r="K1681" i="38"/>
  <c r="L1681" i="38"/>
  <c r="M1681" i="38"/>
  <c r="F1682" i="38"/>
  <c r="D1683" i="38"/>
  <c r="E1682" i="38"/>
  <c r="G1682" i="38"/>
  <c r="H1682" i="38"/>
  <c r="K1682" i="38"/>
  <c r="L1682" i="38"/>
  <c r="M1682" i="38"/>
  <c r="F1683" i="38"/>
  <c r="D1684" i="38"/>
  <c r="E1683" i="38"/>
  <c r="G1683" i="38"/>
  <c r="H1683" i="38"/>
  <c r="K1683" i="38"/>
  <c r="L1683" i="38"/>
  <c r="M1683" i="38"/>
  <c r="F1684" i="38"/>
  <c r="D1685" i="38"/>
  <c r="E1684" i="38"/>
  <c r="G1684" i="38"/>
  <c r="H1684" i="38"/>
  <c r="K1684" i="38"/>
  <c r="L1684" i="38"/>
  <c r="M1684" i="38"/>
  <c r="F1685" i="38"/>
  <c r="D1686" i="38"/>
  <c r="E1685" i="38"/>
  <c r="G1685" i="38"/>
  <c r="H1685" i="38"/>
  <c r="K1685" i="38"/>
  <c r="L1685" i="38"/>
  <c r="M1685" i="38"/>
  <c r="F1686" i="38"/>
  <c r="D1687" i="38"/>
  <c r="E1686" i="38"/>
  <c r="G1686" i="38"/>
  <c r="H1686" i="38"/>
  <c r="K1686" i="38"/>
  <c r="L1686" i="38"/>
  <c r="M1686" i="38"/>
  <c r="F1687" i="38"/>
  <c r="D1688" i="38"/>
  <c r="E1687" i="38"/>
  <c r="G1687" i="38"/>
  <c r="H1687" i="38"/>
  <c r="K1687" i="38"/>
  <c r="L1687" i="38"/>
  <c r="M1687" i="38"/>
  <c r="F1688" i="38"/>
  <c r="D1689" i="38"/>
  <c r="E1688" i="38"/>
  <c r="G1688" i="38"/>
  <c r="H1688" i="38"/>
  <c r="K1688" i="38"/>
  <c r="L1688" i="38"/>
  <c r="M1688" i="38"/>
  <c r="F1689" i="38"/>
  <c r="D1690" i="38"/>
  <c r="E1689" i="38"/>
  <c r="G1689" i="38"/>
  <c r="H1689" i="38"/>
  <c r="K1689" i="38"/>
  <c r="L1689" i="38"/>
  <c r="M1689" i="38"/>
  <c r="F1690" i="38"/>
  <c r="D1691" i="38"/>
  <c r="E1690" i="38"/>
  <c r="G1690" i="38"/>
  <c r="H1690" i="38"/>
  <c r="K1690" i="38"/>
  <c r="L1690" i="38"/>
  <c r="M1690" i="38"/>
  <c r="F1691" i="38"/>
  <c r="D1692" i="38"/>
  <c r="E1691" i="38"/>
  <c r="G1691" i="38"/>
  <c r="H1691" i="38"/>
  <c r="K1691" i="38"/>
  <c r="L1691" i="38"/>
  <c r="M1691" i="38"/>
  <c r="F1692" i="38"/>
  <c r="D1693" i="38"/>
  <c r="E1692" i="38"/>
  <c r="G1692" i="38"/>
  <c r="H1692" i="38"/>
  <c r="K1692" i="38"/>
  <c r="L1692" i="38"/>
  <c r="M1692" i="38"/>
  <c r="F1693" i="38"/>
  <c r="D1694" i="38"/>
  <c r="E1693" i="38"/>
  <c r="G1693" i="38"/>
  <c r="H1693" i="38"/>
  <c r="K1693" i="38"/>
  <c r="L1693" i="38"/>
  <c r="M1693" i="38"/>
  <c r="F1694" i="38"/>
  <c r="D1695" i="38"/>
  <c r="E1694" i="38"/>
  <c r="G1694" i="38"/>
  <c r="H1694" i="38"/>
  <c r="K1694" i="38"/>
  <c r="L1694" i="38"/>
  <c r="M1694" i="38"/>
  <c r="F1695" i="38"/>
  <c r="D1696" i="38"/>
  <c r="E1695" i="38"/>
  <c r="G1695" i="38"/>
  <c r="H1695" i="38"/>
  <c r="K1695" i="38"/>
  <c r="L1695" i="38"/>
  <c r="M1695" i="38"/>
  <c r="F1696" i="38"/>
  <c r="D1697" i="38"/>
  <c r="E1696" i="38"/>
  <c r="G1696" i="38"/>
  <c r="H1696" i="38"/>
  <c r="K1696" i="38"/>
  <c r="L1696" i="38"/>
  <c r="M1696" i="38"/>
  <c r="F1697" i="38"/>
  <c r="D1698" i="38"/>
  <c r="E1697" i="38"/>
  <c r="G1697" i="38"/>
  <c r="H1697" i="38"/>
  <c r="K1697" i="38"/>
  <c r="L1697" i="38"/>
  <c r="M1697" i="38"/>
  <c r="F1698" i="38"/>
  <c r="D1699" i="38"/>
  <c r="E1698" i="38"/>
  <c r="G1698" i="38"/>
  <c r="H1698" i="38"/>
  <c r="K1698" i="38"/>
  <c r="L1698" i="38"/>
  <c r="M1698" i="38"/>
  <c r="F1699" i="38"/>
  <c r="D1700" i="38"/>
  <c r="E1699" i="38"/>
  <c r="G1699" i="38"/>
  <c r="H1699" i="38"/>
  <c r="K1699" i="38"/>
  <c r="L1699" i="38"/>
  <c r="M1699" i="38"/>
  <c r="F1700" i="38"/>
  <c r="D1701" i="38"/>
  <c r="E1700" i="38"/>
  <c r="G1700" i="38"/>
  <c r="H1700" i="38"/>
  <c r="K1700" i="38"/>
  <c r="L1700" i="38"/>
  <c r="M1700" i="38"/>
  <c r="F1701" i="38"/>
  <c r="D1702" i="38"/>
  <c r="E1701" i="38"/>
  <c r="G1701" i="38"/>
  <c r="H1701" i="38"/>
  <c r="K1701" i="38"/>
  <c r="L1701" i="38"/>
  <c r="M1701" i="38"/>
  <c r="F1702" i="38"/>
  <c r="D1703" i="38"/>
  <c r="E1702" i="38"/>
  <c r="G1702" i="38"/>
  <c r="H1702" i="38"/>
  <c r="K1702" i="38"/>
  <c r="L1702" i="38"/>
  <c r="M1702" i="38"/>
  <c r="F1703" i="38"/>
  <c r="D1704" i="38"/>
  <c r="E1703" i="38"/>
  <c r="G1703" i="38"/>
  <c r="H1703" i="38"/>
  <c r="K1703" i="38"/>
  <c r="L1703" i="38"/>
  <c r="M1703" i="38"/>
  <c r="F1704" i="38"/>
  <c r="D1705" i="38"/>
  <c r="E1704" i="38"/>
  <c r="G1704" i="38"/>
  <c r="H1704" i="38"/>
  <c r="K1704" i="38"/>
  <c r="L1704" i="38"/>
  <c r="M1704" i="38"/>
  <c r="F1705" i="38"/>
  <c r="D1706" i="38"/>
  <c r="E1705" i="38"/>
  <c r="G1705" i="38"/>
  <c r="H1705" i="38"/>
  <c r="K1705" i="38"/>
  <c r="L1705" i="38"/>
  <c r="M1705" i="38"/>
  <c r="F1706" i="38"/>
  <c r="D1707" i="38"/>
  <c r="E1706" i="38"/>
  <c r="G1706" i="38"/>
  <c r="H1706" i="38"/>
  <c r="K1706" i="38"/>
  <c r="L1706" i="38"/>
  <c r="M1706" i="38"/>
  <c r="F1707" i="38"/>
  <c r="D1708" i="38"/>
  <c r="E1707" i="38"/>
  <c r="G1707" i="38"/>
  <c r="H1707" i="38"/>
  <c r="K1707" i="38"/>
  <c r="L1707" i="38"/>
  <c r="M1707" i="38"/>
  <c r="F1708" i="38"/>
  <c r="D1709" i="38"/>
  <c r="E1708" i="38"/>
  <c r="G1708" i="38"/>
  <c r="H1708" i="38"/>
  <c r="K1708" i="38"/>
  <c r="L1708" i="38"/>
  <c r="M1708" i="38"/>
  <c r="F1709" i="38"/>
  <c r="D1710" i="38"/>
  <c r="E1709" i="38"/>
  <c r="G1709" i="38"/>
  <c r="H1709" i="38"/>
  <c r="K1709" i="38"/>
  <c r="L1709" i="38"/>
  <c r="M1709" i="38"/>
  <c r="F1710" i="38"/>
  <c r="D1711" i="38"/>
  <c r="E1710" i="38"/>
  <c r="G1710" i="38"/>
  <c r="H1710" i="38"/>
  <c r="K1710" i="38"/>
  <c r="L1710" i="38"/>
  <c r="M1710" i="38"/>
  <c r="F1711" i="38"/>
  <c r="D1712" i="38"/>
  <c r="E1711" i="38"/>
  <c r="G1711" i="38"/>
  <c r="H1711" i="38"/>
  <c r="K1711" i="38"/>
  <c r="L1711" i="38"/>
  <c r="M1711" i="38"/>
  <c r="F1712" i="38"/>
  <c r="D1713" i="38"/>
  <c r="E1712" i="38"/>
  <c r="G1712" i="38"/>
  <c r="H1712" i="38"/>
  <c r="K1712" i="38"/>
  <c r="L1712" i="38"/>
  <c r="M1712" i="38"/>
  <c r="F1713" i="38"/>
  <c r="D1714" i="38"/>
  <c r="E1713" i="38"/>
  <c r="G1713" i="38"/>
  <c r="H1713" i="38"/>
  <c r="K1713" i="38"/>
  <c r="L1713" i="38"/>
  <c r="M1713" i="38"/>
  <c r="F1714" i="38"/>
  <c r="D1715" i="38"/>
  <c r="E1714" i="38"/>
  <c r="G1714" i="38"/>
  <c r="H1714" i="38"/>
  <c r="K1714" i="38"/>
  <c r="L1714" i="38"/>
  <c r="M1714" i="38"/>
  <c r="F1715" i="38"/>
  <c r="D1716" i="38"/>
  <c r="E1715" i="38"/>
  <c r="G1715" i="38"/>
  <c r="H1715" i="38"/>
  <c r="K1715" i="38"/>
  <c r="L1715" i="38"/>
  <c r="M1715" i="38"/>
  <c r="F1716" i="38"/>
  <c r="D1717" i="38"/>
  <c r="E1716" i="38"/>
  <c r="G1716" i="38"/>
  <c r="H1716" i="38"/>
  <c r="K1716" i="38"/>
  <c r="L1716" i="38"/>
  <c r="M1716" i="38"/>
  <c r="F1717" i="38"/>
  <c r="D1718" i="38"/>
  <c r="E1717" i="38"/>
  <c r="G1717" i="38"/>
  <c r="H1717" i="38"/>
  <c r="K1717" i="38"/>
  <c r="L1717" i="38"/>
  <c r="M1717" i="38"/>
  <c r="F1718" i="38"/>
  <c r="D1719" i="38"/>
  <c r="E1718" i="38"/>
  <c r="G1718" i="38"/>
  <c r="H1718" i="38"/>
  <c r="K1718" i="38"/>
  <c r="L1718" i="38"/>
  <c r="M1718" i="38"/>
  <c r="F1719" i="38"/>
  <c r="D1720" i="38"/>
  <c r="E1719" i="38"/>
  <c r="G1719" i="38"/>
  <c r="H1719" i="38"/>
  <c r="K1719" i="38"/>
  <c r="L1719" i="38"/>
  <c r="M1719" i="38"/>
  <c r="F1720" i="38"/>
  <c r="D1721" i="38"/>
  <c r="E1720" i="38"/>
  <c r="G1720" i="38"/>
  <c r="H1720" i="38"/>
  <c r="K1720" i="38"/>
  <c r="L1720" i="38"/>
  <c r="M1720" i="38"/>
  <c r="F1721" i="38"/>
  <c r="D1722" i="38"/>
  <c r="E1721" i="38"/>
  <c r="G1721" i="38"/>
  <c r="H1721" i="38"/>
  <c r="K1721" i="38"/>
  <c r="L1721" i="38"/>
  <c r="M1721" i="38"/>
  <c r="F1722" i="38"/>
  <c r="D1723" i="38"/>
  <c r="E1722" i="38"/>
  <c r="G1722" i="38"/>
  <c r="H1722" i="38"/>
  <c r="K1722" i="38"/>
  <c r="L1722" i="38"/>
  <c r="M1722" i="38"/>
  <c r="F1723" i="38"/>
  <c r="D1724" i="38"/>
  <c r="E1723" i="38"/>
  <c r="G1723" i="38"/>
  <c r="H1723" i="38"/>
  <c r="K1723" i="38"/>
  <c r="L1723" i="38"/>
  <c r="M1723" i="38"/>
  <c r="F1724" i="38"/>
  <c r="D1725" i="38"/>
  <c r="E1724" i="38"/>
  <c r="G1724" i="38"/>
  <c r="H1724" i="38"/>
  <c r="K1724" i="38"/>
  <c r="L1724" i="38"/>
  <c r="M1724" i="38"/>
  <c r="F1725" i="38"/>
  <c r="D1726" i="38"/>
  <c r="E1725" i="38"/>
  <c r="G1725" i="38"/>
  <c r="H1725" i="38"/>
  <c r="K1725" i="38"/>
  <c r="L1725" i="38"/>
  <c r="M1725" i="38"/>
  <c r="F1726" i="38"/>
  <c r="D1727" i="38"/>
  <c r="E1726" i="38"/>
  <c r="G1726" i="38"/>
  <c r="H1726" i="38"/>
  <c r="K1726" i="38"/>
  <c r="L1726" i="38"/>
  <c r="M1726" i="38"/>
  <c r="F1727" i="38"/>
  <c r="D1728" i="38"/>
  <c r="E1727" i="38"/>
  <c r="G1727" i="38"/>
  <c r="H1727" i="38"/>
  <c r="K1727" i="38"/>
  <c r="L1727" i="38"/>
  <c r="M1727" i="38"/>
  <c r="F1728" i="38"/>
  <c r="D1729" i="38"/>
  <c r="E1728" i="38"/>
  <c r="G1728" i="38"/>
  <c r="H1728" i="38"/>
  <c r="K1728" i="38"/>
  <c r="L1728" i="38"/>
  <c r="M1728" i="38"/>
  <c r="F1729" i="38"/>
  <c r="D1730" i="38"/>
  <c r="E1729" i="38"/>
  <c r="G1729" i="38"/>
  <c r="H1729" i="38"/>
  <c r="K1729" i="38"/>
  <c r="L1729" i="38"/>
  <c r="M1729" i="38"/>
  <c r="F1730" i="38"/>
  <c r="D1731" i="38"/>
  <c r="E1730" i="38"/>
  <c r="G1730" i="38"/>
  <c r="H1730" i="38"/>
  <c r="K1730" i="38"/>
  <c r="L1730" i="38"/>
  <c r="M1730" i="38"/>
  <c r="F1731" i="38"/>
  <c r="D1732" i="38"/>
  <c r="E1731" i="38"/>
  <c r="G1731" i="38"/>
  <c r="H1731" i="38"/>
  <c r="K1731" i="38"/>
  <c r="L1731" i="38"/>
  <c r="M1731" i="38"/>
  <c r="F1732" i="38"/>
  <c r="D1733" i="38"/>
  <c r="E1732" i="38"/>
  <c r="G1732" i="38"/>
  <c r="H1732" i="38"/>
  <c r="K1732" i="38"/>
  <c r="L1732" i="38"/>
  <c r="M1732" i="38"/>
  <c r="F1733" i="38"/>
  <c r="D1734" i="38"/>
  <c r="E1733" i="38"/>
  <c r="G1733" i="38"/>
  <c r="H1733" i="38"/>
  <c r="K1733" i="38"/>
  <c r="L1733" i="38"/>
  <c r="M1733" i="38"/>
  <c r="F1734" i="38"/>
  <c r="D1735" i="38"/>
  <c r="E1734" i="38"/>
  <c r="G1734" i="38"/>
  <c r="H1734" i="38"/>
  <c r="K1734" i="38"/>
  <c r="L1734" i="38"/>
  <c r="M1734" i="38"/>
  <c r="F1735" i="38"/>
  <c r="D1736" i="38"/>
  <c r="E1735" i="38"/>
  <c r="G1735" i="38"/>
  <c r="H1735" i="38"/>
  <c r="K1735" i="38"/>
  <c r="L1735" i="38"/>
  <c r="M1735" i="38"/>
  <c r="F1736" i="38"/>
  <c r="D1737" i="38"/>
  <c r="E1736" i="38"/>
  <c r="G1736" i="38"/>
  <c r="H1736" i="38"/>
  <c r="K1736" i="38"/>
  <c r="L1736" i="38"/>
  <c r="M1736" i="38"/>
  <c r="F1737" i="38"/>
  <c r="D1738" i="38"/>
  <c r="E1737" i="38"/>
  <c r="G1737" i="38"/>
  <c r="H1737" i="38"/>
  <c r="K1737" i="38"/>
  <c r="L1737" i="38"/>
  <c r="M1737" i="38"/>
  <c r="F1738" i="38"/>
  <c r="D1739" i="38"/>
  <c r="E1738" i="38"/>
  <c r="G1738" i="38"/>
  <c r="H1738" i="38"/>
  <c r="K1738" i="38"/>
  <c r="L1738" i="38"/>
  <c r="M1738" i="38"/>
  <c r="F1739" i="38"/>
  <c r="D1740" i="38"/>
  <c r="E1739" i="38"/>
  <c r="G1739" i="38"/>
  <c r="H1739" i="38"/>
  <c r="K1739" i="38"/>
  <c r="L1739" i="38"/>
  <c r="M1739" i="38"/>
  <c r="F1740" i="38"/>
  <c r="D1741" i="38"/>
  <c r="E1740" i="38"/>
  <c r="G1740" i="38"/>
  <c r="H1740" i="38"/>
  <c r="K1740" i="38"/>
  <c r="L1740" i="38"/>
  <c r="M1740" i="38"/>
  <c r="F1741" i="38"/>
  <c r="D1742" i="38"/>
  <c r="E1741" i="38"/>
  <c r="G1741" i="38"/>
  <c r="H1741" i="38"/>
  <c r="K1741" i="38"/>
  <c r="L1741" i="38"/>
  <c r="M1741" i="38"/>
  <c r="F1742" i="38"/>
  <c r="D1743" i="38"/>
  <c r="E1742" i="38"/>
  <c r="G1742" i="38"/>
  <c r="H1742" i="38"/>
  <c r="K1742" i="38"/>
  <c r="L1742" i="38"/>
  <c r="M1742" i="38"/>
  <c r="F1743" i="38"/>
  <c r="D1744" i="38"/>
  <c r="E1743" i="38"/>
  <c r="G1743" i="38"/>
  <c r="H1743" i="38"/>
  <c r="K1743" i="38"/>
  <c r="L1743" i="38"/>
  <c r="M1743" i="38"/>
  <c r="F1744" i="38"/>
  <c r="D1745" i="38"/>
  <c r="E1744" i="38"/>
  <c r="G1744" i="38"/>
  <c r="H1744" i="38"/>
  <c r="K1744" i="38"/>
  <c r="L1744" i="38"/>
  <c r="M1744" i="38"/>
  <c r="F1745" i="38"/>
  <c r="D1746" i="38"/>
  <c r="E1745" i="38"/>
  <c r="G1745" i="38"/>
  <c r="H1745" i="38"/>
  <c r="K1745" i="38"/>
  <c r="L1745" i="38"/>
  <c r="M1745" i="38"/>
  <c r="F1746" i="38"/>
  <c r="D1747" i="38"/>
  <c r="E1746" i="38"/>
  <c r="G1746" i="38"/>
  <c r="H1746" i="38"/>
  <c r="K1746" i="38"/>
  <c r="L1746" i="38"/>
  <c r="M1746" i="38"/>
  <c r="F1747" i="38"/>
  <c r="D1748" i="38"/>
  <c r="E1747" i="38"/>
  <c r="G1747" i="38"/>
  <c r="H1747" i="38"/>
  <c r="K1747" i="38"/>
  <c r="L1747" i="38"/>
  <c r="M1747" i="38"/>
  <c r="F1748" i="38"/>
  <c r="D1749" i="38"/>
  <c r="E1748" i="38"/>
  <c r="G1748" i="38"/>
  <c r="H1748" i="38"/>
  <c r="K1748" i="38"/>
  <c r="L1748" i="38"/>
  <c r="M1748" i="38"/>
  <c r="F1749" i="38"/>
  <c r="D1750" i="38"/>
  <c r="E1749" i="38"/>
  <c r="G1749" i="38"/>
  <c r="H1749" i="38"/>
  <c r="K1749" i="38"/>
  <c r="L1749" i="38"/>
  <c r="M1749" i="38"/>
  <c r="F1750" i="38"/>
  <c r="D1751" i="38"/>
  <c r="E1750" i="38"/>
  <c r="G1750" i="38"/>
  <c r="H1750" i="38"/>
  <c r="K1750" i="38"/>
  <c r="L1750" i="38"/>
  <c r="M1750" i="38"/>
  <c r="F1751" i="38"/>
  <c r="D1752" i="38"/>
  <c r="E1751" i="38"/>
  <c r="G1751" i="38"/>
  <c r="H1751" i="38"/>
  <c r="K1751" i="38"/>
  <c r="L1751" i="38"/>
  <c r="M1751" i="38"/>
  <c r="F1752" i="38"/>
  <c r="D1753" i="38"/>
  <c r="E1752" i="38"/>
  <c r="G1752" i="38"/>
  <c r="H1752" i="38"/>
  <c r="K1752" i="38"/>
  <c r="L1752" i="38"/>
  <c r="M1752" i="38"/>
  <c r="F1753" i="38"/>
  <c r="D1754" i="38"/>
  <c r="E1753" i="38"/>
  <c r="G1753" i="38"/>
  <c r="H1753" i="38"/>
  <c r="K1753" i="38"/>
  <c r="L1753" i="38"/>
  <c r="M1753" i="38"/>
  <c r="F1754" i="38"/>
  <c r="D1755" i="38"/>
  <c r="E1754" i="38"/>
  <c r="G1754" i="38"/>
  <c r="H1754" i="38"/>
  <c r="K1754" i="38"/>
  <c r="L1754" i="38"/>
  <c r="M1754" i="38"/>
  <c r="F1755" i="38"/>
  <c r="D1756" i="38"/>
  <c r="E1755" i="38"/>
  <c r="G1755" i="38"/>
  <c r="H1755" i="38"/>
  <c r="K1755" i="38"/>
  <c r="L1755" i="38"/>
  <c r="M1755" i="38"/>
  <c r="F1756" i="38"/>
  <c r="D1757" i="38"/>
  <c r="E1756" i="38"/>
  <c r="G1756" i="38"/>
  <c r="H1756" i="38"/>
  <c r="K1756" i="38"/>
  <c r="L1756" i="38"/>
  <c r="M1756" i="38"/>
  <c r="F1757" i="38"/>
  <c r="D1758" i="38"/>
  <c r="E1757" i="38"/>
  <c r="G1757" i="38"/>
  <c r="H1757" i="38"/>
  <c r="K1757" i="38"/>
  <c r="L1757" i="38"/>
  <c r="M1757" i="38"/>
  <c r="F1758" i="38"/>
  <c r="D1759" i="38"/>
  <c r="E1758" i="38"/>
  <c r="G1758" i="38"/>
  <c r="H1758" i="38"/>
  <c r="K1758" i="38"/>
  <c r="L1758" i="38"/>
  <c r="M1758" i="38"/>
  <c r="F1759" i="38"/>
  <c r="D1760" i="38"/>
  <c r="E1759" i="38"/>
  <c r="G1759" i="38"/>
  <c r="H1759" i="38"/>
  <c r="K1759" i="38"/>
  <c r="L1759" i="38"/>
  <c r="M1759" i="38"/>
  <c r="F1760" i="38"/>
  <c r="D1761" i="38"/>
  <c r="E1760" i="38"/>
  <c r="G1760" i="38"/>
  <c r="H1760" i="38"/>
  <c r="K1760" i="38"/>
  <c r="L1760" i="38"/>
  <c r="M1760" i="38"/>
  <c r="F1761" i="38"/>
  <c r="D1762" i="38"/>
  <c r="E1761" i="38"/>
  <c r="G1761" i="38"/>
  <c r="H1761" i="38"/>
  <c r="K1761" i="38"/>
  <c r="L1761" i="38"/>
  <c r="M1761" i="38"/>
  <c r="F1762" i="38"/>
  <c r="D1763" i="38"/>
  <c r="E1762" i="38"/>
  <c r="G1762" i="38"/>
  <c r="H1762" i="38"/>
  <c r="K1762" i="38"/>
  <c r="L1762" i="38"/>
  <c r="M1762" i="38"/>
  <c r="F1763" i="38"/>
  <c r="D1764" i="38"/>
  <c r="E1763" i="38"/>
  <c r="G1763" i="38"/>
  <c r="H1763" i="38"/>
  <c r="K1763" i="38"/>
  <c r="L1763" i="38"/>
  <c r="M1763" i="38"/>
  <c r="F1764" i="38"/>
  <c r="D1765" i="38"/>
  <c r="E1764" i="38"/>
  <c r="G1764" i="38"/>
  <c r="H1764" i="38"/>
  <c r="K1764" i="38"/>
  <c r="L1764" i="38"/>
  <c r="M1764" i="38"/>
  <c r="F1765" i="38"/>
  <c r="D1766" i="38"/>
  <c r="E1765" i="38"/>
  <c r="G1765" i="38"/>
  <c r="H1765" i="38"/>
  <c r="K1765" i="38"/>
  <c r="L1765" i="38"/>
  <c r="M1765" i="38"/>
  <c r="F1766" i="38"/>
  <c r="D1767" i="38"/>
  <c r="E1766" i="38"/>
  <c r="G1766" i="38"/>
  <c r="H1766" i="38"/>
  <c r="K1766" i="38"/>
  <c r="L1766" i="38"/>
  <c r="M1766" i="38"/>
  <c r="F1767" i="38"/>
  <c r="D1768" i="38"/>
  <c r="E1767" i="38"/>
  <c r="G1767" i="38"/>
  <c r="H1767" i="38"/>
  <c r="K1767" i="38"/>
  <c r="L1767" i="38"/>
  <c r="M1767" i="38"/>
  <c r="F1768" i="38"/>
  <c r="D1769" i="38"/>
  <c r="E1768" i="38"/>
  <c r="G1768" i="38"/>
  <c r="H1768" i="38"/>
  <c r="K1768" i="38"/>
  <c r="L1768" i="38"/>
  <c r="M1768" i="38"/>
  <c r="F1769" i="38"/>
  <c r="D1770" i="38"/>
  <c r="E1769" i="38"/>
  <c r="G1769" i="38"/>
  <c r="H1769" i="38"/>
  <c r="K1769" i="38"/>
  <c r="L1769" i="38"/>
  <c r="M1769" i="38"/>
  <c r="F1770" i="38"/>
  <c r="D1771" i="38"/>
  <c r="E1770" i="38"/>
  <c r="G1770" i="38"/>
  <c r="H1770" i="38"/>
  <c r="K1770" i="38"/>
  <c r="L1770" i="38"/>
  <c r="M1770" i="38"/>
  <c r="F1771" i="38"/>
  <c r="D1772" i="38"/>
  <c r="E1771" i="38"/>
  <c r="G1771" i="38"/>
  <c r="H1771" i="38"/>
  <c r="K1771" i="38"/>
  <c r="L1771" i="38"/>
  <c r="M1771" i="38"/>
  <c r="F1772" i="38"/>
  <c r="D1773" i="38"/>
  <c r="E1772" i="38"/>
  <c r="G1772" i="38"/>
  <c r="H1772" i="38"/>
  <c r="K1772" i="38"/>
  <c r="L1772" i="38"/>
  <c r="M1772" i="38"/>
  <c r="F1773" i="38"/>
  <c r="D1774" i="38"/>
  <c r="E1773" i="38"/>
  <c r="G1773" i="38"/>
  <c r="H1773" i="38"/>
  <c r="K1773" i="38"/>
  <c r="L1773" i="38"/>
  <c r="M1773" i="38"/>
  <c r="F1774" i="38"/>
  <c r="D1775" i="38"/>
  <c r="E1774" i="38"/>
  <c r="G1774" i="38"/>
  <c r="H1774" i="38"/>
  <c r="K1774" i="38"/>
  <c r="L1774" i="38"/>
  <c r="M1774" i="38"/>
  <c r="F1775" i="38"/>
  <c r="D1776" i="38"/>
  <c r="E1775" i="38"/>
  <c r="G1775" i="38"/>
  <c r="H1775" i="38"/>
  <c r="K1775" i="38"/>
  <c r="L1775" i="38"/>
  <c r="M1775" i="38"/>
  <c r="F1776" i="38"/>
  <c r="D1777" i="38"/>
  <c r="E1776" i="38"/>
  <c r="G1776" i="38"/>
  <c r="H1776" i="38"/>
  <c r="K1776" i="38"/>
  <c r="L1776" i="38"/>
  <c r="M1776" i="38"/>
  <c r="F1777" i="38"/>
  <c r="D1778" i="38"/>
  <c r="E1777" i="38"/>
  <c r="G1777" i="38"/>
  <c r="H1777" i="38"/>
  <c r="K1777" i="38"/>
  <c r="L1777" i="38"/>
  <c r="M1777" i="38"/>
  <c r="F1778" i="38"/>
  <c r="D1779" i="38"/>
  <c r="E1778" i="38"/>
  <c r="G1778" i="38"/>
  <c r="H1778" i="38"/>
  <c r="K1778" i="38"/>
  <c r="L1778" i="38"/>
  <c r="M1778" i="38"/>
  <c r="F1779" i="38"/>
  <c r="D1780" i="38"/>
  <c r="E1779" i="38"/>
  <c r="G1779" i="38"/>
  <c r="H1779" i="38"/>
  <c r="K1779" i="38"/>
  <c r="L1779" i="38"/>
  <c r="M1779" i="38"/>
  <c r="F1780" i="38"/>
  <c r="D1781" i="38"/>
  <c r="E1780" i="38"/>
  <c r="G1780" i="38"/>
  <c r="H1780" i="38"/>
  <c r="K1780" i="38"/>
  <c r="L1780" i="38"/>
  <c r="M1780" i="38"/>
  <c r="F1781" i="38"/>
  <c r="D1782" i="38"/>
  <c r="E1781" i="38"/>
  <c r="G1781" i="38"/>
  <c r="H1781" i="38"/>
  <c r="K1781" i="38"/>
  <c r="L1781" i="38"/>
  <c r="M1781" i="38"/>
  <c r="F1782" i="38"/>
  <c r="D1783" i="38"/>
  <c r="E1782" i="38"/>
  <c r="G1782" i="38"/>
  <c r="H1782" i="38"/>
  <c r="K1782" i="38"/>
  <c r="L1782" i="38"/>
  <c r="M1782" i="38"/>
  <c r="F1783" i="38"/>
  <c r="D1784" i="38"/>
  <c r="E1783" i="38"/>
  <c r="G1783" i="38"/>
  <c r="H1783" i="38"/>
  <c r="K1783" i="38"/>
  <c r="L1783" i="38"/>
  <c r="M1783" i="38"/>
  <c r="F1784" i="38"/>
  <c r="D1785" i="38"/>
  <c r="E1784" i="38"/>
  <c r="G1784" i="38"/>
  <c r="H1784" i="38"/>
  <c r="K1784" i="38"/>
  <c r="L1784" i="38"/>
  <c r="M1784" i="38"/>
  <c r="F1785" i="38"/>
  <c r="D1786" i="38"/>
  <c r="E1785" i="38"/>
  <c r="G1785" i="38"/>
  <c r="H1785" i="38"/>
  <c r="K1785" i="38"/>
  <c r="L1785" i="38"/>
  <c r="M1785" i="38"/>
  <c r="F1786" i="38"/>
  <c r="D1787" i="38"/>
  <c r="E1786" i="38"/>
  <c r="G1786" i="38"/>
  <c r="H1786" i="38"/>
  <c r="K1786" i="38"/>
  <c r="L1786" i="38"/>
  <c r="M1786" i="38"/>
  <c r="F1787" i="38"/>
  <c r="D1788" i="38"/>
  <c r="E1787" i="38"/>
  <c r="G1787" i="38"/>
  <c r="H1787" i="38"/>
  <c r="K1787" i="38"/>
  <c r="L1787" i="38"/>
  <c r="M1787" i="38"/>
  <c r="F1788" i="38"/>
  <c r="D1789" i="38"/>
  <c r="E1788" i="38"/>
  <c r="G1788" i="38"/>
  <c r="H1788" i="38"/>
  <c r="K1788" i="38"/>
  <c r="L1788" i="38"/>
  <c r="M1788" i="38"/>
  <c r="F1789" i="38"/>
  <c r="D1790" i="38"/>
  <c r="E1789" i="38"/>
  <c r="G1789" i="38"/>
  <c r="H1789" i="38"/>
  <c r="K1789" i="38"/>
  <c r="L1789" i="38"/>
  <c r="M1789" i="38"/>
  <c r="F1790" i="38"/>
  <c r="D1791" i="38"/>
  <c r="E1790" i="38"/>
  <c r="G1790" i="38"/>
  <c r="H1790" i="38"/>
  <c r="K1790" i="38"/>
  <c r="L1790" i="38"/>
  <c r="M1790" i="38"/>
  <c r="F1791" i="38"/>
  <c r="D1792" i="38"/>
  <c r="E1791" i="38"/>
  <c r="G1791" i="38"/>
  <c r="H1791" i="38"/>
  <c r="K1791" i="38"/>
  <c r="L1791" i="38"/>
  <c r="M1791" i="38"/>
  <c r="F1792" i="38"/>
  <c r="D1793" i="38"/>
  <c r="E1792" i="38"/>
  <c r="G1792" i="38"/>
  <c r="H1792" i="38"/>
  <c r="K1792" i="38"/>
  <c r="L1792" i="38"/>
  <c r="M1792" i="38"/>
  <c r="F1793" i="38"/>
  <c r="D1794" i="38"/>
  <c r="E1793" i="38"/>
  <c r="G1793" i="38"/>
  <c r="H1793" i="38"/>
  <c r="K1793" i="38"/>
  <c r="L1793" i="38"/>
  <c r="M1793" i="38"/>
  <c r="F1794" i="38"/>
  <c r="D1795" i="38"/>
  <c r="E1794" i="38"/>
  <c r="G1794" i="38"/>
  <c r="H1794" i="38"/>
  <c r="K1794" i="38"/>
  <c r="L1794" i="38"/>
  <c r="M1794" i="38"/>
  <c r="F1795" i="38"/>
  <c r="D1796" i="38"/>
  <c r="E1795" i="38"/>
  <c r="G1795" i="38"/>
  <c r="H1795" i="38"/>
  <c r="K1795" i="38"/>
  <c r="L1795" i="38"/>
  <c r="M1795" i="38"/>
  <c r="F1796" i="38"/>
  <c r="D1797" i="38"/>
  <c r="E1796" i="38"/>
  <c r="G1796" i="38"/>
  <c r="H1796" i="38"/>
  <c r="K1796" i="38"/>
  <c r="L1796" i="38"/>
  <c r="M1796" i="38"/>
  <c r="F1797" i="38"/>
  <c r="D1798" i="38"/>
  <c r="E1797" i="38"/>
  <c r="G1797" i="38"/>
  <c r="H1797" i="38"/>
  <c r="K1797" i="38"/>
  <c r="L1797" i="38"/>
  <c r="M1797" i="38"/>
  <c r="F1798" i="38"/>
  <c r="D1799" i="38"/>
  <c r="E1798" i="38"/>
  <c r="G1798" i="38"/>
  <c r="H1798" i="38"/>
  <c r="K1798" i="38"/>
  <c r="L1798" i="38"/>
  <c r="M1798" i="38"/>
  <c r="F1799" i="38"/>
  <c r="D1800" i="38"/>
  <c r="E1799" i="38"/>
  <c r="G1799" i="38"/>
  <c r="H1799" i="38"/>
  <c r="K1799" i="38"/>
  <c r="L1799" i="38"/>
  <c r="M1799" i="38"/>
  <c r="F1800" i="38"/>
  <c r="D1801" i="38"/>
  <c r="E1800" i="38"/>
  <c r="G1800" i="38"/>
  <c r="H1800" i="38"/>
  <c r="K1800" i="38"/>
  <c r="L1800" i="38"/>
  <c r="M1800" i="38"/>
  <c r="F1801" i="38"/>
  <c r="D1802" i="38"/>
  <c r="E1801" i="38"/>
  <c r="G1801" i="38"/>
  <c r="H1801" i="38"/>
  <c r="K1801" i="38"/>
  <c r="L1801" i="38"/>
  <c r="M1801" i="38"/>
  <c r="F1802" i="38"/>
  <c r="D1803" i="38"/>
  <c r="E1802" i="38"/>
  <c r="G1802" i="38"/>
  <c r="H1802" i="38"/>
  <c r="K1802" i="38"/>
  <c r="L1802" i="38"/>
  <c r="M1802" i="38"/>
  <c r="F1803" i="38"/>
  <c r="D1804" i="38"/>
  <c r="E1803" i="38"/>
  <c r="G1803" i="38"/>
  <c r="H1803" i="38"/>
  <c r="K1803" i="38"/>
  <c r="L1803" i="38"/>
  <c r="M1803" i="38"/>
  <c r="F1804" i="38"/>
  <c r="D1805" i="38"/>
  <c r="E1804" i="38"/>
  <c r="G1804" i="38"/>
  <c r="H1804" i="38"/>
  <c r="K1804" i="38"/>
  <c r="L1804" i="38"/>
  <c r="M1804" i="38"/>
  <c r="F1805" i="38"/>
  <c r="D1806" i="38"/>
  <c r="E1805" i="38"/>
  <c r="G1805" i="38"/>
  <c r="H1805" i="38"/>
  <c r="K1805" i="38"/>
  <c r="L1805" i="38"/>
  <c r="M1805" i="38"/>
  <c r="F1806" i="38"/>
  <c r="D1807" i="38"/>
  <c r="E1806" i="38"/>
  <c r="G1806" i="38"/>
  <c r="H1806" i="38"/>
  <c r="K1806" i="38"/>
  <c r="L1806" i="38"/>
  <c r="M1806" i="38"/>
  <c r="F1807" i="38"/>
  <c r="D1808" i="38"/>
  <c r="E1807" i="38"/>
  <c r="G1807" i="38"/>
  <c r="H1807" i="38"/>
  <c r="K1807" i="38"/>
  <c r="L1807" i="38"/>
  <c r="M1807" i="38"/>
  <c r="F1808" i="38"/>
  <c r="D1809" i="38"/>
  <c r="E1808" i="38"/>
  <c r="G1808" i="38"/>
  <c r="H1808" i="38"/>
  <c r="K1808" i="38"/>
  <c r="L1808" i="38"/>
  <c r="M1808" i="38"/>
  <c r="F1809" i="38"/>
  <c r="D1810" i="38"/>
  <c r="E1809" i="38"/>
  <c r="G1809" i="38"/>
  <c r="H1809" i="38"/>
  <c r="K1809" i="38"/>
  <c r="L1809" i="38"/>
  <c r="M1809" i="38"/>
  <c r="F1810" i="38"/>
  <c r="D1811" i="38"/>
  <c r="E1810" i="38"/>
  <c r="G1810" i="38"/>
  <c r="H1810" i="38"/>
  <c r="K1810" i="38"/>
  <c r="L1810" i="38"/>
  <c r="M1810" i="38"/>
  <c r="F1811" i="38"/>
  <c r="D1812" i="38"/>
  <c r="E1811" i="38"/>
  <c r="G1811" i="38"/>
  <c r="H1811" i="38"/>
  <c r="K1811" i="38"/>
  <c r="L1811" i="38"/>
  <c r="M1811" i="38"/>
  <c r="F1812" i="38"/>
  <c r="D1813" i="38"/>
  <c r="E1812" i="38"/>
  <c r="G1812" i="38"/>
  <c r="H1812" i="38"/>
  <c r="K1812" i="38"/>
  <c r="L1812" i="38"/>
  <c r="M1812" i="38"/>
  <c r="F1813" i="38"/>
  <c r="D1814" i="38"/>
  <c r="E1813" i="38"/>
  <c r="G1813" i="38"/>
  <c r="H1813" i="38"/>
  <c r="K1813" i="38"/>
  <c r="L1813" i="38"/>
  <c r="M1813" i="38"/>
  <c r="F1814" i="38"/>
  <c r="D1815" i="38"/>
  <c r="E1814" i="38"/>
  <c r="G1814" i="38"/>
  <c r="H1814" i="38"/>
  <c r="K1814" i="38"/>
  <c r="L1814" i="38"/>
  <c r="M1814" i="38"/>
  <c r="F1815" i="38"/>
  <c r="D1816" i="38"/>
  <c r="E1815" i="38"/>
  <c r="G1815" i="38"/>
  <c r="H1815" i="38"/>
  <c r="K1815" i="38"/>
  <c r="L1815" i="38"/>
  <c r="M1815" i="38"/>
  <c r="F1816" i="38"/>
  <c r="D1817" i="38"/>
  <c r="E1816" i="38"/>
  <c r="G1816" i="38"/>
  <c r="H1816" i="38"/>
  <c r="K1816" i="38"/>
  <c r="L1816" i="38"/>
  <c r="M1816" i="38"/>
  <c r="F1817" i="38"/>
  <c r="D1818" i="38"/>
  <c r="E1817" i="38"/>
  <c r="G1817" i="38"/>
  <c r="H1817" i="38"/>
  <c r="K1817" i="38"/>
  <c r="L1817" i="38"/>
  <c r="M1817" i="38"/>
  <c r="F1818" i="38"/>
  <c r="D1819" i="38"/>
  <c r="E1818" i="38"/>
  <c r="G1818" i="38"/>
  <c r="H1818" i="38"/>
  <c r="K1818" i="38"/>
  <c r="L1818" i="38"/>
  <c r="M1818" i="38"/>
  <c r="F1819" i="38"/>
  <c r="D1820" i="38"/>
  <c r="E1819" i="38"/>
  <c r="G1819" i="38"/>
  <c r="H1819" i="38"/>
  <c r="K1819" i="38"/>
  <c r="L1819" i="38"/>
  <c r="M1819" i="38"/>
  <c r="F1820" i="38"/>
  <c r="D1821" i="38"/>
  <c r="E1820" i="38"/>
  <c r="G1820" i="38"/>
  <c r="H1820" i="38"/>
  <c r="K1820" i="38"/>
  <c r="L1820" i="38"/>
  <c r="M1820" i="38"/>
  <c r="F1821" i="38"/>
  <c r="D1822" i="38"/>
  <c r="E1821" i="38"/>
  <c r="G1821" i="38"/>
  <c r="H1821" i="38"/>
  <c r="K1821" i="38"/>
  <c r="L1821" i="38"/>
  <c r="M1821" i="38"/>
  <c r="F1822" i="38"/>
  <c r="D1823" i="38"/>
  <c r="E1822" i="38"/>
  <c r="G1822" i="38"/>
  <c r="H1822" i="38"/>
  <c r="K1822" i="38"/>
  <c r="L1822" i="38"/>
  <c r="M1822" i="38"/>
  <c r="F1823" i="38"/>
  <c r="D1824" i="38"/>
  <c r="E1823" i="38"/>
  <c r="G1823" i="38"/>
  <c r="H1823" i="38"/>
  <c r="K1823" i="38"/>
  <c r="L1823" i="38"/>
  <c r="M1823" i="38"/>
  <c r="F1824" i="38"/>
  <c r="D1825" i="38"/>
  <c r="E1824" i="38"/>
  <c r="G1824" i="38"/>
  <c r="H1824" i="38"/>
  <c r="K1824" i="38"/>
  <c r="L1824" i="38"/>
  <c r="M1824" i="38"/>
  <c r="F1825" i="38"/>
  <c r="D1826" i="38"/>
  <c r="E1825" i="38"/>
  <c r="G1825" i="38"/>
  <c r="H1825" i="38"/>
  <c r="K1825" i="38"/>
  <c r="L1825" i="38"/>
  <c r="M1825" i="38"/>
  <c r="F1826" i="38"/>
  <c r="D1827" i="38"/>
  <c r="E1826" i="38"/>
  <c r="G1826" i="38"/>
  <c r="H1826" i="38"/>
  <c r="K1826" i="38"/>
  <c r="L1826" i="38"/>
  <c r="M1826" i="38"/>
  <c r="F1827" i="38"/>
  <c r="D1828" i="38"/>
  <c r="E1827" i="38"/>
  <c r="G1827" i="38"/>
  <c r="H1827" i="38"/>
  <c r="K1827" i="38"/>
  <c r="L1827" i="38"/>
  <c r="M1827" i="38"/>
  <c r="F1828" i="38"/>
  <c r="D1829" i="38"/>
  <c r="E1828" i="38"/>
  <c r="G1828" i="38"/>
  <c r="H1828" i="38"/>
  <c r="K1828" i="38"/>
  <c r="L1828" i="38"/>
  <c r="M1828" i="38"/>
  <c r="F1829" i="38"/>
  <c r="D1830" i="38"/>
  <c r="E1829" i="38"/>
  <c r="G1829" i="38"/>
  <c r="H1829" i="38"/>
  <c r="K1829" i="38"/>
  <c r="L1829" i="38"/>
  <c r="M1829" i="38"/>
  <c r="F1830" i="38"/>
  <c r="D1831" i="38"/>
  <c r="E1830" i="38"/>
  <c r="G1830" i="38"/>
  <c r="H1830" i="38"/>
  <c r="K1830" i="38"/>
  <c r="L1830" i="38"/>
  <c r="M1830" i="38"/>
  <c r="F1831" i="38"/>
  <c r="D1832" i="38"/>
  <c r="E1831" i="38"/>
  <c r="G1831" i="38"/>
  <c r="H1831" i="38"/>
  <c r="K1831" i="38"/>
  <c r="L1831" i="38"/>
  <c r="M1831" i="38"/>
  <c r="F1832" i="38"/>
  <c r="D1833" i="38"/>
  <c r="E1832" i="38"/>
  <c r="G1832" i="38"/>
  <c r="H1832" i="38"/>
  <c r="K1832" i="38"/>
  <c r="L1832" i="38"/>
  <c r="M1832" i="38"/>
  <c r="F1833" i="38"/>
  <c r="D1834" i="38"/>
  <c r="E1833" i="38"/>
  <c r="G1833" i="38"/>
  <c r="H1833" i="38"/>
  <c r="K1833" i="38"/>
  <c r="L1833" i="38"/>
  <c r="M1833" i="38"/>
  <c r="F1834" i="38"/>
  <c r="D1835" i="38"/>
  <c r="E1834" i="38"/>
  <c r="G1834" i="38"/>
  <c r="H1834" i="38"/>
  <c r="K1834" i="38"/>
  <c r="L1834" i="38"/>
  <c r="M1834" i="38"/>
  <c r="F1835" i="38"/>
  <c r="D1836" i="38"/>
  <c r="E1835" i="38"/>
  <c r="G1835" i="38"/>
  <c r="H1835" i="38"/>
  <c r="K1835" i="38"/>
  <c r="L1835" i="38"/>
  <c r="M1835" i="38"/>
  <c r="F1836" i="38"/>
  <c r="D1837" i="38"/>
  <c r="E1836" i="38"/>
  <c r="G1836" i="38"/>
  <c r="H1836" i="38"/>
  <c r="K1836" i="38"/>
  <c r="L1836" i="38"/>
  <c r="M1836" i="38"/>
  <c r="F1837" i="38"/>
  <c r="D1838" i="38"/>
  <c r="E1837" i="38"/>
  <c r="G1837" i="38"/>
  <c r="H1837" i="38"/>
  <c r="K1837" i="38"/>
  <c r="L1837" i="38"/>
  <c r="M1837" i="38"/>
  <c r="F1838" i="38"/>
  <c r="D1839" i="38"/>
  <c r="E1838" i="38"/>
  <c r="G1838" i="38"/>
  <c r="H1838" i="38"/>
  <c r="K1838" i="38"/>
  <c r="L1838" i="38"/>
  <c r="M1838" i="38"/>
  <c r="F1839" i="38"/>
  <c r="D1840" i="38"/>
  <c r="E1839" i="38"/>
  <c r="G1839" i="38"/>
  <c r="H1839" i="38"/>
  <c r="K1839" i="38"/>
  <c r="L1839" i="38"/>
  <c r="M1839" i="38"/>
  <c r="F1840" i="38"/>
  <c r="D1841" i="38"/>
  <c r="E1840" i="38"/>
  <c r="G1840" i="38"/>
  <c r="H1840" i="38"/>
  <c r="K1840" i="38"/>
  <c r="L1840" i="38"/>
  <c r="M1840" i="38"/>
  <c r="F1841" i="38"/>
  <c r="D1842" i="38"/>
  <c r="E1841" i="38"/>
  <c r="G1841" i="38"/>
  <c r="H1841" i="38"/>
  <c r="K1841" i="38"/>
  <c r="L1841" i="38"/>
  <c r="M1841" i="38"/>
  <c r="F1842" i="38"/>
  <c r="D1843" i="38"/>
  <c r="E1842" i="38"/>
  <c r="G1842" i="38"/>
  <c r="H1842" i="38"/>
  <c r="K1842" i="38"/>
  <c r="L1842" i="38"/>
  <c r="M1842" i="38"/>
  <c r="F1843" i="38"/>
  <c r="D1844" i="38"/>
  <c r="E1843" i="38"/>
  <c r="G1843" i="38"/>
  <c r="H1843" i="38"/>
  <c r="K1843" i="38"/>
  <c r="L1843" i="38"/>
  <c r="M1843" i="38"/>
  <c r="F1844" i="38"/>
  <c r="D1845" i="38"/>
  <c r="E1844" i="38"/>
  <c r="G1844" i="38"/>
  <c r="H1844" i="38"/>
  <c r="K1844" i="38"/>
  <c r="L1844" i="38"/>
  <c r="M1844" i="38"/>
  <c r="F1845" i="38"/>
  <c r="D1846" i="38"/>
  <c r="E1845" i="38"/>
  <c r="G1845" i="38"/>
  <c r="H1845" i="38"/>
  <c r="K1845" i="38"/>
  <c r="L1845" i="38"/>
  <c r="M1845" i="38"/>
  <c r="F1846" i="38"/>
  <c r="D1847" i="38"/>
  <c r="E1846" i="38"/>
  <c r="G1846" i="38"/>
  <c r="H1846" i="38"/>
  <c r="K1846" i="38"/>
  <c r="L1846" i="38"/>
  <c r="M1846" i="38"/>
  <c r="F1847" i="38"/>
  <c r="D1848" i="38"/>
  <c r="E1847" i="38"/>
  <c r="G1847" i="38"/>
  <c r="H1847" i="38"/>
  <c r="K1847" i="38"/>
  <c r="L1847" i="38"/>
  <c r="M1847" i="38"/>
  <c r="F1848" i="38"/>
  <c r="D1849" i="38"/>
  <c r="E1848" i="38"/>
  <c r="G1848" i="38"/>
  <c r="H1848" i="38"/>
  <c r="K1848" i="38"/>
  <c r="L1848" i="38"/>
  <c r="M1848" i="38"/>
  <c r="F1849" i="38"/>
  <c r="D1850" i="38"/>
  <c r="E1849" i="38"/>
  <c r="G1849" i="38"/>
  <c r="H1849" i="38"/>
  <c r="K1849" i="38"/>
  <c r="L1849" i="38"/>
  <c r="M1849" i="38"/>
  <c r="F1850" i="38"/>
  <c r="D1851" i="38"/>
  <c r="E1850" i="38"/>
  <c r="G1850" i="38"/>
  <c r="H1850" i="38"/>
  <c r="K1850" i="38"/>
  <c r="L1850" i="38"/>
  <c r="M1850" i="38"/>
  <c r="F1851" i="38"/>
  <c r="D1852" i="38"/>
  <c r="E1851" i="38"/>
  <c r="G1851" i="38"/>
  <c r="H1851" i="38"/>
  <c r="K1851" i="38"/>
  <c r="L1851" i="38"/>
  <c r="M1851" i="38"/>
  <c r="F1852" i="38"/>
  <c r="D1853" i="38"/>
  <c r="E1852" i="38"/>
  <c r="G1852" i="38"/>
  <c r="H1852" i="38"/>
  <c r="K1852" i="38"/>
  <c r="L1852" i="38"/>
  <c r="M1852" i="38"/>
  <c r="F1853" i="38"/>
  <c r="D1854" i="38"/>
  <c r="E1853" i="38"/>
  <c r="G1853" i="38"/>
  <c r="H1853" i="38"/>
  <c r="K1853" i="38"/>
  <c r="L1853" i="38"/>
  <c r="M1853" i="38"/>
  <c r="F1854" i="38"/>
  <c r="D1855" i="38"/>
  <c r="E1854" i="38"/>
  <c r="G1854" i="38"/>
  <c r="H1854" i="38"/>
  <c r="K1854" i="38"/>
  <c r="L1854" i="38"/>
  <c r="M1854" i="38"/>
  <c r="F1855" i="38"/>
  <c r="D1856" i="38"/>
  <c r="E1855" i="38"/>
  <c r="G1855" i="38"/>
  <c r="H1855" i="38"/>
  <c r="K1855" i="38"/>
  <c r="L1855" i="38"/>
  <c r="M1855" i="38"/>
  <c r="F1856" i="38"/>
  <c r="D1857" i="38"/>
  <c r="E1856" i="38"/>
  <c r="G1856" i="38"/>
  <c r="H1856" i="38"/>
  <c r="K1856" i="38"/>
  <c r="L1856" i="38"/>
  <c r="M1856" i="38"/>
  <c r="F1857" i="38"/>
  <c r="D1858" i="38"/>
  <c r="E1857" i="38"/>
  <c r="G1857" i="38"/>
  <c r="H1857" i="38"/>
  <c r="K1857" i="38"/>
  <c r="L1857" i="38"/>
  <c r="M1857" i="38"/>
  <c r="F1858" i="38"/>
  <c r="D1859" i="38"/>
  <c r="E1858" i="38"/>
  <c r="G1858" i="38"/>
  <c r="H1858" i="38"/>
  <c r="K1858" i="38"/>
  <c r="L1858" i="38"/>
  <c r="M1858" i="38"/>
  <c r="F1859" i="38"/>
  <c r="D1860" i="38"/>
  <c r="E1859" i="38"/>
  <c r="G1859" i="38"/>
  <c r="H1859" i="38"/>
  <c r="K1859" i="38"/>
  <c r="L1859" i="38"/>
  <c r="M1859" i="38"/>
  <c r="F1860" i="38"/>
  <c r="D1861" i="38"/>
  <c r="E1860" i="38"/>
  <c r="G1860" i="38"/>
  <c r="H1860" i="38"/>
  <c r="K1860" i="38"/>
  <c r="L1860" i="38"/>
  <c r="M1860" i="38"/>
  <c r="F1861" i="38"/>
  <c r="D1862" i="38"/>
  <c r="E1861" i="38"/>
  <c r="G1861" i="38"/>
  <c r="H1861" i="38"/>
  <c r="K1861" i="38"/>
  <c r="L1861" i="38"/>
  <c r="M1861" i="38"/>
  <c r="F1862" i="38"/>
  <c r="D1863" i="38"/>
  <c r="E1862" i="38"/>
  <c r="G1862" i="38"/>
  <c r="H1862" i="38"/>
  <c r="K1862" i="38"/>
  <c r="L1862" i="38"/>
  <c r="M1862" i="38"/>
  <c r="F1863" i="38"/>
  <c r="D1864" i="38"/>
  <c r="E1863" i="38"/>
  <c r="G1863" i="38"/>
  <c r="H1863" i="38"/>
  <c r="K1863" i="38"/>
  <c r="L1863" i="38"/>
  <c r="M1863" i="38"/>
  <c r="F1864" i="38"/>
  <c r="D1865" i="38"/>
  <c r="E1864" i="38"/>
  <c r="G1864" i="38"/>
  <c r="H1864" i="38"/>
  <c r="K1864" i="38"/>
  <c r="L1864" i="38"/>
  <c r="M1864" i="38"/>
  <c r="F1865" i="38"/>
  <c r="D1866" i="38"/>
  <c r="E1865" i="38"/>
  <c r="G1865" i="38"/>
  <c r="H1865" i="38"/>
  <c r="K1865" i="38"/>
  <c r="L1865" i="38"/>
  <c r="M1865" i="38"/>
  <c r="F1866" i="38"/>
  <c r="D1867" i="38"/>
  <c r="E1866" i="38"/>
  <c r="G1866" i="38"/>
  <c r="H1866" i="38"/>
  <c r="K1866" i="38"/>
  <c r="L1866" i="38"/>
  <c r="M1866" i="38"/>
  <c r="F1867" i="38"/>
  <c r="D1868" i="38"/>
  <c r="E1867" i="38"/>
  <c r="G1867" i="38"/>
  <c r="H1867" i="38"/>
  <c r="K1867" i="38"/>
  <c r="L1867" i="38"/>
  <c r="M1867" i="38"/>
  <c r="F1868" i="38"/>
  <c r="D1869" i="38"/>
  <c r="E1868" i="38"/>
  <c r="G1868" i="38"/>
  <c r="H1868" i="38"/>
  <c r="K1868" i="38"/>
  <c r="L1868" i="38"/>
  <c r="M1868" i="38"/>
  <c r="F1869" i="38"/>
  <c r="D1870" i="38"/>
  <c r="E1869" i="38"/>
  <c r="G1869" i="38"/>
  <c r="H1869" i="38"/>
  <c r="K1869" i="38"/>
  <c r="L1869" i="38"/>
  <c r="M1869" i="38"/>
  <c r="F1870" i="38"/>
  <c r="D1871" i="38"/>
  <c r="E1870" i="38"/>
  <c r="G1870" i="38"/>
  <c r="H1870" i="38"/>
  <c r="K1870" i="38"/>
  <c r="L1870" i="38"/>
  <c r="M1870" i="38"/>
  <c r="F1871" i="38"/>
  <c r="D1872" i="38"/>
  <c r="E1871" i="38"/>
  <c r="G1871" i="38"/>
  <c r="H1871" i="38"/>
  <c r="K1871" i="38"/>
  <c r="L1871" i="38"/>
  <c r="M1871" i="38"/>
  <c r="F1872" i="38"/>
  <c r="D1873" i="38"/>
  <c r="E1872" i="38"/>
  <c r="G1872" i="38"/>
  <c r="H1872" i="38"/>
  <c r="K1872" i="38"/>
  <c r="L1872" i="38"/>
  <c r="M1872" i="38"/>
  <c r="F1873" i="38"/>
  <c r="D1874" i="38"/>
  <c r="E1873" i="38"/>
  <c r="G1873" i="38"/>
  <c r="H1873" i="38"/>
  <c r="K1873" i="38"/>
  <c r="L1873" i="38"/>
  <c r="M1873" i="38"/>
  <c r="F1874" i="38"/>
  <c r="D1875" i="38"/>
  <c r="E1874" i="38"/>
  <c r="G1874" i="38"/>
  <c r="H1874" i="38"/>
  <c r="K1874" i="38"/>
  <c r="L1874" i="38"/>
  <c r="M1874" i="38"/>
  <c r="F1875" i="38"/>
  <c r="D1876" i="38"/>
  <c r="E1875" i="38"/>
  <c r="G1875" i="38"/>
  <c r="H1875" i="38"/>
  <c r="K1875" i="38"/>
  <c r="L1875" i="38"/>
  <c r="M1875" i="38"/>
  <c r="F1876" i="38"/>
  <c r="D1877" i="38"/>
  <c r="E1876" i="38"/>
  <c r="G1876" i="38"/>
  <c r="H1876" i="38"/>
  <c r="K1876" i="38"/>
  <c r="L1876" i="38"/>
  <c r="M1876" i="38"/>
  <c r="F1877" i="38"/>
  <c r="D1878" i="38"/>
  <c r="E1877" i="38"/>
  <c r="G1877" i="38"/>
  <c r="H1877" i="38"/>
  <c r="K1877" i="38"/>
  <c r="L1877" i="38"/>
  <c r="M1877" i="38"/>
  <c r="F1878" i="38"/>
  <c r="D1879" i="38"/>
  <c r="E1878" i="38"/>
  <c r="G1878" i="38"/>
  <c r="H1878" i="38"/>
  <c r="K1878" i="38"/>
  <c r="L1878" i="38"/>
  <c r="M1878" i="38"/>
  <c r="F1879" i="38"/>
  <c r="D1880" i="38"/>
  <c r="E1879" i="38"/>
  <c r="G1879" i="38"/>
  <c r="H1879" i="38"/>
  <c r="K1879" i="38"/>
  <c r="L1879" i="38"/>
  <c r="M1879" i="38"/>
  <c r="F1880" i="38"/>
  <c r="D1881" i="38"/>
  <c r="E1880" i="38"/>
  <c r="G1880" i="38"/>
  <c r="H1880" i="38"/>
  <c r="K1880" i="38"/>
  <c r="L1880" i="38"/>
  <c r="M1880" i="38"/>
  <c r="F1881" i="38"/>
  <c r="D1882" i="38"/>
  <c r="E1881" i="38"/>
  <c r="G1881" i="38"/>
  <c r="H1881" i="38"/>
  <c r="K1881" i="38"/>
  <c r="L1881" i="38"/>
  <c r="M1881" i="38"/>
  <c r="F1882" i="38"/>
  <c r="D1883" i="38"/>
  <c r="E1882" i="38"/>
  <c r="G1882" i="38"/>
  <c r="H1882" i="38"/>
  <c r="K1882" i="38"/>
  <c r="L1882" i="38"/>
  <c r="M1882" i="38"/>
  <c r="F1883" i="38"/>
  <c r="D1884" i="38"/>
  <c r="E1883" i="38"/>
  <c r="G1883" i="38"/>
  <c r="H1883" i="38"/>
  <c r="K1883" i="38"/>
  <c r="L1883" i="38"/>
  <c r="M1883" i="38"/>
  <c r="F1884" i="38"/>
  <c r="D1885" i="38"/>
  <c r="E1884" i="38"/>
  <c r="G1884" i="38"/>
  <c r="H1884" i="38"/>
  <c r="K1884" i="38"/>
  <c r="L1884" i="38"/>
  <c r="M1884" i="38"/>
  <c r="F1885" i="38"/>
  <c r="D1886" i="38"/>
  <c r="E1885" i="38"/>
  <c r="G1885" i="38"/>
  <c r="H1885" i="38"/>
  <c r="K1885" i="38"/>
  <c r="L1885" i="38"/>
  <c r="M1885" i="38"/>
  <c r="F1886" i="38"/>
  <c r="D1887" i="38"/>
  <c r="E1886" i="38"/>
  <c r="G1886" i="38"/>
  <c r="H1886" i="38"/>
  <c r="K1886" i="38"/>
  <c r="L1886" i="38"/>
  <c r="M1886" i="38"/>
  <c r="F1887" i="38"/>
  <c r="D1888" i="38"/>
  <c r="E1887" i="38"/>
  <c r="G1887" i="38"/>
  <c r="H1887" i="38"/>
  <c r="K1887" i="38"/>
  <c r="L1887" i="38"/>
  <c r="M1887" i="38"/>
  <c r="F1888" i="38"/>
  <c r="D1889" i="38"/>
  <c r="E1888" i="38"/>
  <c r="G1888" i="38"/>
  <c r="H1888" i="38"/>
  <c r="K1888" i="38"/>
  <c r="L1888" i="38"/>
  <c r="M1888" i="38"/>
  <c r="F1889" i="38"/>
  <c r="D1890" i="38"/>
  <c r="E1889" i="38"/>
  <c r="G1889" i="38"/>
  <c r="H1889" i="38"/>
  <c r="K1889" i="38"/>
  <c r="L1889" i="38"/>
  <c r="M1889" i="38"/>
  <c r="F1890" i="38"/>
  <c r="D1891" i="38"/>
  <c r="E1890" i="38"/>
  <c r="G1890" i="38"/>
  <c r="H1890" i="38"/>
  <c r="K1890" i="38"/>
  <c r="L1890" i="38"/>
  <c r="M1890" i="38"/>
  <c r="F1891" i="38"/>
  <c r="D1892" i="38"/>
  <c r="E1891" i="38"/>
  <c r="G1891" i="38"/>
  <c r="H1891" i="38"/>
  <c r="K1891" i="38"/>
  <c r="L1891" i="38"/>
  <c r="M1891" i="38"/>
  <c r="F1892" i="38"/>
  <c r="D1893" i="38"/>
  <c r="E1892" i="38"/>
  <c r="G1892" i="38"/>
  <c r="H1892" i="38"/>
  <c r="K1892" i="38"/>
  <c r="L1892" i="38"/>
  <c r="M1892" i="38"/>
  <c r="F1893" i="38"/>
  <c r="D1894" i="38"/>
  <c r="E1893" i="38"/>
  <c r="G1893" i="38"/>
  <c r="H1893" i="38"/>
  <c r="K1893" i="38"/>
  <c r="L1893" i="38"/>
  <c r="M1893" i="38"/>
  <c r="F1894" i="38"/>
  <c r="D1895" i="38"/>
  <c r="E1894" i="38"/>
  <c r="G1894" i="38"/>
  <c r="H1894" i="38"/>
  <c r="K1894" i="38"/>
  <c r="L1894" i="38"/>
  <c r="M1894" i="38"/>
  <c r="F1895" i="38"/>
  <c r="D1896" i="38"/>
  <c r="E1895" i="38"/>
  <c r="G1895" i="38"/>
  <c r="H1895" i="38"/>
  <c r="K1895" i="38"/>
  <c r="L1895" i="38"/>
  <c r="M1895" i="38"/>
  <c r="F1896" i="38"/>
  <c r="D1897" i="38"/>
  <c r="E1896" i="38"/>
  <c r="G1896" i="38"/>
  <c r="H1896" i="38"/>
  <c r="K1896" i="38"/>
  <c r="L1896" i="38"/>
  <c r="M1896" i="38"/>
  <c r="F1897" i="38"/>
  <c r="D1898" i="38"/>
  <c r="E1897" i="38"/>
  <c r="G1897" i="38"/>
  <c r="H1897" i="38"/>
  <c r="K1897" i="38"/>
  <c r="L1897" i="38"/>
  <c r="M1897" i="38"/>
  <c r="F1898" i="38"/>
  <c r="D1899" i="38"/>
  <c r="E1898" i="38"/>
  <c r="G1898" i="38"/>
  <c r="H1898" i="38"/>
  <c r="K1898" i="38"/>
  <c r="L1898" i="38"/>
  <c r="M1898" i="38"/>
  <c r="F1899" i="38"/>
  <c r="D1900" i="38"/>
  <c r="E1899" i="38"/>
  <c r="G1899" i="38"/>
  <c r="H1899" i="38"/>
  <c r="K1899" i="38"/>
  <c r="L1899" i="38"/>
  <c r="M1899" i="38"/>
  <c r="F1900" i="38"/>
  <c r="D1901" i="38"/>
  <c r="E1900" i="38"/>
  <c r="G1900" i="38"/>
  <c r="H1900" i="38"/>
  <c r="K1900" i="38"/>
  <c r="L1900" i="38"/>
  <c r="M1900" i="38"/>
  <c r="F1901" i="38"/>
  <c r="D1902" i="38"/>
  <c r="E1901" i="38"/>
  <c r="G1901" i="38"/>
  <c r="H1901" i="38"/>
  <c r="K1901" i="38"/>
  <c r="L1901" i="38"/>
  <c r="M1901" i="38"/>
  <c r="F1902" i="38"/>
  <c r="D1903" i="38"/>
  <c r="E1902" i="38"/>
  <c r="G1902" i="38"/>
  <c r="H1902" i="38"/>
  <c r="K1902" i="38"/>
  <c r="L1902" i="38"/>
  <c r="M1902" i="38"/>
  <c r="F1903" i="38"/>
  <c r="D1904" i="38"/>
  <c r="E1903" i="38"/>
  <c r="G1903" i="38"/>
  <c r="H1903" i="38"/>
  <c r="K1903" i="38"/>
  <c r="L1903" i="38"/>
  <c r="M1903" i="38"/>
  <c r="F1904" i="38"/>
  <c r="D1905" i="38"/>
  <c r="E1904" i="38"/>
  <c r="G1904" i="38"/>
  <c r="H1904" i="38"/>
  <c r="K1904" i="38"/>
  <c r="L1904" i="38"/>
  <c r="M1904" i="38"/>
  <c r="F1905" i="38"/>
  <c r="D1906" i="38"/>
  <c r="E1905" i="38"/>
  <c r="G1905" i="38"/>
  <c r="H1905" i="38"/>
  <c r="K1905" i="38"/>
  <c r="L1905" i="38"/>
  <c r="M1905" i="38"/>
  <c r="F1906" i="38"/>
  <c r="D1907" i="38"/>
  <c r="E1906" i="38"/>
  <c r="G1906" i="38"/>
  <c r="H1906" i="38"/>
  <c r="K1906" i="38"/>
  <c r="L1906" i="38"/>
  <c r="M1906" i="38"/>
  <c r="F1907" i="38"/>
  <c r="D1908" i="38"/>
  <c r="E1907" i="38"/>
  <c r="G1907" i="38"/>
  <c r="H1907" i="38"/>
  <c r="K1907" i="38"/>
  <c r="L1907" i="38"/>
  <c r="M1907" i="38"/>
  <c r="F1908" i="38"/>
  <c r="D1909" i="38"/>
  <c r="E1908" i="38"/>
  <c r="G1908" i="38"/>
  <c r="H1908" i="38"/>
  <c r="K1908" i="38"/>
  <c r="L1908" i="38"/>
  <c r="M1908" i="38"/>
  <c r="F1909" i="38"/>
  <c r="D1910" i="38"/>
  <c r="E1909" i="38"/>
  <c r="G1909" i="38"/>
  <c r="H1909" i="38"/>
  <c r="K1909" i="38"/>
  <c r="L1909" i="38"/>
  <c r="M1909" i="38"/>
  <c r="F1910" i="38"/>
  <c r="D1911" i="38"/>
  <c r="E1910" i="38"/>
  <c r="G1910" i="38"/>
  <c r="H1910" i="38"/>
  <c r="K1910" i="38"/>
  <c r="L1910" i="38"/>
  <c r="M1910" i="38"/>
  <c r="F1911" i="38"/>
  <c r="D1912" i="38"/>
  <c r="E1911" i="38"/>
  <c r="G1911" i="38"/>
  <c r="H1911" i="38"/>
  <c r="K1911" i="38"/>
  <c r="L1911" i="38"/>
  <c r="M1911" i="38"/>
  <c r="F1912" i="38"/>
  <c r="D1913" i="38"/>
  <c r="E1912" i="38"/>
  <c r="G1912" i="38"/>
  <c r="H1912" i="38"/>
  <c r="K1912" i="38"/>
  <c r="L1912" i="38"/>
  <c r="M1912" i="38"/>
  <c r="F1913" i="38"/>
  <c r="D1914" i="38"/>
  <c r="E1913" i="38"/>
  <c r="G1913" i="38"/>
  <c r="H1913" i="38"/>
  <c r="K1913" i="38"/>
  <c r="L1913" i="38"/>
  <c r="M1913" i="38"/>
  <c r="F1914" i="38"/>
  <c r="D1915" i="38"/>
  <c r="E1914" i="38"/>
  <c r="G1914" i="38"/>
  <c r="H1914" i="38"/>
  <c r="K1914" i="38"/>
  <c r="L1914" i="38"/>
  <c r="M1914" i="38"/>
  <c r="F1915" i="38"/>
  <c r="D1916" i="38"/>
  <c r="E1915" i="38"/>
  <c r="G1915" i="38"/>
  <c r="H1915" i="38"/>
  <c r="K1915" i="38"/>
  <c r="L1915" i="38"/>
  <c r="M1915" i="38"/>
  <c r="F1916" i="38"/>
  <c r="D1917" i="38"/>
  <c r="E1916" i="38"/>
  <c r="G1916" i="38"/>
  <c r="H1916" i="38"/>
  <c r="K1916" i="38"/>
  <c r="L1916" i="38"/>
  <c r="M1916" i="38"/>
  <c r="F1917" i="38"/>
  <c r="D1918" i="38"/>
  <c r="E1917" i="38"/>
  <c r="G1917" i="38"/>
  <c r="H1917" i="38"/>
  <c r="K1917" i="38"/>
  <c r="L1917" i="38"/>
  <c r="M1917" i="38"/>
  <c r="F1918" i="38"/>
  <c r="D1919" i="38"/>
  <c r="E1918" i="38"/>
  <c r="G1918" i="38"/>
  <c r="H1918" i="38"/>
  <c r="K1918" i="38"/>
  <c r="L1918" i="38"/>
  <c r="M1918" i="38"/>
  <c r="F1919" i="38"/>
  <c r="D1920" i="38"/>
  <c r="E1919" i="38"/>
  <c r="G1919" i="38"/>
  <c r="H1919" i="38"/>
  <c r="K1919" i="38"/>
  <c r="L1919" i="38"/>
  <c r="M1919" i="38"/>
  <c r="F1920" i="38"/>
  <c r="D1921" i="38"/>
  <c r="E1920" i="38"/>
  <c r="G1920" i="38"/>
  <c r="H1920" i="38"/>
  <c r="K1920" i="38"/>
  <c r="L1920" i="38"/>
  <c r="M1920" i="38"/>
  <c r="F1921" i="38"/>
  <c r="D1922" i="38"/>
  <c r="E1921" i="38"/>
  <c r="G1921" i="38"/>
  <c r="H1921" i="38"/>
  <c r="K1921" i="38"/>
  <c r="L1921" i="38"/>
  <c r="M1921" i="38"/>
  <c r="F1922" i="38"/>
  <c r="D1923" i="38"/>
  <c r="E1922" i="38"/>
  <c r="G1922" i="38"/>
  <c r="H1922" i="38"/>
  <c r="K1922" i="38"/>
  <c r="L1922" i="38"/>
  <c r="M1922" i="38"/>
  <c r="F1923" i="38"/>
  <c r="D1924" i="38"/>
  <c r="E1923" i="38"/>
  <c r="G1923" i="38"/>
  <c r="H1923" i="38"/>
  <c r="K1923" i="38"/>
  <c r="L1923" i="38"/>
  <c r="M1923" i="38"/>
  <c r="F1924" i="38"/>
  <c r="D1925" i="38"/>
  <c r="E1924" i="38"/>
  <c r="G1924" i="38"/>
  <c r="H1924" i="38"/>
  <c r="K1924" i="38"/>
  <c r="L1924" i="38"/>
  <c r="M1924" i="38"/>
  <c r="F1925" i="38"/>
  <c r="D1926" i="38"/>
  <c r="E1925" i="38"/>
  <c r="G1925" i="38"/>
  <c r="H1925" i="38"/>
  <c r="K1925" i="38"/>
  <c r="L1925" i="38"/>
  <c r="M1925" i="38"/>
  <c r="F1926" i="38"/>
  <c r="D1927" i="38"/>
  <c r="E1926" i="38"/>
  <c r="G1926" i="38"/>
  <c r="H1926" i="38"/>
  <c r="K1926" i="38"/>
  <c r="L1926" i="38"/>
  <c r="M1926" i="38"/>
  <c r="F1927" i="38"/>
  <c r="D1928" i="38"/>
  <c r="E1927" i="38"/>
  <c r="G1927" i="38"/>
  <c r="H1927" i="38"/>
  <c r="K1927" i="38"/>
  <c r="L1927" i="38"/>
  <c r="M1927" i="38"/>
  <c r="F1928" i="38"/>
  <c r="D1929" i="38"/>
  <c r="E1928" i="38"/>
  <c r="G1928" i="38"/>
  <c r="H1928" i="38"/>
  <c r="K1928" i="38"/>
  <c r="L1928" i="38"/>
  <c r="M1928" i="38"/>
  <c r="F1929" i="38"/>
  <c r="D1930" i="38"/>
  <c r="E1929" i="38"/>
  <c r="G1929" i="38"/>
  <c r="H1929" i="38"/>
  <c r="K1929" i="38"/>
  <c r="L1929" i="38"/>
  <c r="M1929" i="38"/>
  <c r="F1930" i="38"/>
  <c r="D1931" i="38"/>
  <c r="E1930" i="38"/>
  <c r="G1930" i="38"/>
  <c r="H1930" i="38"/>
  <c r="K1930" i="38"/>
  <c r="L1930" i="38"/>
  <c r="M1930" i="38"/>
  <c r="F1931" i="38"/>
  <c r="D1932" i="38"/>
  <c r="E1931" i="38"/>
  <c r="G1931" i="38"/>
  <c r="H1931" i="38"/>
  <c r="K1931" i="38"/>
  <c r="L1931" i="38"/>
  <c r="M1931" i="38"/>
  <c r="F1932" i="38"/>
  <c r="D1933" i="38"/>
  <c r="E1932" i="38"/>
  <c r="G1932" i="38"/>
  <c r="H1932" i="38"/>
  <c r="K1932" i="38"/>
  <c r="L1932" i="38"/>
  <c r="M1932" i="38"/>
  <c r="F1933" i="38"/>
  <c r="D1934" i="38"/>
  <c r="E1933" i="38"/>
  <c r="G1933" i="38"/>
  <c r="H1933" i="38"/>
  <c r="K1933" i="38"/>
  <c r="L1933" i="38"/>
  <c r="M1933" i="38"/>
  <c r="F1934" i="38"/>
  <c r="D1935" i="38"/>
  <c r="E1934" i="38"/>
  <c r="G1934" i="38"/>
  <c r="H1934" i="38"/>
  <c r="K1934" i="38"/>
  <c r="L1934" i="38"/>
  <c r="M1934" i="38"/>
  <c r="F1935" i="38"/>
  <c r="D1936" i="38"/>
  <c r="E1935" i="38"/>
  <c r="G1935" i="38"/>
  <c r="H1935" i="38"/>
  <c r="K1935" i="38"/>
  <c r="L1935" i="38"/>
  <c r="M1935" i="38"/>
  <c r="F1936" i="38"/>
  <c r="D1937" i="38"/>
  <c r="E1936" i="38"/>
  <c r="G1936" i="38"/>
  <c r="H1936" i="38"/>
  <c r="K1936" i="38"/>
  <c r="L1936" i="38"/>
  <c r="M1936" i="38"/>
  <c r="F1937" i="38"/>
  <c r="D1938" i="38"/>
  <c r="E1937" i="38"/>
  <c r="G1937" i="38"/>
  <c r="H1937" i="38"/>
  <c r="K1937" i="38"/>
  <c r="L1937" i="38"/>
  <c r="M1937" i="38"/>
  <c r="F1938" i="38"/>
  <c r="D1939" i="38"/>
  <c r="E1938" i="38"/>
  <c r="G1938" i="38"/>
  <c r="H1938" i="38"/>
  <c r="K1938" i="38"/>
  <c r="L1938" i="38"/>
  <c r="M1938" i="38"/>
  <c r="F1939" i="38"/>
  <c r="D1940" i="38"/>
  <c r="E1939" i="38"/>
  <c r="G1939" i="38"/>
  <c r="H1939" i="38"/>
  <c r="K1939" i="38"/>
  <c r="L1939" i="38"/>
  <c r="M1939" i="38"/>
  <c r="F1940" i="38"/>
  <c r="D1941" i="38"/>
  <c r="E1940" i="38"/>
  <c r="G1940" i="38"/>
  <c r="H1940" i="38"/>
  <c r="K1940" i="38"/>
  <c r="L1940" i="38"/>
  <c r="M1940" i="38"/>
  <c r="F1941" i="38"/>
  <c r="D1942" i="38"/>
  <c r="E1941" i="38"/>
  <c r="G1941" i="38"/>
  <c r="H1941" i="38"/>
  <c r="K1941" i="38"/>
  <c r="L1941" i="38"/>
  <c r="M1941" i="38"/>
  <c r="F1942" i="38"/>
  <c r="D1943" i="38"/>
  <c r="E1942" i="38"/>
  <c r="G1942" i="38"/>
  <c r="H1942" i="38"/>
  <c r="K1942" i="38"/>
  <c r="L1942" i="38"/>
  <c r="M1942" i="38"/>
  <c r="F1943" i="38"/>
  <c r="D1944" i="38"/>
  <c r="E1943" i="38"/>
  <c r="G1943" i="38"/>
  <c r="H1943" i="38"/>
  <c r="K1943" i="38"/>
  <c r="L1943" i="38"/>
  <c r="M1943" i="38"/>
  <c r="F1944" i="38"/>
  <c r="D1945" i="38"/>
  <c r="E1944" i="38"/>
  <c r="G1944" i="38"/>
  <c r="H1944" i="38"/>
  <c r="K1944" i="38"/>
  <c r="L1944" i="38"/>
  <c r="M1944" i="38"/>
  <c r="F1945" i="38"/>
  <c r="D1946" i="38"/>
  <c r="E1945" i="38"/>
  <c r="G1945" i="38"/>
  <c r="H1945" i="38"/>
  <c r="K1945" i="38"/>
  <c r="L1945" i="38"/>
  <c r="M1945" i="38"/>
  <c r="F1946" i="38"/>
  <c r="D1947" i="38"/>
  <c r="E1946" i="38"/>
  <c r="G1946" i="38"/>
  <c r="H1946" i="38"/>
  <c r="K1946" i="38"/>
  <c r="L1946" i="38"/>
  <c r="M1946" i="38"/>
  <c r="F1947" i="38"/>
  <c r="D1948" i="38"/>
  <c r="E1947" i="38"/>
  <c r="G1947" i="38"/>
  <c r="H1947" i="38"/>
  <c r="K1947" i="38"/>
  <c r="L1947" i="38"/>
  <c r="M1947" i="38"/>
  <c r="F1948" i="38"/>
  <c r="D1949" i="38"/>
  <c r="E1948" i="38"/>
  <c r="G1948" i="38"/>
  <c r="H1948" i="38"/>
  <c r="K1948" i="38"/>
  <c r="L1948" i="38"/>
  <c r="M1948" i="38"/>
  <c r="F1949" i="38"/>
  <c r="D1950" i="38"/>
  <c r="E1949" i="38"/>
  <c r="G1949" i="38"/>
  <c r="H1949" i="38"/>
  <c r="K1949" i="38"/>
  <c r="L1949" i="38"/>
  <c r="M1949" i="38"/>
  <c r="F1950" i="38"/>
  <c r="D1951" i="38"/>
  <c r="E1950" i="38"/>
  <c r="G1950" i="38"/>
  <c r="H1950" i="38"/>
  <c r="K1950" i="38"/>
  <c r="L1950" i="38"/>
  <c r="M1950" i="38"/>
  <c r="F1951" i="38"/>
  <c r="D1952" i="38"/>
  <c r="E1951" i="38"/>
  <c r="G1951" i="38"/>
  <c r="H1951" i="38"/>
  <c r="K1951" i="38"/>
  <c r="L1951" i="38"/>
  <c r="M1951" i="38"/>
  <c r="F1952" i="38"/>
  <c r="D1953" i="38"/>
  <c r="E1952" i="38"/>
  <c r="G1952" i="38"/>
  <c r="H1952" i="38"/>
  <c r="K1952" i="38"/>
  <c r="L1952" i="38"/>
  <c r="M1952" i="38"/>
  <c r="F1953" i="38"/>
  <c r="D1954" i="38"/>
  <c r="E1953" i="38"/>
  <c r="G1953" i="38"/>
  <c r="H1953" i="38"/>
  <c r="K1953" i="38"/>
  <c r="L1953" i="38"/>
  <c r="M1953" i="38"/>
  <c r="F1954" i="38"/>
  <c r="D1955" i="38"/>
  <c r="E1954" i="38"/>
  <c r="G1954" i="38"/>
  <c r="H1954" i="38"/>
  <c r="K1954" i="38"/>
  <c r="L1954" i="38"/>
  <c r="M1954" i="38"/>
  <c r="F1955" i="38"/>
  <c r="D1956" i="38"/>
  <c r="E1955" i="38"/>
  <c r="G1955" i="38"/>
  <c r="H1955" i="38"/>
  <c r="K1955" i="38"/>
  <c r="L1955" i="38"/>
  <c r="M1955" i="38"/>
  <c r="F1956" i="38"/>
  <c r="D1957" i="38"/>
  <c r="E1956" i="38"/>
  <c r="G1956" i="38"/>
  <c r="H1956" i="38"/>
  <c r="K1956" i="38"/>
  <c r="L1956" i="38"/>
  <c r="M1956" i="38"/>
  <c r="F1957" i="38"/>
  <c r="D1958" i="38"/>
  <c r="E1957" i="38"/>
  <c r="G1957" i="38"/>
  <c r="H1957" i="38"/>
  <c r="K1957" i="38"/>
  <c r="L1957" i="38"/>
  <c r="M1957" i="38"/>
  <c r="F1958" i="38"/>
  <c r="D1959" i="38"/>
  <c r="E1958" i="38"/>
  <c r="G1958" i="38"/>
  <c r="H1958" i="38"/>
  <c r="K1958" i="38"/>
  <c r="L1958" i="38"/>
  <c r="M1958" i="38"/>
  <c r="F1959" i="38"/>
  <c r="D1960" i="38"/>
  <c r="E1959" i="38"/>
  <c r="G1959" i="38"/>
  <c r="H1959" i="38"/>
  <c r="K1959" i="38"/>
  <c r="L1959" i="38"/>
  <c r="M1959" i="38"/>
  <c r="F1960" i="38"/>
  <c r="D1961" i="38"/>
  <c r="E1960" i="38"/>
  <c r="G1960" i="38"/>
  <c r="H1960" i="38"/>
  <c r="K1960" i="38"/>
  <c r="L1960" i="38"/>
  <c r="M1960" i="38"/>
  <c r="F1961" i="38"/>
  <c r="D1962" i="38"/>
  <c r="E1961" i="38"/>
  <c r="G1961" i="38"/>
  <c r="H1961" i="38"/>
  <c r="K1961" i="38"/>
  <c r="L1961" i="38"/>
  <c r="M1961" i="38"/>
  <c r="F1962" i="38"/>
  <c r="D1963" i="38"/>
  <c r="E1962" i="38"/>
  <c r="G1962" i="38"/>
  <c r="H1962" i="38"/>
  <c r="K1962" i="38"/>
  <c r="L1962" i="38"/>
  <c r="M1962" i="38"/>
  <c r="F1963" i="38"/>
  <c r="D1964" i="38"/>
  <c r="E1963" i="38"/>
  <c r="G1963" i="38"/>
  <c r="H1963" i="38"/>
  <c r="K1963" i="38"/>
  <c r="L1963" i="38"/>
  <c r="M1963" i="38"/>
  <c r="F1964" i="38"/>
  <c r="D1965" i="38"/>
  <c r="E1964" i="38"/>
  <c r="G1964" i="38"/>
  <c r="H1964" i="38"/>
  <c r="K1964" i="38"/>
  <c r="L1964" i="38"/>
  <c r="M1964" i="38"/>
  <c r="F1965" i="38"/>
  <c r="D1966" i="38"/>
  <c r="E1965" i="38"/>
  <c r="G1965" i="38"/>
  <c r="H1965" i="38"/>
  <c r="K1965" i="38"/>
  <c r="L1965" i="38"/>
  <c r="M1965" i="38"/>
  <c r="F1966" i="38"/>
  <c r="D1967" i="38"/>
  <c r="E1966" i="38"/>
  <c r="G1966" i="38"/>
  <c r="H1966" i="38"/>
  <c r="K1966" i="38"/>
  <c r="L1966" i="38"/>
  <c r="M1966" i="38"/>
  <c r="F1967" i="38"/>
  <c r="D1968" i="38"/>
  <c r="E1967" i="38"/>
  <c r="G1967" i="38"/>
  <c r="H1967" i="38"/>
  <c r="K1967" i="38"/>
  <c r="L1967" i="38"/>
  <c r="M1967" i="38"/>
  <c r="F1968" i="38"/>
  <c r="D1969" i="38"/>
  <c r="E1968" i="38"/>
  <c r="G1968" i="38"/>
  <c r="H1968" i="38"/>
  <c r="K1968" i="38"/>
  <c r="L1968" i="38"/>
  <c r="M1968" i="38"/>
  <c r="F1969" i="38"/>
  <c r="D1970" i="38"/>
  <c r="E1969" i="38"/>
  <c r="G1969" i="38"/>
  <c r="H1969" i="38"/>
  <c r="K1969" i="38"/>
  <c r="L1969" i="38"/>
  <c r="M1969" i="38"/>
  <c r="F1970" i="38"/>
  <c r="D1971" i="38"/>
  <c r="E1970" i="38"/>
  <c r="G1970" i="38"/>
  <c r="H1970" i="38"/>
  <c r="K1970" i="38"/>
  <c r="L1970" i="38"/>
  <c r="M1970" i="38"/>
  <c r="F1971" i="38"/>
  <c r="D1972" i="38"/>
  <c r="E1971" i="38"/>
  <c r="G1971" i="38"/>
  <c r="H1971" i="38"/>
  <c r="K1971" i="38"/>
  <c r="L1971" i="38"/>
  <c r="M1971" i="38"/>
  <c r="F1972" i="38"/>
  <c r="D1973" i="38"/>
  <c r="E1972" i="38"/>
  <c r="G1972" i="38"/>
  <c r="H1972" i="38"/>
  <c r="K1972" i="38"/>
  <c r="L1972" i="38"/>
  <c r="M1972" i="38"/>
  <c r="F1973" i="38"/>
  <c r="D1974" i="38"/>
  <c r="E1973" i="38"/>
  <c r="G1973" i="38"/>
  <c r="H1973" i="38"/>
  <c r="K1973" i="38"/>
  <c r="L1973" i="38"/>
  <c r="M1973" i="38"/>
  <c r="F1974" i="38"/>
  <c r="D1975" i="38"/>
  <c r="E1974" i="38"/>
  <c r="G1974" i="38"/>
  <c r="H1974" i="38"/>
  <c r="K1974" i="38"/>
  <c r="L1974" i="38"/>
  <c r="M1974" i="38"/>
  <c r="F1975" i="38"/>
  <c r="D1976" i="38"/>
  <c r="E1975" i="38"/>
  <c r="G1975" i="38"/>
  <c r="H1975" i="38"/>
  <c r="K1975" i="38"/>
  <c r="L1975" i="38"/>
  <c r="M1975" i="38"/>
  <c r="F1976" i="38"/>
  <c r="D1977" i="38"/>
  <c r="E1976" i="38"/>
  <c r="G1976" i="38"/>
  <c r="H1976" i="38"/>
  <c r="K1976" i="38"/>
  <c r="L1976" i="38"/>
  <c r="M1976" i="38"/>
  <c r="F1977" i="38"/>
  <c r="D1978" i="38"/>
  <c r="E1977" i="38"/>
  <c r="G1977" i="38"/>
  <c r="H1977" i="38"/>
  <c r="K1977" i="38"/>
  <c r="L1977" i="38"/>
  <c r="M1977" i="38"/>
  <c r="F1978" i="38"/>
  <c r="D1979" i="38"/>
  <c r="E1978" i="38"/>
  <c r="G1978" i="38"/>
  <c r="H1978" i="38"/>
  <c r="K1978" i="38"/>
  <c r="L1978" i="38"/>
  <c r="M1978" i="38"/>
  <c r="F1979" i="38"/>
  <c r="D1980" i="38"/>
  <c r="E1979" i="38"/>
  <c r="G1979" i="38"/>
  <c r="H1979" i="38"/>
  <c r="K1979" i="38"/>
  <c r="L1979" i="38"/>
  <c r="M1979" i="38"/>
  <c r="F1980" i="38"/>
  <c r="D1981" i="38"/>
  <c r="E1980" i="38"/>
  <c r="G1980" i="38"/>
  <c r="H1980" i="38"/>
  <c r="K1980" i="38"/>
  <c r="L1980" i="38"/>
  <c r="M1980" i="38"/>
  <c r="F1981" i="38"/>
  <c r="D1982" i="38"/>
  <c r="E1981" i="38"/>
  <c r="G1981" i="38"/>
  <c r="H1981" i="38"/>
  <c r="K1981" i="38"/>
  <c r="L1981" i="38"/>
  <c r="M1981" i="38"/>
  <c r="F1982" i="38"/>
  <c r="D1983" i="38"/>
  <c r="E1982" i="38"/>
  <c r="G1982" i="38"/>
  <c r="H1982" i="38"/>
  <c r="K1982" i="38"/>
  <c r="L1982" i="38"/>
  <c r="M1982" i="38"/>
  <c r="F1983" i="38"/>
  <c r="D1984" i="38"/>
  <c r="E1983" i="38"/>
  <c r="G1983" i="38"/>
  <c r="H1983" i="38"/>
  <c r="K1983" i="38"/>
  <c r="L1983" i="38"/>
  <c r="M1983" i="38"/>
  <c r="F1984" i="38"/>
  <c r="D1985" i="38"/>
  <c r="E1984" i="38"/>
  <c r="G1984" i="38"/>
  <c r="H1984" i="38"/>
  <c r="K1984" i="38"/>
  <c r="L1984" i="38"/>
  <c r="M1984" i="38"/>
  <c r="F1985" i="38"/>
  <c r="D1986" i="38"/>
  <c r="E1985" i="38"/>
  <c r="G1985" i="38"/>
  <c r="H1985" i="38"/>
  <c r="K1985" i="38"/>
  <c r="L1985" i="38"/>
  <c r="M1985" i="38"/>
  <c r="F1986" i="38"/>
  <c r="D1987" i="38"/>
  <c r="E1986" i="38"/>
  <c r="G1986" i="38"/>
  <c r="H1986" i="38"/>
  <c r="K1986" i="38"/>
  <c r="L1986" i="38"/>
  <c r="M1986" i="38"/>
  <c r="F1987" i="38"/>
  <c r="D1988" i="38"/>
  <c r="E1987" i="38"/>
  <c r="G1987" i="38"/>
  <c r="H1987" i="38"/>
  <c r="K1987" i="38"/>
  <c r="L1987" i="38"/>
  <c r="M1987" i="38"/>
  <c r="F1988" i="38"/>
  <c r="D1989" i="38"/>
  <c r="E1988" i="38"/>
  <c r="G1988" i="38"/>
  <c r="H1988" i="38"/>
  <c r="K1988" i="38"/>
  <c r="L1988" i="38"/>
  <c r="M1988" i="38"/>
  <c r="F1989" i="38"/>
  <c r="D1990" i="38"/>
  <c r="E1989" i="38"/>
  <c r="G1989" i="38"/>
  <c r="H1989" i="38"/>
  <c r="K1989" i="38"/>
  <c r="L1989" i="38"/>
  <c r="M1989" i="38"/>
  <c r="F1990" i="38"/>
  <c r="D1991" i="38"/>
  <c r="E1990" i="38"/>
  <c r="G1990" i="38"/>
  <c r="H1990" i="38"/>
  <c r="K1990" i="38"/>
  <c r="L1990" i="38"/>
  <c r="M1990" i="38"/>
  <c r="F1991" i="38"/>
  <c r="D1992" i="38"/>
  <c r="E1991" i="38"/>
  <c r="G1991" i="38"/>
  <c r="H1991" i="38"/>
  <c r="K1991" i="38"/>
  <c r="L1991" i="38"/>
  <c r="M1991" i="38"/>
  <c r="F1992" i="38"/>
  <c r="D1993" i="38"/>
  <c r="E1992" i="38"/>
  <c r="G1992" i="38"/>
  <c r="H1992" i="38"/>
  <c r="K1992" i="38"/>
  <c r="L1992" i="38"/>
  <c r="M1992" i="38"/>
  <c r="F1993" i="38"/>
  <c r="D1994" i="38"/>
  <c r="E1993" i="38"/>
  <c r="G1993" i="38"/>
  <c r="H1993" i="38"/>
  <c r="K1993" i="38"/>
  <c r="L1993" i="38"/>
  <c r="M1993" i="38"/>
  <c r="F1994" i="38"/>
  <c r="D1995" i="38"/>
  <c r="E1994" i="38"/>
  <c r="G1994" i="38"/>
  <c r="H1994" i="38"/>
  <c r="K1994" i="38"/>
  <c r="L1994" i="38"/>
  <c r="M1994" i="38"/>
  <c r="F1995" i="38"/>
  <c r="D1996" i="38"/>
  <c r="E1995" i="38"/>
  <c r="G1995" i="38"/>
  <c r="H1995" i="38"/>
  <c r="K1995" i="38"/>
  <c r="L1995" i="38"/>
  <c r="M1995" i="38"/>
  <c r="F1996" i="38"/>
  <c r="D1997" i="38"/>
  <c r="E1996" i="38"/>
  <c r="G1996" i="38"/>
  <c r="H1996" i="38"/>
  <c r="K1996" i="38"/>
  <c r="L1996" i="38"/>
  <c r="M1996" i="38"/>
  <c r="F1997" i="38"/>
  <c r="D1998" i="38"/>
  <c r="E1997" i="38"/>
  <c r="G1997" i="38"/>
  <c r="H1997" i="38"/>
  <c r="K1997" i="38"/>
  <c r="L1997" i="38"/>
  <c r="M1997" i="38"/>
  <c r="F1998" i="38"/>
  <c r="D1999" i="38"/>
  <c r="E1998" i="38"/>
  <c r="G1998" i="38"/>
  <c r="H1998" i="38"/>
  <c r="K1998" i="38"/>
  <c r="L1998" i="38"/>
  <c r="M1998" i="38"/>
  <c r="F1999" i="38"/>
  <c r="D2000" i="38"/>
  <c r="E1999" i="38"/>
  <c r="G1999" i="38"/>
  <c r="H1999" i="38"/>
  <c r="K1999" i="38"/>
  <c r="L1999" i="38"/>
  <c r="M1999" i="38"/>
  <c r="F2000" i="38"/>
  <c r="D2001" i="38"/>
  <c r="E2000" i="38"/>
  <c r="G2000" i="38"/>
  <c r="H2000" i="38"/>
  <c r="K2000" i="38"/>
  <c r="L2000" i="38"/>
  <c r="M2000" i="38"/>
  <c r="F2001" i="38"/>
  <c r="D2002" i="38"/>
  <c r="E2001" i="38"/>
  <c r="G2001" i="38"/>
  <c r="H2001" i="38"/>
  <c r="K2001" i="38"/>
  <c r="L2001" i="38"/>
  <c r="M2001" i="38"/>
  <c r="F2002" i="38"/>
  <c r="D2003" i="38"/>
  <c r="E2002" i="38"/>
  <c r="G2002" i="38"/>
  <c r="H2002" i="38"/>
  <c r="K2002" i="38"/>
  <c r="L2002" i="38"/>
  <c r="M2002" i="38"/>
  <c r="F2003" i="38"/>
  <c r="D2004" i="38"/>
  <c r="E2003" i="38"/>
  <c r="G2003" i="38"/>
  <c r="H2003" i="38"/>
  <c r="K2003" i="38"/>
  <c r="L2003" i="38"/>
  <c r="M2003" i="38"/>
  <c r="F2004" i="38"/>
  <c r="D2005" i="38"/>
  <c r="E2004" i="38"/>
  <c r="G2004" i="38"/>
  <c r="H2004" i="38"/>
  <c r="K2004" i="38"/>
  <c r="L2004" i="38"/>
  <c r="M2004" i="38"/>
  <c r="F2005" i="38"/>
  <c r="D2006" i="38"/>
  <c r="E2005" i="38"/>
  <c r="G2005" i="38"/>
  <c r="H2005" i="38"/>
  <c r="K2005" i="38"/>
  <c r="L2005" i="38"/>
  <c r="M2005" i="38"/>
  <c r="F2006" i="38"/>
  <c r="D2007" i="38"/>
  <c r="E2006" i="38"/>
  <c r="G2006" i="38"/>
  <c r="H2006" i="38"/>
  <c r="K2006" i="38"/>
  <c r="L2006" i="38"/>
  <c r="M2006" i="38"/>
  <c r="F2007" i="38"/>
  <c r="D2008" i="38"/>
  <c r="E2007" i="38"/>
  <c r="G2007" i="38"/>
  <c r="H2007" i="38"/>
  <c r="K2007" i="38"/>
  <c r="L2007" i="38"/>
  <c r="M2007" i="38"/>
  <c r="F2008" i="38"/>
  <c r="D2009" i="38"/>
  <c r="E2008" i="38"/>
  <c r="G2008" i="38"/>
  <c r="H2008" i="38"/>
  <c r="K2008" i="38"/>
  <c r="L2008" i="38"/>
  <c r="M2008" i="38"/>
  <c r="F2009" i="38"/>
  <c r="D2010" i="38"/>
  <c r="E2009" i="38"/>
  <c r="G2009" i="38"/>
  <c r="H2009" i="38"/>
  <c r="K2009" i="38"/>
  <c r="L2009" i="38"/>
  <c r="M2009" i="38"/>
  <c r="F2010" i="38"/>
  <c r="D2011" i="38"/>
  <c r="E2010" i="38"/>
  <c r="G2010" i="38"/>
  <c r="H2010" i="38"/>
  <c r="K2010" i="38"/>
  <c r="L2010" i="38"/>
  <c r="M2010" i="38"/>
  <c r="F2011" i="38"/>
  <c r="D2012" i="38"/>
  <c r="E2011" i="38"/>
  <c r="G2011" i="38"/>
  <c r="H2011" i="38"/>
  <c r="K2011" i="38"/>
  <c r="L2011" i="38"/>
  <c r="M2011" i="38"/>
  <c r="F2012" i="38"/>
  <c r="D2013" i="38"/>
  <c r="E2012" i="38"/>
  <c r="G2012" i="38"/>
  <c r="H2012" i="38"/>
  <c r="K2012" i="38"/>
  <c r="L2012" i="38"/>
  <c r="M2012" i="38"/>
  <c r="F2013" i="38"/>
  <c r="D2014" i="38"/>
  <c r="E2013" i="38"/>
  <c r="G2013" i="38"/>
  <c r="H2013" i="38"/>
  <c r="K2013" i="38"/>
  <c r="L2013" i="38"/>
  <c r="M2013" i="38"/>
  <c r="F2014" i="38"/>
  <c r="D2015" i="38"/>
  <c r="E2014" i="38"/>
  <c r="G2014" i="38"/>
  <c r="H2014" i="38"/>
  <c r="K2014" i="38"/>
  <c r="L2014" i="38"/>
  <c r="M2014" i="38"/>
  <c r="F2015" i="38"/>
  <c r="D2016" i="38"/>
  <c r="E2015" i="38"/>
  <c r="G2015" i="38"/>
  <c r="H2015" i="38"/>
  <c r="K2015" i="38"/>
  <c r="L2015" i="38"/>
  <c r="M2015" i="38"/>
  <c r="F2016" i="38"/>
  <c r="D2017" i="38"/>
  <c r="E2016" i="38"/>
  <c r="G2016" i="38"/>
  <c r="H2016" i="38"/>
  <c r="K2016" i="38"/>
  <c r="L2016" i="38"/>
  <c r="M2016" i="38"/>
  <c r="F2017" i="38"/>
  <c r="D2018" i="38"/>
  <c r="E2017" i="38"/>
  <c r="G2017" i="38"/>
  <c r="H2017" i="38"/>
  <c r="K2017" i="38"/>
  <c r="L2017" i="38"/>
  <c r="M2017" i="38"/>
  <c r="F2018" i="38"/>
  <c r="D2019" i="38"/>
  <c r="E2018" i="38"/>
  <c r="G2018" i="38"/>
  <c r="H2018" i="38"/>
  <c r="K2018" i="38"/>
  <c r="L2018" i="38"/>
  <c r="M2018" i="38"/>
  <c r="F2019" i="38"/>
  <c r="E2019" i="38"/>
  <c r="G2019" i="38"/>
  <c r="H2019" i="38"/>
  <c r="K2019" i="38"/>
  <c r="L2019" i="38"/>
  <c r="M2019" i="38"/>
  <c r="I2019" i="38"/>
  <c r="J2019" i="38"/>
  <c r="B2019" i="38"/>
  <c r="I2018" i="38"/>
  <c r="J2018" i="38"/>
  <c r="B2018" i="38"/>
  <c r="I2017" i="38"/>
  <c r="J2017" i="38"/>
  <c r="B2017" i="38"/>
  <c r="I2016" i="38"/>
  <c r="J2016" i="38"/>
  <c r="B2016" i="38"/>
  <c r="I2015" i="38"/>
  <c r="J2015" i="38"/>
  <c r="B2015" i="38"/>
  <c r="I2014" i="38"/>
  <c r="J2014" i="38"/>
  <c r="B2014" i="38"/>
  <c r="I2013" i="38"/>
  <c r="J2013" i="38"/>
  <c r="B2013" i="38"/>
  <c r="I2012" i="38"/>
  <c r="J2012" i="38"/>
  <c r="B2012" i="38"/>
  <c r="I2011" i="38"/>
  <c r="J2011" i="38"/>
  <c r="B2011" i="38"/>
  <c r="I2010" i="38"/>
  <c r="J2010" i="38"/>
  <c r="B2010" i="38"/>
  <c r="I2009" i="38"/>
  <c r="J2009" i="38"/>
  <c r="B2009" i="38"/>
  <c r="I2008" i="38"/>
  <c r="J2008" i="38"/>
  <c r="B2008" i="38"/>
  <c r="I2007" i="38"/>
  <c r="J2007" i="38"/>
  <c r="B2007" i="38"/>
  <c r="I2006" i="38"/>
  <c r="J2006" i="38"/>
  <c r="B2006" i="38"/>
  <c r="I2005" i="38"/>
  <c r="J2005" i="38"/>
  <c r="B2005" i="38"/>
  <c r="I2004" i="38"/>
  <c r="J2004" i="38"/>
  <c r="B2004" i="38"/>
  <c r="I2003" i="38"/>
  <c r="J2003" i="38"/>
  <c r="B2003" i="38"/>
  <c r="I2002" i="38"/>
  <c r="J2002" i="38"/>
  <c r="B2002" i="38"/>
  <c r="I2001" i="38"/>
  <c r="J2001" i="38"/>
  <c r="B2001" i="38"/>
  <c r="I2000" i="38"/>
  <c r="J2000" i="38"/>
  <c r="B2000" i="38"/>
  <c r="I1999" i="38"/>
  <c r="J1999" i="38"/>
  <c r="B1999" i="38"/>
  <c r="I1998" i="38"/>
  <c r="J1998" i="38"/>
  <c r="B1998" i="38"/>
  <c r="I1997" i="38"/>
  <c r="J1997" i="38"/>
  <c r="B1997" i="38"/>
  <c r="I1996" i="38"/>
  <c r="J1996" i="38"/>
  <c r="B1996" i="38"/>
  <c r="I1995" i="38"/>
  <c r="J1995" i="38"/>
  <c r="B1995" i="38"/>
  <c r="I1994" i="38"/>
  <c r="J1994" i="38"/>
  <c r="B1994" i="38"/>
  <c r="I1993" i="38"/>
  <c r="J1993" i="38"/>
  <c r="B1993" i="38"/>
  <c r="I1992" i="38"/>
  <c r="J1992" i="38"/>
  <c r="B1992" i="38"/>
  <c r="I1991" i="38"/>
  <c r="J1991" i="38"/>
  <c r="B1991" i="38"/>
  <c r="I1990" i="38"/>
  <c r="J1990" i="38"/>
  <c r="B1990" i="38"/>
  <c r="I1989" i="38"/>
  <c r="J1989" i="38"/>
  <c r="B1989" i="38"/>
  <c r="I1988" i="38"/>
  <c r="J1988" i="38"/>
  <c r="B1988" i="38"/>
  <c r="I1987" i="38"/>
  <c r="J1987" i="38"/>
  <c r="B1987" i="38"/>
  <c r="I1986" i="38"/>
  <c r="J1986" i="38"/>
  <c r="B1986" i="38"/>
  <c r="I1985" i="38"/>
  <c r="J1985" i="38"/>
  <c r="B1985" i="38"/>
  <c r="I1984" i="38"/>
  <c r="J1984" i="38"/>
  <c r="B1984" i="38"/>
  <c r="I1983" i="38"/>
  <c r="J1983" i="38"/>
  <c r="B1983" i="38"/>
  <c r="I1982" i="38"/>
  <c r="J1982" i="38"/>
  <c r="B1982" i="38"/>
  <c r="I1981" i="38"/>
  <c r="J1981" i="38"/>
  <c r="B1981" i="38"/>
  <c r="I1980" i="38"/>
  <c r="J1980" i="38"/>
  <c r="B1980" i="38"/>
  <c r="I1979" i="38"/>
  <c r="J1979" i="38"/>
  <c r="B1979" i="38"/>
  <c r="I1978" i="38"/>
  <c r="J1978" i="38"/>
  <c r="B1978" i="38"/>
  <c r="I1977" i="38"/>
  <c r="J1977" i="38"/>
  <c r="B1977" i="38"/>
  <c r="I1976" i="38"/>
  <c r="J1976" i="38"/>
  <c r="B1976" i="38"/>
  <c r="I1975" i="38"/>
  <c r="J1975" i="38"/>
  <c r="B1975" i="38"/>
  <c r="I1974" i="38"/>
  <c r="J1974" i="38"/>
  <c r="B1974" i="38"/>
  <c r="I1973" i="38"/>
  <c r="J1973" i="38"/>
  <c r="B1973" i="38"/>
  <c r="I1972" i="38"/>
  <c r="J1972" i="38"/>
  <c r="B1972" i="38"/>
  <c r="I1971" i="38"/>
  <c r="J1971" i="38"/>
  <c r="B1971" i="38"/>
  <c r="I1970" i="38"/>
  <c r="J1970" i="38"/>
  <c r="B1970" i="38"/>
  <c r="I1969" i="38"/>
  <c r="J1969" i="38"/>
  <c r="B1969" i="38"/>
  <c r="I1968" i="38"/>
  <c r="J1968" i="38"/>
  <c r="B1968" i="38"/>
  <c r="I1967" i="38"/>
  <c r="J1967" i="38"/>
  <c r="B1967" i="38"/>
  <c r="I1966" i="38"/>
  <c r="J1966" i="38"/>
  <c r="B1966" i="38"/>
  <c r="I1965" i="38"/>
  <c r="J1965" i="38"/>
  <c r="B1965" i="38"/>
  <c r="I1964" i="38"/>
  <c r="J1964" i="38"/>
  <c r="B1964" i="38"/>
  <c r="I1963" i="38"/>
  <c r="J1963" i="38"/>
  <c r="B1963" i="38"/>
  <c r="I1962" i="38"/>
  <c r="J1962" i="38"/>
  <c r="B1962" i="38"/>
  <c r="I1961" i="38"/>
  <c r="J1961" i="38"/>
  <c r="B1961" i="38"/>
  <c r="I1960" i="38"/>
  <c r="J1960" i="38"/>
  <c r="B1960" i="38"/>
  <c r="I1959" i="38"/>
  <c r="J1959" i="38"/>
  <c r="B1959" i="38"/>
  <c r="I1958" i="38"/>
  <c r="J1958" i="38"/>
  <c r="B1958" i="38"/>
  <c r="I1957" i="38"/>
  <c r="J1957" i="38"/>
  <c r="B1957" i="38"/>
  <c r="I1956" i="38"/>
  <c r="J1956" i="38"/>
  <c r="B1956" i="38"/>
  <c r="I1955" i="38"/>
  <c r="J1955" i="38"/>
  <c r="B1955" i="38"/>
  <c r="I1954" i="38"/>
  <c r="J1954" i="38"/>
  <c r="B1954" i="38"/>
  <c r="I1953" i="38"/>
  <c r="J1953" i="38"/>
  <c r="B1953" i="38"/>
  <c r="I1952" i="38"/>
  <c r="J1952" i="38"/>
  <c r="B1952" i="38"/>
  <c r="I1951" i="38"/>
  <c r="J1951" i="38"/>
  <c r="B1951" i="38"/>
  <c r="I1950" i="38"/>
  <c r="J1950" i="38"/>
  <c r="B1950" i="38"/>
  <c r="I1949" i="38"/>
  <c r="J1949" i="38"/>
  <c r="B1949" i="38"/>
  <c r="I1948" i="38"/>
  <c r="J1948" i="38"/>
  <c r="B1948" i="38"/>
  <c r="I1947" i="38"/>
  <c r="J1947" i="38"/>
  <c r="B1947" i="38"/>
  <c r="I1946" i="38"/>
  <c r="J1946" i="38"/>
  <c r="B1946" i="38"/>
  <c r="I1945" i="38"/>
  <c r="J1945" i="38"/>
  <c r="B1945" i="38"/>
  <c r="I1944" i="38"/>
  <c r="J1944" i="38"/>
  <c r="B1944" i="38"/>
  <c r="I1943" i="38"/>
  <c r="J1943" i="38"/>
  <c r="B1943" i="38"/>
  <c r="I1942" i="38"/>
  <c r="J1942" i="38"/>
  <c r="B1942" i="38"/>
  <c r="I1941" i="38"/>
  <c r="J1941" i="38"/>
  <c r="B1941" i="38"/>
  <c r="I1940" i="38"/>
  <c r="J1940" i="38"/>
  <c r="B1940" i="38"/>
  <c r="I1939" i="38"/>
  <c r="J1939" i="38"/>
  <c r="B1939" i="38"/>
  <c r="I1938" i="38"/>
  <c r="J1938" i="38"/>
  <c r="B1938" i="38"/>
  <c r="I1937" i="38"/>
  <c r="J1937" i="38"/>
  <c r="B1937" i="38"/>
  <c r="I1936" i="38"/>
  <c r="J1936" i="38"/>
  <c r="B1936" i="38"/>
  <c r="I1935" i="38"/>
  <c r="J1935" i="38"/>
  <c r="B1935" i="38"/>
  <c r="I1934" i="38"/>
  <c r="J1934" i="38"/>
  <c r="B1934" i="38"/>
  <c r="I1933" i="38"/>
  <c r="J1933" i="38"/>
  <c r="B1933" i="38"/>
  <c r="I1932" i="38"/>
  <c r="J1932" i="38"/>
  <c r="B1932" i="38"/>
  <c r="I1931" i="38"/>
  <c r="J1931" i="38"/>
  <c r="B1931" i="38"/>
  <c r="I1930" i="38"/>
  <c r="J1930" i="38"/>
  <c r="B1930" i="38"/>
  <c r="I1929" i="38"/>
  <c r="J1929" i="38"/>
  <c r="B1929" i="38"/>
  <c r="I1928" i="38"/>
  <c r="J1928" i="38"/>
  <c r="B1928" i="38"/>
  <c r="I1927" i="38"/>
  <c r="J1927" i="38"/>
  <c r="B1927" i="38"/>
  <c r="I1926" i="38"/>
  <c r="J1926" i="38"/>
  <c r="B1926" i="38"/>
  <c r="I1925" i="38"/>
  <c r="J1925" i="38"/>
  <c r="B1925" i="38"/>
  <c r="I1924" i="38"/>
  <c r="J1924" i="38"/>
  <c r="B1924" i="38"/>
  <c r="I1923" i="38"/>
  <c r="J1923" i="38"/>
  <c r="B1923" i="38"/>
  <c r="I1922" i="38"/>
  <c r="J1922" i="38"/>
  <c r="B1922" i="38"/>
  <c r="I1921" i="38"/>
  <c r="J1921" i="38"/>
  <c r="B1921" i="38"/>
  <c r="I1920" i="38"/>
  <c r="J1920" i="38"/>
  <c r="B1920" i="38"/>
  <c r="I1919" i="38"/>
  <c r="J1919" i="38"/>
  <c r="B1919" i="38"/>
  <c r="I1918" i="38"/>
  <c r="J1918" i="38"/>
  <c r="B1918" i="38"/>
  <c r="I1917" i="38"/>
  <c r="J1917" i="38"/>
  <c r="B1917" i="38"/>
  <c r="I1916" i="38"/>
  <c r="J1916" i="38"/>
  <c r="B1916" i="38"/>
  <c r="I1915" i="38"/>
  <c r="J1915" i="38"/>
  <c r="B1915" i="38"/>
  <c r="I1914" i="38"/>
  <c r="J1914" i="38"/>
  <c r="B1914" i="38"/>
  <c r="I1913" i="38"/>
  <c r="J1913" i="38"/>
  <c r="B1913" i="38"/>
  <c r="I1912" i="38"/>
  <c r="J1912" i="38"/>
  <c r="B1912" i="38"/>
  <c r="I1911" i="38"/>
  <c r="J1911" i="38"/>
  <c r="B1911" i="38"/>
  <c r="I1910" i="38"/>
  <c r="J1910" i="38"/>
  <c r="B1910" i="38"/>
  <c r="I1909" i="38"/>
  <c r="J1909" i="38"/>
  <c r="B1909" i="38"/>
  <c r="I1908" i="38"/>
  <c r="J1908" i="38"/>
  <c r="B1908" i="38"/>
  <c r="I1907" i="38"/>
  <c r="J1907" i="38"/>
  <c r="B1907" i="38"/>
  <c r="I1906" i="38"/>
  <c r="J1906" i="38"/>
  <c r="B1906" i="38"/>
  <c r="I1905" i="38"/>
  <c r="J1905" i="38"/>
  <c r="B1905" i="38"/>
  <c r="I1904" i="38"/>
  <c r="J1904" i="38"/>
  <c r="B1904" i="38"/>
  <c r="I1903" i="38"/>
  <c r="J1903" i="38"/>
  <c r="B1903" i="38"/>
  <c r="I1902" i="38"/>
  <c r="J1902" i="38"/>
  <c r="B1902" i="38"/>
  <c r="I1901" i="38"/>
  <c r="J1901" i="38"/>
  <c r="B1901" i="38"/>
  <c r="I1900" i="38"/>
  <c r="J1900" i="38"/>
  <c r="B1900" i="38"/>
  <c r="I1899" i="38"/>
  <c r="J1899" i="38"/>
  <c r="B1899" i="38"/>
  <c r="I1898" i="38"/>
  <c r="J1898" i="38"/>
  <c r="B1898" i="38"/>
  <c r="I1897" i="38"/>
  <c r="J1897" i="38"/>
  <c r="B1897" i="38"/>
  <c r="I1896" i="38"/>
  <c r="J1896" i="38"/>
  <c r="B1896" i="38"/>
  <c r="I1895" i="38"/>
  <c r="J1895" i="38"/>
  <c r="B1895" i="38"/>
  <c r="I1894" i="38"/>
  <c r="J1894" i="38"/>
  <c r="B1894" i="38"/>
  <c r="I1893" i="38"/>
  <c r="J1893" i="38"/>
  <c r="B1893" i="38"/>
  <c r="I1892" i="38"/>
  <c r="J1892" i="38"/>
  <c r="B1892" i="38"/>
  <c r="I1891" i="38"/>
  <c r="J1891" i="38"/>
  <c r="B1891" i="38"/>
  <c r="I1890" i="38"/>
  <c r="J1890" i="38"/>
  <c r="B1890" i="38"/>
  <c r="I1889" i="38"/>
  <c r="J1889" i="38"/>
  <c r="B1889" i="38"/>
  <c r="I1888" i="38"/>
  <c r="J1888" i="38"/>
  <c r="B1888" i="38"/>
  <c r="I1887" i="38"/>
  <c r="J1887" i="38"/>
  <c r="B1887" i="38"/>
  <c r="I1886" i="38"/>
  <c r="J1886" i="38"/>
  <c r="B1886" i="38"/>
  <c r="I1885" i="38"/>
  <c r="J1885" i="38"/>
  <c r="B1885" i="38"/>
  <c r="I1884" i="38"/>
  <c r="J1884" i="38"/>
  <c r="B1884" i="38"/>
  <c r="I1883" i="38"/>
  <c r="J1883" i="38"/>
  <c r="B1883" i="38"/>
  <c r="I1882" i="38"/>
  <c r="J1882" i="38"/>
  <c r="B1882" i="38"/>
  <c r="I1881" i="38"/>
  <c r="J1881" i="38"/>
  <c r="B1881" i="38"/>
  <c r="I1880" i="38"/>
  <c r="J1880" i="38"/>
  <c r="B1880" i="38"/>
  <c r="I1879" i="38"/>
  <c r="J1879" i="38"/>
  <c r="B1879" i="38"/>
  <c r="I1878" i="38"/>
  <c r="J1878" i="38"/>
  <c r="B1878" i="38"/>
  <c r="I1877" i="38"/>
  <c r="J1877" i="38"/>
  <c r="B1877" i="38"/>
  <c r="I1876" i="38"/>
  <c r="J1876" i="38"/>
  <c r="B1876" i="38"/>
  <c r="I1875" i="38"/>
  <c r="J1875" i="38"/>
  <c r="B1875" i="38"/>
  <c r="I1874" i="38"/>
  <c r="J1874" i="38"/>
  <c r="B1874" i="38"/>
  <c r="I1873" i="38"/>
  <c r="J1873" i="38"/>
  <c r="B1873" i="38"/>
  <c r="I1872" i="38"/>
  <c r="J1872" i="38"/>
  <c r="B1872" i="38"/>
  <c r="I1871" i="38"/>
  <c r="J1871" i="38"/>
  <c r="B1871" i="38"/>
  <c r="I1870" i="38"/>
  <c r="J1870" i="38"/>
  <c r="B1870" i="38"/>
  <c r="I1869" i="38"/>
  <c r="J1869" i="38"/>
  <c r="B1869" i="38"/>
  <c r="I1868" i="38"/>
  <c r="J1868" i="38"/>
  <c r="B1868" i="38"/>
  <c r="I1867" i="38"/>
  <c r="J1867" i="38"/>
  <c r="B1867" i="38"/>
  <c r="I1866" i="38"/>
  <c r="J1866" i="38"/>
  <c r="B1866" i="38"/>
  <c r="I1865" i="38"/>
  <c r="J1865" i="38"/>
  <c r="B1865" i="38"/>
  <c r="I1864" i="38"/>
  <c r="J1864" i="38"/>
  <c r="B1864" i="38"/>
  <c r="I1863" i="38"/>
  <c r="J1863" i="38"/>
  <c r="B1863" i="38"/>
  <c r="I1862" i="38"/>
  <c r="J1862" i="38"/>
  <c r="B1862" i="38"/>
  <c r="I1861" i="38"/>
  <c r="J1861" i="38"/>
  <c r="B1861" i="38"/>
  <c r="I1860" i="38"/>
  <c r="J1860" i="38"/>
  <c r="B1860" i="38"/>
  <c r="I1859" i="38"/>
  <c r="J1859" i="38"/>
  <c r="B1859" i="38"/>
  <c r="I1858" i="38"/>
  <c r="J1858" i="38"/>
  <c r="B1858" i="38"/>
  <c r="I1857" i="38"/>
  <c r="J1857" i="38"/>
  <c r="B1857" i="38"/>
  <c r="I1856" i="38"/>
  <c r="J1856" i="38"/>
  <c r="B1856" i="38"/>
  <c r="I1855" i="38"/>
  <c r="J1855" i="38"/>
  <c r="B1855" i="38"/>
  <c r="I1854" i="38"/>
  <c r="J1854" i="38"/>
  <c r="B1854" i="38"/>
  <c r="I1853" i="38"/>
  <c r="J1853" i="38"/>
  <c r="B1853" i="38"/>
  <c r="I1852" i="38"/>
  <c r="J1852" i="38"/>
  <c r="B1852" i="38"/>
  <c r="I1851" i="38"/>
  <c r="J1851" i="38"/>
  <c r="B1851" i="38"/>
  <c r="I1850" i="38"/>
  <c r="J1850" i="38"/>
  <c r="B1850" i="38"/>
  <c r="I1849" i="38"/>
  <c r="J1849" i="38"/>
  <c r="B1849" i="38"/>
  <c r="I1848" i="38"/>
  <c r="J1848" i="38"/>
  <c r="B1848" i="38"/>
  <c r="I1847" i="38"/>
  <c r="J1847" i="38"/>
  <c r="B1847" i="38"/>
  <c r="I1846" i="38"/>
  <c r="J1846" i="38"/>
  <c r="B1846" i="38"/>
  <c r="I1845" i="38"/>
  <c r="J1845" i="38"/>
  <c r="B1845" i="38"/>
  <c r="I1844" i="38"/>
  <c r="J1844" i="38"/>
  <c r="B1844" i="38"/>
  <c r="I1843" i="38"/>
  <c r="J1843" i="38"/>
  <c r="B1843" i="38"/>
  <c r="I1842" i="38"/>
  <c r="J1842" i="38"/>
  <c r="B1842" i="38"/>
  <c r="I1841" i="38"/>
  <c r="J1841" i="38"/>
  <c r="B1841" i="38"/>
  <c r="I1840" i="38"/>
  <c r="J1840" i="38"/>
  <c r="B1840" i="38"/>
  <c r="I1839" i="38"/>
  <c r="J1839" i="38"/>
  <c r="B1839" i="38"/>
  <c r="I1838" i="38"/>
  <c r="J1838" i="38"/>
  <c r="B1838" i="38"/>
  <c r="I1837" i="38"/>
  <c r="J1837" i="38"/>
  <c r="B1837" i="38"/>
  <c r="I1836" i="38"/>
  <c r="J1836" i="38"/>
  <c r="B1836" i="38"/>
  <c r="I1835" i="38"/>
  <c r="J1835" i="38"/>
  <c r="B1835" i="38"/>
  <c r="I1834" i="38"/>
  <c r="J1834" i="38"/>
  <c r="B1834" i="38"/>
  <c r="I1833" i="38"/>
  <c r="J1833" i="38"/>
  <c r="B1833" i="38"/>
  <c r="I1832" i="38"/>
  <c r="J1832" i="38"/>
  <c r="B1832" i="38"/>
  <c r="I1831" i="38"/>
  <c r="J1831" i="38"/>
  <c r="B1831" i="38"/>
  <c r="I1830" i="38"/>
  <c r="J1830" i="38"/>
  <c r="B1830" i="38"/>
  <c r="I1829" i="38"/>
  <c r="J1829" i="38"/>
  <c r="B1829" i="38"/>
  <c r="I1828" i="38"/>
  <c r="J1828" i="38"/>
  <c r="B1828" i="38"/>
  <c r="I1827" i="38"/>
  <c r="J1827" i="38"/>
  <c r="B1827" i="38"/>
  <c r="I1826" i="38"/>
  <c r="J1826" i="38"/>
  <c r="B1826" i="38"/>
  <c r="I1825" i="38"/>
  <c r="J1825" i="38"/>
  <c r="B1825" i="38"/>
  <c r="I1824" i="38"/>
  <c r="J1824" i="38"/>
  <c r="B1824" i="38"/>
  <c r="I1823" i="38"/>
  <c r="J1823" i="38"/>
  <c r="B1823" i="38"/>
  <c r="I1822" i="38"/>
  <c r="J1822" i="38"/>
  <c r="B1822" i="38"/>
  <c r="I1821" i="38"/>
  <c r="J1821" i="38"/>
  <c r="B1821" i="38"/>
  <c r="I1820" i="38"/>
  <c r="J1820" i="38"/>
  <c r="B1820" i="38"/>
  <c r="I1819" i="38"/>
  <c r="J1819" i="38"/>
  <c r="B1819" i="38"/>
  <c r="I1818" i="38"/>
  <c r="J1818" i="38"/>
  <c r="B1818" i="38"/>
  <c r="I1817" i="38"/>
  <c r="J1817" i="38"/>
  <c r="B1817" i="38"/>
  <c r="I1816" i="38"/>
  <c r="J1816" i="38"/>
  <c r="B1816" i="38"/>
  <c r="I1815" i="38"/>
  <c r="J1815" i="38"/>
  <c r="B1815" i="38"/>
  <c r="I1814" i="38"/>
  <c r="J1814" i="38"/>
  <c r="B1814" i="38"/>
  <c r="I1813" i="38"/>
  <c r="J1813" i="38"/>
  <c r="B1813" i="38"/>
  <c r="I1812" i="38"/>
  <c r="J1812" i="38"/>
  <c r="B1812" i="38"/>
  <c r="I1811" i="38"/>
  <c r="J1811" i="38"/>
  <c r="B1811" i="38"/>
  <c r="I1810" i="38"/>
  <c r="J1810" i="38"/>
  <c r="B1810" i="38"/>
  <c r="I1809" i="38"/>
  <c r="J1809" i="38"/>
  <c r="B1809" i="38"/>
  <c r="I1808" i="38"/>
  <c r="J1808" i="38"/>
  <c r="B1808" i="38"/>
  <c r="I1807" i="38"/>
  <c r="J1807" i="38"/>
  <c r="B1807" i="38"/>
  <c r="I1806" i="38"/>
  <c r="J1806" i="38"/>
  <c r="B1806" i="38"/>
  <c r="I1805" i="38"/>
  <c r="J1805" i="38"/>
  <c r="B1805" i="38"/>
  <c r="I1804" i="38"/>
  <c r="J1804" i="38"/>
  <c r="B1804" i="38"/>
  <c r="I1803" i="38"/>
  <c r="J1803" i="38"/>
  <c r="B1803" i="38"/>
  <c r="I1802" i="38"/>
  <c r="J1802" i="38"/>
  <c r="B1802" i="38"/>
  <c r="I1801" i="38"/>
  <c r="J1801" i="38"/>
  <c r="B1801" i="38"/>
  <c r="I1800" i="38"/>
  <c r="J1800" i="38"/>
  <c r="B1800" i="38"/>
  <c r="I1799" i="38"/>
  <c r="J1799" i="38"/>
  <c r="B1799" i="38"/>
  <c r="I1798" i="38"/>
  <c r="J1798" i="38"/>
  <c r="B1798" i="38"/>
  <c r="I1797" i="38"/>
  <c r="J1797" i="38"/>
  <c r="B1797" i="38"/>
  <c r="I1796" i="38"/>
  <c r="J1796" i="38"/>
  <c r="B1796" i="38"/>
  <c r="I1795" i="38"/>
  <c r="J1795" i="38"/>
  <c r="B1795" i="38"/>
  <c r="I1794" i="38"/>
  <c r="J1794" i="38"/>
  <c r="B1794" i="38"/>
  <c r="I1793" i="38"/>
  <c r="J1793" i="38"/>
  <c r="B1793" i="38"/>
  <c r="I1792" i="38"/>
  <c r="J1792" i="38"/>
  <c r="B1792" i="38"/>
  <c r="I1791" i="38"/>
  <c r="J1791" i="38"/>
  <c r="B1791" i="38"/>
  <c r="I1790" i="38"/>
  <c r="J1790" i="38"/>
  <c r="B1790" i="38"/>
  <c r="I1789" i="38"/>
  <c r="J1789" i="38"/>
  <c r="B1789" i="38"/>
  <c r="I1788" i="38"/>
  <c r="J1788" i="38"/>
  <c r="B1788" i="38"/>
  <c r="I1787" i="38"/>
  <c r="J1787" i="38"/>
  <c r="B1787" i="38"/>
  <c r="I1786" i="38"/>
  <c r="J1786" i="38"/>
  <c r="B1786" i="38"/>
  <c r="I1785" i="38"/>
  <c r="J1785" i="38"/>
  <c r="B1785" i="38"/>
  <c r="I1784" i="38"/>
  <c r="J1784" i="38"/>
  <c r="B1784" i="38"/>
  <c r="I1783" i="38"/>
  <c r="J1783" i="38"/>
  <c r="B1783" i="38"/>
  <c r="I1782" i="38"/>
  <c r="J1782" i="38"/>
  <c r="B1782" i="38"/>
  <c r="I1781" i="38"/>
  <c r="J1781" i="38"/>
  <c r="B1781" i="38"/>
  <c r="I1780" i="38"/>
  <c r="J1780" i="38"/>
  <c r="B1780" i="38"/>
  <c r="I1779" i="38"/>
  <c r="J1779" i="38"/>
  <c r="B1779" i="38"/>
  <c r="I1778" i="38"/>
  <c r="J1778" i="38"/>
  <c r="B1778" i="38"/>
  <c r="I1777" i="38"/>
  <c r="J1777" i="38"/>
  <c r="B1777" i="38"/>
  <c r="I1776" i="38"/>
  <c r="J1776" i="38"/>
  <c r="B1776" i="38"/>
  <c r="I1775" i="38"/>
  <c r="J1775" i="38"/>
  <c r="B1775" i="38"/>
  <c r="I1774" i="38"/>
  <c r="J1774" i="38"/>
  <c r="B1774" i="38"/>
  <c r="I1773" i="38"/>
  <c r="J1773" i="38"/>
  <c r="B1773" i="38"/>
  <c r="I1772" i="38"/>
  <c r="J1772" i="38"/>
  <c r="B1772" i="38"/>
  <c r="I1771" i="38"/>
  <c r="J1771" i="38"/>
  <c r="B1771" i="38"/>
  <c r="I1770" i="38"/>
  <c r="J1770" i="38"/>
  <c r="B1770" i="38"/>
  <c r="I1769" i="38"/>
  <c r="J1769" i="38"/>
  <c r="B1769" i="38"/>
  <c r="I1768" i="38"/>
  <c r="J1768" i="38"/>
  <c r="B1768" i="38"/>
  <c r="I1767" i="38"/>
  <c r="J1767" i="38"/>
  <c r="B1767" i="38"/>
  <c r="I1766" i="38"/>
  <c r="J1766" i="38"/>
  <c r="B1766" i="38"/>
  <c r="I1765" i="38"/>
  <c r="J1765" i="38"/>
  <c r="B1765" i="38"/>
  <c r="I1764" i="38"/>
  <c r="J1764" i="38"/>
  <c r="B1764" i="38"/>
  <c r="I1763" i="38"/>
  <c r="J1763" i="38"/>
  <c r="B1763" i="38"/>
  <c r="I1762" i="38"/>
  <c r="J1762" i="38"/>
  <c r="B1762" i="38"/>
  <c r="I1761" i="38"/>
  <c r="J1761" i="38"/>
  <c r="B1761" i="38"/>
  <c r="I1760" i="38"/>
  <c r="J1760" i="38"/>
  <c r="B1760" i="38"/>
  <c r="I1759" i="38"/>
  <c r="J1759" i="38"/>
  <c r="B1759" i="38"/>
  <c r="I1758" i="38"/>
  <c r="J1758" i="38"/>
  <c r="B1758" i="38"/>
  <c r="I1757" i="38"/>
  <c r="J1757" i="38"/>
  <c r="B1757" i="38"/>
  <c r="I1756" i="38"/>
  <c r="J1756" i="38"/>
  <c r="B1756" i="38"/>
  <c r="I1755" i="38"/>
  <c r="J1755" i="38"/>
  <c r="B1755" i="38"/>
  <c r="I1754" i="38"/>
  <c r="J1754" i="38"/>
  <c r="B1754" i="38"/>
  <c r="I1753" i="38"/>
  <c r="J1753" i="38"/>
  <c r="B1753" i="38"/>
  <c r="I1752" i="38"/>
  <c r="J1752" i="38"/>
  <c r="B1752" i="38"/>
  <c r="I1751" i="38"/>
  <c r="J1751" i="38"/>
  <c r="B1751" i="38"/>
  <c r="I1750" i="38"/>
  <c r="J1750" i="38"/>
  <c r="B1750" i="38"/>
  <c r="I1749" i="38"/>
  <c r="J1749" i="38"/>
  <c r="B1749" i="38"/>
  <c r="I1748" i="38"/>
  <c r="J1748" i="38"/>
  <c r="B1748" i="38"/>
  <c r="I1747" i="38"/>
  <c r="J1747" i="38"/>
  <c r="B1747" i="38"/>
  <c r="I1746" i="38"/>
  <c r="J1746" i="38"/>
  <c r="B1746" i="38"/>
  <c r="I1745" i="38"/>
  <c r="J1745" i="38"/>
  <c r="B1745" i="38"/>
  <c r="I1744" i="38"/>
  <c r="J1744" i="38"/>
  <c r="B1744" i="38"/>
  <c r="I1743" i="38"/>
  <c r="J1743" i="38"/>
  <c r="B1743" i="38"/>
  <c r="I1742" i="38"/>
  <c r="J1742" i="38"/>
  <c r="B1742" i="38"/>
  <c r="I1741" i="38"/>
  <c r="J1741" i="38"/>
  <c r="B1741" i="38"/>
  <c r="I1740" i="38"/>
  <c r="J1740" i="38"/>
  <c r="B1740" i="38"/>
  <c r="I1739" i="38"/>
  <c r="J1739" i="38"/>
  <c r="B1739" i="38"/>
  <c r="I1738" i="38"/>
  <c r="J1738" i="38"/>
  <c r="B1738" i="38"/>
  <c r="I1737" i="38"/>
  <c r="J1737" i="38"/>
  <c r="B1737" i="38"/>
  <c r="I1736" i="38"/>
  <c r="J1736" i="38"/>
  <c r="B1736" i="38"/>
  <c r="I1735" i="38"/>
  <c r="J1735" i="38"/>
  <c r="B1735" i="38"/>
  <c r="I1734" i="38"/>
  <c r="J1734" i="38"/>
  <c r="B1734" i="38"/>
  <c r="I1733" i="38"/>
  <c r="J1733" i="38"/>
  <c r="B1733" i="38"/>
  <c r="I1732" i="38"/>
  <c r="J1732" i="38"/>
  <c r="B1732" i="38"/>
  <c r="I1731" i="38"/>
  <c r="J1731" i="38"/>
  <c r="B1731" i="38"/>
  <c r="I1730" i="38"/>
  <c r="J1730" i="38"/>
  <c r="B1730" i="38"/>
  <c r="I1729" i="38"/>
  <c r="J1729" i="38"/>
  <c r="B1729" i="38"/>
  <c r="I1728" i="38"/>
  <c r="J1728" i="38"/>
  <c r="B1728" i="38"/>
  <c r="I1727" i="38"/>
  <c r="J1727" i="38"/>
  <c r="B1727" i="38"/>
  <c r="I1726" i="38"/>
  <c r="J1726" i="38"/>
  <c r="B1726" i="38"/>
  <c r="I1725" i="38"/>
  <c r="J1725" i="38"/>
  <c r="B1725" i="38"/>
  <c r="I1724" i="38"/>
  <c r="J1724" i="38"/>
  <c r="B1724" i="38"/>
  <c r="I1723" i="38"/>
  <c r="J1723" i="38"/>
  <c r="B1723" i="38"/>
  <c r="I1722" i="38"/>
  <c r="J1722" i="38"/>
  <c r="B1722" i="38"/>
  <c r="I1721" i="38"/>
  <c r="J1721" i="38"/>
  <c r="B1721" i="38"/>
  <c r="I1720" i="38"/>
  <c r="J1720" i="38"/>
  <c r="B1720" i="38"/>
  <c r="I1719" i="38"/>
  <c r="J1719" i="38"/>
  <c r="B1719" i="38"/>
  <c r="I1718" i="38"/>
  <c r="J1718" i="38"/>
  <c r="B1718" i="38"/>
  <c r="I1717" i="38"/>
  <c r="J1717" i="38"/>
  <c r="B1717" i="38"/>
  <c r="I1716" i="38"/>
  <c r="J1716" i="38"/>
  <c r="B1716" i="38"/>
  <c r="I1715" i="38"/>
  <c r="J1715" i="38"/>
  <c r="B1715" i="38"/>
  <c r="I1714" i="38"/>
  <c r="J1714" i="38"/>
  <c r="B1714" i="38"/>
  <c r="I1713" i="38"/>
  <c r="J1713" i="38"/>
  <c r="B1713" i="38"/>
  <c r="I1712" i="38"/>
  <c r="J1712" i="38"/>
  <c r="B1712" i="38"/>
  <c r="I1711" i="38"/>
  <c r="J1711" i="38"/>
  <c r="B1711" i="38"/>
  <c r="I1710" i="38"/>
  <c r="J1710" i="38"/>
  <c r="B1710" i="38"/>
  <c r="I1709" i="38"/>
  <c r="J1709" i="38"/>
  <c r="B1709" i="38"/>
  <c r="I1708" i="38"/>
  <c r="J1708" i="38"/>
  <c r="B1708" i="38"/>
  <c r="I1707" i="38"/>
  <c r="J1707" i="38"/>
  <c r="B1707" i="38"/>
  <c r="I1706" i="38"/>
  <c r="J1706" i="38"/>
  <c r="B1706" i="38"/>
  <c r="I1705" i="38"/>
  <c r="J1705" i="38"/>
  <c r="B1705" i="38"/>
  <c r="I1704" i="38"/>
  <c r="J1704" i="38"/>
  <c r="B1704" i="38"/>
  <c r="I1703" i="38"/>
  <c r="J1703" i="38"/>
  <c r="B1703" i="38"/>
  <c r="I1702" i="38"/>
  <c r="J1702" i="38"/>
  <c r="B1702" i="38"/>
  <c r="I1701" i="38"/>
  <c r="J1701" i="38"/>
  <c r="B1701" i="38"/>
  <c r="I1700" i="38"/>
  <c r="J1700" i="38"/>
  <c r="B1700" i="38"/>
  <c r="I1699" i="38"/>
  <c r="J1699" i="38"/>
  <c r="B1699" i="38"/>
  <c r="I1698" i="38"/>
  <c r="J1698" i="38"/>
  <c r="B1698" i="38"/>
  <c r="I1697" i="38"/>
  <c r="J1697" i="38"/>
  <c r="B1697" i="38"/>
  <c r="I1696" i="38"/>
  <c r="J1696" i="38"/>
  <c r="B1696" i="38"/>
  <c r="I1695" i="38"/>
  <c r="J1695" i="38"/>
  <c r="B1695" i="38"/>
  <c r="I1694" i="38"/>
  <c r="J1694" i="38"/>
  <c r="B1694" i="38"/>
  <c r="I1693" i="38"/>
  <c r="J1693" i="38"/>
  <c r="B1693" i="38"/>
  <c r="I1692" i="38"/>
  <c r="J1692" i="38"/>
  <c r="B1692" i="38"/>
  <c r="I1691" i="38"/>
  <c r="J1691" i="38"/>
  <c r="B1691" i="38"/>
  <c r="I1690" i="38"/>
  <c r="J1690" i="38"/>
  <c r="B1690" i="38"/>
  <c r="I1689" i="38"/>
  <c r="J1689" i="38"/>
  <c r="B1689" i="38"/>
  <c r="I1688" i="38"/>
  <c r="J1688" i="38"/>
  <c r="B1688" i="38"/>
  <c r="I1687" i="38"/>
  <c r="J1687" i="38"/>
  <c r="B1687" i="38"/>
  <c r="I1686" i="38"/>
  <c r="J1686" i="38"/>
  <c r="B1686" i="38"/>
  <c r="I1685" i="38"/>
  <c r="J1685" i="38"/>
  <c r="B1685" i="38"/>
  <c r="I1684" i="38"/>
  <c r="J1684" i="38"/>
  <c r="B1684" i="38"/>
  <c r="I1683" i="38"/>
  <c r="J1683" i="38"/>
  <c r="B1683" i="38"/>
  <c r="I1682" i="38"/>
  <c r="J1682" i="38"/>
  <c r="B1682" i="38"/>
  <c r="I1681" i="38"/>
  <c r="J1681" i="38"/>
  <c r="B1681" i="38"/>
  <c r="I1680" i="38"/>
  <c r="J1680" i="38"/>
  <c r="B1680" i="38"/>
  <c r="I1679" i="38"/>
  <c r="J1679" i="38"/>
  <c r="B1679" i="38"/>
  <c r="I1678" i="38"/>
  <c r="J1678" i="38"/>
  <c r="B1678" i="38"/>
  <c r="I1677" i="38"/>
  <c r="J1677" i="38"/>
  <c r="B1677" i="38"/>
  <c r="I1676" i="38"/>
  <c r="J1676" i="38"/>
  <c r="B1676" i="38"/>
  <c r="I1675" i="38"/>
  <c r="J1675" i="38"/>
  <c r="B1675" i="38"/>
  <c r="I1674" i="38"/>
  <c r="J1674" i="38"/>
  <c r="B1674" i="38"/>
  <c r="I1673" i="38"/>
  <c r="J1673" i="38"/>
  <c r="B1673" i="38"/>
  <c r="I1672" i="38"/>
  <c r="J1672" i="38"/>
  <c r="B1672" i="38"/>
  <c r="I1671" i="38"/>
  <c r="J1671" i="38"/>
  <c r="B1671" i="38"/>
  <c r="I1670" i="38"/>
  <c r="J1670" i="38"/>
  <c r="B1670" i="38"/>
  <c r="I1669" i="38"/>
  <c r="J1669" i="38"/>
  <c r="B1669" i="38"/>
  <c r="I1668" i="38"/>
  <c r="J1668" i="38"/>
  <c r="B1668" i="38"/>
  <c r="I1667" i="38"/>
  <c r="J1667" i="38"/>
  <c r="B1667" i="38"/>
  <c r="I1666" i="38"/>
  <c r="J1666" i="38"/>
  <c r="B1666" i="38"/>
  <c r="I1665" i="38"/>
  <c r="J1665" i="38"/>
  <c r="B1665" i="38"/>
  <c r="I1664" i="38"/>
  <c r="J1664" i="38"/>
  <c r="B1664" i="38"/>
  <c r="I1663" i="38"/>
  <c r="J1663" i="38"/>
  <c r="B1663" i="38"/>
  <c r="I1662" i="38"/>
  <c r="J1662" i="38"/>
  <c r="B1662" i="38"/>
  <c r="I1661" i="38"/>
  <c r="J1661" i="38"/>
  <c r="B1661" i="38"/>
  <c r="I1660" i="38"/>
  <c r="J1660" i="38"/>
  <c r="B1660" i="38"/>
  <c r="I1659" i="38"/>
  <c r="J1659" i="38"/>
  <c r="B1659" i="38"/>
  <c r="I1658" i="38"/>
  <c r="J1658" i="38"/>
  <c r="B1658" i="38"/>
  <c r="I1657" i="38"/>
  <c r="J1657" i="38"/>
  <c r="B1657" i="38"/>
  <c r="I1656" i="38"/>
  <c r="J1656" i="38"/>
  <c r="B1656" i="38"/>
  <c r="I1655" i="38"/>
  <c r="J1655" i="38"/>
  <c r="B1655" i="38"/>
  <c r="I1654" i="38"/>
  <c r="J1654" i="38"/>
  <c r="B1654" i="38"/>
  <c r="I1653" i="38"/>
  <c r="J1653" i="38"/>
  <c r="B1653" i="38"/>
  <c r="I1652" i="38"/>
  <c r="J1652" i="38"/>
  <c r="B1652" i="38"/>
  <c r="I1651" i="38"/>
  <c r="J1651" i="38"/>
  <c r="B1651" i="38"/>
  <c r="I1650" i="38"/>
  <c r="J1650" i="38"/>
  <c r="B1650" i="38"/>
  <c r="I1649" i="38"/>
  <c r="J1649" i="38"/>
  <c r="B1649" i="38"/>
  <c r="I1648" i="38"/>
  <c r="J1648" i="38"/>
  <c r="B1648" i="38"/>
  <c r="I1647" i="38"/>
  <c r="J1647" i="38"/>
  <c r="B1647" i="38"/>
  <c r="I1646" i="38"/>
  <c r="J1646" i="38"/>
  <c r="B1646" i="38"/>
  <c r="I1645" i="38"/>
  <c r="J1645" i="38"/>
  <c r="B1645" i="38"/>
  <c r="I1644" i="38"/>
  <c r="J1644" i="38"/>
  <c r="B1644" i="38"/>
  <c r="I1643" i="38"/>
  <c r="J1643" i="38"/>
  <c r="B1643" i="38"/>
  <c r="I1642" i="38"/>
  <c r="J1642" i="38"/>
  <c r="B1642" i="38"/>
  <c r="I1641" i="38"/>
  <c r="J1641" i="38"/>
  <c r="B1641" i="38"/>
  <c r="I1640" i="38"/>
  <c r="J1640" i="38"/>
  <c r="B1640" i="38"/>
  <c r="I1639" i="38"/>
  <c r="J1639" i="38"/>
  <c r="B1639" i="38"/>
  <c r="I1638" i="38"/>
  <c r="J1638" i="38"/>
  <c r="B1638" i="38"/>
  <c r="I1637" i="38"/>
  <c r="J1637" i="38"/>
  <c r="B1637" i="38"/>
  <c r="I1636" i="38"/>
  <c r="J1636" i="38"/>
  <c r="B1636" i="38"/>
  <c r="I1635" i="38"/>
  <c r="J1635" i="38"/>
  <c r="B1635" i="38"/>
  <c r="I1634" i="38"/>
  <c r="J1634" i="38"/>
  <c r="B1634" i="38"/>
  <c r="I1633" i="38"/>
  <c r="J1633" i="38"/>
  <c r="B1633" i="38"/>
  <c r="I1632" i="38"/>
  <c r="J1632" i="38"/>
  <c r="B1632" i="38"/>
  <c r="I1631" i="38"/>
  <c r="J1631" i="38"/>
  <c r="B1631" i="38"/>
  <c r="I1630" i="38"/>
  <c r="J1630" i="38"/>
  <c r="B1630" i="38"/>
  <c r="I1629" i="38"/>
  <c r="J1629" i="38"/>
  <c r="B1629" i="38"/>
  <c r="I1628" i="38"/>
  <c r="J1628" i="38"/>
  <c r="B1628" i="38"/>
  <c r="I1627" i="38"/>
  <c r="J1627" i="38"/>
  <c r="B1627" i="38"/>
  <c r="I1626" i="38"/>
  <c r="J1626" i="38"/>
  <c r="B1626" i="38"/>
  <c r="I1625" i="38"/>
  <c r="J1625" i="38"/>
  <c r="B1625" i="38"/>
  <c r="I1624" i="38"/>
  <c r="J1624" i="38"/>
  <c r="B1624" i="38"/>
  <c r="I1623" i="38"/>
  <c r="J1623" i="38"/>
  <c r="B1623" i="38"/>
  <c r="I1622" i="38"/>
  <c r="J1622" i="38"/>
  <c r="B1622" i="38"/>
  <c r="I1621" i="38"/>
  <c r="J1621" i="38"/>
  <c r="B1621" i="38"/>
  <c r="I1620" i="38"/>
  <c r="J1620" i="38"/>
  <c r="B1620" i="38"/>
  <c r="I1619" i="38"/>
  <c r="J1619" i="38"/>
  <c r="B1619" i="38"/>
  <c r="I1618" i="38"/>
  <c r="J1618" i="38"/>
  <c r="B1618" i="38"/>
  <c r="I1617" i="38"/>
  <c r="J1617" i="38"/>
  <c r="B1617" i="38"/>
  <c r="I1616" i="38"/>
  <c r="J1616" i="38"/>
  <c r="B1616" i="38"/>
  <c r="I1615" i="38"/>
  <c r="J1615" i="38"/>
  <c r="B1615" i="38"/>
  <c r="I1614" i="38"/>
  <c r="J1614" i="38"/>
  <c r="B1614" i="38"/>
  <c r="I1613" i="38"/>
  <c r="J1613" i="38"/>
  <c r="B1613" i="38"/>
  <c r="I1612" i="38"/>
  <c r="J1612" i="38"/>
  <c r="B1612" i="38"/>
  <c r="I1611" i="38"/>
  <c r="J1611" i="38"/>
  <c r="B1611" i="38"/>
  <c r="I1610" i="38"/>
  <c r="J1610" i="38"/>
  <c r="B1610" i="38"/>
  <c r="I1609" i="38"/>
  <c r="J1609" i="38"/>
  <c r="B1609" i="38"/>
  <c r="I1608" i="38"/>
  <c r="J1608" i="38"/>
  <c r="B1608" i="38"/>
  <c r="I1607" i="38"/>
  <c r="J1607" i="38"/>
  <c r="B1607" i="38"/>
  <c r="I1606" i="38"/>
  <c r="J1606" i="38"/>
  <c r="B1606" i="38"/>
  <c r="I1605" i="38"/>
  <c r="J1605" i="38"/>
  <c r="B1605" i="38"/>
  <c r="I1604" i="38"/>
  <c r="J1604" i="38"/>
  <c r="B1604" i="38"/>
  <c r="I1603" i="38"/>
  <c r="J1603" i="38"/>
  <c r="B1603" i="38"/>
  <c r="I1602" i="38"/>
  <c r="J1602" i="38"/>
  <c r="B1602" i="38"/>
  <c r="I1601" i="38"/>
  <c r="J1601" i="38"/>
  <c r="B1601" i="38"/>
  <c r="I1600" i="38"/>
  <c r="J1600" i="38"/>
  <c r="B1600" i="38"/>
  <c r="I1599" i="38"/>
  <c r="J1599" i="38"/>
  <c r="B1599" i="38"/>
  <c r="I1598" i="38"/>
  <c r="J1598" i="38"/>
  <c r="B1598" i="38"/>
  <c r="I1597" i="38"/>
  <c r="J1597" i="38"/>
  <c r="B1597" i="38"/>
  <c r="I1596" i="38"/>
  <c r="J1596" i="38"/>
  <c r="B1596" i="38"/>
  <c r="I1595" i="38"/>
  <c r="J1595" i="38"/>
  <c r="B1595" i="38"/>
  <c r="I1594" i="38"/>
  <c r="J1594" i="38"/>
  <c r="B1594" i="38"/>
  <c r="I1593" i="38"/>
  <c r="J1593" i="38"/>
  <c r="B1593" i="38"/>
  <c r="I1592" i="38"/>
  <c r="J1592" i="38"/>
  <c r="B1592" i="38"/>
  <c r="I1591" i="38"/>
  <c r="J1591" i="38"/>
  <c r="B1591" i="38"/>
  <c r="I1590" i="38"/>
  <c r="J1590" i="38"/>
  <c r="B1590" i="38"/>
  <c r="I1589" i="38"/>
  <c r="J1589" i="38"/>
  <c r="B1589" i="38"/>
  <c r="I1588" i="38"/>
  <c r="J1588" i="38"/>
  <c r="B1588" i="38"/>
  <c r="I1587" i="38"/>
  <c r="J1587" i="38"/>
  <c r="B1587" i="38"/>
  <c r="I1586" i="38"/>
  <c r="J1586" i="38"/>
  <c r="B1586" i="38"/>
  <c r="I1585" i="38"/>
  <c r="J1585" i="38"/>
  <c r="B1585" i="38"/>
  <c r="I1584" i="38"/>
  <c r="J1584" i="38"/>
  <c r="B1584" i="38"/>
  <c r="I1583" i="38"/>
  <c r="J1583" i="38"/>
  <c r="B1583" i="38"/>
  <c r="I1582" i="38"/>
  <c r="J1582" i="38"/>
  <c r="B1582" i="38"/>
  <c r="I1581" i="38"/>
  <c r="J1581" i="38"/>
  <c r="B1581" i="38"/>
  <c r="I1580" i="38"/>
  <c r="J1580" i="38"/>
  <c r="B1580" i="38"/>
  <c r="I1579" i="38"/>
  <c r="J1579" i="38"/>
  <c r="B1579" i="38"/>
  <c r="I1578" i="38"/>
  <c r="J1578" i="38"/>
  <c r="B1578" i="38"/>
  <c r="I1577" i="38"/>
  <c r="J1577" i="38"/>
  <c r="B1577" i="38"/>
  <c r="I1576" i="38"/>
  <c r="J1576" i="38"/>
  <c r="B1576" i="38"/>
  <c r="I1575" i="38"/>
  <c r="J1575" i="38"/>
  <c r="B1575" i="38"/>
  <c r="I1574" i="38"/>
  <c r="J1574" i="38"/>
  <c r="B1574" i="38"/>
  <c r="I1573" i="38"/>
  <c r="J1573" i="38"/>
  <c r="B1573" i="38"/>
  <c r="I1572" i="38"/>
  <c r="J1572" i="38"/>
  <c r="B1572" i="38"/>
  <c r="I1571" i="38"/>
  <c r="J1571" i="38"/>
  <c r="B1571" i="38"/>
  <c r="I1570" i="38"/>
  <c r="J1570" i="38"/>
  <c r="B1570" i="38"/>
  <c r="I1569" i="38"/>
  <c r="J1569" i="38"/>
  <c r="B1569" i="38"/>
  <c r="I1568" i="38"/>
  <c r="J1568" i="38"/>
  <c r="B1568" i="38"/>
  <c r="I1567" i="38"/>
  <c r="J1567" i="38"/>
  <c r="B1567" i="38"/>
  <c r="I1566" i="38"/>
  <c r="J1566" i="38"/>
  <c r="B1566" i="38"/>
  <c r="I1565" i="38"/>
  <c r="J1565" i="38"/>
  <c r="B1565" i="38"/>
  <c r="I1564" i="38"/>
  <c r="J1564" i="38"/>
  <c r="B1564" i="38"/>
  <c r="I1563" i="38"/>
  <c r="J1563" i="38"/>
  <c r="B1563" i="38"/>
  <c r="I1562" i="38"/>
  <c r="J1562" i="38"/>
  <c r="B1562" i="38"/>
  <c r="I1561" i="38"/>
  <c r="J1561" i="38"/>
  <c r="B1561" i="38"/>
  <c r="I1560" i="38"/>
  <c r="J1560" i="38"/>
  <c r="B1560" i="38"/>
  <c r="I1559" i="38"/>
  <c r="J1559" i="38"/>
  <c r="B1559" i="38"/>
  <c r="I1558" i="38"/>
  <c r="J1558" i="38"/>
  <c r="B1558" i="38"/>
  <c r="I1557" i="38"/>
  <c r="J1557" i="38"/>
  <c r="B1557" i="38"/>
  <c r="I1556" i="38"/>
  <c r="J1556" i="38"/>
  <c r="B1556" i="38"/>
  <c r="I1555" i="38"/>
  <c r="J1555" i="38"/>
  <c r="B1555" i="38"/>
  <c r="I1554" i="38"/>
  <c r="J1554" i="38"/>
  <c r="B1554" i="38"/>
  <c r="I1553" i="38"/>
  <c r="J1553" i="38"/>
  <c r="B1553" i="38"/>
  <c r="I1552" i="38"/>
  <c r="J1552" i="38"/>
  <c r="B1552" i="38"/>
  <c r="I1551" i="38"/>
  <c r="J1551" i="38"/>
  <c r="B1551" i="38"/>
  <c r="I1550" i="38"/>
  <c r="J1550" i="38"/>
  <c r="B1550" i="38"/>
  <c r="I1549" i="38"/>
  <c r="J1549" i="38"/>
  <c r="B1549" i="38"/>
  <c r="I1548" i="38"/>
  <c r="J1548" i="38"/>
  <c r="B1548" i="38"/>
  <c r="I1547" i="38"/>
  <c r="J1547" i="38"/>
  <c r="B1547" i="38"/>
  <c r="I1546" i="38"/>
  <c r="J1546" i="38"/>
  <c r="B1546" i="38"/>
  <c r="I1545" i="38"/>
  <c r="J1545" i="38"/>
  <c r="B1545" i="38"/>
  <c r="I1544" i="38"/>
  <c r="J1544" i="38"/>
  <c r="B1544" i="38"/>
  <c r="I1543" i="38"/>
  <c r="J1543" i="38"/>
  <c r="B1543" i="38"/>
  <c r="I1542" i="38"/>
  <c r="J1542" i="38"/>
  <c r="B1542" i="38"/>
  <c r="I1541" i="38"/>
  <c r="J1541" i="38"/>
  <c r="B1541" i="38"/>
  <c r="I1540" i="38"/>
  <c r="J1540" i="38"/>
  <c r="B1540" i="38"/>
  <c r="I1539" i="38"/>
  <c r="J1539" i="38"/>
  <c r="B1539" i="38"/>
  <c r="I1538" i="38"/>
  <c r="J1538" i="38"/>
  <c r="B1538" i="38"/>
  <c r="I1537" i="38"/>
  <c r="J1537" i="38"/>
  <c r="B1537" i="38"/>
  <c r="I1536" i="38"/>
  <c r="J1536" i="38"/>
  <c r="B1536" i="38"/>
  <c r="I1535" i="38"/>
  <c r="J1535" i="38"/>
  <c r="B1535" i="38"/>
  <c r="I1534" i="38"/>
  <c r="J1534" i="38"/>
  <c r="B1534" i="38"/>
  <c r="I1533" i="38"/>
  <c r="J1533" i="38"/>
  <c r="B1533" i="38"/>
  <c r="I1532" i="38"/>
  <c r="J1532" i="38"/>
  <c r="B1532" i="38"/>
  <c r="I1531" i="38"/>
  <c r="J1531" i="38"/>
  <c r="B1531" i="38"/>
  <c r="I1530" i="38"/>
  <c r="J1530" i="38"/>
  <c r="B1530" i="38"/>
  <c r="I1529" i="38"/>
  <c r="J1529" i="38"/>
  <c r="B1529" i="38"/>
  <c r="I1528" i="38"/>
  <c r="J1528" i="38"/>
  <c r="B1528" i="38"/>
  <c r="I1527" i="38"/>
  <c r="J1527" i="38"/>
  <c r="B1527" i="38"/>
  <c r="I1526" i="38"/>
  <c r="J1526" i="38"/>
  <c r="B1526" i="38"/>
  <c r="I1525" i="38"/>
  <c r="J1525" i="38"/>
  <c r="B1525" i="38"/>
  <c r="I1524" i="38"/>
  <c r="J1524" i="38"/>
  <c r="B1524" i="38"/>
  <c r="I1523" i="38"/>
  <c r="J1523" i="38"/>
  <c r="B1523" i="38"/>
  <c r="I1522" i="38"/>
  <c r="J1522" i="38"/>
  <c r="B1522" i="38"/>
  <c r="I1521" i="38"/>
  <c r="J1521" i="38"/>
  <c r="B1521" i="38"/>
  <c r="I1520" i="38"/>
  <c r="J1520" i="38"/>
  <c r="B1520" i="38"/>
  <c r="I1519" i="38"/>
  <c r="J1519" i="38"/>
  <c r="B1519" i="38"/>
  <c r="I1518" i="38"/>
  <c r="J1518" i="38"/>
  <c r="B1518" i="38"/>
  <c r="I1517" i="38"/>
  <c r="J1517" i="38"/>
  <c r="B1517" i="38"/>
  <c r="I1516" i="38"/>
  <c r="J1516" i="38"/>
  <c r="B1516" i="38"/>
  <c r="I1515" i="38"/>
  <c r="J1515" i="38"/>
  <c r="B1515" i="38"/>
  <c r="I1514" i="38"/>
  <c r="J1514" i="38"/>
  <c r="B1514" i="38"/>
  <c r="I1513" i="38"/>
  <c r="J1513" i="38"/>
  <c r="B1513" i="38"/>
  <c r="I1512" i="38"/>
  <c r="J1512" i="38"/>
  <c r="B1512" i="38"/>
  <c r="I1511" i="38"/>
  <c r="J1511" i="38"/>
  <c r="B1511" i="38"/>
  <c r="I1510" i="38"/>
  <c r="J1510" i="38"/>
  <c r="B1510" i="38"/>
  <c r="I1509" i="38"/>
  <c r="J1509" i="38"/>
  <c r="B1509" i="38"/>
  <c r="I1508" i="38"/>
  <c r="J1508" i="38"/>
  <c r="B1508" i="38"/>
  <c r="I1507" i="38"/>
  <c r="J1507" i="38"/>
  <c r="B1507" i="38"/>
  <c r="I1506" i="38"/>
  <c r="J1506" i="38"/>
  <c r="B1506" i="38"/>
  <c r="I1505" i="38"/>
  <c r="J1505" i="38"/>
  <c r="B1505" i="38"/>
  <c r="I1504" i="38"/>
  <c r="J1504" i="38"/>
  <c r="B1504" i="38"/>
  <c r="I1503" i="38"/>
  <c r="J1503" i="38"/>
  <c r="B1503" i="38"/>
  <c r="I1502" i="38"/>
  <c r="J1502" i="38"/>
  <c r="B1502" i="38"/>
  <c r="I1501" i="38"/>
  <c r="J1501" i="38"/>
  <c r="B1501" i="38"/>
  <c r="I1500" i="38"/>
  <c r="J1500" i="38"/>
  <c r="B1500" i="38"/>
  <c r="I1499" i="38"/>
  <c r="J1499" i="38"/>
  <c r="B1499" i="38"/>
  <c r="I1498" i="38"/>
  <c r="J1498" i="38"/>
  <c r="B1498" i="38"/>
  <c r="I1497" i="38"/>
  <c r="J1497" i="38"/>
  <c r="B1497" i="38"/>
  <c r="I1496" i="38"/>
  <c r="J1496" i="38"/>
  <c r="B1496" i="38"/>
  <c r="I1495" i="38"/>
  <c r="J1495" i="38"/>
  <c r="B1495" i="38"/>
  <c r="I1494" i="38"/>
  <c r="J1494" i="38"/>
  <c r="B1494" i="38"/>
  <c r="I1493" i="38"/>
  <c r="J1493" i="38"/>
  <c r="B1493" i="38"/>
  <c r="I1492" i="38"/>
  <c r="J1492" i="38"/>
  <c r="B1492" i="38"/>
  <c r="I1491" i="38"/>
  <c r="J1491" i="38"/>
  <c r="B1491" i="38"/>
  <c r="I1490" i="38"/>
  <c r="J1490" i="38"/>
  <c r="B1490" i="38"/>
  <c r="I1489" i="38"/>
  <c r="J1489" i="38"/>
  <c r="B1489" i="38"/>
  <c r="I1488" i="38"/>
  <c r="J1488" i="38"/>
  <c r="B1488" i="38"/>
  <c r="I1487" i="38"/>
  <c r="J1487" i="38"/>
  <c r="B1487" i="38"/>
  <c r="I1486" i="38"/>
  <c r="J1486" i="38"/>
  <c r="B1486" i="38"/>
  <c r="I1485" i="38"/>
  <c r="J1485" i="38"/>
  <c r="B1485" i="38"/>
  <c r="I1484" i="38"/>
  <c r="J1484" i="38"/>
  <c r="B1484" i="38"/>
  <c r="I1483" i="38"/>
  <c r="J1483" i="38"/>
  <c r="B1483" i="38"/>
  <c r="I1482" i="38"/>
  <c r="J1482" i="38"/>
  <c r="B1482" i="38"/>
  <c r="I1481" i="38"/>
  <c r="J1481" i="38"/>
  <c r="B1481" i="38"/>
  <c r="I1480" i="38"/>
  <c r="J1480" i="38"/>
  <c r="B1480" i="38"/>
  <c r="I1479" i="38"/>
  <c r="J1479" i="38"/>
  <c r="B1479" i="38"/>
  <c r="I1478" i="38"/>
  <c r="J1478" i="38"/>
  <c r="B1478" i="38"/>
  <c r="I1477" i="38"/>
  <c r="J1477" i="38"/>
  <c r="B1477" i="38"/>
  <c r="I1476" i="38"/>
  <c r="J1476" i="38"/>
  <c r="B1476" i="38"/>
  <c r="I1475" i="38"/>
  <c r="J1475" i="38"/>
  <c r="B1475" i="38"/>
  <c r="I1474" i="38"/>
  <c r="J1474" i="38"/>
  <c r="B1474" i="38"/>
  <c r="I1473" i="38"/>
  <c r="J1473" i="38"/>
  <c r="B1473" i="38"/>
  <c r="I1472" i="38"/>
  <c r="J1472" i="38"/>
  <c r="B1472" i="38"/>
  <c r="I1471" i="38"/>
  <c r="J1471" i="38"/>
  <c r="B1471" i="38"/>
  <c r="I1470" i="38"/>
  <c r="J1470" i="38"/>
  <c r="B1470" i="38"/>
  <c r="I1469" i="38"/>
  <c r="J1469" i="38"/>
  <c r="B1469" i="38"/>
  <c r="I1468" i="38"/>
  <c r="J1468" i="38"/>
  <c r="B1468" i="38"/>
  <c r="I1467" i="38"/>
  <c r="J1467" i="38"/>
  <c r="B1467" i="38"/>
  <c r="I1466" i="38"/>
  <c r="J1466" i="38"/>
  <c r="B1466" i="38"/>
  <c r="I1465" i="38"/>
  <c r="J1465" i="38"/>
  <c r="B1465" i="38"/>
  <c r="I1464" i="38"/>
  <c r="J1464" i="38"/>
  <c r="B1464" i="38"/>
  <c r="I1463" i="38"/>
  <c r="J1463" i="38"/>
  <c r="B1463" i="38"/>
  <c r="I1462" i="38"/>
  <c r="J1462" i="38"/>
  <c r="B1462" i="38"/>
  <c r="I1461" i="38"/>
  <c r="J1461" i="38"/>
  <c r="B1461" i="38"/>
  <c r="I1460" i="38"/>
  <c r="J1460" i="38"/>
  <c r="B1460" i="38"/>
  <c r="I1459" i="38"/>
  <c r="J1459" i="38"/>
  <c r="B1459" i="38"/>
  <c r="I1458" i="38"/>
  <c r="J1458" i="38"/>
  <c r="B1458" i="38"/>
  <c r="I1457" i="38"/>
  <c r="J1457" i="38"/>
  <c r="B1457" i="38"/>
  <c r="I1456" i="38"/>
  <c r="J1456" i="38"/>
  <c r="B1456" i="38"/>
  <c r="I1455" i="38"/>
  <c r="J1455" i="38"/>
  <c r="B1455" i="38"/>
  <c r="I1454" i="38"/>
  <c r="J1454" i="38"/>
  <c r="B1454" i="38"/>
  <c r="I1453" i="38"/>
  <c r="J1453" i="38"/>
  <c r="B1453" i="38"/>
  <c r="I1452" i="38"/>
  <c r="J1452" i="38"/>
  <c r="B1452" i="38"/>
  <c r="I1451" i="38"/>
  <c r="J1451" i="38"/>
  <c r="B1451" i="38"/>
  <c r="I1450" i="38"/>
  <c r="J1450" i="38"/>
  <c r="B1450" i="38"/>
  <c r="I1449" i="38"/>
  <c r="J1449" i="38"/>
  <c r="B1449" i="38"/>
  <c r="I1448" i="38"/>
  <c r="J1448" i="38"/>
  <c r="B1448" i="38"/>
  <c r="I1447" i="38"/>
  <c r="J1447" i="38"/>
  <c r="B1447" i="38"/>
  <c r="I1446" i="38"/>
  <c r="J1446" i="38"/>
  <c r="B1446" i="38"/>
  <c r="I1445" i="38"/>
  <c r="J1445" i="38"/>
  <c r="B1445" i="38"/>
  <c r="I1444" i="38"/>
  <c r="J1444" i="38"/>
  <c r="B1444" i="38"/>
  <c r="I1443" i="38"/>
  <c r="J1443" i="38"/>
  <c r="B1443" i="38"/>
  <c r="I1442" i="38"/>
  <c r="J1442" i="38"/>
  <c r="B1442" i="38"/>
  <c r="I1441" i="38"/>
  <c r="J1441" i="38"/>
  <c r="B1441" i="38"/>
  <c r="I1440" i="38"/>
  <c r="J1440" i="38"/>
  <c r="B1440" i="38"/>
  <c r="I1439" i="38"/>
  <c r="J1439" i="38"/>
  <c r="B1439" i="38"/>
  <c r="I1438" i="38"/>
  <c r="J1438" i="38"/>
  <c r="B1438" i="38"/>
  <c r="I1437" i="38"/>
  <c r="J1437" i="38"/>
  <c r="B1437" i="38"/>
  <c r="I1436" i="38"/>
  <c r="J1436" i="38"/>
  <c r="B1436" i="38"/>
  <c r="I1435" i="38"/>
  <c r="J1435" i="38"/>
  <c r="B1435" i="38"/>
  <c r="I1434" i="38"/>
  <c r="J1434" i="38"/>
  <c r="B1434" i="38"/>
  <c r="I1433" i="38"/>
  <c r="J1433" i="38"/>
  <c r="B1433" i="38"/>
  <c r="I1432" i="38"/>
  <c r="J1432" i="38"/>
  <c r="B1432" i="38"/>
  <c r="I1431" i="38"/>
  <c r="J1431" i="38"/>
  <c r="B1431" i="38"/>
  <c r="I1430" i="38"/>
  <c r="J1430" i="38"/>
  <c r="B1430" i="38"/>
  <c r="I1429" i="38"/>
  <c r="J1429" i="38"/>
  <c r="B1429" i="38"/>
  <c r="I1428" i="38"/>
  <c r="J1428" i="38"/>
  <c r="B1428" i="38"/>
  <c r="I1427" i="38"/>
  <c r="J1427" i="38"/>
  <c r="B1427" i="38"/>
  <c r="I1426" i="38"/>
  <c r="J1426" i="38"/>
  <c r="B1426" i="38"/>
  <c r="I1425" i="38"/>
  <c r="J1425" i="38"/>
  <c r="B1425" i="38"/>
  <c r="I1424" i="38"/>
  <c r="J1424" i="38"/>
  <c r="B1424" i="38"/>
  <c r="I1423" i="38"/>
  <c r="J1423" i="38"/>
  <c r="B1423" i="38"/>
  <c r="I1422" i="38"/>
  <c r="J1422" i="38"/>
  <c r="B1422" i="38"/>
  <c r="I1421" i="38"/>
  <c r="J1421" i="38"/>
  <c r="B1421" i="38"/>
  <c r="I1420" i="38"/>
  <c r="J1420" i="38"/>
  <c r="B1420" i="38"/>
  <c r="I1419" i="38"/>
  <c r="J1419" i="38"/>
  <c r="B1419" i="38"/>
  <c r="I1418" i="38"/>
  <c r="J1418" i="38"/>
  <c r="B1418" i="38"/>
  <c r="I1417" i="38"/>
  <c r="J1417" i="38"/>
  <c r="B1417" i="38"/>
  <c r="I1416" i="38"/>
  <c r="J1416" i="38"/>
  <c r="B1416" i="38"/>
  <c r="I1415" i="38"/>
  <c r="J1415" i="38"/>
  <c r="B1415" i="38"/>
  <c r="I1414" i="38"/>
  <c r="J1414" i="38"/>
  <c r="B1414" i="38"/>
  <c r="I1413" i="38"/>
  <c r="J1413" i="38"/>
  <c r="B1413" i="38"/>
  <c r="I1412" i="38"/>
  <c r="J1412" i="38"/>
  <c r="B1412" i="38"/>
  <c r="I1411" i="38"/>
  <c r="J1411" i="38"/>
  <c r="B1411" i="38"/>
  <c r="I1410" i="38"/>
  <c r="J1410" i="38"/>
  <c r="B1410" i="38"/>
  <c r="I1409" i="38"/>
  <c r="J1409" i="38"/>
  <c r="B1409" i="38"/>
  <c r="I1408" i="38"/>
  <c r="J1408" i="38"/>
  <c r="B1408" i="38"/>
  <c r="I1407" i="38"/>
  <c r="J1407" i="38"/>
  <c r="B1407" i="38"/>
  <c r="I1406" i="38"/>
  <c r="J1406" i="38"/>
  <c r="B1406" i="38"/>
  <c r="I1405" i="38"/>
  <c r="J1405" i="38"/>
  <c r="B1405" i="38"/>
  <c r="I1404" i="38"/>
  <c r="J1404" i="38"/>
  <c r="B1404" i="38"/>
  <c r="I1403" i="38"/>
  <c r="J1403" i="38"/>
  <c r="B1403" i="38"/>
  <c r="I1402" i="38"/>
  <c r="J1402" i="38"/>
  <c r="B1402" i="38"/>
  <c r="I1401" i="38"/>
  <c r="J1401" i="38"/>
  <c r="B1401" i="38"/>
  <c r="I1400" i="38"/>
  <c r="J1400" i="38"/>
  <c r="B1400" i="38"/>
  <c r="I1399" i="38"/>
  <c r="J1399" i="38"/>
  <c r="B1399" i="38"/>
  <c r="I1398" i="38"/>
  <c r="J1398" i="38"/>
  <c r="B1398" i="38"/>
  <c r="I1397" i="38"/>
  <c r="J1397" i="38"/>
  <c r="B1397" i="38"/>
  <c r="I1396" i="38"/>
  <c r="J1396" i="38"/>
  <c r="B1396" i="38"/>
  <c r="I1395" i="38"/>
  <c r="J1395" i="38"/>
  <c r="B1395" i="38"/>
  <c r="I1394" i="38"/>
  <c r="J1394" i="38"/>
  <c r="B1394" i="38"/>
  <c r="I1393" i="38"/>
  <c r="J1393" i="38"/>
  <c r="B1393" i="38"/>
  <c r="I1392" i="38"/>
  <c r="J1392" i="38"/>
  <c r="B1392" i="38"/>
  <c r="I1391" i="38"/>
  <c r="J1391" i="38"/>
  <c r="B1391" i="38"/>
  <c r="I1390" i="38"/>
  <c r="J1390" i="38"/>
  <c r="B1390" i="38"/>
  <c r="I1389" i="38"/>
  <c r="J1389" i="38"/>
  <c r="B1389" i="38"/>
  <c r="I1388" i="38"/>
  <c r="J1388" i="38"/>
  <c r="B1388" i="38"/>
  <c r="I1387" i="38"/>
  <c r="J1387" i="38"/>
  <c r="B1387" i="38"/>
  <c r="I1386" i="38"/>
  <c r="J1386" i="38"/>
  <c r="B1386" i="38"/>
  <c r="I1385" i="38"/>
  <c r="J1385" i="38"/>
  <c r="B1385" i="38"/>
  <c r="I1384" i="38"/>
  <c r="J1384" i="38"/>
  <c r="B1384" i="38"/>
  <c r="I1383" i="38"/>
  <c r="J1383" i="38"/>
  <c r="B1383" i="38"/>
  <c r="I1382" i="38"/>
  <c r="J1382" i="38"/>
  <c r="B1382" i="38"/>
  <c r="I1381" i="38"/>
  <c r="J1381" i="38"/>
  <c r="B1381" i="38"/>
  <c r="I1380" i="38"/>
  <c r="J1380" i="38"/>
  <c r="B1380" i="38"/>
  <c r="I1379" i="38"/>
  <c r="J1379" i="38"/>
  <c r="B1379" i="38"/>
  <c r="I1378" i="38"/>
  <c r="J1378" i="38"/>
  <c r="B1378" i="38"/>
  <c r="I1377" i="38"/>
  <c r="J1377" i="38"/>
  <c r="B1377" i="38"/>
  <c r="I1376" i="38"/>
  <c r="J1376" i="38"/>
  <c r="B1376" i="38"/>
  <c r="I1375" i="38"/>
  <c r="J1375" i="38"/>
  <c r="B1375" i="38"/>
  <c r="I1374" i="38"/>
  <c r="J1374" i="38"/>
  <c r="B1374" i="38"/>
  <c r="I1373" i="38"/>
  <c r="J1373" i="38"/>
  <c r="B1373" i="38"/>
  <c r="I1372" i="38"/>
  <c r="J1372" i="38"/>
  <c r="B1372" i="38"/>
  <c r="I1371" i="38"/>
  <c r="J1371" i="38"/>
  <c r="B1371" i="38"/>
  <c r="I1370" i="38"/>
  <c r="J1370" i="38"/>
  <c r="B1370" i="38"/>
  <c r="I1369" i="38"/>
  <c r="J1369" i="38"/>
  <c r="B1369" i="38"/>
  <c r="I1368" i="38"/>
  <c r="J1368" i="38"/>
  <c r="B1368" i="38"/>
  <c r="I1367" i="38"/>
  <c r="J1367" i="38"/>
  <c r="B1367" i="38"/>
  <c r="I1366" i="38"/>
  <c r="J1366" i="38"/>
  <c r="B1366" i="38"/>
  <c r="I1365" i="38"/>
  <c r="J1365" i="38"/>
  <c r="B1365" i="38"/>
  <c r="I1364" i="38"/>
  <c r="J1364" i="38"/>
  <c r="B1364" i="38"/>
  <c r="I1363" i="38"/>
  <c r="J1363" i="38"/>
  <c r="B1363" i="38"/>
  <c r="I1362" i="38"/>
  <c r="J1362" i="38"/>
  <c r="B1362" i="38"/>
  <c r="I1361" i="38"/>
  <c r="J1361" i="38"/>
  <c r="B1361" i="38"/>
  <c r="I1360" i="38"/>
  <c r="J1360" i="38"/>
  <c r="B1360" i="38"/>
  <c r="I1359" i="38"/>
  <c r="J1359" i="38"/>
  <c r="B1359" i="38"/>
  <c r="I1358" i="38"/>
  <c r="J1358" i="38"/>
  <c r="B1358" i="38"/>
  <c r="I1357" i="38"/>
  <c r="J1357" i="38"/>
  <c r="B1357" i="38"/>
  <c r="I1356" i="38"/>
  <c r="J1356" i="38"/>
  <c r="B1356" i="38"/>
  <c r="I1355" i="38"/>
  <c r="J1355" i="38"/>
  <c r="B1355" i="38"/>
  <c r="I1354" i="38"/>
  <c r="J1354" i="38"/>
  <c r="B1354" i="38"/>
  <c r="I1353" i="38"/>
  <c r="J1353" i="38"/>
  <c r="B1353" i="38"/>
  <c r="I1352" i="38"/>
  <c r="J1352" i="38"/>
  <c r="B1352" i="38"/>
  <c r="I1351" i="38"/>
  <c r="J1351" i="38"/>
  <c r="B1351" i="38"/>
  <c r="I1350" i="38"/>
  <c r="J1350" i="38"/>
  <c r="B1350" i="38"/>
  <c r="I1349" i="38"/>
  <c r="J1349" i="38"/>
  <c r="B1349" i="38"/>
  <c r="I1348" i="38"/>
  <c r="J1348" i="38"/>
  <c r="B1348" i="38"/>
  <c r="I1347" i="38"/>
  <c r="J1347" i="38"/>
  <c r="B1347" i="38"/>
  <c r="I1346" i="38"/>
  <c r="J1346" i="38"/>
  <c r="B1346" i="38"/>
  <c r="I1345" i="38"/>
  <c r="J1345" i="38"/>
  <c r="B1345" i="38"/>
  <c r="I1344" i="38"/>
  <c r="J1344" i="38"/>
  <c r="B1344" i="38"/>
  <c r="I1343" i="38"/>
  <c r="J1343" i="38"/>
  <c r="B1343" i="38"/>
  <c r="I1342" i="38"/>
  <c r="J1342" i="38"/>
  <c r="B1342" i="38"/>
  <c r="I1341" i="38"/>
  <c r="J1341" i="38"/>
  <c r="B1341" i="38"/>
  <c r="I1340" i="38"/>
  <c r="J1340" i="38"/>
  <c r="B1340" i="38"/>
  <c r="I1339" i="38"/>
  <c r="J1339" i="38"/>
  <c r="B1339" i="38"/>
  <c r="I1338" i="38"/>
  <c r="J1338" i="38"/>
  <c r="B1338" i="38"/>
  <c r="I1337" i="38"/>
  <c r="J1337" i="38"/>
  <c r="B1337" i="38"/>
  <c r="I1336" i="38"/>
  <c r="J1336" i="38"/>
  <c r="B1336" i="38"/>
  <c r="I1335" i="38"/>
  <c r="J1335" i="38"/>
  <c r="B1335" i="38"/>
  <c r="I1334" i="38"/>
  <c r="J1334" i="38"/>
  <c r="B1334" i="38"/>
  <c r="I1333" i="38"/>
  <c r="J1333" i="38"/>
  <c r="B1333" i="38"/>
  <c r="I1332" i="38"/>
  <c r="J1332" i="38"/>
  <c r="B1332" i="38"/>
  <c r="I1331" i="38"/>
  <c r="J1331" i="38"/>
  <c r="B1331" i="38"/>
  <c r="I1330" i="38"/>
  <c r="J1330" i="38"/>
  <c r="B1330" i="38"/>
  <c r="I1329" i="38"/>
  <c r="J1329" i="38"/>
  <c r="B1329" i="38"/>
  <c r="I1328" i="38"/>
  <c r="J1328" i="38"/>
  <c r="B1328" i="38"/>
  <c r="I1327" i="38"/>
  <c r="J1327" i="38"/>
  <c r="B1327" i="38"/>
  <c r="I1326" i="38"/>
  <c r="J1326" i="38"/>
  <c r="B1326" i="38"/>
  <c r="I1325" i="38"/>
  <c r="J1325" i="38"/>
  <c r="B1325" i="38"/>
  <c r="I1324" i="38"/>
  <c r="J1324" i="38"/>
  <c r="B1324" i="38"/>
  <c r="I1323" i="38"/>
  <c r="J1323" i="38"/>
  <c r="B1323" i="38"/>
  <c r="I1322" i="38"/>
  <c r="J1322" i="38"/>
  <c r="B1322" i="38"/>
  <c r="I1321" i="38"/>
  <c r="J1321" i="38"/>
  <c r="B1321" i="38"/>
  <c r="I1320" i="38"/>
  <c r="J1320" i="38"/>
  <c r="B1320" i="38"/>
  <c r="I1319" i="38"/>
  <c r="J1319" i="38"/>
  <c r="B1319" i="38"/>
  <c r="I1318" i="38"/>
  <c r="J1318" i="38"/>
  <c r="B1318" i="38"/>
  <c r="I1317" i="38"/>
  <c r="J1317" i="38"/>
  <c r="B1317" i="38"/>
  <c r="I1316" i="38"/>
  <c r="J1316" i="38"/>
  <c r="B1316" i="38"/>
  <c r="I1315" i="38"/>
  <c r="J1315" i="38"/>
  <c r="B1315" i="38"/>
  <c r="I1314" i="38"/>
  <c r="J1314" i="38"/>
  <c r="B1314" i="38"/>
  <c r="I1313" i="38"/>
  <c r="J1313" i="38"/>
  <c r="B1313" i="38"/>
  <c r="I1312" i="38"/>
  <c r="J1312" i="38"/>
  <c r="B1312" i="38"/>
  <c r="I1311" i="38"/>
  <c r="J1311" i="38"/>
  <c r="B1311" i="38"/>
  <c r="I1310" i="38"/>
  <c r="J1310" i="38"/>
  <c r="B1310" i="38"/>
  <c r="I1309" i="38"/>
  <c r="J1309" i="38"/>
  <c r="B1309" i="38"/>
  <c r="I1308" i="38"/>
  <c r="J1308" i="38"/>
  <c r="B1308" i="38"/>
  <c r="I1307" i="38"/>
  <c r="J1307" i="38"/>
  <c r="B1307" i="38"/>
  <c r="I1306" i="38"/>
  <c r="J1306" i="38"/>
  <c r="B1306" i="38"/>
  <c r="I1305" i="38"/>
  <c r="J1305" i="38"/>
  <c r="B1305" i="38"/>
  <c r="I1304" i="38"/>
  <c r="J1304" i="38"/>
  <c r="B1304" i="38"/>
  <c r="I1303" i="38"/>
  <c r="J1303" i="38"/>
  <c r="B1303" i="38"/>
  <c r="I1302" i="38"/>
  <c r="J1302" i="38"/>
  <c r="B1302" i="38"/>
  <c r="I1301" i="38"/>
  <c r="J1301" i="38"/>
  <c r="B1301" i="38"/>
  <c r="I1300" i="38"/>
  <c r="J1300" i="38"/>
  <c r="B1300" i="38"/>
  <c r="I1299" i="38"/>
  <c r="J1299" i="38"/>
  <c r="B1299" i="38"/>
  <c r="I1298" i="38"/>
  <c r="J1298" i="38"/>
  <c r="B1298" i="38"/>
  <c r="I1297" i="38"/>
  <c r="J1297" i="38"/>
  <c r="B1297" i="38"/>
  <c r="I1296" i="38"/>
  <c r="J1296" i="38"/>
  <c r="B1296" i="38"/>
  <c r="I1295" i="38"/>
  <c r="J1295" i="38"/>
  <c r="B1295" i="38"/>
  <c r="I1294" i="38"/>
  <c r="J1294" i="38"/>
  <c r="B1294" i="38"/>
  <c r="I1293" i="38"/>
  <c r="J1293" i="38"/>
  <c r="B1293" i="38"/>
  <c r="I1292" i="38"/>
  <c r="J1292" i="38"/>
  <c r="B1292" i="38"/>
  <c r="I1291" i="38"/>
  <c r="J1291" i="38"/>
  <c r="B1291" i="38"/>
  <c r="I1290" i="38"/>
  <c r="J1290" i="38"/>
  <c r="B1290" i="38"/>
  <c r="I1289" i="38"/>
  <c r="J1289" i="38"/>
  <c r="B1289" i="38"/>
  <c r="I1288" i="38"/>
  <c r="J1288" i="38"/>
  <c r="B1288" i="38"/>
  <c r="I1287" i="38"/>
  <c r="J1287" i="38"/>
  <c r="B1287" i="38"/>
  <c r="I1286" i="38"/>
  <c r="J1286" i="38"/>
  <c r="B1286" i="38"/>
  <c r="I1285" i="38"/>
  <c r="J1285" i="38"/>
  <c r="B1285" i="38"/>
  <c r="I1284" i="38"/>
  <c r="J1284" i="38"/>
  <c r="B1284" i="38"/>
  <c r="I1283" i="38"/>
  <c r="J1283" i="38"/>
  <c r="B1283" i="38"/>
  <c r="I1282" i="38"/>
  <c r="J1282" i="38"/>
  <c r="B1282" i="38"/>
  <c r="I1281" i="38"/>
  <c r="J1281" i="38"/>
  <c r="B1281" i="38"/>
  <c r="I1280" i="38"/>
  <c r="J1280" i="38"/>
  <c r="B1280" i="38"/>
  <c r="I1279" i="38"/>
  <c r="J1279" i="38"/>
  <c r="B1279" i="38"/>
  <c r="I1278" i="38"/>
  <c r="J1278" i="38"/>
  <c r="B1278" i="38"/>
  <c r="I1277" i="38"/>
  <c r="J1277" i="38"/>
  <c r="B1277" i="38"/>
  <c r="I1276" i="38"/>
  <c r="J1276" i="38"/>
  <c r="B1276" i="38"/>
  <c r="I1275" i="38"/>
  <c r="J1275" i="38"/>
  <c r="B1275" i="38"/>
  <c r="I1274" i="38"/>
  <c r="J1274" i="38"/>
  <c r="B1274" i="38"/>
  <c r="I1273" i="38"/>
  <c r="J1273" i="38"/>
  <c r="B1273" i="38"/>
  <c r="I1272" i="38"/>
  <c r="J1272" i="38"/>
  <c r="B1272" i="38"/>
  <c r="I1271" i="38"/>
  <c r="J1271" i="38"/>
  <c r="B1271" i="38"/>
  <c r="I1270" i="38"/>
  <c r="J1270" i="38"/>
  <c r="B1270" i="38"/>
  <c r="I1269" i="38"/>
  <c r="J1269" i="38"/>
  <c r="B1269" i="38"/>
  <c r="I1268" i="38"/>
  <c r="J1268" i="38"/>
  <c r="B1268" i="38"/>
  <c r="I1267" i="38"/>
  <c r="J1267" i="38"/>
  <c r="B1267" i="38"/>
  <c r="I1266" i="38"/>
  <c r="J1266" i="38"/>
  <c r="B1266" i="38"/>
  <c r="I1265" i="38"/>
  <c r="J1265" i="38"/>
  <c r="B1265" i="38"/>
  <c r="I1264" i="38"/>
  <c r="J1264" i="38"/>
  <c r="B1264" i="38"/>
  <c r="I1263" i="38"/>
  <c r="J1263" i="38"/>
  <c r="B1263" i="38"/>
  <c r="I1262" i="38"/>
  <c r="J1262" i="38"/>
  <c r="B1262" i="38"/>
  <c r="I1261" i="38"/>
  <c r="J1261" i="38"/>
  <c r="B1261" i="38"/>
  <c r="I1260" i="38"/>
  <c r="J1260" i="38"/>
  <c r="B1260" i="38"/>
  <c r="I1259" i="38"/>
  <c r="J1259" i="38"/>
  <c r="B1259" i="38"/>
  <c r="I1258" i="38"/>
  <c r="J1258" i="38"/>
  <c r="B1258" i="38"/>
  <c r="I1257" i="38"/>
  <c r="J1257" i="38"/>
  <c r="B1257" i="38"/>
  <c r="I1256" i="38"/>
  <c r="J1256" i="38"/>
  <c r="B1256" i="38"/>
  <c r="I1255" i="38"/>
  <c r="J1255" i="38"/>
  <c r="B1255" i="38"/>
  <c r="I1254" i="38"/>
  <c r="J1254" i="38"/>
  <c r="B1254" i="38"/>
  <c r="I1253" i="38"/>
  <c r="J1253" i="38"/>
  <c r="B1253" i="38"/>
  <c r="I1252" i="38"/>
  <c r="J1252" i="38"/>
  <c r="B1252" i="38"/>
  <c r="I1251" i="38"/>
  <c r="J1251" i="38"/>
  <c r="B1251" i="38"/>
  <c r="I1250" i="38"/>
  <c r="J1250" i="38"/>
  <c r="B1250" i="38"/>
  <c r="I1249" i="38"/>
  <c r="J1249" i="38"/>
  <c r="B1249" i="38"/>
  <c r="I1248" i="38"/>
  <c r="J1248" i="38"/>
  <c r="B1248" i="38"/>
  <c r="I1247" i="38"/>
  <c r="J1247" i="38"/>
  <c r="B1247" i="38"/>
  <c r="I1246" i="38"/>
  <c r="J1246" i="38"/>
  <c r="B1246" i="38"/>
  <c r="I1245" i="38"/>
  <c r="J1245" i="38"/>
  <c r="B1245" i="38"/>
  <c r="I1244" i="38"/>
  <c r="J1244" i="38"/>
  <c r="B1244" i="38"/>
  <c r="I1243" i="38"/>
  <c r="J1243" i="38"/>
  <c r="B1243" i="38"/>
  <c r="I1242" i="38"/>
  <c r="J1242" i="38"/>
  <c r="B1242" i="38"/>
  <c r="I1241" i="38"/>
  <c r="J1241" i="38"/>
  <c r="B1241" i="38"/>
  <c r="I1240" i="38"/>
  <c r="J1240" i="38"/>
  <c r="B1240" i="38"/>
  <c r="I1239" i="38"/>
  <c r="J1239" i="38"/>
  <c r="B1239" i="38"/>
  <c r="I1238" i="38"/>
  <c r="J1238" i="38"/>
  <c r="B1238" i="38"/>
  <c r="I1237" i="38"/>
  <c r="J1237" i="38"/>
  <c r="B1237" i="38"/>
  <c r="I1236" i="38"/>
  <c r="J1236" i="38"/>
  <c r="B1236" i="38"/>
  <c r="I1235" i="38"/>
  <c r="J1235" i="38"/>
  <c r="B1235" i="38"/>
  <c r="I1234" i="38"/>
  <c r="J1234" i="38"/>
  <c r="B1234" i="38"/>
  <c r="I1233" i="38"/>
  <c r="J1233" i="38"/>
  <c r="B1233" i="38"/>
  <c r="I1232" i="38"/>
  <c r="J1232" i="38"/>
  <c r="B1232" i="38"/>
  <c r="I1231" i="38"/>
  <c r="J1231" i="38"/>
  <c r="B1231" i="38"/>
  <c r="I1230" i="38"/>
  <c r="J1230" i="38"/>
  <c r="B1230" i="38"/>
  <c r="I1229" i="38"/>
  <c r="J1229" i="38"/>
  <c r="B1229" i="38"/>
  <c r="I1228" i="38"/>
  <c r="J1228" i="38"/>
  <c r="B1228" i="38"/>
  <c r="I1227" i="38"/>
  <c r="J1227" i="38"/>
  <c r="B1227" i="38"/>
  <c r="I1226" i="38"/>
  <c r="J1226" i="38"/>
  <c r="B1226" i="38"/>
  <c r="I1225" i="38"/>
  <c r="J1225" i="38"/>
  <c r="B1225" i="38"/>
  <c r="I1224" i="38"/>
  <c r="J1224" i="38"/>
  <c r="B1224" i="38"/>
  <c r="I1223" i="38"/>
  <c r="J1223" i="38"/>
  <c r="B1223" i="38"/>
  <c r="I1222" i="38"/>
  <c r="J1222" i="38"/>
  <c r="B1222" i="38"/>
  <c r="I1221" i="38"/>
  <c r="J1221" i="38"/>
  <c r="B1221" i="38"/>
  <c r="I1220" i="38"/>
  <c r="J1220" i="38"/>
  <c r="B1220" i="38"/>
  <c r="I1219" i="38"/>
  <c r="J1219" i="38"/>
  <c r="B1219" i="38"/>
  <c r="I1218" i="38"/>
  <c r="J1218" i="38"/>
  <c r="B1218" i="38"/>
  <c r="I1217" i="38"/>
  <c r="J1217" i="38"/>
  <c r="B1217" i="38"/>
  <c r="I1216" i="38"/>
  <c r="J1216" i="38"/>
  <c r="B1216" i="38"/>
  <c r="I1215" i="38"/>
  <c r="J1215" i="38"/>
  <c r="B1215" i="38"/>
  <c r="I1214" i="38"/>
  <c r="J1214" i="38"/>
  <c r="B1214" i="38"/>
  <c r="I1213" i="38"/>
  <c r="J1213" i="38"/>
  <c r="B1213" i="38"/>
  <c r="I1212" i="38"/>
  <c r="J1212" i="38"/>
  <c r="B1212" i="38"/>
  <c r="I1211" i="38"/>
  <c r="J1211" i="38"/>
  <c r="B1211" i="38"/>
  <c r="I1210" i="38"/>
  <c r="J1210" i="38"/>
  <c r="B1210" i="38"/>
  <c r="I1209" i="38"/>
  <c r="J1209" i="38"/>
  <c r="B1209" i="38"/>
  <c r="I1208" i="38"/>
  <c r="J1208" i="38"/>
  <c r="B1208" i="38"/>
  <c r="I1207" i="38"/>
  <c r="J1207" i="38"/>
  <c r="B1207" i="38"/>
  <c r="I1206" i="38"/>
  <c r="J1206" i="38"/>
  <c r="B1206" i="38"/>
  <c r="I1205" i="38"/>
  <c r="J1205" i="38"/>
  <c r="B1205" i="38"/>
  <c r="I1204" i="38"/>
  <c r="J1204" i="38"/>
  <c r="B1204" i="38"/>
  <c r="I1203" i="38"/>
  <c r="J1203" i="38"/>
  <c r="B1203" i="38"/>
  <c r="I1202" i="38"/>
  <c r="J1202" i="38"/>
  <c r="B1202" i="38"/>
  <c r="I1201" i="38"/>
  <c r="J1201" i="38"/>
  <c r="B1201" i="38"/>
  <c r="I1200" i="38"/>
  <c r="J1200" i="38"/>
  <c r="B1200" i="38"/>
  <c r="I1199" i="38"/>
  <c r="J1199" i="38"/>
  <c r="B1199" i="38"/>
  <c r="I1198" i="38"/>
  <c r="J1198" i="38"/>
  <c r="B1198" i="38"/>
  <c r="I1197" i="38"/>
  <c r="J1197" i="38"/>
  <c r="B1197" i="38"/>
  <c r="I1196" i="38"/>
  <c r="J1196" i="38"/>
  <c r="B1196" i="38"/>
  <c r="I1195" i="38"/>
  <c r="J1195" i="38"/>
  <c r="B1195" i="38"/>
  <c r="I1194" i="38"/>
  <c r="J1194" i="38"/>
  <c r="B1194" i="38"/>
  <c r="I1193" i="38"/>
  <c r="J1193" i="38"/>
  <c r="B1193" i="38"/>
  <c r="I1192" i="38"/>
  <c r="J1192" i="38"/>
  <c r="B1192" i="38"/>
  <c r="I1191" i="38"/>
  <c r="J1191" i="38"/>
  <c r="B1191" i="38"/>
  <c r="I1190" i="38"/>
  <c r="J1190" i="38"/>
  <c r="B1190" i="38"/>
  <c r="I1189" i="38"/>
  <c r="J1189" i="38"/>
  <c r="B1189" i="38"/>
  <c r="I1188" i="38"/>
  <c r="J1188" i="38"/>
  <c r="B1188" i="38"/>
  <c r="I1187" i="38"/>
  <c r="J1187" i="38"/>
  <c r="B1187" i="38"/>
  <c r="I1186" i="38"/>
  <c r="J1186" i="38"/>
  <c r="B1186" i="38"/>
  <c r="I1185" i="38"/>
  <c r="J1185" i="38"/>
  <c r="B1185" i="38"/>
  <c r="I1184" i="38"/>
  <c r="J1184" i="38"/>
  <c r="B1184" i="38"/>
  <c r="I1183" i="38"/>
  <c r="J1183" i="38"/>
  <c r="B1183" i="38"/>
  <c r="I1182" i="38"/>
  <c r="J1182" i="38"/>
  <c r="B1182" i="38"/>
  <c r="I1181" i="38"/>
  <c r="J1181" i="38"/>
  <c r="B1181" i="38"/>
  <c r="I1180" i="38"/>
  <c r="J1180" i="38"/>
  <c r="B1180" i="38"/>
  <c r="I1179" i="38"/>
  <c r="J1179" i="38"/>
  <c r="B1179" i="38"/>
  <c r="I1178" i="38"/>
  <c r="J1178" i="38"/>
  <c r="B1178" i="38"/>
  <c r="I1177" i="38"/>
  <c r="J1177" i="38"/>
  <c r="B1177" i="38"/>
  <c r="I1176" i="38"/>
  <c r="J1176" i="38"/>
  <c r="B1176" i="38"/>
  <c r="I1175" i="38"/>
  <c r="J1175" i="38"/>
  <c r="B1175" i="38"/>
  <c r="I1174" i="38"/>
  <c r="J1174" i="38"/>
  <c r="B1174" i="38"/>
  <c r="I1173" i="38"/>
  <c r="J1173" i="38"/>
  <c r="B1173" i="38"/>
  <c r="I1172" i="38"/>
  <c r="J1172" i="38"/>
  <c r="B1172" i="38"/>
  <c r="I1171" i="38"/>
  <c r="J1171" i="38"/>
  <c r="B1171" i="38"/>
  <c r="I1170" i="38"/>
  <c r="J1170" i="38"/>
  <c r="B1170" i="38"/>
  <c r="I1169" i="38"/>
  <c r="J1169" i="38"/>
  <c r="B1169" i="38"/>
  <c r="I1168" i="38"/>
  <c r="J1168" i="38"/>
  <c r="B1168" i="38"/>
  <c r="I1167" i="38"/>
  <c r="J1167" i="38"/>
  <c r="B1167" i="38"/>
  <c r="I1166" i="38"/>
  <c r="J1166" i="38"/>
  <c r="B1166" i="38"/>
  <c r="I1165" i="38"/>
  <c r="J1165" i="38"/>
  <c r="B1165" i="38"/>
  <c r="I1164" i="38"/>
  <c r="J1164" i="38"/>
  <c r="B1164" i="38"/>
  <c r="I1163" i="38"/>
  <c r="J1163" i="38"/>
  <c r="B1163" i="38"/>
  <c r="I1162" i="38"/>
  <c r="J1162" i="38"/>
  <c r="B1162" i="38"/>
  <c r="I1161" i="38"/>
  <c r="J1161" i="38"/>
  <c r="B1161" i="38"/>
  <c r="I1160" i="38"/>
  <c r="J1160" i="38"/>
  <c r="B1160" i="38"/>
  <c r="I1159" i="38"/>
  <c r="J1159" i="38"/>
  <c r="B1159" i="38"/>
  <c r="I1158" i="38"/>
  <c r="J1158" i="38"/>
  <c r="B1158" i="38"/>
  <c r="I1157" i="38"/>
  <c r="J1157" i="38"/>
  <c r="B1157" i="38"/>
  <c r="I1156" i="38"/>
  <c r="J1156" i="38"/>
  <c r="B1156" i="38"/>
  <c r="I1155" i="38"/>
  <c r="J1155" i="38"/>
  <c r="B1155" i="38"/>
  <c r="I1154" i="38"/>
  <c r="J1154" i="38"/>
  <c r="B1154" i="38"/>
  <c r="I1153" i="38"/>
  <c r="J1153" i="38"/>
  <c r="B1153" i="38"/>
  <c r="I1152" i="38"/>
  <c r="J1152" i="38"/>
  <c r="B1152" i="38"/>
  <c r="I1151" i="38"/>
  <c r="J1151" i="38"/>
  <c r="B1151" i="38"/>
  <c r="I1150" i="38"/>
  <c r="J1150" i="38"/>
  <c r="B1150" i="38"/>
  <c r="I1149" i="38"/>
  <c r="J1149" i="38"/>
  <c r="B1149" i="38"/>
  <c r="I1148" i="38"/>
  <c r="J1148" i="38"/>
  <c r="B1148" i="38"/>
  <c r="I1147" i="38"/>
  <c r="J1147" i="38"/>
  <c r="B1147" i="38"/>
  <c r="I1146" i="38"/>
  <c r="J1146" i="38"/>
  <c r="B1146" i="38"/>
  <c r="I1145" i="38"/>
  <c r="J1145" i="38"/>
  <c r="B1145" i="38"/>
  <c r="I1144" i="38"/>
  <c r="J1144" i="38"/>
  <c r="B1144" i="38"/>
  <c r="I1143" i="38"/>
  <c r="J1143" i="38"/>
  <c r="B1143" i="38"/>
  <c r="I1142" i="38"/>
  <c r="J1142" i="38"/>
  <c r="B1142" i="38"/>
  <c r="I1141" i="38"/>
  <c r="J1141" i="38"/>
  <c r="B1141" i="38"/>
  <c r="I1140" i="38"/>
  <c r="J1140" i="38"/>
  <c r="B1140" i="38"/>
  <c r="I1139" i="38"/>
  <c r="J1139" i="38"/>
  <c r="B1139" i="38"/>
  <c r="I1138" i="38"/>
  <c r="J1138" i="38"/>
  <c r="B1138" i="38"/>
  <c r="I1137" i="38"/>
  <c r="J1137" i="38"/>
  <c r="B1137" i="38"/>
  <c r="I1136" i="38"/>
  <c r="J1136" i="38"/>
  <c r="B1136" i="38"/>
  <c r="I1135" i="38"/>
  <c r="J1135" i="38"/>
  <c r="B1135" i="38"/>
  <c r="I1134" i="38"/>
  <c r="J1134" i="38"/>
  <c r="B1134" i="38"/>
  <c r="I1133" i="38"/>
  <c r="J1133" i="38"/>
  <c r="B1133" i="38"/>
  <c r="I1132" i="38"/>
  <c r="J1132" i="38"/>
  <c r="B1132" i="38"/>
  <c r="I1131" i="38"/>
  <c r="J1131" i="38"/>
  <c r="B1131" i="38"/>
  <c r="I1130" i="38"/>
  <c r="J1130" i="38"/>
  <c r="B1130" i="38"/>
  <c r="I1129" i="38"/>
  <c r="J1129" i="38"/>
  <c r="B1129" i="38"/>
  <c r="I1128" i="38"/>
  <c r="J1128" i="38"/>
  <c r="B1128" i="38"/>
  <c r="I1127" i="38"/>
  <c r="J1127" i="38"/>
  <c r="B1127" i="38"/>
  <c r="I1126" i="38"/>
  <c r="J1126" i="38"/>
  <c r="B1126" i="38"/>
  <c r="I1125" i="38"/>
  <c r="J1125" i="38"/>
  <c r="B1125" i="38"/>
  <c r="I1124" i="38"/>
  <c r="J1124" i="38"/>
  <c r="B1124" i="38"/>
  <c r="I1123" i="38"/>
  <c r="J1123" i="38"/>
  <c r="B1123" i="38"/>
  <c r="I1122" i="38"/>
  <c r="J1122" i="38"/>
  <c r="B1122" i="38"/>
  <c r="I1121" i="38"/>
  <c r="J1121" i="38"/>
  <c r="B1121" i="38"/>
  <c r="I1120" i="38"/>
  <c r="J1120" i="38"/>
  <c r="B1120" i="38"/>
  <c r="I1119" i="38"/>
  <c r="J1119" i="38"/>
  <c r="B1119" i="38"/>
  <c r="I1118" i="38"/>
  <c r="J1118" i="38"/>
  <c r="B1118" i="38"/>
  <c r="I1117" i="38"/>
  <c r="J1117" i="38"/>
  <c r="B1117" i="38"/>
  <c r="I1116" i="38"/>
  <c r="J1116" i="38"/>
  <c r="B1116" i="38"/>
  <c r="I1115" i="38"/>
  <c r="J1115" i="38"/>
  <c r="B1115" i="38"/>
  <c r="I1114" i="38"/>
  <c r="J1114" i="38"/>
  <c r="B1114" i="38"/>
  <c r="I1113" i="38"/>
  <c r="J1113" i="38"/>
  <c r="B1113" i="38"/>
  <c r="I1112" i="38"/>
  <c r="J1112" i="38"/>
  <c r="B1112" i="38"/>
  <c r="I1111" i="38"/>
  <c r="J1111" i="38"/>
  <c r="B1111" i="38"/>
  <c r="I1110" i="38"/>
  <c r="J1110" i="38"/>
  <c r="B1110" i="38"/>
  <c r="I1109" i="38"/>
  <c r="J1109" i="38"/>
  <c r="B1109" i="38"/>
  <c r="I1108" i="38"/>
  <c r="J1108" i="38"/>
  <c r="B1108" i="38"/>
  <c r="I1107" i="38"/>
  <c r="J1107" i="38"/>
  <c r="B1107" i="38"/>
  <c r="I1106" i="38"/>
  <c r="J1106" i="38"/>
  <c r="B1106" i="38"/>
  <c r="I1105" i="38"/>
  <c r="J1105" i="38"/>
  <c r="B1105" i="38"/>
  <c r="I1104" i="38"/>
  <c r="J1104" i="38"/>
  <c r="B1104" i="38"/>
  <c r="I1103" i="38"/>
  <c r="J1103" i="38"/>
  <c r="B1103" i="38"/>
  <c r="I1102" i="38"/>
  <c r="J1102" i="38"/>
  <c r="B1102" i="38"/>
  <c r="I1101" i="38"/>
  <c r="J1101" i="38"/>
  <c r="B1101" i="38"/>
  <c r="I1100" i="38"/>
  <c r="J1100" i="38"/>
  <c r="B1100" i="38"/>
  <c r="I1099" i="38"/>
  <c r="J1099" i="38"/>
  <c r="B1099" i="38"/>
  <c r="I1098" i="38"/>
  <c r="J1098" i="38"/>
  <c r="B1098" i="38"/>
  <c r="I1097" i="38"/>
  <c r="J1097" i="38"/>
  <c r="B1097" i="38"/>
  <c r="I1096" i="38"/>
  <c r="J1096" i="38"/>
  <c r="B1096" i="38"/>
  <c r="I1095" i="38"/>
  <c r="J1095" i="38"/>
  <c r="B1095" i="38"/>
  <c r="I1094" i="38"/>
  <c r="J1094" i="38"/>
  <c r="B1094" i="38"/>
  <c r="I1093" i="38"/>
  <c r="J1093" i="38"/>
  <c r="B1093" i="38"/>
  <c r="I1092" i="38"/>
  <c r="J1092" i="38"/>
  <c r="B1092" i="38"/>
  <c r="I1091" i="38"/>
  <c r="J1091" i="38"/>
  <c r="B1091" i="38"/>
  <c r="I1090" i="38"/>
  <c r="J1090" i="38"/>
  <c r="B1090" i="38"/>
  <c r="I1089" i="38"/>
  <c r="J1089" i="38"/>
  <c r="B1089" i="38"/>
  <c r="I1088" i="38"/>
  <c r="J1088" i="38"/>
  <c r="B1088" i="38"/>
  <c r="I1087" i="38"/>
  <c r="J1087" i="38"/>
  <c r="B1087" i="38"/>
  <c r="I1086" i="38"/>
  <c r="J1086" i="38"/>
  <c r="B1086" i="38"/>
  <c r="I1085" i="38"/>
  <c r="J1085" i="38"/>
  <c r="B1085" i="38"/>
  <c r="I1084" i="38"/>
  <c r="J1084" i="38"/>
  <c r="B1084" i="38"/>
  <c r="I1083" i="38"/>
  <c r="J1083" i="38"/>
  <c r="B1083" i="38"/>
  <c r="I1082" i="38"/>
  <c r="J1082" i="38"/>
  <c r="B1082" i="38"/>
  <c r="I1081" i="38"/>
  <c r="J1081" i="38"/>
  <c r="B1081" i="38"/>
  <c r="I1080" i="38"/>
  <c r="J1080" i="38"/>
  <c r="B1080" i="38"/>
  <c r="I1079" i="38"/>
  <c r="J1079" i="38"/>
  <c r="B1079" i="38"/>
  <c r="I1078" i="38"/>
  <c r="J1078" i="38"/>
  <c r="B1078" i="38"/>
  <c r="I1077" i="38"/>
  <c r="J1077" i="38"/>
  <c r="B1077" i="38"/>
  <c r="I1076" i="38"/>
  <c r="J1076" i="38"/>
  <c r="B1076" i="38"/>
  <c r="I1075" i="38"/>
  <c r="J1075" i="38"/>
  <c r="B1075" i="38"/>
  <c r="I1074" i="38"/>
  <c r="J1074" i="38"/>
  <c r="B1074" i="38"/>
  <c r="I1073" i="38"/>
  <c r="J1073" i="38"/>
  <c r="B1073" i="38"/>
  <c r="I1072" i="38"/>
  <c r="J1072" i="38"/>
  <c r="B1072" i="38"/>
  <c r="I1071" i="38"/>
  <c r="J1071" i="38"/>
  <c r="B1071" i="38"/>
  <c r="I1070" i="38"/>
  <c r="J1070" i="38"/>
  <c r="B1070" i="38"/>
  <c r="I1069" i="38"/>
  <c r="J1069" i="38"/>
  <c r="B1069" i="38"/>
  <c r="I1068" i="38"/>
  <c r="J1068" i="38"/>
  <c r="B1068" i="38"/>
  <c r="I1067" i="38"/>
  <c r="J1067" i="38"/>
  <c r="B1067" i="38"/>
  <c r="I1066" i="38"/>
  <c r="J1066" i="38"/>
  <c r="B1066" i="38"/>
  <c r="I1065" i="38"/>
  <c r="J1065" i="38"/>
  <c r="B1065" i="38"/>
  <c r="I1064" i="38"/>
  <c r="J1064" i="38"/>
  <c r="B1064" i="38"/>
  <c r="I1063" i="38"/>
  <c r="J1063" i="38"/>
  <c r="B1063" i="38"/>
  <c r="I1062" i="38"/>
  <c r="J1062" i="38"/>
  <c r="B1062" i="38"/>
  <c r="I1061" i="38"/>
  <c r="J1061" i="38"/>
  <c r="B1061" i="38"/>
  <c r="I1060" i="38"/>
  <c r="J1060" i="38"/>
  <c r="B1060" i="38"/>
  <c r="I1059" i="38"/>
  <c r="J1059" i="38"/>
  <c r="B1059" i="38"/>
  <c r="I1058" i="38"/>
  <c r="J1058" i="38"/>
  <c r="B1058" i="38"/>
  <c r="I1057" i="38"/>
  <c r="J1057" i="38"/>
  <c r="B1057" i="38"/>
  <c r="I1056" i="38"/>
  <c r="J1056" i="38"/>
  <c r="B1056" i="38"/>
  <c r="I1055" i="38"/>
  <c r="J1055" i="38"/>
  <c r="B1055" i="38"/>
  <c r="I1054" i="38"/>
  <c r="J1054" i="38"/>
  <c r="B1054" i="38"/>
  <c r="I1053" i="38"/>
  <c r="J1053" i="38"/>
  <c r="B1053" i="38"/>
  <c r="I1052" i="38"/>
  <c r="J1052" i="38"/>
  <c r="B1052" i="38"/>
  <c r="I1051" i="38"/>
  <c r="J1051" i="38"/>
  <c r="B1051" i="38"/>
  <c r="I1050" i="38"/>
  <c r="J1050" i="38"/>
  <c r="B1050" i="38"/>
  <c r="I1049" i="38"/>
  <c r="J1049" i="38"/>
  <c r="B1049" i="38"/>
  <c r="I1048" i="38"/>
  <c r="J1048" i="38"/>
  <c r="B1048" i="38"/>
  <c r="I1047" i="38"/>
  <c r="J1047" i="38"/>
  <c r="B1047" i="38"/>
  <c r="I1046" i="38"/>
  <c r="J1046" i="38"/>
  <c r="B1046" i="38"/>
  <c r="I1045" i="38"/>
  <c r="J1045" i="38"/>
  <c r="B1045" i="38"/>
  <c r="I1044" i="38"/>
  <c r="J1044" i="38"/>
  <c r="B1044" i="38"/>
  <c r="I1043" i="38"/>
  <c r="J1043" i="38"/>
  <c r="B1043" i="38"/>
  <c r="I1042" i="38"/>
  <c r="J1042" i="38"/>
  <c r="B1042" i="38"/>
  <c r="I1041" i="38"/>
  <c r="J1041" i="38"/>
  <c r="B1041" i="38"/>
  <c r="I1040" i="38"/>
  <c r="J1040" i="38"/>
  <c r="B1040" i="38"/>
  <c r="I1039" i="38"/>
  <c r="J1039" i="38"/>
  <c r="B1039" i="38"/>
  <c r="I1038" i="38"/>
  <c r="J1038" i="38"/>
  <c r="B1038" i="38"/>
  <c r="I1037" i="38"/>
  <c r="J1037" i="38"/>
  <c r="B1037" i="38"/>
  <c r="I1036" i="38"/>
  <c r="J1036" i="38"/>
  <c r="B1036" i="38"/>
  <c r="I1035" i="38"/>
  <c r="J1035" i="38"/>
  <c r="B1035" i="38"/>
  <c r="I1034" i="38"/>
  <c r="J1034" i="38"/>
  <c r="B1034" i="38"/>
  <c r="I1033" i="38"/>
  <c r="J1033" i="38"/>
  <c r="B1033" i="38"/>
  <c r="I1032" i="38"/>
  <c r="J1032" i="38"/>
  <c r="B1032" i="38"/>
  <c r="I1031" i="38"/>
  <c r="J1031" i="38"/>
  <c r="B1031" i="38"/>
  <c r="I1030" i="38"/>
  <c r="J1030" i="38"/>
  <c r="B1030" i="38"/>
  <c r="I1029" i="38"/>
  <c r="J1029" i="38"/>
  <c r="B1029" i="38"/>
  <c r="I1028" i="38"/>
  <c r="J1028" i="38"/>
  <c r="B1028" i="38"/>
  <c r="I1027" i="38"/>
  <c r="J1027" i="38"/>
  <c r="B1027" i="38"/>
  <c r="I1026" i="38"/>
  <c r="J1026" i="38"/>
  <c r="B1026" i="38"/>
  <c r="I1025" i="38"/>
  <c r="J1025" i="38"/>
  <c r="B1025" i="38"/>
  <c r="I1024" i="38"/>
  <c r="J1024" i="38"/>
  <c r="B1024" i="38"/>
  <c r="I1023" i="38"/>
  <c r="J1023" i="38"/>
  <c r="B1023" i="38"/>
  <c r="I1022" i="38"/>
  <c r="J1022" i="38"/>
  <c r="B1022" i="38"/>
  <c r="I1021" i="38"/>
  <c r="J1021" i="38"/>
  <c r="B1021" i="38"/>
  <c r="I1020" i="38"/>
  <c r="J1020" i="38"/>
  <c r="B1020" i="38"/>
  <c r="I1019" i="38"/>
  <c r="J1019" i="38"/>
  <c r="B1019" i="38"/>
  <c r="I1018" i="38"/>
  <c r="J1018" i="38"/>
  <c r="B1018" i="38"/>
  <c r="I1017" i="38"/>
  <c r="J1017" i="38"/>
  <c r="B1017" i="38"/>
  <c r="I1016" i="38"/>
  <c r="J1016" i="38"/>
  <c r="B1016" i="38"/>
  <c r="I1015" i="38"/>
  <c r="J1015" i="38"/>
  <c r="B1015" i="38"/>
  <c r="I1014" i="38"/>
  <c r="J1014" i="38"/>
  <c r="B1014" i="38"/>
  <c r="I1013" i="38"/>
  <c r="J1013" i="38"/>
  <c r="B1013" i="38"/>
  <c r="I1012" i="38"/>
  <c r="J1012" i="38"/>
  <c r="B1012" i="38"/>
  <c r="I1011" i="38"/>
  <c r="J1011" i="38"/>
  <c r="B1011" i="38"/>
  <c r="I1010" i="38"/>
  <c r="J1010" i="38"/>
  <c r="B1010" i="38"/>
  <c r="I1009" i="38"/>
  <c r="J1009" i="38"/>
  <c r="B1009" i="38"/>
  <c r="I1008" i="38"/>
  <c r="J1008" i="38"/>
  <c r="B1008" i="38"/>
  <c r="I1007" i="38"/>
  <c r="J1007" i="38"/>
  <c r="B1007" i="38"/>
  <c r="I1006" i="38"/>
  <c r="J1006" i="38"/>
  <c r="B1006" i="38"/>
  <c r="I1005" i="38"/>
  <c r="J1005" i="38"/>
  <c r="B1005" i="38"/>
  <c r="I1004" i="38"/>
  <c r="J1004" i="38"/>
  <c r="B1004" i="38"/>
  <c r="I1003" i="38"/>
  <c r="J1003" i="38"/>
  <c r="B1003" i="38"/>
  <c r="I1002" i="38"/>
  <c r="J1002" i="38"/>
  <c r="B1002" i="38"/>
  <c r="I1001" i="38"/>
  <c r="J1001" i="38"/>
  <c r="B1001" i="38"/>
  <c r="I1000" i="38"/>
  <c r="J1000" i="38"/>
  <c r="B1000" i="38"/>
  <c r="I999" i="38"/>
  <c r="J999" i="38"/>
  <c r="B999" i="38"/>
  <c r="I998" i="38"/>
  <c r="J998" i="38"/>
  <c r="B998" i="38"/>
  <c r="I997" i="38"/>
  <c r="J997" i="38"/>
  <c r="B997" i="38"/>
  <c r="I996" i="38"/>
  <c r="J996" i="38"/>
  <c r="B996" i="38"/>
  <c r="I995" i="38"/>
  <c r="J995" i="38"/>
  <c r="B995" i="38"/>
  <c r="I994" i="38"/>
  <c r="J994" i="38"/>
  <c r="B994" i="38"/>
  <c r="I993" i="38"/>
  <c r="J993" i="38"/>
  <c r="B993" i="38"/>
  <c r="I992" i="38"/>
  <c r="J992" i="38"/>
  <c r="B992" i="38"/>
  <c r="I991" i="38"/>
  <c r="J991" i="38"/>
  <c r="B991" i="38"/>
  <c r="I990" i="38"/>
  <c r="J990" i="38"/>
  <c r="B990" i="38"/>
  <c r="I989" i="38"/>
  <c r="J989" i="38"/>
  <c r="B989" i="38"/>
  <c r="I988" i="38"/>
  <c r="J988" i="38"/>
  <c r="B988" i="38"/>
  <c r="I987" i="38"/>
  <c r="J987" i="38"/>
  <c r="B987" i="38"/>
  <c r="I986" i="38"/>
  <c r="J986" i="38"/>
  <c r="B986" i="38"/>
  <c r="I985" i="38"/>
  <c r="J985" i="38"/>
  <c r="B985" i="38"/>
  <c r="I984" i="38"/>
  <c r="J984" i="38"/>
  <c r="B984" i="38"/>
  <c r="I983" i="38"/>
  <c r="J983" i="38"/>
  <c r="B983" i="38"/>
  <c r="I982" i="38"/>
  <c r="J982" i="38"/>
  <c r="B982" i="38"/>
  <c r="I981" i="38"/>
  <c r="J981" i="38"/>
  <c r="B981" i="38"/>
  <c r="I980" i="38"/>
  <c r="J980" i="38"/>
  <c r="B980" i="38"/>
  <c r="I979" i="38"/>
  <c r="J979" i="38"/>
  <c r="B979" i="38"/>
  <c r="I978" i="38"/>
  <c r="J978" i="38"/>
  <c r="B978" i="38"/>
  <c r="I977" i="38"/>
  <c r="J977" i="38"/>
  <c r="B977" i="38"/>
  <c r="I976" i="38"/>
  <c r="J976" i="38"/>
  <c r="B976" i="38"/>
  <c r="I975" i="38"/>
  <c r="J975" i="38"/>
  <c r="B975" i="38"/>
  <c r="I974" i="38"/>
  <c r="J974" i="38"/>
  <c r="B974" i="38"/>
  <c r="I973" i="38"/>
  <c r="J973" i="38"/>
  <c r="B973" i="38"/>
  <c r="I972" i="38"/>
  <c r="J972" i="38"/>
  <c r="B972" i="38"/>
  <c r="I971" i="38"/>
  <c r="J971" i="38"/>
  <c r="B971" i="38"/>
  <c r="I970" i="38"/>
  <c r="J970" i="38"/>
  <c r="B970" i="38"/>
  <c r="I969" i="38"/>
  <c r="J969" i="38"/>
  <c r="B969" i="38"/>
  <c r="I968" i="38"/>
  <c r="J968" i="38"/>
  <c r="B968" i="38"/>
  <c r="I967" i="38"/>
  <c r="J967" i="38"/>
  <c r="B967" i="38"/>
  <c r="I966" i="38"/>
  <c r="J966" i="38"/>
  <c r="B966" i="38"/>
  <c r="I965" i="38"/>
  <c r="J965" i="38"/>
  <c r="B965" i="38"/>
  <c r="I964" i="38"/>
  <c r="J964" i="38"/>
  <c r="B964" i="38"/>
  <c r="I963" i="38"/>
  <c r="J963" i="38"/>
  <c r="B963" i="38"/>
  <c r="I962" i="38"/>
  <c r="J962" i="38"/>
  <c r="B962" i="38"/>
  <c r="I961" i="38"/>
  <c r="J961" i="38"/>
  <c r="B961" i="38"/>
  <c r="I960" i="38"/>
  <c r="J960" i="38"/>
  <c r="B960" i="38"/>
  <c r="I959" i="38"/>
  <c r="J959" i="38"/>
  <c r="B959" i="38"/>
  <c r="I958" i="38"/>
  <c r="J958" i="38"/>
  <c r="B958" i="38"/>
  <c r="I957" i="38"/>
  <c r="J957" i="38"/>
  <c r="B957" i="38"/>
  <c r="I956" i="38"/>
  <c r="J956" i="38"/>
  <c r="B956" i="38"/>
  <c r="I955" i="38"/>
  <c r="J955" i="38"/>
  <c r="B955" i="38"/>
  <c r="I954" i="38"/>
  <c r="J954" i="38"/>
  <c r="B954" i="38"/>
  <c r="I953" i="38"/>
  <c r="J953" i="38"/>
  <c r="B953" i="38"/>
  <c r="I952" i="38"/>
  <c r="J952" i="38"/>
  <c r="B952" i="38"/>
  <c r="I951" i="38"/>
  <c r="J951" i="38"/>
  <c r="B951" i="38"/>
  <c r="I950" i="38"/>
  <c r="J950" i="38"/>
  <c r="B950" i="38"/>
  <c r="I949" i="38"/>
  <c r="J949" i="38"/>
  <c r="B949" i="38"/>
  <c r="I948" i="38"/>
  <c r="J948" i="38"/>
  <c r="B948" i="38"/>
  <c r="I947" i="38"/>
  <c r="J947" i="38"/>
  <c r="B947" i="38"/>
  <c r="I946" i="38"/>
  <c r="J946" i="38"/>
  <c r="B946" i="38"/>
  <c r="I945" i="38"/>
  <c r="J945" i="38"/>
  <c r="B945" i="38"/>
  <c r="I944" i="38"/>
  <c r="J944" i="38"/>
  <c r="B944" i="38"/>
  <c r="I943" i="38"/>
  <c r="J943" i="38"/>
  <c r="B943" i="38"/>
  <c r="I942" i="38"/>
  <c r="J942" i="38"/>
  <c r="B942" i="38"/>
  <c r="I941" i="38"/>
  <c r="J941" i="38"/>
  <c r="B941" i="38"/>
  <c r="I940" i="38"/>
  <c r="J940" i="38"/>
  <c r="B940" i="38"/>
  <c r="I939" i="38"/>
  <c r="J939" i="38"/>
  <c r="B939" i="38"/>
  <c r="I938" i="38"/>
  <c r="J938" i="38"/>
  <c r="B938" i="38"/>
  <c r="I937" i="38"/>
  <c r="J937" i="38"/>
  <c r="B937" i="38"/>
  <c r="I936" i="38"/>
  <c r="J936" i="38"/>
  <c r="B936" i="38"/>
  <c r="I935" i="38"/>
  <c r="J935" i="38"/>
  <c r="B935" i="38"/>
  <c r="I934" i="38"/>
  <c r="J934" i="38"/>
  <c r="B934" i="38"/>
  <c r="I933" i="38"/>
  <c r="J933" i="38"/>
  <c r="B933" i="38"/>
  <c r="I932" i="38"/>
  <c r="J932" i="38"/>
  <c r="B932" i="38"/>
  <c r="I931" i="38"/>
  <c r="J931" i="38"/>
  <c r="B931" i="38"/>
  <c r="I930" i="38"/>
  <c r="J930" i="38"/>
  <c r="B930" i="38"/>
  <c r="I929" i="38"/>
  <c r="J929" i="38"/>
  <c r="B929" i="38"/>
  <c r="I928" i="38"/>
  <c r="J928" i="38"/>
  <c r="B928" i="38"/>
  <c r="I927" i="38"/>
  <c r="J927" i="38"/>
  <c r="B927" i="38"/>
  <c r="I926" i="38"/>
  <c r="J926" i="38"/>
  <c r="B926" i="38"/>
  <c r="I925" i="38"/>
  <c r="J925" i="38"/>
  <c r="B925" i="38"/>
  <c r="I924" i="38"/>
  <c r="J924" i="38"/>
  <c r="B924" i="38"/>
  <c r="I923" i="38"/>
  <c r="J923" i="38"/>
  <c r="B923" i="38"/>
  <c r="I922" i="38"/>
  <c r="J922" i="38"/>
  <c r="B922" i="38"/>
  <c r="I921" i="38"/>
  <c r="J921" i="38"/>
  <c r="B921" i="38"/>
  <c r="I920" i="38"/>
  <c r="J920" i="38"/>
  <c r="B920" i="38"/>
  <c r="I919" i="38"/>
  <c r="J919" i="38"/>
  <c r="B919" i="38"/>
  <c r="I918" i="38"/>
  <c r="J918" i="38"/>
  <c r="B918" i="38"/>
  <c r="I917" i="38"/>
  <c r="J917" i="38"/>
  <c r="B917" i="38"/>
  <c r="I916" i="38"/>
  <c r="J916" i="38"/>
  <c r="B916" i="38"/>
  <c r="I915" i="38"/>
  <c r="J915" i="38"/>
  <c r="B915" i="38"/>
  <c r="I914" i="38"/>
  <c r="J914" i="38"/>
  <c r="B914" i="38"/>
  <c r="I913" i="38"/>
  <c r="J913" i="38"/>
  <c r="B913" i="38"/>
  <c r="I912" i="38"/>
  <c r="J912" i="38"/>
  <c r="B912" i="38"/>
  <c r="I911" i="38"/>
  <c r="J911" i="38"/>
  <c r="B911" i="38"/>
  <c r="I910" i="38"/>
  <c r="J910" i="38"/>
  <c r="B910" i="38"/>
  <c r="I909" i="38"/>
  <c r="J909" i="38"/>
  <c r="B909" i="38"/>
  <c r="I908" i="38"/>
  <c r="J908" i="38"/>
  <c r="B908" i="38"/>
  <c r="I907" i="38"/>
  <c r="J907" i="38"/>
  <c r="B907" i="38"/>
  <c r="I906" i="38"/>
  <c r="J906" i="38"/>
  <c r="B906" i="38"/>
  <c r="I905" i="38"/>
  <c r="J905" i="38"/>
  <c r="B905" i="38"/>
  <c r="I904" i="38"/>
  <c r="J904" i="38"/>
  <c r="B904" i="38"/>
  <c r="I903" i="38"/>
  <c r="J903" i="38"/>
  <c r="B903" i="38"/>
  <c r="I902" i="38"/>
  <c r="J902" i="38"/>
  <c r="B902" i="38"/>
  <c r="I901" i="38"/>
  <c r="J901" i="38"/>
  <c r="B901" i="38"/>
  <c r="I900" i="38"/>
  <c r="J900" i="38"/>
  <c r="B900" i="38"/>
  <c r="I899" i="38"/>
  <c r="J899" i="38"/>
  <c r="B899" i="38"/>
  <c r="I898" i="38"/>
  <c r="J898" i="38"/>
  <c r="B898" i="38"/>
  <c r="I897" i="38"/>
  <c r="J897" i="38"/>
  <c r="B897" i="38"/>
  <c r="I896" i="38"/>
  <c r="J896" i="38"/>
  <c r="B896" i="38"/>
  <c r="I895" i="38"/>
  <c r="J895" i="38"/>
  <c r="B895" i="38"/>
  <c r="I894" i="38"/>
  <c r="J894" i="38"/>
  <c r="B894" i="38"/>
  <c r="I893" i="38"/>
  <c r="J893" i="38"/>
  <c r="B893" i="38"/>
  <c r="I892" i="38"/>
  <c r="J892" i="38"/>
  <c r="B892" i="38"/>
  <c r="I891" i="38"/>
  <c r="J891" i="38"/>
  <c r="B891" i="38"/>
  <c r="I890" i="38"/>
  <c r="J890" i="38"/>
  <c r="B890" i="38"/>
  <c r="I889" i="38"/>
  <c r="J889" i="38"/>
  <c r="B889" i="38"/>
  <c r="I888" i="38"/>
  <c r="J888" i="38"/>
  <c r="B888" i="38"/>
  <c r="I887" i="38"/>
  <c r="J887" i="38"/>
  <c r="B887" i="38"/>
  <c r="I886" i="38"/>
  <c r="J886" i="38"/>
  <c r="B886" i="38"/>
  <c r="I885" i="38"/>
  <c r="J885" i="38"/>
  <c r="B885" i="38"/>
  <c r="I884" i="38"/>
  <c r="J884" i="38"/>
  <c r="B884" i="38"/>
  <c r="I883" i="38"/>
  <c r="J883" i="38"/>
  <c r="B883" i="38"/>
  <c r="I882" i="38"/>
  <c r="J882" i="38"/>
  <c r="B882" i="38"/>
  <c r="I881" i="38"/>
  <c r="J881" i="38"/>
  <c r="B881" i="38"/>
  <c r="I880" i="38"/>
  <c r="J880" i="38"/>
  <c r="B880" i="38"/>
  <c r="I879" i="38"/>
  <c r="J879" i="38"/>
  <c r="B879" i="38"/>
  <c r="I878" i="38"/>
  <c r="J878" i="38"/>
  <c r="B878" i="38"/>
  <c r="I877" i="38"/>
  <c r="J877" i="38"/>
  <c r="B877" i="38"/>
  <c r="I876" i="38"/>
  <c r="J876" i="38"/>
  <c r="B876" i="38"/>
  <c r="I875" i="38"/>
  <c r="J875" i="38"/>
  <c r="B875" i="38"/>
  <c r="I874" i="38"/>
  <c r="J874" i="38"/>
  <c r="B874" i="38"/>
  <c r="I873" i="38"/>
  <c r="J873" i="38"/>
  <c r="B873" i="38"/>
  <c r="I872" i="38"/>
  <c r="J872" i="38"/>
  <c r="B872" i="38"/>
  <c r="I871" i="38"/>
  <c r="J871" i="38"/>
  <c r="B871" i="38"/>
  <c r="I870" i="38"/>
  <c r="J870" i="38"/>
  <c r="B870" i="38"/>
  <c r="I869" i="38"/>
  <c r="J869" i="38"/>
  <c r="B869" i="38"/>
  <c r="I868" i="38"/>
  <c r="J868" i="38"/>
  <c r="B868" i="38"/>
  <c r="I867" i="38"/>
  <c r="J867" i="38"/>
  <c r="B867" i="38"/>
  <c r="I866" i="38"/>
  <c r="J866" i="38"/>
  <c r="B866" i="38"/>
  <c r="I865" i="38"/>
  <c r="J865" i="38"/>
  <c r="B865" i="38"/>
  <c r="I864" i="38"/>
  <c r="J864" i="38"/>
  <c r="B864" i="38"/>
  <c r="I863" i="38"/>
  <c r="J863" i="38"/>
  <c r="B863" i="38"/>
  <c r="I862" i="38"/>
  <c r="J862" i="38"/>
  <c r="B862" i="38"/>
  <c r="I861" i="38"/>
  <c r="J861" i="38"/>
  <c r="B861" i="38"/>
  <c r="I860" i="38"/>
  <c r="J860" i="38"/>
  <c r="B860" i="38"/>
  <c r="I859" i="38"/>
  <c r="J859" i="38"/>
  <c r="B859" i="38"/>
  <c r="I858" i="38"/>
  <c r="J858" i="38"/>
  <c r="B858" i="38"/>
  <c r="I857" i="38"/>
  <c r="J857" i="38"/>
  <c r="B857" i="38"/>
  <c r="I856" i="38"/>
  <c r="J856" i="38"/>
  <c r="B856" i="38"/>
  <c r="I855" i="38"/>
  <c r="J855" i="38"/>
  <c r="B855" i="38"/>
  <c r="I854" i="38"/>
  <c r="J854" i="38"/>
  <c r="B854" i="38"/>
  <c r="I853" i="38"/>
  <c r="J853" i="38"/>
  <c r="B853" i="38"/>
  <c r="I852" i="38"/>
  <c r="J852" i="38"/>
  <c r="B852" i="38"/>
  <c r="I851" i="38"/>
  <c r="J851" i="38"/>
  <c r="B851" i="38"/>
  <c r="I850" i="38"/>
  <c r="J850" i="38"/>
  <c r="B850" i="38"/>
  <c r="I849" i="38"/>
  <c r="J849" i="38"/>
  <c r="B849" i="38"/>
  <c r="I848" i="38"/>
  <c r="J848" i="38"/>
  <c r="B848" i="38"/>
  <c r="I847" i="38"/>
  <c r="J847" i="38"/>
  <c r="B847" i="38"/>
  <c r="I846" i="38"/>
  <c r="J846" i="38"/>
  <c r="B846" i="38"/>
  <c r="I845" i="38"/>
  <c r="J845" i="38"/>
  <c r="B845" i="38"/>
  <c r="I844" i="38"/>
  <c r="J844" i="38"/>
  <c r="B844" i="38"/>
  <c r="I843" i="38"/>
  <c r="J843" i="38"/>
  <c r="B843" i="38"/>
  <c r="I842" i="38"/>
  <c r="J842" i="38"/>
  <c r="B842" i="38"/>
  <c r="I841" i="38"/>
  <c r="J841" i="38"/>
  <c r="B841" i="38"/>
  <c r="I840" i="38"/>
  <c r="J840" i="38"/>
  <c r="B840" i="38"/>
  <c r="I839" i="38"/>
  <c r="J839" i="38"/>
  <c r="B839" i="38"/>
  <c r="I838" i="38"/>
  <c r="J838" i="38"/>
  <c r="B838" i="38"/>
  <c r="I837" i="38"/>
  <c r="J837" i="38"/>
  <c r="B837" i="38"/>
  <c r="I836" i="38"/>
  <c r="J836" i="38"/>
  <c r="B836" i="38"/>
  <c r="I835" i="38"/>
  <c r="J835" i="38"/>
  <c r="B835" i="38"/>
  <c r="I834" i="38"/>
  <c r="J834" i="38"/>
  <c r="B834" i="38"/>
  <c r="I833" i="38"/>
  <c r="J833" i="38"/>
  <c r="B833" i="38"/>
  <c r="I832" i="38"/>
  <c r="J832" i="38"/>
  <c r="B832" i="38"/>
  <c r="I831" i="38"/>
  <c r="J831" i="38"/>
  <c r="B831" i="38"/>
  <c r="I830" i="38"/>
  <c r="J830" i="38"/>
  <c r="B830" i="38"/>
  <c r="I829" i="38"/>
  <c r="J829" i="38"/>
  <c r="B829" i="38"/>
  <c r="I828" i="38"/>
  <c r="J828" i="38"/>
  <c r="B828" i="38"/>
  <c r="I827" i="38"/>
  <c r="J827" i="38"/>
  <c r="B827" i="38"/>
  <c r="I826" i="38"/>
  <c r="J826" i="38"/>
  <c r="B826" i="38"/>
  <c r="I825" i="38"/>
  <c r="J825" i="38"/>
  <c r="B825" i="38"/>
  <c r="I824" i="38"/>
  <c r="J824" i="38"/>
  <c r="B824" i="38"/>
  <c r="I823" i="38"/>
  <c r="J823" i="38"/>
  <c r="B823" i="38"/>
  <c r="I822" i="38"/>
  <c r="J822" i="38"/>
  <c r="B822" i="38"/>
  <c r="I821" i="38"/>
  <c r="J821" i="38"/>
  <c r="B821" i="38"/>
  <c r="I820" i="38"/>
  <c r="J820" i="38"/>
  <c r="B820" i="38"/>
  <c r="I819" i="38"/>
  <c r="J819" i="38"/>
  <c r="B819" i="38"/>
  <c r="I818" i="38"/>
  <c r="J818" i="38"/>
  <c r="B818" i="38"/>
  <c r="I817" i="38"/>
  <c r="J817" i="38"/>
  <c r="B817" i="38"/>
  <c r="I816" i="38"/>
  <c r="J816" i="38"/>
  <c r="B816" i="38"/>
  <c r="I815" i="38"/>
  <c r="J815" i="38"/>
  <c r="B815" i="38"/>
  <c r="I814" i="38"/>
  <c r="J814" i="38"/>
  <c r="B814" i="38"/>
  <c r="I813" i="38"/>
  <c r="J813" i="38"/>
  <c r="B813" i="38"/>
  <c r="I812" i="38"/>
  <c r="J812" i="38"/>
  <c r="B812" i="38"/>
  <c r="I811" i="38"/>
  <c r="J811" i="38"/>
  <c r="B811" i="38"/>
  <c r="I810" i="38"/>
  <c r="J810" i="38"/>
  <c r="B810" i="38"/>
  <c r="I809" i="38"/>
  <c r="J809" i="38"/>
  <c r="B809" i="38"/>
  <c r="I808" i="38"/>
  <c r="J808" i="38"/>
  <c r="B808" i="38"/>
  <c r="I807" i="38"/>
  <c r="J807" i="38"/>
  <c r="B807" i="38"/>
  <c r="I806" i="38"/>
  <c r="J806" i="38"/>
  <c r="B806" i="38"/>
  <c r="I805" i="38"/>
  <c r="J805" i="38"/>
  <c r="B805" i="38"/>
  <c r="I804" i="38"/>
  <c r="J804" i="38"/>
  <c r="B804" i="38"/>
  <c r="I803" i="38"/>
  <c r="J803" i="38"/>
  <c r="B803" i="38"/>
  <c r="I802" i="38"/>
  <c r="J802" i="38"/>
  <c r="B802" i="38"/>
  <c r="I801" i="38"/>
  <c r="J801" i="38"/>
  <c r="B801" i="38"/>
  <c r="I800" i="38"/>
  <c r="J800" i="38"/>
  <c r="B800" i="38"/>
  <c r="I799" i="38"/>
  <c r="J799" i="38"/>
  <c r="B799" i="38"/>
  <c r="I798" i="38"/>
  <c r="J798" i="38"/>
  <c r="B798" i="38"/>
  <c r="I797" i="38"/>
  <c r="J797" i="38"/>
  <c r="B797" i="38"/>
  <c r="I796" i="38"/>
  <c r="J796" i="38"/>
  <c r="B796" i="38"/>
  <c r="I795" i="38"/>
  <c r="J795" i="38"/>
  <c r="B795" i="38"/>
  <c r="I794" i="38"/>
  <c r="J794" i="38"/>
  <c r="B794" i="38"/>
  <c r="I793" i="38"/>
  <c r="J793" i="38"/>
  <c r="B793" i="38"/>
  <c r="I792" i="38"/>
  <c r="J792" i="38"/>
  <c r="B792" i="38"/>
  <c r="I791" i="38"/>
  <c r="J791" i="38"/>
  <c r="B791" i="38"/>
  <c r="I790" i="38"/>
  <c r="J790" i="38"/>
  <c r="B790" i="38"/>
  <c r="I789" i="38"/>
  <c r="J789" i="38"/>
  <c r="B789" i="38"/>
  <c r="I788" i="38"/>
  <c r="J788" i="38"/>
  <c r="B788" i="38"/>
  <c r="I787" i="38"/>
  <c r="J787" i="38"/>
  <c r="B787" i="38"/>
  <c r="I786" i="38"/>
  <c r="J786" i="38"/>
  <c r="B786" i="38"/>
  <c r="I785" i="38"/>
  <c r="J785" i="38"/>
  <c r="B785" i="38"/>
  <c r="I784" i="38"/>
  <c r="J784" i="38"/>
  <c r="B784" i="38"/>
  <c r="I783" i="38"/>
  <c r="J783" i="38"/>
  <c r="B783" i="38"/>
  <c r="I782" i="38"/>
  <c r="J782" i="38"/>
  <c r="B782" i="38"/>
  <c r="I781" i="38"/>
  <c r="J781" i="38"/>
  <c r="B781" i="38"/>
  <c r="I780" i="38"/>
  <c r="J780" i="38"/>
  <c r="B780" i="38"/>
  <c r="I779" i="38"/>
  <c r="J779" i="38"/>
  <c r="B779" i="38"/>
  <c r="I778" i="38"/>
  <c r="J778" i="38"/>
  <c r="B778" i="38"/>
  <c r="I777" i="38"/>
  <c r="J777" i="38"/>
  <c r="B777" i="38"/>
  <c r="I776" i="38"/>
  <c r="J776" i="38"/>
  <c r="B776" i="38"/>
  <c r="I775" i="38"/>
  <c r="J775" i="38"/>
  <c r="B775" i="38"/>
  <c r="I774" i="38"/>
  <c r="J774" i="38"/>
  <c r="B774" i="38"/>
  <c r="I773" i="38"/>
  <c r="J773" i="38"/>
  <c r="B773" i="38"/>
  <c r="I772" i="38"/>
  <c r="J772" i="38"/>
  <c r="B772" i="38"/>
  <c r="I771" i="38"/>
  <c r="J771" i="38"/>
  <c r="B771" i="38"/>
  <c r="I770" i="38"/>
  <c r="J770" i="38"/>
  <c r="B770" i="38"/>
  <c r="I769" i="38"/>
  <c r="J769" i="38"/>
  <c r="B769" i="38"/>
  <c r="I768" i="38"/>
  <c r="J768" i="38"/>
  <c r="B768" i="38"/>
  <c r="I767" i="38"/>
  <c r="J767" i="38"/>
  <c r="B767" i="38"/>
  <c r="I766" i="38"/>
  <c r="J766" i="38"/>
  <c r="B766" i="38"/>
  <c r="I765" i="38"/>
  <c r="J765" i="38"/>
  <c r="B765" i="38"/>
  <c r="I764" i="38"/>
  <c r="J764" i="38"/>
  <c r="B764" i="38"/>
  <c r="I763" i="38"/>
  <c r="J763" i="38"/>
  <c r="B763" i="38"/>
  <c r="I762" i="38"/>
  <c r="J762" i="38"/>
  <c r="B762" i="38"/>
  <c r="I761" i="38"/>
  <c r="J761" i="38"/>
  <c r="B761" i="38"/>
  <c r="I760" i="38"/>
  <c r="J760" i="38"/>
  <c r="B760" i="38"/>
  <c r="I759" i="38"/>
  <c r="J759" i="38"/>
  <c r="B759" i="38"/>
  <c r="I758" i="38"/>
  <c r="J758" i="38"/>
  <c r="B758" i="38"/>
  <c r="I757" i="38"/>
  <c r="J757" i="38"/>
  <c r="B757" i="38"/>
  <c r="I756" i="38"/>
  <c r="J756" i="38"/>
  <c r="B756" i="38"/>
  <c r="I755" i="38"/>
  <c r="J755" i="38"/>
  <c r="B755" i="38"/>
  <c r="I754" i="38"/>
  <c r="J754" i="38"/>
  <c r="B754" i="38"/>
  <c r="I753" i="38"/>
  <c r="J753" i="38"/>
  <c r="B753" i="38"/>
  <c r="I752" i="38"/>
  <c r="J752" i="38"/>
  <c r="B752" i="38"/>
  <c r="I751" i="38"/>
  <c r="J751" i="38"/>
  <c r="B751" i="38"/>
  <c r="I750" i="38"/>
  <c r="J750" i="38"/>
  <c r="B750" i="38"/>
  <c r="I749" i="38"/>
  <c r="J749" i="38"/>
  <c r="B749" i="38"/>
  <c r="I748" i="38"/>
  <c r="J748" i="38"/>
  <c r="B748" i="38"/>
  <c r="I747" i="38"/>
  <c r="J747" i="38"/>
  <c r="B747" i="38"/>
  <c r="I746" i="38"/>
  <c r="J746" i="38"/>
  <c r="B746" i="38"/>
  <c r="I745" i="38"/>
  <c r="J745" i="38"/>
  <c r="B745" i="38"/>
  <c r="I744" i="38"/>
  <c r="J744" i="38"/>
  <c r="B744" i="38"/>
  <c r="I743" i="38"/>
  <c r="J743" i="38"/>
  <c r="B743" i="38"/>
  <c r="I742" i="38"/>
  <c r="J742" i="38"/>
  <c r="B742" i="38"/>
  <c r="I741" i="38"/>
  <c r="J741" i="38"/>
  <c r="B741" i="38"/>
  <c r="I740" i="38"/>
  <c r="J740" i="38"/>
  <c r="B740" i="38"/>
  <c r="I739" i="38"/>
  <c r="J739" i="38"/>
  <c r="B739" i="38"/>
  <c r="I738" i="38"/>
  <c r="J738" i="38"/>
  <c r="B738" i="38"/>
  <c r="I737" i="38"/>
  <c r="J737" i="38"/>
  <c r="B737" i="38"/>
  <c r="I736" i="38"/>
  <c r="J736" i="38"/>
  <c r="B736" i="38"/>
  <c r="I735" i="38"/>
  <c r="J735" i="38"/>
  <c r="B735" i="38"/>
  <c r="I734" i="38"/>
  <c r="J734" i="38"/>
  <c r="B734" i="38"/>
  <c r="I733" i="38"/>
  <c r="J733" i="38"/>
  <c r="B733" i="38"/>
  <c r="I732" i="38"/>
  <c r="J732" i="38"/>
  <c r="B732" i="38"/>
  <c r="I731" i="38"/>
  <c r="J731" i="38"/>
  <c r="B731" i="38"/>
  <c r="I730" i="38"/>
  <c r="J730" i="38"/>
  <c r="B730" i="38"/>
  <c r="I729" i="38"/>
  <c r="J729" i="38"/>
  <c r="B729" i="38"/>
  <c r="I728" i="38"/>
  <c r="J728" i="38"/>
  <c r="B728" i="38"/>
  <c r="I727" i="38"/>
  <c r="J727" i="38"/>
  <c r="B727" i="38"/>
  <c r="I726" i="38"/>
  <c r="J726" i="38"/>
  <c r="B726" i="38"/>
  <c r="I725" i="38"/>
  <c r="J725" i="38"/>
  <c r="B725" i="38"/>
  <c r="I724" i="38"/>
  <c r="J724" i="38"/>
  <c r="B724" i="38"/>
  <c r="I723" i="38"/>
  <c r="J723" i="38"/>
  <c r="B723" i="38"/>
  <c r="I722" i="38"/>
  <c r="J722" i="38"/>
  <c r="B722" i="38"/>
  <c r="I721" i="38"/>
  <c r="J721" i="38"/>
  <c r="B721" i="38"/>
  <c r="I720" i="38"/>
  <c r="J720" i="38"/>
  <c r="B720" i="38"/>
  <c r="I719" i="38"/>
  <c r="J719" i="38"/>
  <c r="B719" i="38"/>
  <c r="I718" i="38"/>
  <c r="J718" i="38"/>
  <c r="B718" i="38"/>
  <c r="I717" i="38"/>
  <c r="J717" i="38"/>
  <c r="B717" i="38"/>
  <c r="I716" i="38"/>
  <c r="J716" i="38"/>
  <c r="B716" i="38"/>
  <c r="I715" i="38"/>
  <c r="J715" i="38"/>
  <c r="B715" i="38"/>
  <c r="I714" i="38"/>
  <c r="J714" i="38"/>
  <c r="B714" i="38"/>
  <c r="I713" i="38"/>
  <c r="J713" i="38"/>
  <c r="B713" i="38"/>
  <c r="I712" i="38"/>
  <c r="J712" i="38"/>
  <c r="B712" i="38"/>
  <c r="I711" i="38"/>
  <c r="J711" i="38"/>
  <c r="B711" i="38"/>
  <c r="I710" i="38"/>
  <c r="J710" i="38"/>
  <c r="B710" i="38"/>
  <c r="I709" i="38"/>
  <c r="J709" i="38"/>
  <c r="B709" i="38"/>
  <c r="I708" i="38"/>
  <c r="J708" i="38"/>
  <c r="B708" i="38"/>
  <c r="I707" i="38"/>
  <c r="J707" i="38"/>
  <c r="B707" i="38"/>
  <c r="I706" i="38"/>
  <c r="J706" i="38"/>
  <c r="B706" i="38"/>
  <c r="I705" i="38"/>
  <c r="J705" i="38"/>
  <c r="B705" i="38"/>
  <c r="I704" i="38"/>
  <c r="J704" i="38"/>
  <c r="B704" i="38"/>
  <c r="I703" i="38"/>
  <c r="J703" i="38"/>
  <c r="B703" i="38"/>
  <c r="I702" i="38"/>
  <c r="J702" i="38"/>
  <c r="B702" i="38"/>
  <c r="I701" i="38"/>
  <c r="J701" i="38"/>
  <c r="B701" i="38"/>
  <c r="I700" i="38"/>
  <c r="J700" i="38"/>
  <c r="B700" i="38"/>
  <c r="I699" i="38"/>
  <c r="J699" i="38"/>
  <c r="B699" i="38"/>
  <c r="I698" i="38"/>
  <c r="J698" i="38"/>
  <c r="B698" i="38"/>
  <c r="I697" i="38"/>
  <c r="J697" i="38"/>
  <c r="B697" i="38"/>
  <c r="I696" i="38"/>
  <c r="J696" i="38"/>
  <c r="B696" i="38"/>
  <c r="I695" i="38"/>
  <c r="J695" i="38"/>
  <c r="B695" i="38"/>
  <c r="I694" i="38"/>
  <c r="J694" i="38"/>
  <c r="B694" i="38"/>
  <c r="I693" i="38"/>
  <c r="J693" i="38"/>
  <c r="B693" i="38"/>
  <c r="I692" i="38"/>
  <c r="J692" i="38"/>
  <c r="B692" i="38"/>
  <c r="I691" i="38"/>
  <c r="J691" i="38"/>
  <c r="B691" i="38"/>
  <c r="I690" i="38"/>
  <c r="J690" i="38"/>
  <c r="B690" i="38"/>
  <c r="I689" i="38"/>
  <c r="J689" i="38"/>
  <c r="B689" i="38"/>
  <c r="I688" i="38"/>
  <c r="J688" i="38"/>
  <c r="B688" i="38"/>
  <c r="I687" i="38"/>
  <c r="J687" i="38"/>
  <c r="B687" i="38"/>
  <c r="I686" i="38"/>
  <c r="J686" i="38"/>
  <c r="B686" i="38"/>
  <c r="I685" i="38"/>
  <c r="J685" i="38"/>
  <c r="B685" i="38"/>
  <c r="I684" i="38"/>
  <c r="J684" i="38"/>
  <c r="B684" i="38"/>
  <c r="I683" i="38"/>
  <c r="J683" i="38"/>
  <c r="B683" i="38"/>
  <c r="I682" i="38"/>
  <c r="J682" i="38"/>
  <c r="B682" i="38"/>
  <c r="I681" i="38"/>
  <c r="J681" i="38"/>
  <c r="B681" i="38"/>
  <c r="I680" i="38"/>
  <c r="J680" i="38"/>
  <c r="B680" i="38"/>
  <c r="I679" i="38"/>
  <c r="J679" i="38"/>
  <c r="B679" i="38"/>
  <c r="I678" i="38"/>
  <c r="J678" i="38"/>
  <c r="B678" i="38"/>
  <c r="I677" i="38"/>
  <c r="J677" i="38"/>
  <c r="B677" i="38"/>
  <c r="I676" i="38"/>
  <c r="J676" i="38"/>
  <c r="B676" i="38"/>
  <c r="I675" i="38"/>
  <c r="J675" i="38"/>
  <c r="B675" i="38"/>
  <c r="I674" i="38"/>
  <c r="J674" i="38"/>
  <c r="B674" i="38"/>
  <c r="I673" i="38"/>
  <c r="J673" i="38"/>
  <c r="B673" i="38"/>
  <c r="I672" i="38"/>
  <c r="J672" i="38"/>
  <c r="B672" i="38"/>
  <c r="I671" i="38"/>
  <c r="J671" i="38"/>
  <c r="B671" i="38"/>
  <c r="I670" i="38"/>
  <c r="J670" i="38"/>
  <c r="B670" i="38"/>
  <c r="I669" i="38"/>
  <c r="J669" i="38"/>
  <c r="B669" i="38"/>
  <c r="I668" i="38"/>
  <c r="J668" i="38"/>
  <c r="B668" i="38"/>
  <c r="I667" i="38"/>
  <c r="J667" i="38"/>
  <c r="B667" i="38"/>
  <c r="I666" i="38"/>
  <c r="J666" i="38"/>
  <c r="B666" i="38"/>
  <c r="I665" i="38"/>
  <c r="J665" i="38"/>
  <c r="B665" i="38"/>
  <c r="I664" i="38"/>
  <c r="J664" i="38"/>
  <c r="B664" i="38"/>
  <c r="I663" i="38"/>
  <c r="J663" i="38"/>
  <c r="B663" i="38"/>
  <c r="I662" i="38"/>
  <c r="J662" i="38"/>
  <c r="B662" i="38"/>
  <c r="I661" i="38"/>
  <c r="J661" i="38"/>
  <c r="B661" i="38"/>
  <c r="I660" i="38"/>
  <c r="J660" i="38"/>
  <c r="B660" i="38"/>
  <c r="I659" i="38"/>
  <c r="J659" i="38"/>
  <c r="B659" i="38"/>
  <c r="I658" i="38"/>
  <c r="J658" i="38"/>
  <c r="B658" i="38"/>
  <c r="I657" i="38"/>
  <c r="J657" i="38"/>
  <c r="B657" i="38"/>
  <c r="I656" i="38"/>
  <c r="J656" i="38"/>
  <c r="B656" i="38"/>
  <c r="I655" i="38"/>
  <c r="J655" i="38"/>
  <c r="B655" i="38"/>
  <c r="I654" i="38"/>
  <c r="J654" i="38"/>
  <c r="B654" i="38"/>
  <c r="I653" i="38"/>
  <c r="J653" i="38"/>
  <c r="B653" i="38"/>
  <c r="I652" i="38"/>
  <c r="J652" i="38"/>
  <c r="B652" i="38"/>
  <c r="I651" i="38"/>
  <c r="J651" i="38"/>
  <c r="B651" i="38"/>
  <c r="I650" i="38"/>
  <c r="J650" i="38"/>
  <c r="B650" i="38"/>
  <c r="I649" i="38"/>
  <c r="J649" i="38"/>
  <c r="B649" i="38"/>
  <c r="I648" i="38"/>
  <c r="J648" i="38"/>
  <c r="B648" i="38"/>
  <c r="I647" i="38"/>
  <c r="J647" i="38"/>
  <c r="B647" i="38"/>
  <c r="I646" i="38"/>
  <c r="J646" i="38"/>
  <c r="B646" i="38"/>
  <c r="I645" i="38"/>
  <c r="J645" i="38"/>
  <c r="B645" i="38"/>
  <c r="I644" i="38"/>
  <c r="J644" i="38"/>
  <c r="B644" i="38"/>
  <c r="I643" i="38"/>
  <c r="J643" i="38"/>
  <c r="B643" i="38"/>
  <c r="I642" i="38"/>
  <c r="J642" i="38"/>
  <c r="B642" i="38"/>
  <c r="I641" i="38"/>
  <c r="J641" i="38"/>
  <c r="B641" i="38"/>
  <c r="I640" i="38"/>
  <c r="J640" i="38"/>
  <c r="B640" i="38"/>
  <c r="I639" i="38"/>
  <c r="J639" i="38"/>
  <c r="B639" i="38"/>
  <c r="I638" i="38"/>
  <c r="J638" i="38"/>
  <c r="B638" i="38"/>
  <c r="I637" i="38"/>
  <c r="J637" i="38"/>
  <c r="B637" i="38"/>
  <c r="I636" i="38"/>
  <c r="J636" i="38"/>
  <c r="B636" i="38"/>
  <c r="I635" i="38"/>
  <c r="J635" i="38"/>
  <c r="B635" i="38"/>
  <c r="I634" i="38"/>
  <c r="J634" i="38"/>
  <c r="B634" i="38"/>
  <c r="I633" i="38"/>
  <c r="J633" i="38"/>
  <c r="B633" i="38"/>
  <c r="I632" i="38"/>
  <c r="J632" i="38"/>
  <c r="B632" i="38"/>
  <c r="I631" i="38"/>
  <c r="J631" i="38"/>
  <c r="B631" i="38"/>
  <c r="I630" i="38"/>
  <c r="J630" i="38"/>
  <c r="B630" i="38"/>
  <c r="I629" i="38"/>
  <c r="J629" i="38"/>
  <c r="B629" i="38"/>
  <c r="I628" i="38"/>
  <c r="J628" i="38"/>
  <c r="B628" i="38"/>
  <c r="I627" i="38"/>
  <c r="J627" i="38"/>
  <c r="B627" i="38"/>
  <c r="I626" i="38"/>
  <c r="J626" i="38"/>
  <c r="B626" i="38"/>
  <c r="I625" i="38"/>
  <c r="J625" i="38"/>
  <c r="B625" i="38"/>
  <c r="I624" i="38"/>
  <c r="J624" i="38"/>
  <c r="B624" i="38"/>
  <c r="I623" i="38"/>
  <c r="J623" i="38"/>
  <c r="B623" i="38"/>
  <c r="I622" i="38"/>
  <c r="J622" i="38"/>
  <c r="B622" i="38"/>
  <c r="I621" i="38"/>
  <c r="J621" i="38"/>
  <c r="B621" i="38"/>
  <c r="I620" i="38"/>
  <c r="J620" i="38"/>
  <c r="B620" i="38"/>
  <c r="I619" i="38"/>
  <c r="J619" i="38"/>
  <c r="B619" i="38"/>
  <c r="I618" i="38"/>
  <c r="J618" i="38"/>
  <c r="B618" i="38"/>
  <c r="I617" i="38"/>
  <c r="J617" i="38"/>
  <c r="B617" i="38"/>
  <c r="I616" i="38"/>
  <c r="J616" i="38"/>
  <c r="B616" i="38"/>
  <c r="I615" i="38"/>
  <c r="J615" i="38"/>
  <c r="B615" i="38"/>
  <c r="I614" i="38"/>
  <c r="J614" i="38"/>
  <c r="B614" i="38"/>
  <c r="I613" i="38"/>
  <c r="J613" i="38"/>
  <c r="B613" i="38"/>
  <c r="I612" i="38"/>
  <c r="J612" i="38"/>
  <c r="B612" i="38"/>
  <c r="I611" i="38"/>
  <c r="J611" i="38"/>
  <c r="B611" i="38"/>
  <c r="I610" i="38"/>
  <c r="J610" i="38"/>
  <c r="B610" i="38"/>
  <c r="I609" i="38"/>
  <c r="J609" i="38"/>
  <c r="B609" i="38"/>
  <c r="I608" i="38"/>
  <c r="J608" i="38"/>
  <c r="B608" i="38"/>
  <c r="I607" i="38"/>
  <c r="J607" i="38"/>
  <c r="B607" i="38"/>
  <c r="I606" i="38"/>
  <c r="J606" i="38"/>
  <c r="B606" i="38"/>
  <c r="I605" i="38"/>
  <c r="J605" i="38"/>
  <c r="B605" i="38"/>
  <c r="I604" i="38"/>
  <c r="J604" i="38"/>
  <c r="B604" i="38"/>
  <c r="I603" i="38"/>
  <c r="J603" i="38"/>
  <c r="B603" i="38"/>
  <c r="I602" i="38"/>
  <c r="J602" i="38"/>
  <c r="B602" i="38"/>
  <c r="I601" i="38"/>
  <c r="J601" i="38"/>
  <c r="B601" i="38"/>
  <c r="I600" i="38"/>
  <c r="J600" i="38"/>
  <c r="B600" i="38"/>
  <c r="I599" i="38"/>
  <c r="J599" i="38"/>
  <c r="B599" i="38"/>
  <c r="I598" i="38"/>
  <c r="J598" i="38"/>
  <c r="B598" i="38"/>
  <c r="I597" i="38"/>
  <c r="J597" i="38"/>
  <c r="B597" i="38"/>
  <c r="I596" i="38"/>
  <c r="J596" i="38"/>
  <c r="B596" i="38"/>
  <c r="I595" i="38"/>
  <c r="J595" i="38"/>
  <c r="B595" i="38"/>
  <c r="I594" i="38"/>
  <c r="J594" i="38"/>
  <c r="B594" i="38"/>
  <c r="I593" i="38"/>
  <c r="J593" i="38"/>
  <c r="B593" i="38"/>
  <c r="I592" i="38"/>
  <c r="J592" i="38"/>
  <c r="B592" i="38"/>
  <c r="I591" i="38"/>
  <c r="J591" i="38"/>
  <c r="B591" i="38"/>
  <c r="I590" i="38"/>
  <c r="J590" i="38"/>
  <c r="B590" i="38"/>
  <c r="I589" i="38"/>
  <c r="J589" i="38"/>
  <c r="B589" i="38"/>
  <c r="I588" i="38"/>
  <c r="J588" i="38"/>
  <c r="B588" i="38"/>
  <c r="I587" i="38"/>
  <c r="J587" i="38"/>
  <c r="B587" i="38"/>
  <c r="I586" i="38"/>
  <c r="J586" i="38"/>
  <c r="B586" i="38"/>
  <c r="I585" i="38"/>
  <c r="J585" i="38"/>
  <c r="B585" i="38"/>
  <c r="I584" i="38"/>
  <c r="J584" i="38"/>
  <c r="B584" i="38"/>
  <c r="I583" i="38"/>
  <c r="J583" i="38"/>
  <c r="B583" i="38"/>
  <c r="I582" i="38"/>
  <c r="J582" i="38"/>
  <c r="B582" i="38"/>
  <c r="I581" i="38"/>
  <c r="J581" i="38"/>
  <c r="B581" i="38"/>
  <c r="I580" i="38"/>
  <c r="J580" i="38"/>
  <c r="B580" i="38"/>
  <c r="I579" i="38"/>
  <c r="J579" i="38"/>
  <c r="B579" i="38"/>
  <c r="I578" i="38"/>
  <c r="J578" i="38"/>
  <c r="B578" i="38"/>
  <c r="I577" i="38"/>
  <c r="J577" i="38"/>
  <c r="B577" i="38"/>
  <c r="I576" i="38"/>
  <c r="J576" i="38"/>
  <c r="B576" i="38"/>
  <c r="I575" i="38"/>
  <c r="J575" i="38"/>
  <c r="B575" i="38"/>
  <c r="I574" i="38"/>
  <c r="J574" i="38"/>
  <c r="B574" i="38"/>
  <c r="I573" i="38"/>
  <c r="J573" i="38"/>
  <c r="B573" i="38"/>
  <c r="I572" i="38"/>
  <c r="J572" i="38"/>
  <c r="B572" i="38"/>
  <c r="I571" i="38"/>
  <c r="J571" i="38"/>
  <c r="B571" i="38"/>
  <c r="I570" i="38"/>
  <c r="J570" i="38"/>
  <c r="B570" i="38"/>
  <c r="I569" i="38"/>
  <c r="J569" i="38"/>
  <c r="B569" i="38"/>
  <c r="I568" i="38"/>
  <c r="J568" i="38"/>
  <c r="B568" i="38"/>
  <c r="I567" i="38"/>
  <c r="J567" i="38"/>
  <c r="B567" i="38"/>
  <c r="I566" i="38"/>
  <c r="J566" i="38"/>
  <c r="B566" i="38"/>
  <c r="I565" i="38"/>
  <c r="J565" i="38"/>
  <c r="B565" i="38"/>
  <c r="I564" i="38"/>
  <c r="J564" i="38"/>
  <c r="B564" i="38"/>
  <c r="I563" i="38"/>
  <c r="J563" i="38"/>
  <c r="B563" i="38"/>
  <c r="I562" i="38"/>
  <c r="J562" i="38"/>
  <c r="B562" i="38"/>
  <c r="I561" i="38"/>
  <c r="J561" i="38"/>
  <c r="B561" i="38"/>
  <c r="I560" i="38"/>
  <c r="J560" i="38"/>
  <c r="B560" i="38"/>
  <c r="I559" i="38"/>
  <c r="J559" i="38"/>
  <c r="B559" i="38"/>
  <c r="I558" i="38"/>
  <c r="J558" i="38"/>
  <c r="B558" i="38"/>
  <c r="I557" i="38"/>
  <c r="J557" i="38"/>
  <c r="B557" i="38"/>
  <c r="I556" i="38"/>
  <c r="J556" i="38"/>
  <c r="B556" i="38"/>
  <c r="I555" i="38"/>
  <c r="J555" i="38"/>
  <c r="B555" i="38"/>
  <c r="I554" i="38"/>
  <c r="J554" i="38"/>
  <c r="B554" i="38"/>
  <c r="I553" i="38"/>
  <c r="J553" i="38"/>
  <c r="B553" i="38"/>
  <c r="I552" i="38"/>
  <c r="J552" i="38"/>
  <c r="B552" i="38"/>
  <c r="I551" i="38"/>
  <c r="J551" i="38"/>
  <c r="B551" i="38"/>
  <c r="I550" i="38"/>
  <c r="J550" i="38"/>
  <c r="B550" i="38"/>
  <c r="I549" i="38"/>
  <c r="J549" i="38"/>
  <c r="B549" i="38"/>
  <c r="I548" i="38"/>
  <c r="J548" i="38"/>
  <c r="B548" i="38"/>
  <c r="I547" i="38"/>
  <c r="J547" i="38"/>
  <c r="B547" i="38"/>
  <c r="I546" i="38"/>
  <c r="J546" i="38"/>
  <c r="B546" i="38"/>
  <c r="I545" i="38"/>
  <c r="J545" i="38"/>
  <c r="B545" i="38"/>
  <c r="I544" i="38"/>
  <c r="J544" i="38"/>
  <c r="B544" i="38"/>
  <c r="I543" i="38"/>
  <c r="J543" i="38"/>
  <c r="B543" i="38"/>
  <c r="I542" i="38"/>
  <c r="J542" i="38"/>
  <c r="B542" i="38"/>
  <c r="I541" i="38"/>
  <c r="J541" i="38"/>
  <c r="B541" i="38"/>
  <c r="I540" i="38"/>
  <c r="J540" i="38"/>
  <c r="B540" i="38"/>
  <c r="I539" i="38"/>
  <c r="J539" i="38"/>
  <c r="B539" i="38"/>
  <c r="I538" i="38"/>
  <c r="J538" i="38"/>
  <c r="B538" i="38"/>
  <c r="I537" i="38"/>
  <c r="J537" i="38"/>
  <c r="B537" i="38"/>
  <c r="I536" i="38"/>
  <c r="J536" i="38"/>
  <c r="B536" i="38"/>
  <c r="I535" i="38"/>
  <c r="J535" i="38"/>
  <c r="B535" i="38"/>
  <c r="I534" i="38"/>
  <c r="J534" i="38"/>
  <c r="B534" i="38"/>
  <c r="I533" i="38"/>
  <c r="J533" i="38"/>
  <c r="B533" i="38"/>
  <c r="I532" i="38"/>
  <c r="J532" i="38"/>
  <c r="B532" i="38"/>
  <c r="I531" i="38"/>
  <c r="J531" i="38"/>
  <c r="B531" i="38"/>
  <c r="I530" i="38"/>
  <c r="J530" i="38"/>
  <c r="B530" i="38"/>
  <c r="I529" i="38"/>
  <c r="J529" i="38"/>
  <c r="B529" i="38"/>
  <c r="I528" i="38"/>
  <c r="J528" i="38"/>
  <c r="B528" i="38"/>
  <c r="I527" i="38"/>
  <c r="J527" i="38"/>
  <c r="B527" i="38"/>
  <c r="I526" i="38"/>
  <c r="J526" i="38"/>
  <c r="B526" i="38"/>
  <c r="I525" i="38"/>
  <c r="J525" i="38"/>
  <c r="B525" i="38"/>
  <c r="I524" i="38"/>
  <c r="J524" i="38"/>
  <c r="B524" i="38"/>
  <c r="I523" i="38"/>
  <c r="J523" i="38"/>
  <c r="B523" i="38"/>
  <c r="I522" i="38"/>
  <c r="J522" i="38"/>
  <c r="B522" i="38"/>
  <c r="I521" i="38"/>
  <c r="J521" i="38"/>
  <c r="B521" i="38"/>
  <c r="I520" i="38"/>
  <c r="J520" i="38"/>
  <c r="B520" i="38"/>
  <c r="I519" i="38"/>
  <c r="J519" i="38"/>
  <c r="B519" i="38"/>
  <c r="I518" i="38"/>
  <c r="J518" i="38"/>
  <c r="B518" i="38"/>
  <c r="I517" i="38"/>
  <c r="J517" i="38"/>
  <c r="B517" i="38"/>
  <c r="I516" i="38"/>
  <c r="J516" i="38"/>
  <c r="B516" i="38"/>
  <c r="I515" i="38"/>
  <c r="J515" i="38"/>
  <c r="B515" i="38"/>
  <c r="I514" i="38"/>
  <c r="J514" i="38"/>
  <c r="B514" i="38"/>
  <c r="I513" i="38"/>
  <c r="J513" i="38"/>
  <c r="B513" i="38"/>
  <c r="I512" i="38"/>
  <c r="J512" i="38"/>
  <c r="B512" i="38"/>
  <c r="I511" i="38"/>
  <c r="J511" i="38"/>
  <c r="B511" i="38"/>
  <c r="I510" i="38"/>
  <c r="J510" i="38"/>
  <c r="B510" i="38"/>
  <c r="I509" i="38"/>
  <c r="J509" i="38"/>
  <c r="B509" i="38"/>
  <c r="I508" i="38"/>
  <c r="J508" i="38"/>
  <c r="B508" i="38"/>
  <c r="I507" i="38"/>
  <c r="J507" i="38"/>
  <c r="B507" i="38"/>
  <c r="I506" i="38"/>
  <c r="J506" i="38"/>
  <c r="B506" i="38"/>
  <c r="I505" i="38"/>
  <c r="J505" i="38"/>
  <c r="B505" i="38"/>
  <c r="I504" i="38"/>
  <c r="J504" i="38"/>
  <c r="B504" i="38"/>
  <c r="I503" i="38"/>
  <c r="J503" i="38"/>
  <c r="B503" i="38"/>
  <c r="I502" i="38"/>
  <c r="J502" i="38"/>
  <c r="B502" i="38"/>
  <c r="I501" i="38"/>
  <c r="J501" i="38"/>
  <c r="B501" i="38"/>
  <c r="I500" i="38"/>
  <c r="J500" i="38"/>
  <c r="B500" i="38"/>
  <c r="I499" i="38"/>
  <c r="J499" i="38"/>
  <c r="B499" i="38"/>
  <c r="I498" i="38"/>
  <c r="J498" i="38"/>
  <c r="B498" i="38"/>
  <c r="I497" i="38"/>
  <c r="J497" i="38"/>
  <c r="B497" i="38"/>
  <c r="I496" i="38"/>
  <c r="J496" i="38"/>
  <c r="B496" i="38"/>
  <c r="I495" i="38"/>
  <c r="J495" i="38"/>
  <c r="B495" i="38"/>
  <c r="I494" i="38"/>
  <c r="J494" i="38"/>
  <c r="B494" i="38"/>
  <c r="I493" i="38"/>
  <c r="J493" i="38"/>
  <c r="B493" i="38"/>
  <c r="I492" i="38"/>
  <c r="J492" i="38"/>
  <c r="B492" i="38"/>
  <c r="I491" i="38"/>
  <c r="J491" i="38"/>
  <c r="B491" i="38"/>
  <c r="I490" i="38"/>
  <c r="J490" i="38"/>
  <c r="B490" i="38"/>
  <c r="I489" i="38"/>
  <c r="J489" i="38"/>
  <c r="B489" i="38"/>
  <c r="I488" i="38"/>
  <c r="J488" i="38"/>
  <c r="B488" i="38"/>
  <c r="I487" i="38"/>
  <c r="J487" i="38"/>
  <c r="B487" i="38"/>
  <c r="I486" i="38"/>
  <c r="J486" i="38"/>
  <c r="B486" i="38"/>
  <c r="I485" i="38"/>
  <c r="J485" i="38"/>
  <c r="B485" i="38"/>
  <c r="I484" i="38"/>
  <c r="J484" i="38"/>
  <c r="B484" i="38"/>
  <c r="I483" i="38"/>
  <c r="J483" i="38"/>
  <c r="B483" i="38"/>
  <c r="I482" i="38"/>
  <c r="J482" i="38"/>
  <c r="B482" i="38"/>
  <c r="I481" i="38"/>
  <c r="J481" i="38"/>
  <c r="B481" i="38"/>
  <c r="I480" i="38"/>
  <c r="J480" i="38"/>
  <c r="B480" i="38"/>
  <c r="I479" i="38"/>
  <c r="J479" i="38"/>
  <c r="B479" i="38"/>
  <c r="I478" i="38"/>
  <c r="J478" i="38"/>
  <c r="B478" i="38"/>
  <c r="I477" i="38"/>
  <c r="J477" i="38"/>
  <c r="B477" i="38"/>
  <c r="I476" i="38"/>
  <c r="J476" i="38"/>
  <c r="B476" i="38"/>
  <c r="I475" i="38"/>
  <c r="J475" i="38"/>
  <c r="B475" i="38"/>
  <c r="I474" i="38"/>
  <c r="J474" i="38"/>
  <c r="B474" i="38"/>
  <c r="I473" i="38"/>
  <c r="J473" i="38"/>
  <c r="B473" i="38"/>
  <c r="I472" i="38"/>
  <c r="J472" i="38"/>
  <c r="B472" i="38"/>
  <c r="I471" i="38"/>
  <c r="J471" i="38"/>
  <c r="B471" i="38"/>
  <c r="I470" i="38"/>
  <c r="J470" i="38"/>
  <c r="B470" i="38"/>
  <c r="I469" i="38"/>
  <c r="J469" i="38"/>
  <c r="B469" i="38"/>
  <c r="I468" i="38"/>
  <c r="J468" i="38"/>
  <c r="B468" i="38"/>
  <c r="I467" i="38"/>
  <c r="J467" i="38"/>
  <c r="B467" i="38"/>
  <c r="I466" i="38"/>
  <c r="J466" i="38"/>
  <c r="B466" i="38"/>
  <c r="I465" i="38"/>
  <c r="J465" i="38"/>
  <c r="B465" i="38"/>
  <c r="I464" i="38"/>
  <c r="J464" i="38"/>
  <c r="B464" i="38"/>
  <c r="I463" i="38"/>
  <c r="J463" i="38"/>
  <c r="B463" i="38"/>
  <c r="I462" i="38"/>
  <c r="J462" i="38"/>
  <c r="B462" i="38"/>
  <c r="I461" i="38"/>
  <c r="J461" i="38"/>
  <c r="B461" i="38"/>
  <c r="I460" i="38"/>
  <c r="J460" i="38"/>
  <c r="B460" i="38"/>
  <c r="I459" i="38"/>
  <c r="J459" i="38"/>
  <c r="B459" i="38"/>
  <c r="I458" i="38"/>
  <c r="J458" i="38"/>
  <c r="B458" i="38"/>
  <c r="I457" i="38"/>
  <c r="J457" i="38"/>
  <c r="B457" i="38"/>
  <c r="I456" i="38"/>
  <c r="J456" i="38"/>
  <c r="B456" i="38"/>
  <c r="I455" i="38"/>
  <c r="J455" i="38"/>
  <c r="B455" i="38"/>
  <c r="I454" i="38"/>
  <c r="J454" i="38"/>
  <c r="B454" i="38"/>
  <c r="I453" i="38"/>
  <c r="J453" i="38"/>
  <c r="B453" i="38"/>
  <c r="I452" i="38"/>
  <c r="J452" i="38"/>
  <c r="B452" i="38"/>
  <c r="I451" i="38"/>
  <c r="J451" i="38"/>
  <c r="B451" i="38"/>
  <c r="I450" i="38"/>
  <c r="J450" i="38"/>
  <c r="B450" i="38"/>
  <c r="I449" i="38"/>
  <c r="J449" i="38"/>
  <c r="B449" i="38"/>
  <c r="I448" i="38"/>
  <c r="J448" i="38"/>
  <c r="B448" i="38"/>
  <c r="I447" i="38"/>
  <c r="J447" i="38"/>
  <c r="B447" i="38"/>
  <c r="I446" i="38"/>
  <c r="J446" i="38"/>
  <c r="B446" i="38"/>
  <c r="I445" i="38"/>
  <c r="J445" i="38"/>
  <c r="B445" i="38"/>
  <c r="I444" i="38"/>
  <c r="J444" i="38"/>
  <c r="B444" i="38"/>
  <c r="I443" i="38"/>
  <c r="J443" i="38"/>
  <c r="B443" i="38"/>
  <c r="I442" i="38"/>
  <c r="J442" i="38"/>
  <c r="B442" i="38"/>
  <c r="I441" i="38"/>
  <c r="J441" i="38"/>
  <c r="B441" i="38"/>
  <c r="I440" i="38"/>
  <c r="J440" i="38"/>
  <c r="B440" i="38"/>
  <c r="I439" i="38"/>
  <c r="J439" i="38"/>
  <c r="B439" i="38"/>
  <c r="I438" i="38"/>
  <c r="J438" i="38"/>
  <c r="B438" i="38"/>
  <c r="I437" i="38"/>
  <c r="J437" i="38"/>
  <c r="B437" i="38"/>
  <c r="I436" i="38"/>
  <c r="J436" i="38"/>
  <c r="B436" i="38"/>
  <c r="I435" i="38"/>
  <c r="J435" i="38"/>
  <c r="B435" i="38"/>
  <c r="I434" i="38"/>
  <c r="J434" i="38"/>
  <c r="B434" i="38"/>
  <c r="I433" i="38"/>
  <c r="J433" i="38"/>
  <c r="B433" i="38"/>
  <c r="I432" i="38"/>
  <c r="J432" i="38"/>
  <c r="B432" i="38"/>
  <c r="I431" i="38"/>
  <c r="J431" i="38"/>
  <c r="B431" i="38"/>
  <c r="I430" i="38"/>
  <c r="J430" i="38"/>
  <c r="B430" i="38"/>
  <c r="I429" i="38"/>
  <c r="J429" i="38"/>
  <c r="B429" i="38"/>
  <c r="I428" i="38"/>
  <c r="J428" i="38"/>
  <c r="B428" i="38"/>
  <c r="I427" i="38"/>
  <c r="J427" i="38"/>
  <c r="B427" i="38"/>
  <c r="I426" i="38"/>
  <c r="J426" i="38"/>
  <c r="B426" i="38"/>
  <c r="I425" i="38"/>
  <c r="J425" i="38"/>
  <c r="B425" i="38"/>
  <c r="I424" i="38"/>
  <c r="J424" i="38"/>
  <c r="B424" i="38"/>
  <c r="I423" i="38"/>
  <c r="J423" i="38"/>
  <c r="B423" i="38"/>
  <c r="I422" i="38"/>
  <c r="J422" i="38"/>
  <c r="B422" i="38"/>
  <c r="I421" i="38"/>
  <c r="J421" i="38"/>
  <c r="B421" i="38"/>
  <c r="I420" i="38"/>
  <c r="J420" i="38"/>
  <c r="B420" i="38"/>
  <c r="I419" i="38"/>
  <c r="J419" i="38"/>
  <c r="B419" i="38"/>
  <c r="I418" i="38"/>
  <c r="J418" i="38"/>
  <c r="B418" i="38"/>
  <c r="I417" i="38"/>
  <c r="J417" i="38"/>
  <c r="B417" i="38"/>
  <c r="I416" i="38"/>
  <c r="J416" i="38"/>
  <c r="B416" i="38"/>
  <c r="I415" i="38"/>
  <c r="J415" i="38"/>
  <c r="B415" i="38"/>
  <c r="I414" i="38"/>
  <c r="J414" i="38"/>
  <c r="B414" i="38"/>
  <c r="I413" i="38"/>
  <c r="J413" i="38"/>
  <c r="B413" i="38"/>
  <c r="I412" i="38"/>
  <c r="J412" i="38"/>
  <c r="B412" i="38"/>
  <c r="I411" i="38"/>
  <c r="J411" i="38"/>
  <c r="B411" i="38"/>
  <c r="I410" i="38"/>
  <c r="J410" i="38"/>
  <c r="B410" i="38"/>
  <c r="I409" i="38"/>
  <c r="J409" i="38"/>
  <c r="B409" i="38"/>
  <c r="I408" i="38"/>
  <c r="J408" i="38"/>
  <c r="B408" i="38"/>
  <c r="I407" i="38"/>
  <c r="J407" i="38"/>
  <c r="B407" i="38"/>
  <c r="I406" i="38"/>
  <c r="J406" i="38"/>
  <c r="B406" i="38"/>
  <c r="I405" i="38"/>
  <c r="J405" i="38"/>
  <c r="B405" i="38"/>
  <c r="I404" i="38"/>
  <c r="J404" i="38"/>
  <c r="B404" i="38"/>
  <c r="I403" i="38"/>
  <c r="J403" i="38"/>
  <c r="B403" i="38"/>
  <c r="I402" i="38"/>
  <c r="J402" i="38"/>
  <c r="B402" i="38"/>
  <c r="I401" i="38"/>
  <c r="J401" i="38"/>
  <c r="B401" i="38"/>
  <c r="I400" i="38"/>
  <c r="J400" i="38"/>
  <c r="B400" i="38"/>
  <c r="I399" i="38"/>
  <c r="J399" i="38"/>
  <c r="B399" i="38"/>
  <c r="I398" i="38"/>
  <c r="J398" i="38"/>
  <c r="B398" i="38"/>
  <c r="I397" i="38"/>
  <c r="J397" i="38"/>
  <c r="B397" i="38"/>
  <c r="I396" i="38"/>
  <c r="J396" i="38"/>
  <c r="B396" i="38"/>
  <c r="I395" i="38"/>
  <c r="J395" i="38"/>
  <c r="B395" i="38"/>
  <c r="I394" i="38"/>
  <c r="J394" i="38"/>
  <c r="B394" i="38"/>
  <c r="I393" i="38"/>
  <c r="J393" i="38"/>
  <c r="B393" i="38"/>
  <c r="I392" i="38"/>
  <c r="J392" i="38"/>
  <c r="B392" i="38"/>
  <c r="I391" i="38"/>
  <c r="J391" i="38"/>
  <c r="B391" i="38"/>
  <c r="I390" i="38"/>
  <c r="J390" i="38"/>
  <c r="B390" i="38"/>
  <c r="I389" i="38"/>
  <c r="J389" i="38"/>
  <c r="B389" i="38"/>
  <c r="I388" i="38"/>
  <c r="J388" i="38"/>
  <c r="B388" i="38"/>
  <c r="I387" i="38"/>
  <c r="J387" i="38"/>
  <c r="B387" i="38"/>
  <c r="I386" i="38"/>
  <c r="J386" i="38"/>
  <c r="B386" i="38"/>
  <c r="I385" i="38"/>
  <c r="J385" i="38"/>
  <c r="B385" i="38"/>
  <c r="I384" i="38"/>
  <c r="J384" i="38"/>
  <c r="B384" i="38"/>
  <c r="I383" i="38"/>
  <c r="J383" i="38"/>
  <c r="B383" i="38"/>
  <c r="I382" i="38"/>
  <c r="J382" i="38"/>
  <c r="B382" i="38"/>
  <c r="I381" i="38"/>
  <c r="J381" i="38"/>
  <c r="B381" i="38"/>
  <c r="I380" i="38"/>
  <c r="J380" i="38"/>
  <c r="B380" i="38"/>
  <c r="I379" i="38"/>
  <c r="J379" i="38"/>
  <c r="B379" i="38"/>
  <c r="I378" i="38"/>
  <c r="J378" i="38"/>
  <c r="B378" i="38"/>
  <c r="I377" i="38"/>
  <c r="J377" i="38"/>
  <c r="B377" i="38"/>
  <c r="I376" i="38"/>
  <c r="J376" i="38"/>
  <c r="B376" i="38"/>
  <c r="I375" i="38"/>
  <c r="J375" i="38"/>
  <c r="B375" i="38"/>
  <c r="I374" i="38"/>
  <c r="J374" i="38"/>
  <c r="B374" i="38"/>
  <c r="I373" i="38"/>
  <c r="J373" i="38"/>
  <c r="B373" i="38"/>
  <c r="I372" i="38"/>
  <c r="J372" i="38"/>
  <c r="B372" i="38"/>
  <c r="I371" i="38"/>
  <c r="J371" i="38"/>
  <c r="B371" i="38"/>
  <c r="I370" i="38"/>
  <c r="J370" i="38"/>
  <c r="B370" i="38"/>
  <c r="I369" i="38"/>
  <c r="J369" i="38"/>
  <c r="B369" i="38"/>
  <c r="I368" i="38"/>
  <c r="J368" i="38"/>
  <c r="B368" i="38"/>
  <c r="I367" i="38"/>
  <c r="J367" i="38"/>
  <c r="B367" i="38"/>
  <c r="I366" i="38"/>
  <c r="J366" i="38"/>
  <c r="B366" i="38"/>
  <c r="I365" i="38"/>
  <c r="J365" i="38"/>
  <c r="B365" i="38"/>
  <c r="I364" i="38"/>
  <c r="J364" i="38"/>
  <c r="B364" i="38"/>
  <c r="I363" i="38"/>
  <c r="J363" i="38"/>
  <c r="B363" i="38"/>
  <c r="I362" i="38"/>
  <c r="J362" i="38"/>
  <c r="B362" i="38"/>
  <c r="I361" i="38"/>
  <c r="J361" i="38"/>
  <c r="B361" i="38"/>
  <c r="I360" i="38"/>
  <c r="J360" i="38"/>
  <c r="B360" i="38"/>
  <c r="I359" i="38"/>
  <c r="J359" i="38"/>
  <c r="B359" i="38"/>
  <c r="I358" i="38"/>
  <c r="J358" i="38"/>
  <c r="B358" i="38"/>
  <c r="I357" i="38"/>
  <c r="J357" i="38"/>
  <c r="B357" i="38"/>
  <c r="I356" i="38"/>
  <c r="J356" i="38"/>
  <c r="B356" i="38"/>
  <c r="I355" i="38"/>
  <c r="J355" i="38"/>
  <c r="B355" i="38"/>
  <c r="I354" i="38"/>
  <c r="J354" i="38"/>
  <c r="B354" i="38"/>
  <c r="I353" i="38"/>
  <c r="J353" i="38"/>
  <c r="B353" i="38"/>
  <c r="I352" i="38"/>
  <c r="J352" i="38"/>
  <c r="B352" i="38"/>
  <c r="I351" i="38"/>
  <c r="J351" i="38"/>
  <c r="B351" i="38"/>
  <c r="I350" i="38"/>
  <c r="J350" i="38"/>
  <c r="B350" i="38"/>
  <c r="I349" i="38"/>
  <c r="J349" i="38"/>
  <c r="B349" i="38"/>
  <c r="I348" i="38"/>
  <c r="J348" i="38"/>
  <c r="B348" i="38"/>
  <c r="I347" i="38"/>
  <c r="J347" i="38"/>
  <c r="B347" i="38"/>
  <c r="I346" i="38"/>
  <c r="J346" i="38"/>
  <c r="B346" i="38"/>
  <c r="I345" i="38"/>
  <c r="J345" i="38"/>
  <c r="B345" i="38"/>
  <c r="I344" i="38"/>
  <c r="J344" i="38"/>
  <c r="B344" i="38"/>
  <c r="I343" i="38"/>
  <c r="J343" i="38"/>
  <c r="B343" i="38"/>
  <c r="I342" i="38"/>
  <c r="J342" i="38"/>
  <c r="B342" i="38"/>
  <c r="I341" i="38"/>
  <c r="J341" i="38"/>
  <c r="B341" i="38"/>
  <c r="I340" i="38"/>
  <c r="J340" i="38"/>
  <c r="B340" i="38"/>
  <c r="I339" i="38"/>
  <c r="J339" i="38"/>
  <c r="B339" i="38"/>
  <c r="I338" i="38"/>
  <c r="J338" i="38"/>
  <c r="B338" i="38"/>
  <c r="I337" i="38"/>
  <c r="J337" i="38"/>
  <c r="B337" i="38"/>
  <c r="I336" i="38"/>
  <c r="J336" i="38"/>
  <c r="B336" i="38"/>
  <c r="I335" i="38"/>
  <c r="J335" i="38"/>
  <c r="B335" i="38"/>
  <c r="I334" i="38"/>
  <c r="J334" i="38"/>
  <c r="B334" i="38"/>
  <c r="I333" i="38"/>
  <c r="J333" i="38"/>
  <c r="B333" i="38"/>
  <c r="I332" i="38"/>
  <c r="J332" i="38"/>
  <c r="B332" i="38"/>
  <c r="I331" i="38"/>
  <c r="J331" i="38"/>
  <c r="B331" i="38"/>
  <c r="I330" i="38"/>
  <c r="J330" i="38"/>
  <c r="B330" i="38"/>
  <c r="I329" i="38"/>
  <c r="J329" i="38"/>
  <c r="B329" i="38"/>
  <c r="I328" i="38"/>
  <c r="J328" i="38"/>
  <c r="B328" i="38"/>
  <c r="I327" i="38"/>
  <c r="J327" i="38"/>
  <c r="B327" i="38"/>
  <c r="I326" i="38"/>
  <c r="J326" i="38"/>
  <c r="B326" i="38"/>
  <c r="I325" i="38"/>
  <c r="J325" i="38"/>
  <c r="B325" i="38"/>
  <c r="I324" i="38"/>
  <c r="J324" i="38"/>
  <c r="B324" i="38"/>
  <c r="I323" i="38"/>
  <c r="J323" i="38"/>
  <c r="B323" i="38"/>
  <c r="I322" i="38"/>
  <c r="J322" i="38"/>
  <c r="B322" i="38"/>
  <c r="I321" i="38"/>
  <c r="J321" i="38"/>
  <c r="B321" i="38"/>
  <c r="I320" i="38"/>
  <c r="J320" i="38"/>
  <c r="B320" i="38"/>
  <c r="I319" i="38"/>
  <c r="J319" i="38"/>
  <c r="B319" i="38"/>
  <c r="I318" i="38"/>
  <c r="J318" i="38"/>
  <c r="B318" i="38"/>
  <c r="I317" i="38"/>
  <c r="J317" i="38"/>
  <c r="B317" i="38"/>
  <c r="I316" i="38"/>
  <c r="J316" i="38"/>
  <c r="B316" i="38"/>
  <c r="I315" i="38"/>
  <c r="J315" i="38"/>
  <c r="B315" i="38"/>
  <c r="I314" i="38"/>
  <c r="J314" i="38"/>
  <c r="B314" i="38"/>
  <c r="I313" i="38"/>
  <c r="J313" i="38"/>
  <c r="B313" i="38"/>
  <c r="I312" i="38"/>
  <c r="J312" i="38"/>
  <c r="B312" i="38"/>
  <c r="I311" i="38"/>
  <c r="J311" i="38"/>
  <c r="B311" i="38"/>
  <c r="I310" i="38"/>
  <c r="J310" i="38"/>
  <c r="B310" i="38"/>
  <c r="I309" i="38"/>
  <c r="J309" i="38"/>
  <c r="B309" i="38"/>
  <c r="I308" i="38"/>
  <c r="J308" i="38"/>
  <c r="B308" i="38"/>
  <c r="I307" i="38"/>
  <c r="J307" i="38"/>
  <c r="B307" i="38"/>
  <c r="I306" i="38"/>
  <c r="J306" i="38"/>
  <c r="B306" i="38"/>
  <c r="I305" i="38"/>
  <c r="J305" i="38"/>
  <c r="B305" i="38"/>
  <c r="I304" i="38"/>
  <c r="J304" i="38"/>
  <c r="B304" i="38"/>
  <c r="I303" i="38"/>
  <c r="J303" i="38"/>
  <c r="B303" i="38"/>
  <c r="I302" i="38"/>
  <c r="J302" i="38"/>
  <c r="B302" i="38"/>
  <c r="I301" i="38"/>
  <c r="J301" i="38"/>
  <c r="B301" i="38"/>
  <c r="I300" i="38"/>
  <c r="J300" i="38"/>
  <c r="B300" i="38"/>
  <c r="I299" i="38"/>
  <c r="J299" i="38"/>
  <c r="B299" i="38"/>
  <c r="I298" i="38"/>
  <c r="J298" i="38"/>
  <c r="B298" i="38"/>
  <c r="I297" i="38"/>
  <c r="J297" i="38"/>
  <c r="B297" i="38"/>
  <c r="I296" i="38"/>
  <c r="J296" i="38"/>
  <c r="B296" i="38"/>
  <c r="I295" i="38"/>
  <c r="J295" i="38"/>
  <c r="B295" i="38"/>
  <c r="I294" i="38"/>
  <c r="J294" i="38"/>
  <c r="B294" i="38"/>
  <c r="I293" i="38"/>
  <c r="J293" i="38"/>
  <c r="B293" i="38"/>
  <c r="I292" i="38"/>
  <c r="J292" i="38"/>
  <c r="B292" i="38"/>
  <c r="I291" i="38"/>
  <c r="J291" i="38"/>
  <c r="B291" i="38"/>
  <c r="I290" i="38"/>
  <c r="J290" i="38"/>
  <c r="B290" i="38"/>
  <c r="I289" i="38"/>
  <c r="J289" i="38"/>
  <c r="B289" i="38"/>
  <c r="I288" i="38"/>
  <c r="J288" i="38"/>
  <c r="B288" i="38"/>
  <c r="I287" i="38"/>
  <c r="J287" i="38"/>
  <c r="B287" i="38"/>
  <c r="I286" i="38"/>
  <c r="J286" i="38"/>
  <c r="B286" i="38"/>
  <c r="I285" i="38"/>
  <c r="J285" i="38"/>
  <c r="B285" i="38"/>
  <c r="I284" i="38"/>
  <c r="J284" i="38"/>
  <c r="B284" i="38"/>
  <c r="I283" i="38"/>
  <c r="J283" i="38"/>
  <c r="B283" i="38"/>
  <c r="I282" i="38"/>
  <c r="J282" i="38"/>
  <c r="B282" i="38"/>
  <c r="I281" i="38"/>
  <c r="J281" i="38"/>
  <c r="B281" i="38"/>
  <c r="I280" i="38"/>
  <c r="J280" i="38"/>
  <c r="B280" i="38"/>
  <c r="I279" i="38"/>
  <c r="J279" i="38"/>
  <c r="B279" i="38"/>
  <c r="I278" i="38"/>
  <c r="J278" i="38"/>
  <c r="B278" i="38"/>
  <c r="I277" i="38"/>
  <c r="J277" i="38"/>
  <c r="B277" i="38"/>
  <c r="I276" i="38"/>
  <c r="J276" i="38"/>
  <c r="B276" i="38"/>
  <c r="I275" i="38"/>
  <c r="J275" i="38"/>
  <c r="B275" i="38"/>
  <c r="I274" i="38"/>
  <c r="J274" i="38"/>
  <c r="B274" i="38"/>
  <c r="I273" i="38"/>
  <c r="J273" i="38"/>
  <c r="B273" i="38"/>
  <c r="I272" i="38"/>
  <c r="J272" i="38"/>
  <c r="B272" i="38"/>
  <c r="I271" i="38"/>
  <c r="J271" i="38"/>
  <c r="B271" i="38"/>
  <c r="I270" i="38"/>
  <c r="J270" i="38"/>
  <c r="B270" i="38"/>
  <c r="I269" i="38"/>
  <c r="J269" i="38"/>
  <c r="B269" i="38"/>
  <c r="I268" i="38"/>
  <c r="J268" i="38"/>
  <c r="B268" i="38"/>
  <c r="I267" i="38"/>
  <c r="J267" i="38"/>
  <c r="B267" i="38"/>
  <c r="I266" i="38"/>
  <c r="J266" i="38"/>
  <c r="B266" i="38"/>
  <c r="I265" i="38"/>
  <c r="J265" i="38"/>
  <c r="B265" i="38"/>
  <c r="I264" i="38"/>
  <c r="J264" i="38"/>
  <c r="B264" i="38"/>
  <c r="I263" i="38"/>
  <c r="J263" i="38"/>
  <c r="B263" i="38"/>
  <c r="I262" i="38"/>
  <c r="J262" i="38"/>
  <c r="B262" i="38"/>
  <c r="I261" i="38"/>
  <c r="J261" i="38"/>
  <c r="B261" i="38"/>
  <c r="I260" i="38"/>
  <c r="J260" i="38"/>
  <c r="B260" i="38"/>
  <c r="I259" i="38"/>
  <c r="J259" i="38"/>
  <c r="B259" i="38"/>
  <c r="I258" i="38"/>
  <c r="J258" i="38"/>
  <c r="B258" i="38"/>
  <c r="I257" i="38"/>
  <c r="J257" i="38"/>
  <c r="B257" i="38"/>
  <c r="I256" i="38"/>
  <c r="J256" i="38"/>
  <c r="B256" i="38"/>
  <c r="I255" i="38"/>
  <c r="J255" i="38"/>
  <c r="B255" i="38"/>
  <c r="I254" i="38"/>
  <c r="J254" i="38"/>
  <c r="B254" i="38"/>
  <c r="I253" i="38"/>
  <c r="J253" i="38"/>
  <c r="B253" i="38"/>
  <c r="I252" i="38"/>
  <c r="J252" i="38"/>
  <c r="B252" i="38"/>
  <c r="I251" i="38"/>
  <c r="J251" i="38"/>
  <c r="B251" i="38"/>
  <c r="I250" i="38"/>
  <c r="J250" i="38"/>
  <c r="B250" i="38"/>
  <c r="I249" i="38"/>
  <c r="J249" i="38"/>
  <c r="B249" i="38"/>
  <c r="I248" i="38"/>
  <c r="J248" i="38"/>
  <c r="B248" i="38"/>
  <c r="I247" i="38"/>
  <c r="J247" i="38"/>
  <c r="B247" i="38"/>
  <c r="I246" i="38"/>
  <c r="J246" i="38"/>
  <c r="B246" i="38"/>
  <c r="I245" i="38"/>
  <c r="J245" i="38"/>
  <c r="B245" i="38"/>
  <c r="I244" i="38"/>
  <c r="J244" i="38"/>
  <c r="B244" i="38"/>
  <c r="I243" i="38"/>
  <c r="J243" i="38"/>
  <c r="B243" i="38"/>
  <c r="I242" i="38"/>
  <c r="J242" i="38"/>
  <c r="B242" i="38"/>
  <c r="I241" i="38"/>
  <c r="J241" i="38"/>
  <c r="B241" i="38"/>
  <c r="I240" i="38"/>
  <c r="J240" i="38"/>
  <c r="B240" i="38"/>
  <c r="I239" i="38"/>
  <c r="J239" i="38"/>
  <c r="B239" i="38"/>
  <c r="I238" i="38"/>
  <c r="J238" i="38"/>
  <c r="B238" i="38"/>
  <c r="I237" i="38"/>
  <c r="J237" i="38"/>
  <c r="B237" i="38"/>
  <c r="I236" i="38"/>
  <c r="J236" i="38"/>
  <c r="B236" i="38"/>
  <c r="I235" i="38"/>
  <c r="J235" i="38"/>
  <c r="B235" i="38"/>
  <c r="I234" i="38"/>
  <c r="J234" i="38"/>
  <c r="B234" i="38"/>
  <c r="I233" i="38"/>
  <c r="J233" i="38"/>
  <c r="B233" i="38"/>
  <c r="I232" i="38"/>
  <c r="J232" i="38"/>
  <c r="B232" i="38"/>
  <c r="I231" i="38"/>
  <c r="J231" i="38"/>
  <c r="B231" i="38"/>
  <c r="I230" i="38"/>
  <c r="J230" i="38"/>
  <c r="B230" i="38"/>
  <c r="I229" i="38"/>
  <c r="J229" i="38"/>
  <c r="B229" i="38"/>
  <c r="I228" i="38"/>
  <c r="J228" i="38"/>
  <c r="B228" i="38"/>
  <c r="I227" i="38"/>
  <c r="J227" i="38"/>
  <c r="B227" i="38"/>
  <c r="I226" i="38"/>
  <c r="J226" i="38"/>
  <c r="B226" i="38"/>
  <c r="I225" i="38"/>
  <c r="J225" i="38"/>
  <c r="B225" i="38"/>
  <c r="I224" i="38"/>
  <c r="J224" i="38"/>
  <c r="B224" i="38"/>
  <c r="I223" i="38"/>
  <c r="J223" i="38"/>
  <c r="B223" i="38"/>
  <c r="I222" i="38"/>
  <c r="J222" i="38"/>
  <c r="B222" i="38"/>
  <c r="I221" i="38"/>
  <c r="J221" i="38"/>
  <c r="B221" i="38"/>
  <c r="I220" i="38"/>
  <c r="J220" i="38"/>
  <c r="B220" i="38"/>
  <c r="I219" i="38"/>
  <c r="J219" i="38"/>
  <c r="B219" i="38"/>
  <c r="I218" i="38"/>
  <c r="J218" i="38"/>
  <c r="B218" i="38"/>
  <c r="I217" i="38"/>
  <c r="J217" i="38"/>
  <c r="B217" i="38"/>
  <c r="I216" i="38"/>
  <c r="J216" i="38"/>
  <c r="B216" i="38"/>
  <c r="I215" i="38"/>
  <c r="J215" i="38"/>
  <c r="B215" i="38"/>
  <c r="I214" i="38"/>
  <c r="J214" i="38"/>
  <c r="B214" i="38"/>
  <c r="I213" i="38"/>
  <c r="J213" i="38"/>
  <c r="B213" i="38"/>
  <c r="I212" i="38"/>
  <c r="J212" i="38"/>
  <c r="B212" i="38"/>
  <c r="I211" i="38"/>
  <c r="J211" i="38"/>
  <c r="B211" i="38"/>
  <c r="I210" i="38"/>
  <c r="J210" i="38"/>
  <c r="B210" i="38"/>
  <c r="I209" i="38"/>
  <c r="J209" i="38"/>
  <c r="B209" i="38"/>
  <c r="I208" i="38"/>
  <c r="J208" i="38"/>
  <c r="B208" i="38"/>
  <c r="I207" i="38"/>
  <c r="J207" i="38"/>
  <c r="B207" i="38"/>
  <c r="I206" i="38"/>
  <c r="J206" i="38"/>
  <c r="B206" i="38"/>
  <c r="I205" i="38"/>
  <c r="J205" i="38"/>
  <c r="B205" i="38"/>
  <c r="I204" i="38"/>
  <c r="J204" i="38"/>
  <c r="B204" i="38"/>
  <c r="I203" i="38"/>
  <c r="J203" i="38"/>
  <c r="B203" i="38"/>
  <c r="I202" i="38"/>
  <c r="J202" i="38"/>
  <c r="B202" i="38"/>
  <c r="I201" i="38"/>
  <c r="J201" i="38"/>
  <c r="B201" i="38"/>
  <c r="I200" i="38"/>
  <c r="J200" i="38"/>
  <c r="B200" i="38"/>
  <c r="I199" i="38"/>
  <c r="J199" i="38"/>
  <c r="B199" i="38"/>
  <c r="I198" i="38"/>
  <c r="J198" i="38"/>
  <c r="B198" i="38"/>
  <c r="I197" i="38"/>
  <c r="J197" i="38"/>
  <c r="B197" i="38"/>
  <c r="I196" i="38"/>
  <c r="J196" i="38"/>
  <c r="B196" i="38"/>
  <c r="I195" i="38"/>
  <c r="J195" i="38"/>
  <c r="B195" i="38"/>
  <c r="I194" i="38"/>
  <c r="J194" i="38"/>
  <c r="B194" i="38"/>
  <c r="I193" i="38"/>
  <c r="J193" i="38"/>
  <c r="B193" i="38"/>
  <c r="I192" i="38"/>
  <c r="J192" i="38"/>
  <c r="B192" i="38"/>
  <c r="I191" i="38"/>
  <c r="J191" i="38"/>
  <c r="B191" i="38"/>
  <c r="I190" i="38"/>
  <c r="J190" i="38"/>
  <c r="B190" i="38"/>
  <c r="I189" i="38"/>
  <c r="J189" i="38"/>
  <c r="B189" i="38"/>
  <c r="I188" i="38"/>
  <c r="J188" i="38"/>
  <c r="B188" i="38"/>
  <c r="I187" i="38"/>
  <c r="J187" i="38"/>
  <c r="B187" i="38"/>
  <c r="I186" i="38"/>
  <c r="J186" i="38"/>
  <c r="B186" i="38"/>
  <c r="I185" i="38"/>
  <c r="J185" i="38"/>
  <c r="B185" i="38"/>
  <c r="I184" i="38"/>
  <c r="J184" i="38"/>
  <c r="B184" i="38"/>
  <c r="I183" i="38"/>
  <c r="J183" i="38"/>
  <c r="B183" i="38"/>
  <c r="I182" i="38"/>
  <c r="J182" i="38"/>
  <c r="B182" i="38"/>
  <c r="I181" i="38"/>
  <c r="J181" i="38"/>
  <c r="B181" i="38"/>
  <c r="I180" i="38"/>
  <c r="J180" i="38"/>
  <c r="B180" i="38"/>
  <c r="I179" i="38"/>
  <c r="J179" i="38"/>
  <c r="B179" i="38"/>
  <c r="I178" i="38"/>
  <c r="J178" i="38"/>
  <c r="B178" i="38"/>
  <c r="I177" i="38"/>
  <c r="J177" i="38"/>
  <c r="B177" i="38"/>
  <c r="I176" i="38"/>
  <c r="J176" i="38"/>
  <c r="B176" i="38"/>
  <c r="I175" i="38"/>
  <c r="J175" i="38"/>
  <c r="B175" i="38"/>
  <c r="I174" i="38"/>
  <c r="J174" i="38"/>
  <c r="B174" i="38"/>
  <c r="I173" i="38"/>
  <c r="J173" i="38"/>
  <c r="B173" i="38"/>
  <c r="I172" i="38"/>
  <c r="J172" i="38"/>
  <c r="B172" i="38"/>
  <c r="I171" i="38"/>
  <c r="J171" i="38"/>
  <c r="B171" i="38"/>
  <c r="I170" i="38"/>
  <c r="J170" i="38"/>
  <c r="B170" i="38"/>
  <c r="I169" i="38"/>
  <c r="J169" i="38"/>
  <c r="B169" i="38"/>
  <c r="I168" i="38"/>
  <c r="J168" i="38"/>
  <c r="B168" i="38"/>
  <c r="I167" i="38"/>
  <c r="J167" i="38"/>
  <c r="B167" i="38"/>
  <c r="I166" i="38"/>
  <c r="J166" i="38"/>
  <c r="B166" i="38"/>
  <c r="I165" i="38"/>
  <c r="J165" i="38"/>
  <c r="B165" i="38"/>
  <c r="I164" i="38"/>
  <c r="J164" i="38"/>
  <c r="B164" i="38"/>
  <c r="I163" i="38"/>
  <c r="J163" i="38"/>
  <c r="B163" i="38"/>
  <c r="I162" i="38"/>
  <c r="J162" i="38"/>
  <c r="B162" i="38"/>
  <c r="I161" i="38"/>
  <c r="J161" i="38"/>
  <c r="B161" i="38"/>
  <c r="I160" i="38"/>
  <c r="J160" i="38"/>
  <c r="B160" i="38"/>
  <c r="I159" i="38"/>
  <c r="J159" i="38"/>
  <c r="B159" i="38"/>
  <c r="I158" i="38"/>
  <c r="J158" i="38"/>
  <c r="B158" i="38"/>
  <c r="I157" i="38"/>
  <c r="J157" i="38"/>
  <c r="B157" i="38"/>
  <c r="I156" i="38"/>
  <c r="J156" i="38"/>
  <c r="B156" i="38"/>
  <c r="I155" i="38"/>
  <c r="J155" i="38"/>
  <c r="B155" i="38"/>
  <c r="I154" i="38"/>
  <c r="J154" i="38"/>
  <c r="B154" i="38"/>
  <c r="I153" i="38"/>
  <c r="J153" i="38"/>
  <c r="B153" i="38"/>
  <c r="I152" i="38"/>
  <c r="J152" i="38"/>
  <c r="B152" i="38"/>
  <c r="I151" i="38"/>
  <c r="J151" i="38"/>
  <c r="B151" i="38"/>
  <c r="I150" i="38"/>
  <c r="J150" i="38"/>
  <c r="B150" i="38"/>
  <c r="I149" i="38"/>
  <c r="J149" i="38"/>
  <c r="B149" i="38"/>
  <c r="I148" i="38"/>
  <c r="J148" i="38"/>
  <c r="B148" i="38"/>
  <c r="I147" i="38"/>
  <c r="J147" i="38"/>
  <c r="B147" i="38"/>
  <c r="I146" i="38"/>
  <c r="J146" i="38"/>
  <c r="B146" i="38"/>
  <c r="I145" i="38"/>
  <c r="J145" i="38"/>
  <c r="B145" i="38"/>
  <c r="I144" i="38"/>
  <c r="J144" i="38"/>
  <c r="B144" i="38"/>
  <c r="I143" i="38"/>
  <c r="J143" i="38"/>
  <c r="B143" i="38"/>
  <c r="I142" i="38"/>
  <c r="J142" i="38"/>
  <c r="B142" i="38"/>
  <c r="I141" i="38"/>
  <c r="J141" i="38"/>
  <c r="B141" i="38"/>
  <c r="I140" i="38"/>
  <c r="J140" i="38"/>
  <c r="B140" i="38"/>
  <c r="I139" i="38"/>
  <c r="J139" i="38"/>
  <c r="B139" i="38"/>
  <c r="I138" i="38"/>
  <c r="J138" i="38"/>
  <c r="B138" i="38"/>
  <c r="I137" i="38"/>
  <c r="J137" i="38"/>
  <c r="B137" i="38"/>
  <c r="I136" i="38"/>
  <c r="J136" i="38"/>
  <c r="B136" i="38"/>
  <c r="I135" i="38"/>
  <c r="J135" i="38"/>
  <c r="B135" i="38"/>
  <c r="I134" i="38"/>
  <c r="J134" i="38"/>
  <c r="B134" i="38"/>
  <c r="I133" i="38"/>
  <c r="J133" i="38"/>
  <c r="B133" i="38"/>
  <c r="I132" i="38"/>
  <c r="J132" i="38"/>
  <c r="B132" i="38"/>
  <c r="I131" i="38"/>
  <c r="J131" i="38"/>
  <c r="B131" i="38"/>
  <c r="I130" i="38"/>
  <c r="J130" i="38"/>
  <c r="B130" i="38"/>
  <c r="I129" i="38"/>
  <c r="J129" i="38"/>
  <c r="B129" i="38"/>
  <c r="I128" i="38"/>
  <c r="J128" i="38"/>
  <c r="B128" i="38"/>
  <c r="I127" i="38"/>
  <c r="J127" i="38"/>
  <c r="B127" i="38"/>
  <c r="I126" i="38"/>
  <c r="J126" i="38"/>
  <c r="B126" i="38"/>
  <c r="I125" i="38"/>
  <c r="J125" i="38"/>
  <c r="B125" i="38"/>
  <c r="I124" i="38"/>
  <c r="J124" i="38"/>
  <c r="B124" i="38"/>
  <c r="I123" i="38"/>
  <c r="J123" i="38"/>
  <c r="B123" i="38"/>
  <c r="I122" i="38"/>
  <c r="J122" i="38"/>
  <c r="B122" i="38"/>
  <c r="I121" i="38"/>
  <c r="J121" i="38"/>
  <c r="B121" i="38"/>
  <c r="I120" i="38"/>
  <c r="J120" i="38"/>
  <c r="B120" i="38"/>
  <c r="I119" i="38"/>
  <c r="J119" i="38"/>
  <c r="B119" i="38"/>
  <c r="I118" i="38"/>
  <c r="J118" i="38"/>
  <c r="B118" i="38"/>
  <c r="I117" i="38"/>
  <c r="J117" i="38"/>
  <c r="B117" i="38"/>
  <c r="I116" i="38"/>
  <c r="J116" i="38"/>
  <c r="B116" i="38"/>
  <c r="I115" i="38"/>
  <c r="J115" i="38"/>
  <c r="B115" i="38"/>
  <c r="I114" i="38"/>
  <c r="J114" i="38"/>
  <c r="B114" i="38"/>
  <c r="I113" i="38"/>
  <c r="J113" i="38"/>
  <c r="B113" i="38"/>
  <c r="I112" i="38"/>
  <c r="J112" i="38"/>
  <c r="B112" i="38"/>
  <c r="I111" i="38"/>
  <c r="J111" i="38"/>
  <c r="B111" i="38"/>
  <c r="I110" i="38"/>
  <c r="J110" i="38"/>
  <c r="B110" i="38"/>
  <c r="I109" i="38"/>
  <c r="J109" i="38"/>
  <c r="B109" i="38"/>
  <c r="I108" i="38"/>
  <c r="J108" i="38"/>
  <c r="B108" i="38"/>
  <c r="I107" i="38"/>
  <c r="J107" i="38"/>
  <c r="B107" i="38"/>
  <c r="I106" i="38"/>
  <c r="J106" i="38"/>
  <c r="B106" i="38"/>
  <c r="I105" i="38"/>
  <c r="J105" i="38"/>
  <c r="B105" i="38"/>
  <c r="I104" i="38"/>
  <c r="J104" i="38"/>
  <c r="B104" i="38"/>
  <c r="I103" i="38"/>
  <c r="J103" i="38"/>
  <c r="B103" i="38"/>
  <c r="I102" i="38"/>
  <c r="J102" i="38"/>
  <c r="B102" i="38"/>
  <c r="I101" i="38"/>
  <c r="J101" i="38"/>
  <c r="B101" i="38"/>
  <c r="I100" i="38"/>
  <c r="J100" i="38"/>
  <c r="B100" i="38"/>
  <c r="I99" i="38"/>
  <c r="J99" i="38"/>
  <c r="B99" i="38"/>
  <c r="I98" i="38"/>
  <c r="J98" i="38"/>
  <c r="B98" i="38"/>
  <c r="I97" i="38"/>
  <c r="J97" i="38"/>
  <c r="B97" i="38"/>
  <c r="I96" i="38"/>
  <c r="J96" i="38"/>
  <c r="B96" i="38"/>
  <c r="I95" i="38"/>
  <c r="J95" i="38"/>
  <c r="B95" i="38"/>
  <c r="I94" i="38"/>
  <c r="J94" i="38"/>
  <c r="B94" i="38"/>
  <c r="I93" i="38"/>
  <c r="J93" i="38"/>
  <c r="B93" i="38"/>
  <c r="I92" i="38"/>
  <c r="J92" i="38"/>
  <c r="B92" i="38"/>
  <c r="I91" i="38"/>
  <c r="J91" i="38"/>
  <c r="B91" i="38"/>
  <c r="I90" i="38"/>
  <c r="J90" i="38"/>
  <c r="B90" i="38"/>
  <c r="I89" i="38"/>
  <c r="J89" i="38"/>
  <c r="B89" i="38"/>
  <c r="I88" i="38"/>
  <c r="J88" i="38"/>
  <c r="B88" i="38"/>
  <c r="I87" i="38"/>
  <c r="J87" i="38"/>
  <c r="B87" i="38"/>
  <c r="I86" i="38"/>
  <c r="J86" i="38"/>
  <c r="B86" i="38"/>
  <c r="I85" i="38"/>
  <c r="J85" i="38"/>
  <c r="B85" i="38"/>
  <c r="I84" i="38"/>
  <c r="J84" i="38"/>
  <c r="B84" i="38"/>
  <c r="I83" i="38"/>
  <c r="J83" i="38"/>
  <c r="B83" i="38"/>
  <c r="I82" i="38"/>
  <c r="J82" i="38"/>
  <c r="B82" i="38"/>
  <c r="I81" i="38"/>
  <c r="J81" i="38"/>
  <c r="B81" i="38"/>
  <c r="I80" i="38"/>
  <c r="J80" i="38"/>
  <c r="B80" i="38"/>
  <c r="I79" i="38"/>
  <c r="J79" i="38"/>
  <c r="B79" i="38"/>
  <c r="I78" i="38"/>
  <c r="J78" i="38"/>
  <c r="B78" i="38"/>
  <c r="I77" i="38"/>
  <c r="J77" i="38"/>
  <c r="B77" i="38"/>
  <c r="I76" i="38"/>
  <c r="J76" i="38"/>
  <c r="B76" i="38"/>
  <c r="I75" i="38"/>
  <c r="J75" i="38"/>
  <c r="B75" i="38"/>
  <c r="I74" i="38"/>
  <c r="J74" i="38"/>
  <c r="B74" i="38"/>
  <c r="I73" i="38"/>
  <c r="J73" i="38"/>
  <c r="B73" i="38"/>
  <c r="I72" i="38"/>
  <c r="J72" i="38"/>
  <c r="B72" i="38"/>
  <c r="I71" i="38"/>
  <c r="J71" i="38"/>
  <c r="B71" i="38"/>
  <c r="I70" i="38"/>
  <c r="J70" i="38"/>
  <c r="B70" i="38"/>
  <c r="I69" i="38"/>
  <c r="J69" i="38"/>
  <c r="B69" i="38"/>
  <c r="I68" i="38"/>
  <c r="J68" i="38"/>
  <c r="B68" i="38"/>
  <c r="I67" i="38"/>
  <c r="J67" i="38"/>
  <c r="B67" i="38"/>
  <c r="I66" i="38"/>
  <c r="J66" i="38"/>
  <c r="B66" i="38"/>
  <c r="I65" i="38"/>
  <c r="J65" i="38"/>
  <c r="B65" i="38"/>
  <c r="I64" i="38"/>
  <c r="J64" i="38"/>
  <c r="B64" i="38"/>
  <c r="I63" i="38"/>
  <c r="J63" i="38"/>
  <c r="B63" i="38"/>
  <c r="I62" i="38"/>
  <c r="J62" i="38"/>
  <c r="B62" i="38"/>
  <c r="I61" i="38"/>
  <c r="J61" i="38"/>
  <c r="B61" i="38"/>
  <c r="I60" i="38"/>
  <c r="J60" i="38"/>
  <c r="B60" i="38"/>
  <c r="I59" i="38"/>
  <c r="J59" i="38"/>
  <c r="B59" i="38"/>
  <c r="I58" i="38"/>
  <c r="J58" i="38"/>
  <c r="B58" i="38"/>
  <c r="I57" i="38"/>
  <c r="J57" i="38"/>
  <c r="B57" i="38"/>
  <c r="I56" i="38"/>
  <c r="J56" i="38"/>
  <c r="B56" i="38"/>
  <c r="I55" i="38"/>
  <c r="J55" i="38"/>
  <c r="B55" i="38"/>
  <c r="I54" i="38"/>
  <c r="J54" i="38"/>
  <c r="B54" i="38"/>
  <c r="I53" i="38"/>
  <c r="J53" i="38"/>
  <c r="B53" i="38"/>
  <c r="I52" i="38"/>
  <c r="J52" i="38"/>
  <c r="B52" i="38"/>
  <c r="I51" i="38"/>
  <c r="J51" i="38"/>
  <c r="B51" i="38"/>
  <c r="I50" i="38"/>
  <c r="J50" i="38"/>
  <c r="B50" i="38"/>
  <c r="I49" i="38"/>
  <c r="J49" i="38"/>
  <c r="B49" i="38"/>
  <c r="I48" i="38"/>
  <c r="J48" i="38"/>
  <c r="B48" i="38"/>
  <c r="I47" i="38"/>
  <c r="J47" i="38"/>
  <c r="B47" i="38"/>
  <c r="I46" i="38"/>
  <c r="J46" i="38"/>
  <c r="B46" i="38"/>
  <c r="I45" i="38"/>
  <c r="J45" i="38"/>
  <c r="B45" i="38"/>
  <c r="I44" i="38"/>
  <c r="J44" i="38"/>
  <c r="B44" i="38"/>
  <c r="I43" i="38"/>
  <c r="J43" i="38"/>
  <c r="B43" i="38"/>
  <c r="I42" i="38"/>
  <c r="J42" i="38"/>
  <c r="B42" i="38"/>
  <c r="I41" i="38"/>
  <c r="J41" i="38"/>
  <c r="B41" i="38"/>
  <c r="I40" i="38"/>
  <c r="J40" i="38"/>
  <c r="B40" i="38"/>
  <c r="I39" i="38"/>
  <c r="J39" i="38"/>
  <c r="B39" i="38"/>
  <c r="I38" i="38"/>
  <c r="J38" i="38"/>
  <c r="B38" i="38"/>
  <c r="I37" i="38"/>
  <c r="J37" i="38"/>
  <c r="B37" i="38"/>
  <c r="I36" i="38"/>
  <c r="J36" i="38"/>
  <c r="B36" i="38"/>
  <c r="I35" i="38"/>
  <c r="J35" i="38"/>
  <c r="B35" i="38"/>
  <c r="I34" i="38"/>
  <c r="J34" i="38"/>
  <c r="B34" i="38"/>
  <c r="I33" i="38"/>
  <c r="J33" i="38"/>
  <c r="B33" i="38"/>
  <c r="I32" i="38"/>
  <c r="J32" i="38"/>
  <c r="B32" i="38"/>
  <c r="I31" i="38"/>
  <c r="J31" i="38"/>
  <c r="B31" i="38"/>
  <c r="I30" i="38"/>
  <c r="J30" i="38"/>
  <c r="B30" i="38"/>
  <c r="I29" i="38"/>
  <c r="J29" i="38"/>
  <c r="B29" i="38"/>
  <c r="I28" i="38"/>
  <c r="J28" i="38"/>
  <c r="B28" i="38"/>
  <c r="I27" i="38"/>
  <c r="J27" i="38"/>
  <c r="B27" i="38"/>
  <c r="I26" i="38"/>
  <c r="J26" i="38"/>
  <c r="B26" i="38"/>
  <c r="I25" i="38"/>
  <c r="J25" i="38"/>
  <c r="B25" i="38"/>
  <c r="I24" i="38"/>
  <c r="J24" i="38"/>
  <c r="B24" i="38"/>
  <c r="I23" i="38"/>
  <c r="J23" i="38"/>
  <c r="B23" i="38"/>
  <c r="I22" i="38"/>
  <c r="J22" i="38"/>
  <c r="B22" i="38"/>
  <c r="I21" i="38"/>
  <c r="J21" i="38"/>
  <c r="B21" i="38"/>
  <c r="I20" i="38"/>
  <c r="J20" i="38"/>
  <c r="B20" i="38"/>
  <c r="I19" i="38"/>
  <c r="J19" i="38"/>
  <c r="B19" i="38"/>
  <c r="H10" i="38"/>
  <c r="D141" i="37"/>
  <c r="D142" i="37"/>
  <c r="D143" i="37"/>
  <c r="D144" i="37"/>
  <c r="D145" i="37"/>
  <c r="D146" i="37"/>
  <c r="D147" i="37"/>
  <c r="D148" i="37"/>
  <c r="D149" i="37"/>
  <c r="D150" i="37"/>
  <c r="D151" i="37"/>
  <c r="D152" i="37"/>
  <c r="D153" i="37"/>
  <c r="D154" i="37"/>
  <c r="D155" i="37"/>
  <c r="D156" i="37"/>
  <c r="D157" i="37"/>
  <c r="D158" i="37"/>
  <c r="D159" i="37"/>
  <c r="D160" i="37"/>
  <c r="D161" i="37"/>
  <c r="D162" i="37"/>
  <c r="D163" i="37"/>
  <c r="D164" i="37"/>
  <c r="D165" i="37"/>
  <c r="D166" i="37"/>
  <c r="D167" i="37"/>
  <c r="D168" i="37"/>
  <c r="D169" i="37"/>
  <c r="D170" i="37"/>
  <c r="D171" i="37"/>
  <c r="D172" i="37"/>
  <c r="D173" i="37"/>
  <c r="D174" i="37"/>
  <c r="D175" i="37"/>
  <c r="D176" i="37"/>
  <c r="D177" i="37"/>
  <c r="D178" i="37"/>
  <c r="D179" i="37"/>
  <c r="D180" i="37"/>
  <c r="D181" i="37"/>
  <c r="D182" i="37"/>
  <c r="D183" i="37"/>
  <c r="D184" i="37"/>
  <c r="D185" i="37"/>
  <c r="D186" i="37"/>
  <c r="D187" i="37"/>
  <c r="D188" i="37"/>
  <c r="D189" i="37"/>
  <c r="D190" i="37"/>
  <c r="D191" i="37"/>
  <c r="D192" i="37"/>
  <c r="D193" i="37"/>
  <c r="D194" i="37"/>
  <c r="D195" i="37"/>
  <c r="D196" i="37"/>
  <c r="D197" i="37"/>
  <c r="D198" i="37"/>
  <c r="D199" i="37"/>
  <c r="D200" i="37"/>
  <c r="D201" i="37"/>
  <c r="D202" i="37"/>
  <c r="D203" i="37"/>
  <c r="D204" i="37"/>
  <c r="D205" i="37"/>
  <c r="D206" i="37"/>
  <c r="D207" i="37"/>
  <c r="D20" i="37"/>
  <c r="D21" i="37"/>
  <c r="D22" i="37"/>
  <c r="D23" i="37"/>
  <c r="D24" i="37"/>
  <c r="D25" i="37"/>
  <c r="D26" i="37"/>
  <c r="D27" i="37"/>
  <c r="D28" i="37"/>
  <c r="D29" i="37"/>
  <c r="D30" i="37"/>
  <c r="D31" i="37"/>
  <c r="D32" i="37"/>
  <c r="D33" i="37"/>
  <c r="D34" i="37"/>
  <c r="D35" i="37"/>
  <c r="D36" i="37"/>
  <c r="D37" i="37"/>
  <c r="D38" i="37"/>
  <c r="D39" i="37"/>
  <c r="D40" i="37"/>
  <c r="D41" i="37"/>
  <c r="D42" i="37"/>
  <c r="D43" i="37"/>
  <c r="D44" i="37"/>
  <c r="D45" i="37"/>
  <c r="D46" i="37"/>
  <c r="D47" i="37"/>
  <c r="D48" i="37"/>
  <c r="D49" i="37"/>
  <c r="D50" i="37"/>
  <c r="D51" i="37"/>
  <c r="D52" i="37"/>
  <c r="D53" i="37"/>
  <c r="D54" i="37"/>
  <c r="D55" i="37"/>
  <c r="D56" i="37"/>
  <c r="D57" i="37"/>
  <c r="D58" i="37"/>
  <c r="D59" i="37"/>
  <c r="D60" i="37"/>
  <c r="D61" i="37"/>
  <c r="D62" i="37"/>
  <c r="D63" i="37"/>
  <c r="D64" i="37"/>
  <c r="D65" i="37"/>
  <c r="D66" i="37"/>
  <c r="D67" i="37"/>
  <c r="D68" i="37"/>
  <c r="D69" i="37"/>
  <c r="D70" i="37"/>
  <c r="D71" i="37"/>
  <c r="D72" i="37"/>
  <c r="D73" i="37"/>
  <c r="D74" i="37"/>
  <c r="D75" i="37"/>
  <c r="D76" i="37"/>
  <c r="D77" i="37"/>
  <c r="D78" i="37"/>
  <c r="D79" i="37"/>
  <c r="D80" i="37"/>
  <c r="D81" i="37"/>
  <c r="D82" i="37"/>
  <c r="D83" i="37"/>
  <c r="D84" i="37"/>
  <c r="D85" i="37"/>
  <c r="D86" i="37"/>
  <c r="D87" i="37"/>
  <c r="D88" i="37"/>
  <c r="D89" i="37"/>
  <c r="D90" i="37"/>
  <c r="D91" i="37"/>
  <c r="D92" i="37"/>
  <c r="D93" i="37"/>
  <c r="D94" i="37"/>
  <c r="D95" i="37"/>
  <c r="D96" i="37"/>
  <c r="D97" i="37"/>
  <c r="D98" i="37"/>
  <c r="D99" i="37"/>
  <c r="D100" i="37"/>
  <c r="D101" i="37"/>
  <c r="D102" i="37"/>
  <c r="D103" i="37"/>
  <c r="D104" i="37"/>
  <c r="D105" i="37"/>
  <c r="D106" i="37"/>
  <c r="D107" i="37"/>
  <c r="D108" i="37"/>
  <c r="D109" i="37"/>
  <c r="D110" i="37"/>
  <c r="D111" i="37"/>
  <c r="D112" i="37"/>
  <c r="D113" i="37"/>
  <c r="D114" i="37"/>
  <c r="D115" i="37"/>
  <c r="D116" i="37"/>
  <c r="D117" i="37"/>
  <c r="D118" i="37"/>
  <c r="D119" i="37"/>
  <c r="D120" i="37"/>
  <c r="D121" i="37"/>
  <c r="D122" i="37"/>
  <c r="D123" i="37"/>
  <c r="D124" i="37"/>
  <c r="D125" i="37"/>
  <c r="D126" i="37"/>
  <c r="D127" i="37"/>
  <c r="D128" i="37"/>
  <c r="D129" i="37"/>
  <c r="D130" i="37"/>
  <c r="D131" i="37"/>
  <c r="D132" i="37"/>
  <c r="D133" i="37"/>
  <c r="D134" i="37"/>
  <c r="D135" i="37"/>
  <c r="D136" i="37"/>
  <c r="D137" i="37"/>
  <c r="D138" i="37"/>
  <c r="D139" i="37"/>
  <c r="D140" i="37"/>
  <c r="D19" i="37"/>
  <c r="H3" i="37"/>
  <c r="H13" i="37"/>
  <c r="K18" i="37"/>
  <c r="M18" i="37"/>
  <c r="F19" i="37"/>
  <c r="E19" i="37"/>
  <c r="G19" i="37"/>
  <c r="H19" i="37"/>
  <c r="K19" i="37"/>
  <c r="L19" i="37"/>
  <c r="M19" i="37"/>
  <c r="F20" i="37"/>
  <c r="E20" i="37"/>
  <c r="G20" i="37"/>
  <c r="H20" i="37"/>
  <c r="K20" i="37"/>
  <c r="L20" i="37"/>
  <c r="M20" i="37"/>
  <c r="F21" i="37"/>
  <c r="E21" i="37"/>
  <c r="G21" i="37"/>
  <c r="H21" i="37"/>
  <c r="K21" i="37"/>
  <c r="L21" i="37"/>
  <c r="M21" i="37"/>
  <c r="F22" i="37"/>
  <c r="E22" i="37"/>
  <c r="G22" i="37"/>
  <c r="H22" i="37"/>
  <c r="K22" i="37"/>
  <c r="L22" i="37"/>
  <c r="M22" i="37"/>
  <c r="F23" i="37"/>
  <c r="E23" i="37"/>
  <c r="G23" i="37"/>
  <c r="H23" i="37"/>
  <c r="K23" i="37"/>
  <c r="L23" i="37"/>
  <c r="M23" i="37"/>
  <c r="F24" i="37"/>
  <c r="E24" i="37"/>
  <c r="G24" i="37"/>
  <c r="H24" i="37"/>
  <c r="K24" i="37"/>
  <c r="L24" i="37"/>
  <c r="M24" i="37"/>
  <c r="F25" i="37"/>
  <c r="E25" i="37"/>
  <c r="G25" i="37"/>
  <c r="H25" i="37"/>
  <c r="K25" i="37"/>
  <c r="L25" i="37"/>
  <c r="M25" i="37"/>
  <c r="F26" i="37"/>
  <c r="E26" i="37"/>
  <c r="G26" i="37"/>
  <c r="H26" i="37"/>
  <c r="K26" i="37"/>
  <c r="L26" i="37"/>
  <c r="M26" i="37"/>
  <c r="F27" i="37"/>
  <c r="E27" i="37"/>
  <c r="G27" i="37"/>
  <c r="H27" i="37"/>
  <c r="K27" i="37"/>
  <c r="L27" i="37"/>
  <c r="M27" i="37"/>
  <c r="F28" i="37"/>
  <c r="E28" i="37"/>
  <c r="G28" i="37"/>
  <c r="H28" i="37"/>
  <c r="K28" i="37"/>
  <c r="L28" i="37"/>
  <c r="M28" i="37"/>
  <c r="F29" i="37"/>
  <c r="E29" i="37"/>
  <c r="G29" i="37"/>
  <c r="H29" i="37"/>
  <c r="K29" i="37"/>
  <c r="L29" i="37"/>
  <c r="M29" i="37"/>
  <c r="F30" i="37"/>
  <c r="E30" i="37"/>
  <c r="G30" i="37"/>
  <c r="H30" i="37"/>
  <c r="K30" i="37"/>
  <c r="L30" i="37"/>
  <c r="M30" i="37"/>
  <c r="F31" i="37"/>
  <c r="E31" i="37"/>
  <c r="G31" i="37"/>
  <c r="H31" i="37"/>
  <c r="K31" i="37"/>
  <c r="L31" i="37"/>
  <c r="M31" i="37"/>
  <c r="F32" i="37"/>
  <c r="E32" i="37"/>
  <c r="G32" i="37"/>
  <c r="H32" i="37"/>
  <c r="K32" i="37"/>
  <c r="L32" i="37"/>
  <c r="M32" i="37"/>
  <c r="F33" i="37"/>
  <c r="E33" i="37"/>
  <c r="G33" i="37"/>
  <c r="H33" i="37"/>
  <c r="K33" i="37"/>
  <c r="L33" i="37"/>
  <c r="M33" i="37"/>
  <c r="F34" i="37"/>
  <c r="E34" i="37"/>
  <c r="G34" i="37"/>
  <c r="H34" i="37"/>
  <c r="K34" i="37"/>
  <c r="L34" i="37"/>
  <c r="M34" i="37"/>
  <c r="F35" i="37"/>
  <c r="E35" i="37"/>
  <c r="G35" i="37"/>
  <c r="H35" i="37"/>
  <c r="K35" i="37"/>
  <c r="L35" i="37"/>
  <c r="M35" i="37"/>
  <c r="F36" i="37"/>
  <c r="E36" i="37"/>
  <c r="G36" i="37"/>
  <c r="H36" i="37"/>
  <c r="K36" i="37"/>
  <c r="L36" i="37"/>
  <c r="M36" i="37"/>
  <c r="F37" i="37"/>
  <c r="E37" i="37"/>
  <c r="G37" i="37"/>
  <c r="H37" i="37"/>
  <c r="K37" i="37"/>
  <c r="L37" i="37"/>
  <c r="M37" i="37"/>
  <c r="F38" i="37"/>
  <c r="E38" i="37"/>
  <c r="G38" i="37"/>
  <c r="H38" i="37"/>
  <c r="K38" i="37"/>
  <c r="L38" i="37"/>
  <c r="M38" i="37"/>
  <c r="F39" i="37"/>
  <c r="E39" i="37"/>
  <c r="G39" i="37"/>
  <c r="H39" i="37"/>
  <c r="K39" i="37"/>
  <c r="L39" i="37"/>
  <c r="M39" i="37"/>
  <c r="F40" i="37"/>
  <c r="E40" i="37"/>
  <c r="G40" i="37"/>
  <c r="H40" i="37"/>
  <c r="K40" i="37"/>
  <c r="L40" i="37"/>
  <c r="M40" i="37"/>
  <c r="F41" i="37"/>
  <c r="E41" i="37"/>
  <c r="G41" i="37"/>
  <c r="H41" i="37"/>
  <c r="K41" i="37"/>
  <c r="L41" i="37"/>
  <c r="M41" i="37"/>
  <c r="F42" i="37"/>
  <c r="E42" i="37"/>
  <c r="G42" i="37"/>
  <c r="H42" i="37"/>
  <c r="K42" i="37"/>
  <c r="L42" i="37"/>
  <c r="M42" i="37"/>
  <c r="F43" i="37"/>
  <c r="E43" i="37"/>
  <c r="G43" i="37"/>
  <c r="H43" i="37"/>
  <c r="K43" i="37"/>
  <c r="L43" i="37"/>
  <c r="M43" i="37"/>
  <c r="F44" i="37"/>
  <c r="E44" i="37"/>
  <c r="G44" i="37"/>
  <c r="H44" i="37"/>
  <c r="K44" i="37"/>
  <c r="L44" i="37"/>
  <c r="M44" i="37"/>
  <c r="F45" i="37"/>
  <c r="E45" i="37"/>
  <c r="G45" i="37"/>
  <c r="H45" i="37"/>
  <c r="K45" i="37"/>
  <c r="L45" i="37"/>
  <c r="M45" i="37"/>
  <c r="F46" i="37"/>
  <c r="E46" i="37"/>
  <c r="G46" i="37"/>
  <c r="H46" i="37"/>
  <c r="K46" i="37"/>
  <c r="L46" i="37"/>
  <c r="M46" i="37"/>
  <c r="F47" i="37"/>
  <c r="E47" i="37"/>
  <c r="G47" i="37"/>
  <c r="H47" i="37"/>
  <c r="K47" i="37"/>
  <c r="L47" i="37"/>
  <c r="M47" i="37"/>
  <c r="F48" i="37"/>
  <c r="E48" i="37"/>
  <c r="G48" i="37"/>
  <c r="H48" i="37"/>
  <c r="K48" i="37"/>
  <c r="L48" i="37"/>
  <c r="M48" i="37"/>
  <c r="F49" i="37"/>
  <c r="E49" i="37"/>
  <c r="G49" i="37"/>
  <c r="H49" i="37"/>
  <c r="K49" i="37"/>
  <c r="L49" i="37"/>
  <c r="M49" i="37"/>
  <c r="F50" i="37"/>
  <c r="E50" i="37"/>
  <c r="G50" i="37"/>
  <c r="H50" i="37"/>
  <c r="K50" i="37"/>
  <c r="L50" i="37"/>
  <c r="M50" i="37"/>
  <c r="F51" i="37"/>
  <c r="E51" i="37"/>
  <c r="G51" i="37"/>
  <c r="H51" i="37"/>
  <c r="K51" i="37"/>
  <c r="L51" i="37"/>
  <c r="M51" i="37"/>
  <c r="F52" i="37"/>
  <c r="E52" i="37"/>
  <c r="G52" i="37"/>
  <c r="H52" i="37"/>
  <c r="K52" i="37"/>
  <c r="L52" i="37"/>
  <c r="M52" i="37"/>
  <c r="F53" i="37"/>
  <c r="E53" i="37"/>
  <c r="G53" i="37"/>
  <c r="H53" i="37"/>
  <c r="K53" i="37"/>
  <c r="L53" i="37"/>
  <c r="M53" i="37"/>
  <c r="F54" i="37"/>
  <c r="E54" i="37"/>
  <c r="G54" i="37"/>
  <c r="H54" i="37"/>
  <c r="K54" i="37"/>
  <c r="L54" i="37"/>
  <c r="M54" i="37"/>
  <c r="F55" i="37"/>
  <c r="E55" i="37"/>
  <c r="G55" i="37"/>
  <c r="H55" i="37"/>
  <c r="K55" i="37"/>
  <c r="L55" i="37"/>
  <c r="M55" i="37"/>
  <c r="F56" i="37"/>
  <c r="E56" i="37"/>
  <c r="G56" i="37"/>
  <c r="H56" i="37"/>
  <c r="K56" i="37"/>
  <c r="L56" i="37"/>
  <c r="M56" i="37"/>
  <c r="F57" i="37"/>
  <c r="E57" i="37"/>
  <c r="G57" i="37"/>
  <c r="H57" i="37"/>
  <c r="K57" i="37"/>
  <c r="L57" i="37"/>
  <c r="M57" i="37"/>
  <c r="F58" i="37"/>
  <c r="E58" i="37"/>
  <c r="G58" i="37"/>
  <c r="H58" i="37"/>
  <c r="K58" i="37"/>
  <c r="L58" i="37"/>
  <c r="M58" i="37"/>
  <c r="F59" i="37"/>
  <c r="E59" i="37"/>
  <c r="G59" i="37"/>
  <c r="H59" i="37"/>
  <c r="K59" i="37"/>
  <c r="L59" i="37"/>
  <c r="M59" i="37"/>
  <c r="F60" i="37"/>
  <c r="E60" i="37"/>
  <c r="G60" i="37"/>
  <c r="H60" i="37"/>
  <c r="K60" i="37"/>
  <c r="L60" i="37"/>
  <c r="M60" i="37"/>
  <c r="F61" i="37"/>
  <c r="E61" i="37"/>
  <c r="G61" i="37"/>
  <c r="H61" i="37"/>
  <c r="K61" i="37"/>
  <c r="L61" i="37"/>
  <c r="M61" i="37"/>
  <c r="F62" i="37"/>
  <c r="E62" i="37"/>
  <c r="G62" i="37"/>
  <c r="H62" i="37"/>
  <c r="K62" i="37"/>
  <c r="L62" i="37"/>
  <c r="M62" i="37"/>
  <c r="F63" i="37"/>
  <c r="E63" i="37"/>
  <c r="G63" i="37"/>
  <c r="H63" i="37"/>
  <c r="K63" i="37"/>
  <c r="L63" i="37"/>
  <c r="M63" i="37"/>
  <c r="F64" i="37"/>
  <c r="E64" i="37"/>
  <c r="G64" i="37"/>
  <c r="H64" i="37"/>
  <c r="K64" i="37"/>
  <c r="L64" i="37"/>
  <c r="M64" i="37"/>
  <c r="F65" i="37"/>
  <c r="E65" i="37"/>
  <c r="G65" i="37"/>
  <c r="H65" i="37"/>
  <c r="K65" i="37"/>
  <c r="L65" i="37"/>
  <c r="M65" i="37"/>
  <c r="F66" i="37"/>
  <c r="E66" i="37"/>
  <c r="G66" i="37"/>
  <c r="H66" i="37"/>
  <c r="K66" i="37"/>
  <c r="L66" i="37"/>
  <c r="M66" i="37"/>
  <c r="F67" i="37"/>
  <c r="E67" i="37"/>
  <c r="G67" i="37"/>
  <c r="H67" i="37"/>
  <c r="K67" i="37"/>
  <c r="L67" i="37"/>
  <c r="M67" i="37"/>
  <c r="F68" i="37"/>
  <c r="E68" i="37"/>
  <c r="G68" i="37"/>
  <c r="H68" i="37"/>
  <c r="K68" i="37"/>
  <c r="L68" i="37"/>
  <c r="M68" i="37"/>
  <c r="F69" i="37"/>
  <c r="E69" i="37"/>
  <c r="G69" i="37"/>
  <c r="H69" i="37"/>
  <c r="K69" i="37"/>
  <c r="L69" i="37"/>
  <c r="M69" i="37"/>
  <c r="F70" i="37"/>
  <c r="E70" i="37"/>
  <c r="G70" i="37"/>
  <c r="H70" i="37"/>
  <c r="K70" i="37"/>
  <c r="L70" i="37"/>
  <c r="M70" i="37"/>
  <c r="F71" i="37"/>
  <c r="E71" i="37"/>
  <c r="G71" i="37"/>
  <c r="H71" i="37"/>
  <c r="K71" i="37"/>
  <c r="L71" i="37"/>
  <c r="M71" i="37"/>
  <c r="F72" i="37"/>
  <c r="E72" i="37"/>
  <c r="G72" i="37"/>
  <c r="H72" i="37"/>
  <c r="K72" i="37"/>
  <c r="L72" i="37"/>
  <c r="M72" i="37"/>
  <c r="F73" i="37"/>
  <c r="E73" i="37"/>
  <c r="G73" i="37"/>
  <c r="H73" i="37"/>
  <c r="K73" i="37"/>
  <c r="L73" i="37"/>
  <c r="M73" i="37"/>
  <c r="F74" i="37"/>
  <c r="E74" i="37"/>
  <c r="G74" i="37"/>
  <c r="H74" i="37"/>
  <c r="K74" i="37"/>
  <c r="L74" i="37"/>
  <c r="M74" i="37"/>
  <c r="F75" i="37"/>
  <c r="E75" i="37"/>
  <c r="G75" i="37"/>
  <c r="H75" i="37"/>
  <c r="K75" i="37"/>
  <c r="L75" i="37"/>
  <c r="M75" i="37"/>
  <c r="F76" i="37"/>
  <c r="E76" i="37"/>
  <c r="G76" i="37"/>
  <c r="H76" i="37"/>
  <c r="K76" i="37"/>
  <c r="L76" i="37"/>
  <c r="M76" i="37"/>
  <c r="F77" i="37"/>
  <c r="E77" i="37"/>
  <c r="G77" i="37"/>
  <c r="H77" i="37"/>
  <c r="K77" i="37"/>
  <c r="L77" i="37"/>
  <c r="M77" i="37"/>
  <c r="F78" i="37"/>
  <c r="E78" i="37"/>
  <c r="G78" i="37"/>
  <c r="H78" i="37"/>
  <c r="K78" i="37"/>
  <c r="L78" i="37"/>
  <c r="M78" i="37"/>
  <c r="F79" i="37"/>
  <c r="E79" i="37"/>
  <c r="G79" i="37"/>
  <c r="H79" i="37"/>
  <c r="K79" i="37"/>
  <c r="L79" i="37"/>
  <c r="M79" i="37"/>
  <c r="F80" i="37"/>
  <c r="E80" i="37"/>
  <c r="G80" i="37"/>
  <c r="H80" i="37"/>
  <c r="K80" i="37"/>
  <c r="L80" i="37"/>
  <c r="M80" i="37"/>
  <c r="F81" i="37"/>
  <c r="E81" i="37"/>
  <c r="G81" i="37"/>
  <c r="H81" i="37"/>
  <c r="K81" i="37"/>
  <c r="L81" i="37"/>
  <c r="M81" i="37"/>
  <c r="F82" i="37"/>
  <c r="E82" i="37"/>
  <c r="G82" i="37"/>
  <c r="H82" i="37"/>
  <c r="K82" i="37"/>
  <c r="L82" i="37"/>
  <c r="M82" i="37"/>
  <c r="F83" i="37"/>
  <c r="E83" i="37"/>
  <c r="G83" i="37"/>
  <c r="H83" i="37"/>
  <c r="K83" i="37"/>
  <c r="L83" i="37"/>
  <c r="M83" i="37"/>
  <c r="F84" i="37"/>
  <c r="E84" i="37"/>
  <c r="G84" i="37"/>
  <c r="H84" i="37"/>
  <c r="K84" i="37"/>
  <c r="L84" i="37"/>
  <c r="M84" i="37"/>
  <c r="F85" i="37"/>
  <c r="E85" i="37"/>
  <c r="G85" i="37"/>
  <c r="H85" i="37"/>
  <c r="K85" i="37"/>
  <c r="L85" i="37"/>
  <c r="M85" i="37"/>
  <c r="F86" i="37"/>
  <c r="E86" i="37"/>
  <c r="G86" i="37"/>
  <c r="H86" i="37"/>
  <c r="K86" i="37"/>
  <c r="L86" i="37"/>
  <c r="M86" i="37"/>
  <c r="F87" i="37"/>
  <c r="E87" i="37"/>
  <c r="G87" i="37"/>
  <c r="H87" i="37"/>
  <c r="K87" i="37"/>
  <c r="L87" i="37"/>
  <c r="M87" i="37"/>
  <c r="F88" i="37"/>
  <c r="E88" i="37"/>
  <c r="G88" i="37"/>
  <c r="H88" i="37"/>
  <c r="K88" i="37"/>
  <c r="L88" i="37"/>
  <c r="M88" i="37"/>
  <c r="F89" i="37"/>
  <c r="E89" i="37"/>
  <c r="G89" i="37"/>
  <c r="H89" i="37"/>
  <c r="K89" i="37"/>
  <c r="L89" i="37"/>
  <c r="M89" i="37"/>
  <c r="F90" i="37"/>
  <c r="E90" i="37"/>
  <c r="G90" i="37"/>
  <c r="H90" i="37"/>
  <c r="K90" i="37"/>
  <c r="L90" i="37"/>
  <c r="M90" i="37"/>
  <c r="F91" i="37"/>
  <c r="E91" i="37"/>
  <c r="G91" i="37"/>
  <c r="H91" i="37"/>
  <c r="K91" i="37"/>
  <c r="L91" i="37"/>
  <c r="M91" i="37"/>
  <c r="F92" i="37"/>
  <c r="E92" i="37"/>
  <c r="G92" i="37"/>
  <c r="H92" i="37"/>
  <c r="K92" i="37"/>
  <c r="L92" i="37"/>
  <c r="M92" i="37"/>
  <c r="F93" i="37"/>
  <c r="E93" i="37"/>
  <c r="G93" i="37"/>
  <c r="H93" i="37"/>
  <c r="K93" i="37"/>
  <c r="L93" i="37"/>
  <c r="M93" i="37"/>
  <c r="F94" i="37"/>
  <c r="E94" i="37"/>
  <c r="G94" i="37"/>
  <c r="H94" i="37"/>
  <c r="K94" i="37"/>
  <c r="L94" i="37"/>
  <c r="M94" i="37"/>
  <c r="F95" i="37"/>
  <c r="E95" i="37"/>
  <c r="G95" i="37"/>
  <c r="H95" i="37"/>
  <c r="K95" i="37"/>
  <c r="L95" i="37"/>
  <c r="M95" i="37"/>
  <c r="F96" i="37"/>
  <c r="E96" i="37"/>
  <c r="G96" i="37"/>
  <c r="H96" i="37"/>
  <c r="K96" i="37"/>
  <c r="L96" i="37"/>
  <c r="M96" i="37"/>
  <c r="F97" i="37"/>
  <c r="E97" i="37"/>
  <c r="G97" i="37"/>
  <c r="H97" i="37"/>
  <c r="K97" i="37"/>
  <c r="L97" i="37"/>
  <c r="M97" i="37"/>
  <c r="F98" i="37"/>
  <c r="E98" i="37"/>
  <c r="G98" i="37"/>
  <c r="H98" i="37"/>
  <c r="K98" i="37"/>
  <c r="L98" i="37"/>
  <c r="M98" i="37"/>
  <c r="F99" i="37"/>
  <c r="E99" i="37"/>
  <c r="G99" i="37"/>
  <c r="H99" i="37"/>
  <c r="K99" i="37"/>
  <c r="L99" i="37"/>
  <c r="M99" i="37"/>
  <c r="F100" i="37"/>
  <c r="E100" i="37"/>
  <c r="G100" i="37"/>
  <c r="H100" i="37"/>
  <c r="K100" i="37"/>
  <c r="L100" i="37"/>
  <c r="M100" i="37"/>
  <c r="F101" i="37"/>
  <c r="E101" i="37"/>
  <c r="G101" i="37"/>
  <c r="H101" i="37"/>
  <c r="K101" i="37"/>
  <c r="L101" i="37"/>
  <c r="M101" i="37"/>
  <c r="F102" i="37"/>
  <c r="E102" i="37"/>
  <c r="G102" i="37"/>
  <c r="H102" i="37"/>
  <c r="K102" i="37"/>
  <c r="L102" i="37"/>
  <c r="M102" i="37"/>
  <c r="F103" i="37"/>
  <c r="E103" i="37"/>
  <c r="G103" i="37"/>
  <c r="H103" i="37"/>
  <c r="K103" i="37"/>
  <c r="L103" i="37"/>
  <c r="M103" i="37"/>
  <c r="F104" i="37"/>
  <c r="E104" i="37"/>
  <c r="G104" i="37"/>
  <c r="H104" i="37"/>
  <c r="K104" i="37"/>
  <c r="L104" i="37"/>
  <c r="M104" i="37"/>
  <c r="F105" i="37"/>
  <c r="E105" i="37"/>
  <c r="G105" i="37"/>
  <c r="H105" i="37"/>
  <c r="K105" i="37"/>
  <c r="L105" i="37"/>
  <c r="M105" i="37"/>
  <c r="F106" i="37"/>
  <c r="E106" i="37"/>
  <c r="G106" i="37"/>
  <c r="H106" i="37"/>
  <c r="K106" i="37"/>
  <c r="L106" i="37"/>
  <c r="M106" i="37"/>
  <c r="F107" i="37"/>
  <c r="E107" i="37"/>
  <c r="G107" i="37"/>
  <c r="H107" i="37"/>
  <c r="K107" i="37"/>
  <c r="L107" i="37"/>
  <c r="M107" i="37"/>
  <c r="F108" i="37"/>
  <c r="E108" i="37"/>
  <c r="G108" i="37"/>
  <c r="H108" i="37"/>
  <c r="K108" i="37"/>
  <c r="L108" i="37"/>
  <c r="M108" i="37"/>
  <c r="F109" i="37"/>
  <c r="E109" i="37"/>
  <c r="G109" i="37"/>
  <c r="H109" i="37"/>
  <c r="K109" i="37"/>
  <c r="L109" i="37"/>
  <c r="M109" i="37"/>
  <c r="F110" i="37"/>
  <c r="E110" i="37"/>
  <c r="G110" i="37"/>
  <c r="H110" i="37"/>
  <c r="K110" i="37"/>
  <c r="L110" i="37"/>
  <c r="M110" i="37"/>
  <c r="F111" i="37"/>
  <c r="E111" i="37"/>
  <c r="G111" i="37"/>
  <c r="H111" i="37"/>
  <c r="K111" i="37"/>
  <c r="L111" i="37"/>
  <c r="M111" i="37"/>
  <c r="F112" i="37"/>
  <c r="E112" i="37"/>
  <c r="G112" i="37"/>
  <c r="H112" i="37"/>
  <c r="K112" i="37"/>
  <c r="L112" i="37"/>
  <c r="M112" i="37"/>
  <c r="F113" i="37"/>
  <c r="E113" i="37"/>
  <c r="G113" i="37"/>
  <c r="H113" i="37"/>
  <c r="K113" i="37"/>
  <c r="L113" i="37"/>
  <c r="M113" i="37"/>
  <c r="F114" i="37"/>
  <c r="E114" i="37"/>
  <c r="G114" i="37"/>
  <c r="H114" i="37"/>
  <c r="K114" i="37"/>
  <c r="L114" i="37"/>
  <c r="M114" i="37"/>
  <c r="F115" i="37"/>
  <c r="E115" i="37"/>
  <c r="G115" i="37"/>
  <c r="H115" i="37"/>
  <c r="K115" i="37"/>
  <c r="L115" i="37"/>
  <c r="M115" i="37"/>
  <c r="F116" i="37"/>
  <c r="E116" i="37"/>
  <c r="G116" i="37"/>
  <c r="H116" i="37"/>
  <c r="K116" i="37"/>
  <c r="L116" i="37"/>
  <c r="M116" i="37"/>
  <c r="F117" i="37"/>
  <c r="E117" i="37"/>
  <c r="G117" i="37"/>
  <c r="H117" i="37"/>
  <c r="K117" i="37"/>
  <c r="L117" i="37"/>
  <c r="M117" i="37"/>
  <c r="F118" i="37"/>
  <c r="E118" i="37"/>
  <c r="G118" i="37"/>
  <c r="H118" i="37"/>
  <c r="K118" i="37"/>
  <c r="L118" i="37"/>
  <c r="M118" i="37"/>
  <c r="F119" i="37"/>
  <c r="E119" i="37"/>
  <c r="G119" i="37"/>
  <c r="H119" i="37"/>
  <c r="K119" i="37"/>
  <c r="L119" i="37"/>
  <c r="M119" i="37"/>
  <c r="F120" i="37"/>
  <c r="E120" i="37"/>
  <c r="G120" i="37"/>
  <c r="H120" i="37"/>
  <c r="K120" i="37"/>
  <c r="L120" i="37"/>
  <c r="M120" i="37"/>
  <c r="F121" i="37"/>
  <c r="E121" i="37"/>
  <c r="G121" i="37"/>
  <c r="H121" i="37"/>
  <c r="K121" i="37"/>
  <c r="L121" i="37"/>
  <c r="M121" i="37"/>
  <c r="F122" i="37"/>
  <c r="E122" i="37"/>
  <c r="G122" i="37"/>
  <c r="H122" i="37"/>
  <c r="K122" i="37"/>
  <c r="L122" i="37"/>
  <c r="M122" i="37"/>
  <c r="F123" i="37"/>
  <c r="E123" i="37"/>
  <c r="G123" i="37"/>
  <c r="H123" i="37"/>
  <c r="K123" i="37"/>
  <c r="L123" i="37"/>
  <c r="M123" i="37"/>
  <c r="F124" i="37"/>
  <c r="E124" i="37"/>
  <c r="G124" i="37"/>
  <c r="H124" i="37"/>
  <c r="K124" i="37"/>
  <c r="L124" i="37"/>
  <c r="M124" i="37"/>
  <c r="F125" i="37"/>
  <c r="E125" i="37"/>
  <c r="G125" i="37"/>
  <c r="H125" i="37"/>
  <c r="K125" i="37"/>
  <c r="L125" i="37"/>
  <c r="M125" i="37"/>
  <c r="F126" i="37"/>
  <c r="E126" i="37"/>
  <c r="G126" i="37"/>
  <c r="H126" i="37"/>
  <c r="K126" i="37"/>
  <c r="L126" i="37"/>
  <c r="M126" i="37"/>
  <c r="F127" i="37"/>
  <c r="E127" i="37"/>
  <c r="G127" i="37"/>
  <c r="H127" i="37"/>
  <c r="K127" i="37"/>
  <c r="L127" i="37"/>
  <c r="M127" i="37"/>
  <c r="F128" i="37"/>
  <c r="E128" i="37"/>
  <c r="G128" i="37"/>
  <c r="H128" i="37"/>
  <c r="K128" i="37"/>
  <c r="L128" i="37"/>
  <c r="M128" i="37"/>
  <c r="F129" i="37"/>
  <c r="E129" i="37"/>
  <c r="G129" i="37"/>
  <c r="H129" i="37"/>
  <c r="K129" i="37"/>
  <c r="L129" i="37"/>
  <c r="M129" i="37"/>
  <c r="F130" i="37"/>
  <c r="E130" i="37"/>
  <c r="G130" i="37"/>
  <c r="H130" i="37"/>
  <c r="K130" i="37"/>
  <c r="L130" i="37"/>
  <c r="M130" i="37"/>
  <c r="F131" i="37"/>
  <c r="E131" i="37"/>
  <c r="G131" i="37"/>
  <c r="H131" i="37"/>
  <c r="K131" i="37"/>
  <c r="L131" i="37"/>
  <c r="M131" i="37"/>
  <c r="F132" i="37"/>
  <c r="E132" i="37"/>
  <c r="G132" i="37"/>
  <c r="H132" i="37"/>
  <c r="K132" i="37"/>
  <c r="L132" i="37"/>
  <c r="M132" i="37"/>
  <c r="F133" i="37"/>
  <c r="E133" i="37"/>
  <c r="G133" i="37"/>
  <c r="H133" i="37"/>
  <c r="K133" i="37"/>
  <c r="L133" i="37"/>
  <c r="M133" i="37"/>
  <c r="F134" i="37"/>
  <c r="E134" i="37"/>
  <c r="G134" i="37"/>
  <c r="H134" i="37"/>
  <c r="K134" i="37"/>
  <c r="L134" i="37"/>
  <c r="M134" i="37"/>
  <c r="F135" i="37"/>
  <c r="E135" i="37"/>
  <c r="G135" i="37"/>
  <c r="H135" i="37"/>
  <c r="K135" i="37"/>
  <c r="L135" i="37"/>
  <c r="M135" i="37"/>
  <c r="F136" i="37"/>
  <c r="E136" i="37"/>
  <c r="G136" i="37"/>
  <c r="H136" i="37"/>
  <c r="K136" i="37"/>
  <c r="L136" i="37"/>
  <c r="M136" i="37"/>
  <c r="F137" i="37"/>
  <c r="E137" i="37"/>
  <c r="G137" i="37"/>
  <c r="H137" i="37"/>
  <c r="K137" i="37"/>
  <c r="L137" i="37"/>
  <c r="M137" i="37"/>
  <c r="F138" i="37"/>
  <c r="E138" i="37"/>
  <c r="G138" i="37"/>
  <c r="H138" i="37"/>
  <c r="K138" i="37"/>
  <c r="L138" i="37"/>
  <c r="M138" i="37"/>
  <c r="F139" i="37"/>
  <c r="E139" i="37"/>
  <c r="G139" i="37"/>
  <c r="H139" i="37"/>
  <c r="K139" i="37"/>
  <c r="L139" i="37"/>
  <c r="M139" i="37"/>
  <c r="F140" i="37"/>
  <c r="E140" i="37"/>
  <c r="G140" i="37"/>
  <c r="H140" i="37"/>
  <c r="K140" i="37"/>
  <c r="L140" i="37"/>
  <c r="M140" i="37"/>
  <c r="F141" i="37"/>
  <c r="E141" i="37"/>
  <c r="G141" i="37"/>
  <c r="H141" i="37"/>
  <c r="K141" i="37"/>
  <c r="L141" i="37"/>
  <c r="M141" i="37"/>
  <c r="F142" i="37"/>
  <c r="E142" i="37"/>
  <c r="G142" i="37"/>
  <c r="H142" i="37"/>
  <c r="K142" i="37"/>
  <c r="L142" i="37"/>
  <c r="M142" i="37"/>
  <c r="F143" i="37"/>
  <c r="E143" i="37"/>
  <c r="G143" i="37"/>
  <c r="H143" i="37"/>
  <c r="K143" i="37"/>
  <c r="L143" i="37"/>
  <c r="M143" i="37"/>
  <c r="F144" i="37"/>
  <c r="E144" i="37"/>
  <c r="G144" i="37"/>
  <c r="H144" i="37"/>
  <c r="K144" i="37"/>
  <c r="L144" i="37"/>
  <c r="M144" i="37"/>
  <c r="F145" i="37"/>
  <c r="E145" i="37"/>
  <c r="G145" i="37"/>
  <c r="H145" i="37"/>
  <c r="K145" i="37"/>
  <c r="L145" i="37"/>
  <c r="M145" i="37"/>
  <c r="F146" i="37"/>
  <c r="E146" i="37"/>
  <c r="G146" i="37"/>
  <c r="H146" i="37"/>
  <c r="K146" i="37"/>
  <c r="L146" i="37"/>
  <c r="M146" i="37"/>
  <c r="F147" i="37"/>
  <c r="E147" i="37"/>
  <c r="G147" i="37"/>
  <c r="H147" i="37"/>
  <c r="K147" i="37"/>
  <c r="L147" i="37"/>
  <c r="M147" i="37"/>
  <c r="F148" i="37"/>
  <c r="E148" i="37"/>
  <c r="G148" i="37"/>
  <c r="H148" i="37"/>
  <c r="K148" i="37"/>
  <c r="L148" i="37"/>
  <c r="M148" i="37"/>
  <c r="F149" i="37"/>
  <c r="E149" i="37"/>
  <c r="G149" i="37"/>
  <c r="H149" i="37"/>
  <c r="K149" i="37"/>
  <c r="L149" i="37"/>
  <c r="M149" i="37"/>
  <c r="F150" i="37"/>
  <c r="E150" i="37"/>
  <c r="G150" i="37"/>
  <c r="H150" i="37"/>
  <c r="K150" i="37"/>
  <c r="L150" i="37"/>
  <c r="M150" i="37"/>
  <c r="F151" i="37"/>
  <c r="E151" i="37"/>
  <c r="G151" i="37"/>
  <c r="H151" i="37"/>
  <c r="K151" i="37"/>
  <c r="L151" i="37"/>
  <c r="M151" i="37"/>
  <c r="F152" i="37"/>
  <c r="E152" i="37"/>
  <c r="G152" i="37"/>
  <c r="H152" i="37"/>
  <c r="K152" i="37"/>
  <c r="L152" i="37"/>
  <c r="M152" i="37"/>
  <c r="F153" i="37"/>
  <c r="E153" i="37"/>
  <c r="G153" i="37"/>
  <c r="H153" i="37"/>
  <c r="K153" i="37"/>
  <c r="L153" i="37"/>
  <c r="M153" i="37"/>
  <c r="F154" i="37"/>
  <c r="E154" i="37"/>
  <c r="G154" i="37"/>
  <c r="H154" i="37"/>
  <c r="K154" i="37"/>
  <c r="L154" i="37"/>
  <c r="M154" i="37"/>
  <c r="F155" i="37"/>
  <c r="E155" i="37"/>
  <c r="G155" i="37"/>
  <c r="H155" i="37"/>
  <c r="K155" i="37"/>
  <c r="L155" i="37"/>
  <c r="M155" i="37"/>
  <c r="F156" i="37"/>
  <c r="E156" i="37"/>
  <c r="G156" i="37"/>
  <c r="H156" i="37"/>
  <c r="K156" i="37"/>
  <c r="L156" i="37"/>
  <c r="M156" i="37"/>
  <c r="F157" i="37"/>
  <c r="E157" i="37"/>
  <c r="G157" i="37"/>
  <c r="H157" i="37"/>
  <c r="K157" i="37"/>
  <c r="L157" i="37"/>
  <c r="M157" i="37"/>
  <c r="F158" i="37"/>
  <c r="E158" i="37"/>
  <c r="G158" i="37"/>
  <c r="H158" i="37"/>
  <c r="K158" i="37"/>
  <c r="L158" i="37"/>
  <c r="M158" i="37"/>
  <c r="F159" i="37"/>
  <c r="E159" i="37"/>
  <c r="G159" i="37"/>
  <c r="H159" i="37"/>
  <c r="K159" i="37"/>
  <c r="L159" i="37"/>
  <c r="M159" i="37"/>
  <c r="F160" i="37"/>
  <c r="E160" i="37"/>
  <c r="G160" i="37"/>
  <c r="H160" i="37"/>
  <c r="K160" i="37"/>
  <c r="L160" i="37"/>
  <c r="M160" i="37"/>
  <c r="F161" i="37"/>
  <c r="E161" i="37"/>
  <c r="G161" i="37"/>
  <c r="H161" i="37"/>
  <c r="K161" i="37"/>
  <c r="L161" i="37"/>
  <c r="M161" i="37"/>
  <c r="F162" i="37"/>
  <c r="E162" i="37"/>
  <c r="G162" i="37"/>
  <c r="H162" i="37"/>
  <c r="K162" i="37"/>
  <c r="L162" i="37"/>
  <c r="M162" i="37"/>
  <c r="F163" i="37"/>
  <c r="E163" i="37"/>
  <c r="G163" i="37"/>
  <c r="H163" i="37"/>
  <c r="K163" i="37"/>
  <c r="L163" i="37"/>
  <c r="M163" i="37"/>
  <c r="F164" i="37"/>
  <c r="E164" i="37"/>
  <c r="G164" i="37"/>
  <c r="H164" i="37"/>
  <c r="K164" i="37"/>
  <c r="L164" i="37"/>
  <c r="M164" i="37"/>
  <c r="F165" i="37"/>
  <c r="E165" i="37"/>
  <c r="G165" i="37"/>
  <c r="H165" i="37"/>
  <c r="K165" i="37"/>
  <c r="L165" i="37"/>
  <c r="M165" i="37"/>
  <c r="F166" i="37"/>
  <c r="E166" i="37"/>
  <c r="G166" i="37"/>
  <c r="H166" i="37"/>
  <c r="K166" i="37"/>
  <c r="L166" i="37"/>
  <c r="M166" i="37"/>
  <c r="F167" i="37"/>
  <c r="E167" i="37"/>
  <c r="G167" i="37"/>
  <c r="H167" i="37"/>
  <c r="K167" i="37"/>
  <c r="L167" i="37"/>
  <c r="M167" i="37"/>
  <c r="F168" i="37"/>
  <c r="E168" i="37"/>
  <c r="G168" i="37"/>
  <c r="H168" i="37"/>
  <c r="K168" i="37"/>
  <c r="L168" i="37"/>
  <c r="M168" i="37"/>
  <c r="F169" i="37"/>
  <c r="E169" i="37"/>
  <c r="G169" i="37"/>
  <c r="H169" i="37"/>
  <c r="K169" i="37"/>
  <c r="L169" i="37"/>
  <c r="M169" i="37"/>
  <c r="F170" i="37"/>
  <c r="E170" i="37"/>
  <c r="G170" i="37"/>
  <c r="H170" i="37"/>
  <c r="K170" i="37"/>
  <c r="L170" i="37"/>
  <c r="M170" i="37"/>
  <c r="F171" i="37"/>
  <c r="E171" i="37"/>
  <c r="G171" i="37"/>
  <c r="H171" i="37"/>
  <c r="K171" i="37"/>
  <c r="L171" i="37"/>
  <c r="M171" i="37"/>
  <c r="F172" i="37"/>
  <c r="E172" i="37"/>
  <c r="G172" i="37"/>
  <c r="H172" i="37"/>
  <c r="K172" i="37"/>
  <c r="L172" i="37"/>
  <c r="M172" i="37"/>
  <c r="F173" i="37"/>
  <c r="E173" i="37"/>
  <c r="G173" i="37"/>
  <c r="H173" i="37"/>
  <c r="K173" i="37"/>
  <c r="L173" i="37"/>
  <c r="M173" i="37"/>
  <c r="F174" i="37"/>
  <c r="E174" i="37"/>
  <c r="G174" i="37"/>
  <c r="H174" i="37"/>
  <c r="K174" i="37"/>
  <c r="L174" i="37"/>
  <c r="M174" i="37"/>
  <c r="F175" i="37"/>
  <c r="E175" i="37"/>
  <c r="G175" i="37"/>
  <c r="H175" i="37"/>
  <c r="K175" i="37"/>
  <c r="L175" i="37"/>
  <c r="M175" i="37"/>
  <c r="F176" i="37"/>
  <c r="E176" i="37"/>
  <c r="G176" i="37"/>
  <c r="H176" i="37"/>
  <c r="K176" i="37"/>
  <c r="L176" i="37"/>
  <c r="M176" i="37"/>
  <c r="F177" i="37"/>
  <c r="E177" i="37"/>
  <c r="G177" i="37"/>
  <c r="H177" i="37"/>
  <c r="K177" i="37"/>
  <c r="L177" i="37"/>
  <c r="M177" i="37"/>
  <c r="F178" i="37"/>
  <c r="E178" i="37"/>
  <c r="G178" i="37"/>
  <c r="H178" i="37"/>
  <c r="K178" i="37"/>
  <c r="L178" i="37"/>
  <c r="M178" i="37"/>
  <c r="F179" i="37"/>
  <c r="E179" i="37"/>
  <c r="G179" i="37"/>
  <c r="H179" i="37"/>
  <c r="K179" i="37"/>
  <c r="L179" i="37"/>
  <c r="M179" i="37"/>
  <c r="F180" i="37"/>
  <c r="E180" i="37"/>
  <c r="G180" i="37"/>
  <c r="H180" i="37"/>
  <c r="K180" i="37"/>
  <c r="L180" i="37"/>
  <c r="M180" i="37"/>
  <c r="F181" i="37"/>
  <c r="E181" i="37"/>
  <c r="G181" i="37"/>
  <c r="H181" i="37"/>
  <c r="K181" i="37"/>
  <c r="L181" i="37"/>
  <c r="M181" i="37"/>
  <c r="F182" i="37"/>
  <c r="E182" i="37"/>
  <c r="G182" i="37"/>
  <c r="H182" i="37"/>
  <c r="K182" i="37"/>
  <c r="L182" i="37"/>
  <c r="M182" i="37"/>
  <c r="F183" i="37"/>
  <c r="E183" i="37"/>
  <c r="G183" i="37"/>
  <c r="H183" i="37"/>
  <c r="K183" i="37"/>
  <c r="L183" i="37"/>
  <c r="M183" i="37"/>
  <c r="F184" i="37"/>
  <c r="E184" i="37"/>
  <c r="G184" i="37"/>
  <c r="H184" i="37"/>
  <c r="K184" i="37"/>
  <c r="L184" i="37"/>
  <c r="M184" i="37"/>
  <c r="F185" i="37"/>
  <c r="E185" i="37"/>
  <c r="G185" i="37"/>
  <c r="H185" i="37"/>
  <c r="K185" i="37"/>
  <c r="L185" i="37"/>
  <c r="M185" i="37"/>
  <c r="F186" i="37"/>
  <c r="E186" i="37"/>
  <c r="G186" i="37"/>
  <c r="H186" i="37"/>
  <c r="K186" i="37"/>
  <c r="L186" i="37"/>
  <c r="M186" i="37"/>
  <c r="F187" i="37"/>
  <c r="E187" i="37"/>
  <c r="G187" i="37"/>
  <c r="H187" i="37"/>
  <c r="K187" i="37"/>
  <c r="L187" i="37"/>
  <c r="M187" i="37"/>
  <c r="F188" i="37"/>
  <c r="E188" i="37"/>
  <c r="G188" i="37"/>
  <c r="H188" i="37"/>
  <c r="K188" i="37"/>
  <c r="L188" i="37"/>
  <c r="M188" i="37"/>
  <c r="F189" i="37"/>
  <c r="E189" i="37"/>
  <c r="G189" i="37"/>
  <c r="H189" i="37"/>
  <c r="K189" i="37"/>
  <c r="L189" i="37"/>
  <c r="M189" i="37"/>
  <c r="F190" i="37"/>
  <c r="E190" i="37"/>
  <c r="G190" i="37"/>
  <c r="H190" i="37"/>
  <c r="K190" i="37"/>
  <c r="L190" i="37"/>
  <c r="M190" i="37"/>
  <c r="F191" i="37"/>
  <c r="E191" i="37"/>
  <c r="G191" i="37"/>
  <c r="H191" i="37"/>
  <c r="K191" i="37"/>
  <c r="L191" i="37"/>
  <c r="M191" i="37"/>
  <c r="F192" i="37"/>
  <c r="E192" i="37"/>
  <c r="G192" i="37"/>
  <c r="H192" i="37"/>
  <c r="K192" i="37"/>
  <c r="L192" i="37"/>
  <c r="M192" i="37"/>
  <c r="F193" i="37"/>
  <c r="E193" i="37"/>
  <c r="G193" i="37"/>
  <c r="H193" i="37"/>
  <c r="K193" i="37"/>
  <c r="L193" i="37"/>
  <c r="M193" i="37"/>
  <c r="F194" i="37"/>
  <c r="E194" i="37"/>
  <c r="G194" i="37"/>
  <c r="H194" i="37"/>
  <c r="K194" i="37"/>
  <c r="L194" i="37"/>
  <c r="M194" i="37"/>
  <c r="F195" i="37"/>
  <c r="E195" i="37"/>
  <c r="G195" i="37"/>
  <c r="H195" i="37"/>
  <c r="K195" i="37"/>
  <c r="L195" i="37"/>
  <c r="M195" i="37"/>
  <c r="F196" i="37"/>
  <c r="E196" i="37"/>
  <c r="G196" i="37"/>
  <c r="H196" i="37"/>
  <c r="K196" i="37"/>
  <c r="L196" i="37"/>
  <c r="M196" i="37"/>
  <c r="F197" i="37"/>
  <c r="E197" i="37"/>
  <c r="G197" i="37"/>
  <c r="H197" i="37"/>
  <c r="K197" i="37"/>
  <c r="L197" i="37"/>
  <c r="M197" i="37"/>
  <c r="F198" i="37"/>
  <c r="E198" i="37"/>
  <c r="G198" i="37"/>
  <c r="H198" i="37"/>
  <c r="K198" i="37"/>
  <c r="L198" i="37"/>
  <c r="M198" i="37"/>
  <c r="F199" i="37"/>
  <c r="E199" i="37"/>
  <c r="G199" i="37"/>
  <c r="H199" i="37"/>
  <c r="K199" i="37"/>
  <c r="L199" i="37"/>
  <c r="M199" i="37"/>
  <c r="F200" i="37"/>
  <c r="E200" i="37"/>
  <c r="G200" i="37"/>
  <c r="H200" i="37"/>
  <c r="K200" i="37"/>
  <c r="L200" i="37"/>
  <c r="M200" i="37"/>
  <c r="F201" i="37"/>
  <c r="E201" i="37"/>
  <c r="G201" i="37"/>
  <c r="H201" i="37"/>
  <c r="K201" i="37"/>
  <c r="L201" i="37"/>
  <c r="M201" i="37"/>
  <c r="F202" i="37"/>
  <c r="E202" i="37"/>
  <c r="G202" i="37"/>
  <c r="H202" i="37"/>
  <c r="K202" i="37"/>
  <c r="L202" i="37"/>
  <c r="M202" i="37"/>
  <c r="F203" i="37"/>
  <c r="E203" i="37"/>
  <c r="G203" i="37"/>
  <c r="H203" i="37"/>
  <c r="K203" i="37"/>
  <c r="L203" i="37"/>
  <c r="M203" i="37"/>
  <c r="F204" i="37"/>
  <c r="E204" i="37"/>
  <c r="G204" i="37"/>
  <c r="H204" i="37"/>
  <c r="K204" i="37"/>
  <c r="L204" i="37"/>
  <c r="M204" i="37"/>
  <c r="F205" i="37"/>
  <c r="E205" i="37"/>
  <c r="G205" i="37"/>
  <c r="H205" i="37"/>
  <c r="K205" i="37"/>
  <c r="L205" i="37"/>
  <c r="M205" i="37"/>
  <c r="F206" i="37"/>
  <c r="E206" i="37"/>
  <c r="G206" i="37"/>
  <c r="H206" i="37"/>
  <c r="K206" i="37"/>
  <c r="L206" i="37"/>
  <c r="M206" i="37"/>
  <c r="F207" i="37"/>
  <c r="E207" i="37"/>
  <c r="G207" i="37"/>
  <c r="H207" i="37"/>
  <c r="K207" i="37"/>
  <c r="L207" i="37"/>
  <c r="M207" i="37"/>
  <c r="I207" i="37"/>
  <c r="J207" i="37"/>
  <c r="B207" i="37"/>
  <c r="I206" i="37"/>
  <c r="J206" i="37"/>
  <c r="B206" i="37"/>
  <c r="I205" i="37"/>
  <c r="J205" i="37"/>
  <c r="B205" i="37"/>
  <c r="I204" i="37"/>
  <c r="J204" i="37"/>
  <c r="B204" i="37"/>
  <c r="I203" i="37"/>
  <c r="J203" i="37"/>
  <c r="B203" i="37"/>
  <c r="I202" i="37"/>
  <c r="J202" i="37"/>
  <c r="B202" i="37"/>
  <c r="I201" i="37"/>
  <c r="J201" i="37"/>
  <c r="B201" i="37"/>
  <c r="I200" i="37"/>
  <c r="J200" i="37"/>
  <c r="B200" i="37"/>
  <c r="I199" i="37"/>
  <c r="J199" i="37"/>
  <c r="B199" i="37"/>
  <c r="I198" i="37"/>
  <c r="J198" i="37"/>
  <c r="B198" i="37"/>
  <c r="I197" i="37"/>
  <c r="J197" i="37"/>
  <c r="B197" i="37"/>
  <c r="I196" i="37"/>
  <c r="J196" i="37"/>
  <c r="B196" i="37"/>
  <c r="I195" i="37"/>
  <c r="J195" i="37"/>
  <c r="B195" i="37"/>
  <c r="I194" i="37"/>
  <c r="J194" i="37"/>
  <c r="B194" i="37"/>
  <c r="I193" i="37"/>
  <c r="J193" i="37"/>
  <c r="B193" i="37"/>
  <c r="I192" i="37"/>
  <c r="J192" i="37"/>
  <c r="B192" i="37"/>
  <c r="I191" i="37"/>
  <c r="J191" i="37"/>
  <c r="B191" i="37"/>
  <c r="I190" i="37"/>
  <c r="J190" i="37"/>
  <c r="B190" i="37"/>
  <c r="I189" i="37"/>
  <c r="J189" i="37"/>
  <c r="B189" i="37"/>
  <c r="I188" i="37"/>
  <c r="J188" i="37"/>
  <c r="B188" i="37"/>
  <c r="I187" i="37"/>
  <c r="J187" i="37"/>
  <c r="B187" i="37"/>
  <c r="I186" i="37"/>
  <c r="J186" i="37"/>
  <c r="B186" i="37"/>
  <c r="I185" i="37"/>
  <c r="J185" i="37"/>
  <c r="B185" i="37"/>
  <c r="I184" i="37"/>
  <c r="J184" i="37"/>
  <c r="B184" i="37"/>
  <c r="I183" i="37"/>
  <c r="J183" i="37"/>
  <c r="B183" i="37"/>
  <c r="I182" i="37"/>
  <c r="J182" i="37"/>
  <c r="B182" i="37"/>
  <c r="I181" i="37"/>
  <c r="J181" i="37"/>
  <c r="B181" i="37"/>
  <c r="I180" i="37"/>
  <c r="J180" i="37"/>
  <c r="B180" i="37"/>
  <c r="I179" i="37"/>
  <c r="J179" i="37"/>
  <c r="B179" i="37"/>
  <c r="I178" i="37"/>
  <c r="J178" i="37"/>
  <c r="B178" i="37"/>
  <c r="I177" i="37"/>
  <c r="J177" i="37"/>
  <c r="B177" i="37"/>
  <c r="I176" i="37"/>
  <c r="J176" i="37"/>
  <c r="B176" i="37"/>
  <c r="I175" i="37"/>
  <c r="J175" i="37"/>
  <c r="B175" i="37"/>
  <c r="I174" i="37"/>
  <c r="J174" i="37"/>
  <c r="B174" i="37"/>
  <c r="I173" i="37"/>
  <c r="J173" i="37"/>
  <c r="B173" i="37"/>
  <c r="I172" i="37"/>
  <c r="J172" i="37"/>
  <c r="B172" i="37"/>
  <c r="I171" i="37"/>
  <c r="J171" i="37"/>
  <c r="B171" i="37"/>
  <c r="I170" i="37"/>
  <c r="J170" i="37"/>
  <c r="B170" i="37"/>
  <c r="I169" i="37"/>
  <c r="J169" i="37"/>
  <c r="B169" i="37"/>
  <c r="I168" i="37"/>
  <c r="J168" i="37"/>
  <c r="B168" i="37"/>
  <c r="I167" i="37"/>
  <c r="J167" i="37"/>
  <c r="B167" i="37"/>
  <c r="I166" i="37"/>
  <c r="J166" i="37"/>
  <c r="B166" i="37"/>
  <c r="I165" i="37"/>
  <c r="J165" i="37"/>
  <c r="B165" i="37"/>
  <c r="I164" i="37"/>
  <c r="J164" i="37"/>
  <c r="B164" i="37"/>
  <c r="I163" i="37"/>
  <c r="J163" i="37"/>
  <c r="B163" i="37"/>
  <c r="I162" i="37"/>
  <c r="J162" i="37"/>
  <c r="B162" i="37"/>
  <c r="I161" i="37"/>
  <c r="J161" i="37"/>
  <c r="B161" i="37"/>
  <c r="I160" i="37"/>
  <c r="J160" i="37"/>
  <c r="B160" i="37"/>
  <c r="I159" i="37"/>
  <c r="J159" i="37"/>
  <c r="B159" i="37"/>
  <c r="I158" i="37"/>
  <c r="J158" i="37"/>
  <c r="B158" i="37"/>
  <c r="I157" i="37"/>
  <c r="J157" i="37"/>
  <c r="B157" i="37"/>
  <c r="I156" i="37"/>
  <c r="J156" i="37"/>
  <c r="B156" i="37"/>
  <c r="I155" i="37"/>
  <c r="J155" i="37"/>
  <c r="B155" i="37"/>
  <c r="I154" i="37"/>
  <c r="J154" i="37"/>
  <c r="B154" i="37"/>
  <c r="I153" i="37"/>
  <c r="J153" i="37"/>
  <c r="B153" i="37"/>
  <c r="I152" i="37"/>
  <c r="J152" i="37"/>
  <c r="B152" i="37"/>
  <c r="I151" i="37"/>
  <c r="J151" i="37"/>
  <c r="B151" i="37"/>
  <c r="I150" i="37"/>
  <c r="J150" i="37"/>
  <c r="B150" i="37"/>
  <c r="I149" i="37"/>
  <c r="J149" i="37"/>
  <c r="B149" i="37"/>
  <c r="I148" i="37"/>
  <c r="J148" i="37"/>
  <c r="B148" i="37"/>
  <c r="I147" i="37"/>
  <c r="J147" i="37"/>
  <c r="B147" i="37"/>
  <c r="I146" i="37"/>
  <c r="J146" i="37"/>
  <c r="B146" i="37"/>
  <c r="I145" i="37"/>
  <c r="J145" i="37"/>
  <c r="B145" i="37"/>
  <c r="I144" i="37"/>
  <c r="J144" i="37"/>
  <c r="B144" i="37"/>
  <c r="I143" i="37"/>
  <c r="J143" i="37"/>
  <c r="B143" i="37"/>
  <c r="I142" i="37"/>
  <c r="J142" i="37"/>
  <c r="B142" i="37"/>
  <c r="I141" i="37"/>
  <c r="J141" i="37"/>
  <c r="B141" i="37"/>
  <c r="I140" i="37"/>
  <c r="J140" i="37"/>
  <c r="B140" i="37"/>
  <c r="I139" i="37"/>
  <c r="J139" i="37"/>
  <c r="B139" i="37"/>
  <c r="I138" i="37"/>
  <c r="J138" i="37"/>
  <c r="B138" i="37"/>
  <c r="I137" i="37"/>
  <c r="J137" i="37"/>
  <c r="B137" i="37"/>
  <c r="I136" i="37"/>
  <c r="J136" i="37"/>
  <c r="B136" i="37"/>
  <c r="I135" i="37"/>
  <c r="J135" i="37"/>
  <c r="B135" i="37"/>
  <c r="I134" i="37"/>
  <c r="J134" i="37"/>
  <c r="B134" i="37"/>
  <c r="I133" i="37"/>
  <c r="J133" i="37"/>
  <c r="B133" i="37"/>
  <c r="I132" i="37"/>
  <c r="J132" i="37"/>
  <c r="B132" i="37"/>
  <c r="I131" i="37"/>
  <c r="J131" i="37"/>
  <c r="B131" i="37"/>
  <c r="I130" i="37"/>
  <c r="J130" i="37"/>
  <c r="B130" i="37"/>
  <c r="I129" i="37"/>
  <c r="J129" i="37"/>
  <c r="B129" i="37"/>
  <c r="I128" i="37"/>
  <c r="J128" i="37"/>
  <c r="B128" i="37"/>
  <c r="I127" i="37"/>
  <c r="J127" i="37"/>
  <c r="B127" i="37"/>
  <c r="I126" i="37"/>
  <c r="J126" i="37"/>
  <c r="B126" i="37"/>
  <c r="I125" i="37"/>
  <c r="J125" i="37"/>
  <c r="B125" i="37"/>
  <c r="I124" i="37"/>
  <c r="J124" i="37"/>
  <c r="B124" i="37"/>
  <c r="I123" i="37"/>
  <c r="J123" i="37"/>
  <c r="B123" i="37"/>
  <c r="I122" i="37"/>
  <c r="J122" i="37"/>
  <c r="B122" i="37"/>
  <c r="I121" i="37"/>
  <c r="J121" i="37"/>
  <c r="B121" i="37"/>
  <c r="I120" i="37"/>
  <c r="J120" i="37"/>
  <c r="B120" i="37"/>
  <c r="I119" i="37"/>
  <c r="J119" i="37"/>
  <c r="B119" i="37"/>
  <c r="I118" i="37"/>
  <c r="J118" i="37"/>
  <c r="B118" i="37"/>
  <c r="I117" i="37"/>
  <c r="J117" i="37"/>
  <c r="B117" i="37"/>
  <c r="I116" i="37"/>
  <c r="J116" i="37"/>
  <c r="B116" i="37"/>
  <c r="I115" i="37"/>
  <c r="J115" i="37"/>
  <c r="B115" i="37"/>
  <c r="I114" i="37"/>
  <c r="J114" i="37"/>
  <c r="B114" i="37"/>
  <c r="I113" i="37"/>
  <c r="J113" i="37"/>
  <c r="B113" i="37"/>
  <c r="I112" i="37"/>
  <c r="J112" i="37"/>
  <c r="B112" i="37"/>
  <c r="I111" i="37"/>
  <c r="J111" i="37"/>
  <c r="B111" i="37"/>
  <c r="I110" i="37"/>
  <c r="J110" i="37"/>
  <c r="B110" i="37"/>
  <c r="I109" i="37"/>
  <c r="J109" i="37"/>
  <c r="B109" i="37"/>
  <c r="I108" i="37"/>
  <c r="J108" i="37"/>
  <c r="B108" i="37"/>
  <c r="I107" i="37"/>
  <c r="J107" i="37"/>
  <c r="B107" i="37"/>
  <c r="I106" i="37"/>
  <c r="J106" i="37"/>
  <c r="B106" i="37"/>
  <c r="I105" i="37"/>
  <c r="J105" i="37"/>
  <c r="B105" i="37"/>
  <c r="I104" i="37"/>
  <c r="J104" i="37"/>
  <c r="B104" i="37"/>
  <c r="I103" i="37"/>
  <c r="J103" i="37"/>
  <c r="B103" i="37"/>
  <c r="I102" i="37"/>
  <c r="J102" i="37"/>
  <c r="B102" i="37"/>
  <c r="I101" i="37"/>
  <c r="J101" i="37"/>
  <c r="B101" i="37"/>
  <c r="I100" i="37"/>
  <c r="J100" i="37"/>
  <c r="B100" i="37"/>
  <c r="I99" i="37"/>
  <c r="J99" i="37"/>
  <c r="B99" i="37"/>
  <c r="I98" i="37"/>
  <c r="J98" i="37"/>
  <c r="B98" i="37"/>
  <c r="I97" i="37"/>
  <c r="J97" i="37"/>
  <c r="B97" i="37"/>
  <c r="I96" i="37"/>
  <c r="J96" i="37"/>
  <c r="B96" i="37"/>
  <c r="I95" i="37"/>
  <c r="J95" i="37"/>
  <c r="B95" i="37"/>
  <c r="I94" i="37"/>
  <c r="J94" i="37"/>
  <c r="B94" i="37"/>
  <c r="I93" i="37"/>
  <c r="J93" i="37"/>
  <c r="B93" i="37"/>
  <c r="I92" i="37"/>
  <c r="J92" i="37"/>
  <c r="B92" i="37"/>
  <c r="I91" i="37"/>
  <c r="J91" i="37"/>
  <c r="B91" i="37"/>
  <c r="I90" i="37"/>
  <c r="J90" i="37"/>
  <c r="B90" i="37"/>
  <c r="I89" i="37"/>
  <c r="J89" i="37"/>
  <c r="B89" i="37"/>
  <c r="I88" i="37"/>
  <c r="J88" i="37"/>
  <c r="B88" i="37"/>
  <c r="I87" i="37"/>
  <c r="J87" i="37"/>
  <c r="B87" i="37"/>
  <c r="I86" i="37"/>
  <c r="J86" i="37"/>
  <c r="B86" i="37"/>
  <c r="I85" i="37"/>
  <c r="J85" i="37"/>
  <c r="B85" i="37"/>
  <c r="I84" i="37"/>
  <c r="J84" i="37"/>
  <c r="B84" i="37"/>
  <c r="I83" i="37"/>
  <c r="J83" i="37"/>
  <c r="B83" i="37"/>
  <c r="I82" i="37"/>
  <c r="J82" i="37"/>
  <c r="B82" i="37"/>
  <c r="I81" i="37"/>
  <c r="J81" i="37"/>
  <c r="B81" i="37"/>
  <c r="I80" i="37"/>
  <c r="J80" i="37"/>
  <c r="B80" i="37"/>
  <c r="I79" i="37"/>
  <c r="J79" i="37"/>
  <c r="B79" i="37"/>
  <c r="I78" i="37"/>
  <c r="J78" i="37"/>
  <c r="B78" i="37"/>
  <c r="I77" i="37"/>
  <c r="J77" i="37"/>
  <c r="B77" i="37"/>
  <c r="I76" i="37"/>
  <c r="J76" i="37"/>
  <c r="B76" i="37"/>
  <c r="I75" i="37"/>
  <c r="J75" i="37"/>
  <c r="B75" i="37"/>
  <c r="I74" i="37"/>
  <c r="J74" i="37"/>
  <c r="B74" i="37"/>
  <c r="I73" i="37"/>
  <c r="J73" i="37"/>
  <c r="B73" i="37"/>
  <c r="I72" i="37"/>
  <c r="J72" i="37"/>
  <c r="B72" i="37"/>
  <c r="I71" i="37"/>
  <c r="J71" i="37"/>
  <c r="B71" i="37"/>
  <c r="I70" i="37"/>
  <c r="J70" i="37"/>
  <c r="B70" i="37"/>
  <c r="I69" i="37"/>
  <c r="J69" i="37"/>
  <c r="B69" i="37"/>
  <c r="I68" i="37"/>
  <c r="J68" i="37"/>
  <c r="B68" i="37"/>
  <c r="I67" i="37"/>
  <c r="J67" i="37"/>
  <c r="B67" i="37"/>
  <c r="I66" i="37"/>
  <c r="J66" i="37"/>
  <c r="B66" i="37"/>
  <c r="I65" i="37"/>
  <c r="J65" i="37"/>
  <c r="B65" i="37"/>
  <c r="I64" i="37"/>
  <c r="J64" i="37"/>
  <c r="B64" i="37"/>
  <c r="I63" i="37"/>
  <c r="J63" i="37"/>
  <c r="B63" i="37"/>
  <c r="I62" i="37"/>
  <c r="J62" i="37"/>
  <c r="B62" i="37"/>
  <c r="I61" i="37"/>
  <c r="J61" i="37"/>
  <c r="B61" i="37"/>
  <c r="I60" i="37"/>
  <c r="J60" i="37"/>
  <c r="B60" i="37"/>
  <c r="I59" i="37"/>
  <c r="J59" i="37"/>
  <c r="B59" i="37"/>
  <c r="I58" i="37"/>
  <c r="J58" i="37"/>
  <c r="B58" i="37"/>
  <c r="I57" i="37"/>
  <c r="J57" i="37"/>
  <c r="B57" i="37"/>
  <c r="I56" i="37"/>
  <c r="J56" i="37"/>
  <c r="B56" i="37"/>
  <c r="I55" i="37"/>
  <c r="J55" i="37"/>
  <c r="B55" i="37"/>
  <c r="I54" i="37"/>
  <c r="J54" i="37"/>
  <c r="B54" i="37"/>
  <c r="I53" i="37"/>
  <c r="J53" i="37"/>
  <c r="B53" i="37"/>
  <c r="I52" i="37"/>
  <c r="J52" i="37"/>
  <c r="B52" i="37"/>
  <c r="I51" i="37"/>
  <c r="J51" i="37"/>
  <c r="B51" i="37"/>
  <c r="I50" i="37"/>
  <c r="J50" i="37"/>
  <c r="B50" i="37"/>
  <c r="I49" i="37"/>
  <c r="J49" i="37"/>
  <c r="B49" i="37"/>
  <c r="I48" i="37"/>
  <c r="J48" i="37"/>
  <c r="B48" i="37"/>
  <c r="I47" i="37"/>
  <c r="J47" i="37"/>
  <c r="B47" i="37"/>
  <c r="I46" i="37"/>
  <c r="J46" i="37"/>
  <c r="B46" i="37"/>
  <c r="I45" i="37"/>
  <c r="J45" i="37"/>
  <c r="B45" i="37"/>
  <c r="I44" i="37"/>
  <c r="J44" i="37"/>
  <c r="B44" i="37"/>
  <c r="I43" i="37"/>
  <c r="J43" i="37"/>
  <c r="B43" i="37"/>
  <c r="I42" i="37"/>
  <c r="J42" i="37"/>
  <c r="B42" i="37"/>
  <c r="I41" i="37"/>
  <c r="J41" i="37"/>
  <c r="B41" i="37"/>
  <c r="I40" i="37"/>
  <c r="J40" i="37"/>
  <c r="B40" i="37"/>
  <c r="I39" i="37"/>
  <c r="J39" i="37"/>
  <c r="B39" i="37"/>
  <c r="I38" i="37"/>
  <c r="J38" i="37"/>
  <c r="B38" i="37"/>
  <c r="I37" i="37"/>
  <c r="J37" i="37"/>
  <c r="B37" i="37"/>
  <c r="I36" i="37"/>
  <c r="J36" i="37"/>
  <c r="B36" i="37"/>
  <c r="I35" i="37"/>
  <c r="J35" i="37"/>
  <c r="B35" i="37"/>
  <c r="I34" i="37"/>
  <c r="J34" i="37"/>
  <c r="B34" i="37"/>
  <c r="I33" i="37"/>
  <c r="J33" i="37"/>
  <c r="B33" i="37"/>
  <c r="I32" i="37"/>
  <c r="J32" i="37"/>
  <c r="B32" i="37"/>
  <c r="I31" i="37"/>
  <c r="J31" i="37"/>
  <c r="B31" i="37"/>
  <c r="I30" i="37"/>
  <c r="J30" i="37"/>
  <c r="B30" i="37"/>
  <c r="I29" i="37"/>
  <c r="J29" i="37"/>
  <c r="B29" i="37"/>
  <c r="I28" i="37"/>
  <c r="J28" i="37"/>
  <c r="B28" i="37"/>
  <c r="I27" i="37"/>
  <c r="J27" i="37"/>
  <c r="B27" i="37"/>
  <c r="I26" i="37"/>
  <c r="J26" i="37"/>
  <c r="B26" i="37"/>
  <c r="I25" i="37"/>
  <c r="J25" i="37"/>
  <c r="B25" i="37"/>
  <c r="I24" i="37"/>
  <c r="J24" i="37"/>
  <c r="B24" i="37"/>
  <c r="I23" i="37"/>
  <c r="J23" i="37"/>
  <c r="B23" i="37"/>
  <c r="I22" i="37"/>
  <c r="J22" i="37"/>
  <c r="B22" i="37"/>
  <c r="I21" i="37"/>
  <c r="J21" i="37"/>
  <c r="B21" i="37"/>
  <c r="I20" i="37"/>
  <c r="J20" i="37"/>
  <c r="B20" i="37"/>
  <c r="I19" i="37"/>
  <c r="J19" i="37"/>
  <c r="B19" i="37"/>
  <c r="H10" i="37"/>
  <c r="H15" i="36"/>
  <c r="M22" i="36"/>
  <c r="M23" i="36"/>
  <c r="M24" i="36"/>
  <c r="M25" i="36"/>
  <c r="M26" i="36"/>
  <c r="M27" i="36"/>
  <c r="M28" i="36"/>
  <c r="M29" i="36"/>
  <c r="M30" i="36"/>
  <c r="M31" i="36"/>
  <c r="M32" i="36"/>
  <c r="M33" i="36"/>
  <c r="M34" i="36"/>
  <c r="M35" i="36"/>
  <c r="M36" i="36"/>
  <c r="M37" i="36"/>
  <c r="M38" i="36"/>
  <c r="M39" i="36"/>
  <c r="M40" i="36"/>
  <c r="M41" i="36"/>
  <c r="M42" i="36"/>
  <c r="M43" i="36"/>
  <c r="M44" i="36"/>
  <c r="M45" i="36"/>
  <c r="M46" i="36"/>
  <c r="M47" i="36"/>
  <c r="M48" i="36"/>
  <c r="M49" i="36"/>
  <c r="M50" i="36"/>
  <c r="M51" i="36"/>
  <c r="M52" i="36"/>
  <c r="M53" i="36"/>
  <c r="M54" i="36"/>
  <c r="M55" i="36"/>
  <c r="M56" i="36"/>
  <c r="M57" i="36"/>
  <c r="M58" i="36"/>
  <c r="M59" i="36"/>
  <c r="M60" i="36"/>
  <c r="M61" i="36"/>
  <c r="M62" i="36"/>
  <c r="M63" i="36"/>
  <c r="M64" i="36"/>
  <c r="M65" i="36"/>
  <c r="M66" i="36"/>
  <c r="M67" i="36"/>
  <c r="M68" i="36"/>
  <c r="M69" i="36"/>
  <c r="M70" i="36"/>
  <c r="M71" i="36"/>
  <c r="M72" i="36"/>
  <c r="M73" i="36"/>
  <c r="M74" i="36"/>
  <c r="M75" i="36"/>
  <c r="M76" i="36"/>
  <c r="M77" i="36"/>
  <c r="M78" i="36"/>
  <c r="M79" i="36"/>
  <c r="M80" i="36"/>
  <c r="M81" i="36"/>
  <c r="M82" i="36"/>
  <c r="M83" i="36"/>
  <c r="M84" i="36"/>
  <c r="M85" i="36"/>
  <c r="M86" i="36"/>
  <c r="M87" i="36"/>
  <c r="M88" i="36"/>
  <c r="M89" i="36"/>
  <c r="M90" i="36"/>
  <c r="M91" i="36"/>
  <c r="M92" i="36"/>
  <c r="M93" i="36"/>
  <c r="M94" i="36"/>
  <c r="M95" i="36"/>
  <c r="M96" i="36"/>
  <c r="M97" i="36"/>
  <c r="M98" i="36"/>
  <c r="M99" i="36"/>
  <c r="M100" i="36"/>
  <c r="M101" i="36"/>
  <c r="M102" i="36"/>
  <c r="M103" i="36"/>
  <c r="M104" i="36"/>
  <c r="M105" i="36"/>
  <c r="M106" i="36"/>
  <c r="M107" i="36"/>
  <c r="M108" i="36"/>
  <c r="M109" i="36"/>
  <c r="M110" i="36"/>
  <c r="M111" i="36"/>
  <c r="M112" i="36"/>
  <c r="M113" i="36"/>
  <c r="M114" i="36"/>
  <c r="M115" i="36"/>
  <c r="M116" i="36"/>
  <c r="M117" i="36"/>
  <c r="M118" i="36"/>
  <c r="M119" i="36"/>
  <c r="M120" i="36"/>
  <c r="M121" i="36"/>
  <c r="M122" i="36"/>
  <c r="M123" i="36"/>
  <c r="M124" i="36"/>
  <c r="M125" i="36"/>
  <c r="M126" i="36"/>
  <c r="M127" i="36"/>
  <c r="M128" i="36"/>
  <c r="M129" i="36"/>
  <c r="M130" i="36"/>
  <c r="M131" i="36"/>
  <c r="M132" i="36"/>
  <c r="M133" i="36"/>
  <c r="M134" i="36"/>
  <c r="M135" i="36"/>
  <c r="M136" i="36"/>
  <c r="M137" i="36"/>
  <c r="M138" i="36"/>
  <c r="M139" i="36"/>
  <c r="M140" i="36"/>
  <c r="M141" i="36"/>
  <c r="M142" i="36"/>
  <c r="M143" i="36"/>
  <c r="M144" i="36"/>
  <c r="M145" i="36"/>
  <c r="M146" i="36"/>
  <c r="M147" i="36"/>
  <c r="M148" i="36"/>
  <c r="M149" i="36"/>
  <c r="M150" i="36"/>
  <c r="M151" i="36"/>
  <c r="M152" i="36"/>
  <c r="M153" i="36"/>
  <c r="M154" i="36"/>
  <c r="M155" i="36"/>
  <c r="M156" i="36"/>
  <c r="M157" i="36"/>
  <c r="M158" i="36"/>
  <c r="M159" i="36"/>
  <c r="M160" i="36"/>
  <c r="M161" i="36"/>
  <c r="M162" i="36"/>
  <c r="M163" i="36"/>
  <c r="M164" i="36"/>
  <c r="M165" i="36"/>
  <c r="M166" i="36"/>
  <c r="M167" i="36"/>
  <c r="M168" i="36"/>
  <c r="M169" i="36"/>
  <c r="M170" i="36"/>
  <c r="M171" i="36"/>
  <c r="M172" i="36"/>
  <c r="M173" i="36"/>
  <c r="M174" i="36"/>
  <c r="M175" i="36"/>
  <c r="M176" i="36"/>
  <c r="M177" i="36"/>
  <c r="M178" i="36"/>
  <c r="M179" i="36"/>
  <c r="M180" i="36"/>
  <c r="M181" i="36"/>
  <c r="M182" i="36"/>
  <c r="M183" i="36"/>
  <c r="M184" i="36"/>
  <c r="M185" i="36"/>
  <c r="M186" i="36"/>
  <c r="M187" i="36"/>
  <c r="M188" i="36"/>
  <c r="M189" i="36"/>
  <c r="M190" i="36"/>
  <c r="M191" i="36"/>
  <c r="M192" i="36"/>
  <c r="M193" i="36"/>
  <c r="M194" i="36"/>
  <c r="M195" i="36"/>
  <c r="M196" i="36"/>
  <c r="M197" i="36"/>
  <c r="M198" i="36"/>
  <c r="M199" i="36"/>
  <c r="M200" i="36"/>
  <c r="M201" i="36"/>
  <c r="M202" i="36"/>
  <c r="M203" i="36"/>
  <c r="M204" i="36"/>
  <c r="M205" i="36"/>
  <c r="M206" i="36"/>
  <c r="M207" i="36"/>
  <c r="M208" i="36"/>
  <c r="M209" i="36"/>
  <c r="M21" i="36"/>
  <c r="J20" i="36"/>
  <c r="L20" i="36"/>
  <c r="E21" i="36"/>
  <c r="D21" i="36"/>
  <c r="F21" i="36"/>
  <c r="G21" i="36"/>
  <c r="J21" i="36"/>
  <c r="K21" i="36"/>
  <c r="L21" i="36"/>
  <c r="E22" i="36"/>
  <c r="D22" i="36"/>
  <c r="F22" i="36"/>
  <c r="G22" i="36"/>
  <c r="J22" i="36"/>
  <c r="K22" i="36"/>
  <c r="L22" i="36"/>
  <c r="E23" i="36"/>
  <c r="D23" i="36"/>
  <c r="F23" i="36"/>
  <c r="G23" i="36"/>
  <c r="B23" i="36"/>
  <c r="B22" i="36"/>
  <c r="N22" i="36"/>
  <c r="H22" i="36"/>
  <c r="J23" i="36"/>
  <c r="K23" i="36"/>
  <c r="L23" i="36"/>
  <c r="E24" i="36"/>
  <c r="D24" i="36"/>
  <c r="F24" i="36"/>
  <c r="G24" i="36"/>
  <c r="B24" i="36"/>
  <c r="N23" i="36"/>
  <c r="H23" i="36"/>
  <c r="J24" i="36"/>
  <c r="K24" i="36"/>
  <c r="L24" i="36"/>
  <c r="E25" i="36"/>
  <c r="D25" i="36"/>
  <c r="F25" i="36"/>
  <c r="G25" i="36"/>
  <c r="B25" i="36"/>
  <c r="N24" i="36"/>
  <c r="H24" i="36"/>
  <c r="J25" i="36"/>
  <c r="K25" i="36"/>
  <c r="L25" i="36"/>
  <c r="E26" i="36"/>
  <c r="D26" i="36"/>
  <c r="F26" i="36"/>
  <c r="G26" i="36"/>
  <c r="B26" i="36"/>
  <c r="N25" i="36"/>
  <c r="H25" i="36"/>
  <c r="J26" i="36"/>
  <c r="K26" i="36"/>
  <c r="L26" i="36"/>
  <c r="E27" i="36"/>
  <c r="D27" i="36"/>
  <c r="F27" i="36"/>
  <c r="G27" i="36"/>
  <c r="B27" i="36"/>
  <c r="N26" i="36"/>
  <c r="H26" i="36"/>
  <c r="J27" i="36"/>
  <c r="K27" i="36"/>
  <c r="L27" i="36"/>
  <c r="E28" i="36"/>
  <c r="D28" i="36"/>
  <c r="F28" i="36"/>
  <c r="G28" i="36"/>
  <c r="B28" i="36"/>
  <c r="N27" i="36"/>
  <c r="H27" i="36"/>
  <c r="J28" i="36"/>
  <c r="K28" i="36"/>
  <c r="L28" i="36"/>
  <c r="E29" i="36"/>
  <c r="D29" i="36"/>
  <c r="F29" i="36"/>
  <c r="G29" i="36"/>
  <c r="B29" i="36"/>
  <c r="N28" i="36"/>
  <c r="H28" i="36"/>
  <c r="J29" i="36"/>
  <c r="K29" i="36"/>
  <c r="L29" i="36"/>
  <c r="E30" i="36"/>
  <c r="D30" i="36"/>
  <c r="F30" i="36"/>
  <c r="G30" i="36"/>
  <c r="B30" i="36"/>
  <c r="N29" i="36"/>
  <c r="H29" i="36"/>
  <c r="J30" i="36"/>
  <c r="K30" i="36"/>
  <c r="L30" i="36"/>
  <c r="E31" i="36"/>
  <c r="D31" i="36"/>
  <c r="F31" i="36"/>
  <c r="G31" i="36"/>
  <c r="B31" i="36"/>
  <c r="N30" i="36"/>
  <c r="H30" i="36"/>
  <c r="J31" i="36"/>
  <c r="K31" i="36"/>
  <c r="L31" i="36"/>
  <c r="E32" i="36"/>
  <c r="D32" i="36"/>
  <c r="F32" i="36"/>
  <c r="G32" i="36"/>
  <c r="B32" i="36"/>
  <c r="N31" i="36"/>
  <c r="H31" i="36"/>
  <c r="J32" i="36"/>
  <c r="K32" i="36"/>
  <c r="L32" i="36"/>
  <c r="E33" i="36"/>
  <c r="D33" i="36"/>
  <c r="F33" i="36"/>
  <c r="G33" i="36"/>
  <c r="B33" i="36"/>
  <c r="N32" i="36"/>
  <c r="H32" i="36"/>
  <c r="J33" i="36"/>
  <c r="K33" i="36"/>
  <c r="L33" i="36"/>
  <c r="E34" i="36"/>
  <c r="D34" i="36"/>
  <c r="F34" i="36"/>
  <c r="G34" i="36"/>
  <c r="B34" i="36"/>
  <c r="N33" i="36"/>
  <c r="H33" i="36"/>
  <c r="J34" i="36"/>
  <c r="K34" i="36"/>
  <c r="L34" i="36"/>
  <c r="E35" i="36"/>
  <c r="D35" i="36"/>
  <c r="F35" i="36"/>
  <c r="G35" i="36"/>
  <c r="B35" i="36"/>
  <c r="N34" i="36"/>
  <c r="H34" i="36"/>
  <c r="J35" i="36"/>
  <c r="K35" i="36"/>
  <c r="L35" i="36"/>
  <c r="E36" i="36"/>
  <c r="D36" i="36"/>
  <c r="F36" i="36"/>
  <c r="G36" i="36"/>
  <c r="B36" i="36"/>
  <c r="N35" i="36"/>
  <c r="H35" i="36"/>
  <c r="J36" i="36"/>
  <c r="K36" i="36"/>
  <c r="L36" i="36"/>
  <c r="E37" i="36"/>
  <c r="D37" i="36"/>
  <c r="F37" i="36"/>
  <c r="G37" i="36"/>
  <c r="B37" i="36"/>
  <c r="N36" i="36"/>
  <c r="H36" i="36"/>
  <c r="J37" i="36"/>
  <c r="K37" i="36"/>
  <c r="L37" i="36"/>
  <c r="E38" i="36"/>
  <c r="D38" i="36"/>
  <c r="F38" i="36"/>
  <c r="G38" i="36"/>
  <c r="B38" i="36"/>
  <c r="N37" i="36"/>
  <c r="H37" i="36"/>
  <c r="J38" i="36"/>
  <c r="K38" i="36"/>
  <c r="L38" i="36"/>
  <c r="E39" i="36"/>
  <c r="D39" i="36"/>
  <c r="F39" i="36"/>
  <c r="G39" i="36"/>
  <c r="B39" i="36"/>
  <c r="N38" i="36"/>
  <c r="H38" i="36"/>
  <c r="J39" i="36"/>
  <c r="K39" i="36"/>
  <c r="L39" i="36"/>
  <c r="E40" i="36"/>
  <c r="D40" i="36"/>
  <c r="F40" i="36"/>
  <c r="G40" i="36"/>
  <c r="B40" i="36"/>
  <c r="N39" i="36"/>
  <c r="H39" i="36"/>
  <c r="J40" i="36"/>
  <c r="K40" i="36"/>
  <c r="L40" i="36"/>
  <c r="E41" i="36"/>
  <c r="D41" i="36"/>
  <c r="F41" i="36"/>
  <c r="G41" i="36"/>
  <c r="B41" i="36"/>
  <c r="N40" i="36"/>
  <c r="H40" i="36"/>
  <c r="J41" i="36"/>
  <c r="K41" i="36"/>
  <c r="L41" i="36"/>
  <c r="E42" i="36"/>
  <c r="D42" i="36"/>
  <c r="F42" i="36"/>
  <c r="G42" i="36"/>
  <c r="B42" i="36"/>
  <c r="N41" i="36"/>
  <c r="H41" i="36"/>
  <c r="J42" i="36"/>
  <c r="K42" i="36"/>
  <c r="L42" i="36"/>
  <c r="E43" i="36"/>
  <c r="D43" i="36"/>
  <c r="F43" i="36"/>
  <c r="G43" i="36"/>
  <c r="B43" i="36"/>
  <c r="N42" i="36"/>
  <c r="H42" i="36"/>
  <c r="J43" i="36"/>
  <c r="K43" i="36"/>
  <c r="L43" i="36"/>
  <c r="E44" i="36"/>
  <c r="D44" i="36"/>
  <c r="F44" i="36"/>
  <c r="G44" i="36"/>
  <c r="B44" i="36"/>
  <c r="N43" i="36"/>
  <c r="H43" i="36"/>
  <c r="J44" i="36"/>
  <c r="K44" i="36"/>
  <c r="L44" i="36"/>
  <c r="E45" i="36"/>
  <c r="D45" i="36"/>
  <c r="F45" i="36"/>
  <c r="G45" i="36"/>
  <c r="B45" i="36"/>
  <c r="N44" i="36"/>
  <c r="H44" i="36"/>
  <c r="J45" i="36"/>
  <c r="K45" i="36"/>
  <c r="L45" i="36"/>
  <c r="E46" i="36"/>
  <c r="D46" i="36"/>
  <c r="F46" i="36"/>
  <c r="G46" i="36"/>
  <c r="B46" i="36"/>
  <c r="N45" i="36"/>
  <c r="H45" i="36"/>
  <c r="J46" i="36"/>
  <c r="K46" i="36"/>
  <c r="L46" i="36"/>
  <c r="E47" i="36"/>
  <c r="D47" i="36"/>
  <c r="F47" i="36"/>
  <c r="G47" i="36"/>
  <c r="B47" i="36"/>
  <c r="N46" i="36"/>
  <c r="H46" i="36"/>
  <c r="J47" i="36"/>
  <c r="K47" i="36"/>
  <c r="L47" i="36"/>
  <c r="E48" i="36"/>
  <c r="D48" i="36"/>
  <c r="F48" i="36"/>
  <c r="G48" i="36"/>
  <c r="B48" i="36"/>
  <c r="N47" i="36"/>
  <c r="H47" i="36"/>
  <c r="J48" i="36"/>
  <c r="K48" i="36"/>
  <c r="L48" i="36"/>
  <c r="E49" i="36"/>
  <c r="D49" i="36"/>
  <c r="F49" i="36"/>
  <c r="G49" i="36"/>
  <c r="B49" i="36"/>
  <c r="N48" i="36"/>
  <c r="H48" i="36"/>
  <c r="J49" i="36"/>
  <c r="K49" i="36"/>
  <c r="L49" i="36"/>
  <c r="E50" i="36"/>
  <c r="D50" i="36"/>
  <c r="F50" i="36"/>
  <c r="G50" i="36"/>
  <c r="B50" i="36"/>
  <c r="N49" i="36"/>
  <c r="H49" i="36"/>
  <c r="J50" i="36"/>
  <c r="K50" i="36"/>
  <c r="L50" i="36"/>
  <c r="E51" i="36"/>
  <c r="D51" i="36"/>
  <c r="F51" i="36"/>
  <c r="G51" i="36"/>
  <c r="B51" i="36"/>
  <c r="N50" i="36"/>
  <c r="H50" i="36"/>
  <c r="J51" i="36"/>
  <c r="K51" i="36"/>
  <c r="L51" i="36"/>
  <c r="E52" i="36"/>
  <c r="D52" i="36"/>
  <c r="F52" i="36"/>
  <c r="G52" i="36"/>
  <c r="B52" i="36"/>
  <c r="N51" i="36"/>
  <c r="H51" i="36"/>
  <c r="J52" i="36"/>
  <c r="K52" i="36"/>
  <c r="L52" i="36"/>
  <c r="E53" i="36"/>
  <c r="D53" i="36"/>
  <c r="F53" i="36"/>
  <c r="G53" i="36"/>
  <c r="B53" i="36"/>
  <c r="N52" i="36"/>
  <c r="H52" i="36"/>
  <c r="J53" i="36"/>
  <c r="K53" i="36"/>
  <c r="L53" i="36"/>
  <c r="E54" i="36"/>
  <c r="D54" i="36"/>
  <c r="F54" i="36"/>
  <c r="G54" i="36"/>
  <c r="B54" i="36"/>
  <c r="N53" i="36"/>
  <c r="H53" i="36"/>
  <c r="J54" i="36"/>
  <c r="K54" i="36"/>
  <c r="L54" i="36"/>
  <c r="E55" i="36"/>
  <c r="D55" i="36"/>
  <c r="F55" i="36"/>
  <c r="G55" i="36"/>
  <c r="B55" i="36"/>
  <c r="N54" i="36"/>
  <c r="H54" i="36"/>
  <c r="J55" i="36"/>
  <c r="K55" i="36"/>
  <c r="L55" i="36"/>
  <c r="E56" i="36"/>
  <c r="D56" i="36"/>
  <c r="F56" i="36"/>
  <c r="G56" i="36"/>
  <c r="B56" i="36"/>
  <c r="N55" i="36"/>
  <c r="H55" i="36"/>
  <c r="J56" i="36"/>
  <c r="K56" i="36"/>
  <c r="L56" i="36"/>
  <c r="E57" i="36"/>
  <c r="D57" i="36"/>
  <c r="F57" i="36"/>
  <c r="G57" i="36"/>
  <c r="B57" i="36"/>
  <c r="N56" i="36"/>
  <c r="H56" i="36"/>
  <c r="J57" i="36"/>
  <c r="K57" i="36"/>
  <c r="L57" i="36"/>
  <c r="E58" i="36"/>
  <c r="D58" i="36"/>
  <c r="F58" i="36"/>
  <c r="G58" i="36"/>
  <c r="B58" i="36"/>
  <c r="N57" i="36"/>
  <c r="H57" i="36"/>
  <c r="J58" i="36"/>
  <c r="K58" i="36"/>
  <c r="L58" i="36"/>
  <c r="E59" i="36"/>
  <c r="D59" i="36"/>
  <c r="F59" i="36"/>
  <c r="G59" i="36"/>
  <c r="B59" i="36"/>
  <c r="N58" i="36"/>
  <c r="H58" i="36"/>
  <c r="J59" i="36"/>
  <c r="K59" i="36"/>
  <c r="L59" i="36"/>
  <c r="E60" i="36"/>
  <c r="D60" i="36"/>
  <c r="F60" i="36"/>
  <c r="G60" i="36"/>
  <c r="B60" i="36"/>
  <c r="N59" i="36"/>
  <c r="H59" i="36"/>
  <c r="J60" i="36"/>
  <c r="K60" i="36"/>
  <c r="L60" i="36"/>
  <c r="E61" i="36"/>
  <c r="D61" i="36"/>
  <c r="F61" i="36"/>
  <c r="G61" i="36"/>
  <c r="B61" i="36"/>
  <c r="N60" i="36"/>
  <c r="H60" i="36"/>
  <c r="J61" i="36"/>
  <c r="K61" i="36"/>
  <c r="L61" i="36"/>
  <c r="E62" i="36"/>
  <c r="D62" i="36"/>
  <c r="F62" i="36"/>
  <c r="G62" i="36"/>
  <c r="B62" i="36"/>
  <c r="N61" i="36"/>
  <c r="H61" i="36"/>
  <c r="J62" i="36"/>
  <c r="K62" i="36"/>
  <c r="L62" i="36"/>
  <c r="E63" i="36"/>
  <c r="D63" i="36"/>
  <c r="F63" i="36"/>
  <c r="G63" i="36"/>
  <c r="B63" i="36"/>
  <c r="N62" i="36"/>
  <c r="H62" i="36"/>
  <c r="J63" i="36"/>
  <c r="K63" i="36"/>
  <c r="L63" i="36"/>
  <c r="E64" i="36"/>
  <c r="D64" i="36"/>
  <c r="F64" i="36"/>
  <c r="G64" i="36"/>
  <c r="B64" i="36"/>
  <c r="N63" i="36"/>
  <c r="H63" i="36"/>
  <c r="J64" i="36"/>
  <c r="K64" i="36"/>
  <c r="L64" i="36"/>
  <c r="E65" i="36"/>
  <c r="D65" i="36"/>
  <c r="F65" i="36"/>
  <c r="G65" i="36"/>
  <c r="B65" i="36"/>
  <c r="N64" i="36"/>
  <c r="H64" i="36"/>
  <c r="J65" i="36"/>
  <c r="K65" i="36"/>
  <c r="L65" i="36"/>
  <c r="E66" i="36"/>
  <c r="D66" i="36"/>
  <c r="F66" i="36"/>
  <c r="G66" i="36"/>
  <c r="B66" i="36"/>
  <c r="N65" i="36"/>
  <c r="H65" i="36"/>
  <c r="J66" i="36"/>
  <c r="K66" i="36"/>
  <c r="L66" i="36"/>
  <c r="E67" i="36"/>
  <c r="D67" i="36"/>
  <c r="F67" i="36"/>
  <c r="G67" i="36"/>
  <c r="B67" i="36"/>
  <c r="N66" i="36"/>
  <c r="H66" i="36"/>
  <c r="J67" i="36"/>
  <c r="K67" i="36"/>
  <c r="L67" i="36"/>
  <c r="E68" i="36"/>
  <c r="D68" i="36"/>
  <c r="F68" i="36"/>
  <c r="G68" i="36"/>
  <c r="B68" i="36"/>
  <c r="N67" i="36"/>
  <c r="H67" i="36"/>
  <c r="J68" i="36"/>
  <c r="K68" i="36"/>
  <c r="L68" i="36"/>
  <c r="E69" i="36"/>
  <c r="D69" i="36"/>
  <c r="F69" i="36"/>
  <c r="G69" i="36"/>
  <c r="B69" i="36"/>
  <c r="N68" i="36"/>
  <c r="H68" i="36"/>
  <c r="J69" i="36"/>
  <c r="K69" i="36"/>
  <c r="L69" i="36"/>
  <c r="E70" i="36"/>
  <c r="D70" i="36"/>
  <c r="F70" i="36"/>
  <c r="G70" i="36"/>
  <c r="B70" i="36"/>
  <c r="N69" i="36"/>
  <c r="H69" i="36"/>
  <c r="J70" i="36"/>
  <c r="K70" i="36"/>
  <c r="L70" i="36"/>
  <c r="E71" i="36"/>
  <c r="D71" i="36"/>
  <c r="F71" i="36"/>
  <c r="G71" i="36"/>
  <c r="B71" i="36"/>
  <c r="N70" i="36"/>
  <c r="H70" i="36"/>
  <c r="J71" i="36"/>
  <c r="K71" i="36"/>
  <c r="L71" i="36"/>
  <c r="E72" i="36"/>
  <c r="D72" i="36"/>
  <c r="F72" i="36"/>
  <c r="G72" i="36"/>
  <c r="B72" i="36"/>
  <c r="N71" i="36"/>
  <c r="H71" i="36"/>
  <c r="J72" i="36"/>
  <c r="K72" i="36"/>
  <c r="L72" i="36"/>
  <c r="E73" i="36"/>
  <c r="D73" i="36"/>
  <c r="F73" i="36"/>
  <c r="G73" i="36"/>
  <c r="B73" i="36"/>
  <c r="N72" i="36"/>
  <c r="H72" i="36"/>
  <c r="J73" i="36"/>
  <c r="K73" i="36"/>
  <c r="L73" i="36"/>
  <c r="E74" i="36"/>
  <c r="D74" i="36"/>
  <c r="F74" i="36"/>
  <c r="G74" i="36"/>
  <c r="B74" i="36"/>
  <c r="N73" i="36"/>
  <c r="H73" i="36"/>
  <c r="J74" i="36"/>
  <c r="K74" i="36"/>
  <c r="L74" i="36"/>
  <c r="E75" i="36"/>
  <c r="D75" i="36"/>
  <c r="F75" i="36"/>
  <c r="G75" i="36"/>
  <c r="B75" i="36"/>
  <c r="N74" i="36"/>
  <c r="H74" i="36"/>
  <c r="J75" i="36"/>
  <c r="K75" i="36"/>
  <c r="L75" i="36"/>
  <c r="E76" i="36"/>
  <c r="D76" i="36"/>
  <c r="F76" i="36"/>
  <c r="G76" i="36"/>
  <c r="B76" i="36"/>
  <c r="N75" i="36"/>
  <c r="H75" i="36"/>
  <c r="J76" i="36"/>
  <c r="K76" i="36"/>
  <c r="L76" i="36"/>
  <c r="E77" i="36"/>
  <c r="D77" i="36"/>
  <c r="F77" i="36"/>
  <c r="G77" i="36"/>
  <c r="B77" i="36"/>
  <c r="N76" i="36"/>
  <c r="H76" i="36"/>
  <c r="J77" i="36"/>
  <c r="K77" i="36"/>
  <c r="L77" i="36"/>
  <c r="E78" i="36"/>
  <c r="D78" i="36"/>
  <c r="F78" i="36"/>
  <c r="G78" i="36"/>
  <c r="B78" i="36"/>
  <c r="N77" i="36"/>
  <c r="H77" i="36"/>
  <c r="J78" i="36"/>
  <c r="K78" i="36"/>
  <c r="L78" i="36"/>
  <c r="E79" i="36"/>
  <c r="D79" i="36"/>
  <c r="F79" i="36"/>
  <c r="G79" i="36"/>
  <c r="B79" i="36"/>
  <c r="N78" i="36"/>
  <c r="H78" i="36"/>
  <c r="J79" i="36"/>
  <c r="K79" i="36"/>
  <c r="L79" i="36"/>
  <c r="E80" i="36"/>
  <c r="D80" i="36"/>
  <c r="F80" i="36"/>
  <c r="G80" i="36"/>
  <c r="B80" i="36"/>
  <c r="N79" i="36"/>
  <c r="H79" i="36"/>
  <c r="J80" i="36"/>
  <c r="K80" i="36"/>
  <c r="L80" i="36"/>
  <c r="E81" i="36"/>
  <c r="D81" i="36"/>
  <c r="F81" i="36"/>
  <c r="G81" i="36"/>
  <c r="B81" i="36"/>
  <c r="N80" i="36"/>
  <c r="H80" i="36"/>
  <c r="J81" i="36"/>
  <c r="K81" i="36"/>
  <c r="L81" i="36"/>
  <c r="E82" i="36"/>
  <c r="D82" i="36"/>
  <c r="F82" i="36"/>
  <c r="G82" i="36"/>
  <c r="B82" i="36"/>
  <c r="N81" i="36"/>
  <c r="H81" i="36"/>
  <c r="J82" i="36"/>
  <c r="K82" i="36"/>
  <c r="L82" i="36"/>
  <c r="E83" i="36"/>
  <c r="D83" i="36"/>
  <c r="F83" i="36"/>
  <c r="G83" i="36"/>
  <c r="B83" i="36"/>
  <c r="N82" i="36"/>
  <c r="H82" i="36"/>
  <c r="J83" i="36"/>
  <c r="K83" i="36"/>
  <c r="L83" i="36"/>
  <c r="E84" i="36"/>
  <c r="D84" i="36"/>
  <c r="F84" i="36"/>
  <c r="G84" i="36"/>
  <c r="B84" i="36"/>
  <c r="N83" i="36"/>
  <c r="H83" i="36"/>
  <c r="J84" i="36"/>
  <c r="K84" i="36"/>
  <c r="L84" i="36"/>
  <c r="E85" i="36"/>
  <c r="D85" i="36"/>
  <c r="F85" i="36"/>
  <c r="G85" i="36"/>
  <c r="B85" i="36"/>
  <c r="N84" i="36"/>
  <c r="H84" i="36"/>
  <c r="J85" i="36"/>
  <c r="K85" i="36"/>
  <c r="L85" i="36"/>
  <c r="E86" i="36"/>
  <c r="D86" i="36"/>
  <c r="F86" i="36"/>
  <c r="G86" i="36"/>
  <c r="B86" i="36"/>
  <c r="N85" i="36"/>
  <c r="H85" i="36"/>
  <c r="J86" i="36"/>
  <c r="K86" i="36"/>
  <c r="L86" i="36"/>
  <c r="E87" i="36"/>
  <c r="D87" i="36"/>
  <c r="F87" i="36"/>
  <c r="G87" i="36"/>
  <c r="B87" i="36"/>
  <c r="N86" i="36"/>
  <c r="H86" i="36"/>
  <c r="J87" i="36"/>
  <c r="K87" i="36"/>
  <c r="L87" i="36"/>
  <c r="E88" i="36"/>
  <c r="D88" i="36"/>
  <c r="F88" i="36"/>
  <c r="G88" i="36"/>
  <c r="B88" i="36"/>
  <c r="N87" i="36"/>
  <c r="H87" i="36"/>
  <c r="J88" i="36"/>
  <c r="K88" i="36"/>
  <c r="L88" i="36"/>
  <c r="E89" i="36"/>
  <c r="D89" i="36"/>
  <c r="F89" i="36"/>
  <c r="G89" i="36"/>
  <c r="B89" i="36"/>
  <c r="N88" i="36"/>
  <c r="H88" i="36"/>
  <c r="J89" i="36"/>
  <c r="K89" i="36"/>
  <c r="L89" i="36"/>
  <c r="E90" i="36"/>
  <c r="D90" i="36"/>
  <c r="F90" i="36"/>
  <c r="G90" i="36"/>
  <c r="B90" i="36"/>
  <c r="N89" i="36"/>
  <c r="H89" i="36"/>
  <c r="J90" i="36"/>
  <c r="K90" i="36"/>
  <c r="L90" i="36"/>
  <c r="E91" i="36"/>
  <c r="D91" i="36"/>
  <c r="F91" i="36"/>
  <c r="G91" i="36"/>
  <c r="B91" i="36"/>
  <c r="N90" i="36"/>
  <c r="H90" i="36"/>
  <c r="J91" i="36"/>
  <c r="K91" i="36"/>
  <c r="L91" i="36"/>
  <c r="E92" i="36"/>
  <c r="D92" i="36"/>
  <c r="F92" i="36"/>
  <c r="G92" i="36"/>
  <c r="B92" i="36"/>
  <c r="N91" i="36"/>
  <c r="H91" i="36"/>
  <c r="J92" i="36"/>
  <c r="K92" i="36"/>
  <c r="L92" i="36"/>
  <c r="E93" i="36"/>
  <c r="D93" i="36"/>
  <c r="F93" i="36"/>
  <c r="G93" i="36"/>
  <c r="B93" i="36"/>
  <c r="N92" i="36"/>
  <c r="H92" i="36"/>
  <c r="J93" i="36"/>
  <c r="K93" i="36"/>
  <c r="L93" i="36"/>
  <c r="E94" i="36"/>
  <c r="D94" i="36"/>
  <c r="F94" i="36"/>
  <c r="G94" i="36"/>
  <c r="B94" i="36"/>
  <c r="N93" i="36"/>
  <c r="H93" i="36"/>
  <c r="J94" i="36"/>
  <c r="K94" i="36"/>
  <c r="L94" i="36"/>
  <c r="E95" i="36"/>
  <c r="D95" i="36"/>
  <c r="F95" i="36"/>
  <c r="G95" i="36"/>
  <c r="B95" i="36"/>
  <c r="N94" i="36"/>
  <c r="H94" i="36"/>
  <c r="J95" i="36"/>
  <c r="K95" i="36"/>
  <c r="L95" i="36"/>
  <c r="E96" i="36"/>
  <c r="D96" i="36"/>
  <c r="F96" i="36"/>
  <c r="G96" i="36"/>
  <c r="B96" i="36"/>
  <c r="N95" i="36"/>
  <c r="H95" i="36"/>
  <c r="J96" i="36"/>
  <c r="K96" i="36"/>
  <c r="L96" i="36"/>
  <c r="E97" i="36"/>
  <c r="D97" i="36"/>
  <c r="F97" i="36"/>
  <c r="G97" i="36"/>
  <c r="B97" i="36"/>
  <c r="N96" i="36"/>
  <c r="H96" i="36"/>
  <c r="J97" i="36"/>
  <c r="K97" i="36"/>
  <c r="L97" i="36"/>
  <c r="E98" i="36"/>
  <c r="D98" i="36"/>
  <c r="F98" i="36"/>
  <c r="G98" i="36"/>
  <c r="B98" i="36"/>
  <c r="N97" i="36"/>
  <c r="H97" i="36"/>
  <c r="J98" i="36"/>
  <c r="K98" i="36"/>
  <c r="L98" i="36"/>
  <c r="E99" i="36"/>
  <c r="D99" i="36"/>
  <c r="F99" i="36"/>
  <c r="G99" i="36"/>
  <c r="B99" i="36"/>
  <c r="N98" i="36"/>
  <c r="H98" i="36"/>
  <c r="J99" i="36"/>
  <c r="K99" i="36"/>
  <c r="L99" i="36"/>
  <c r="E100" i="36"/>
  <c r="D100" i="36"/>
  <c r="F100" i="36"/>
  <c r="G100" i="36"/>
  <c r="B100" i="36"/>
  <c r="N99" i="36"/>
  <c r="H99" i="36"/>
  <c r="J100" i="36"/>
  <c r="K100" i="36"/>
  <c r="L100" i="36"/>
  <c r="E101" i="36"/>
  <c r="D101" i="36"/>
  <c r="F101" i="36"/>
  <c r="G101" i="36"/>
  <c r="B101" i="36"/>
  <c r="N100" i="36"/>
  <c r="H100" i="36"/>
  <c r="J101" i="36"/>
  <c r="K101" i="36"/>
  <c r="L101" i="36"/>
  <c r="E102" i="36"/>
  <c r="D102" i="36"/>
  <c r="F102" i="36"/>
  <c r="G102" i="36"/>
  <c r="B102" i="36"/>
  <c r="N101" i="36"/>
  <c r="H101" i="36"/>
  <c r="J102" i="36"/>
  <c r="K102" i="36"/>
  <c r="L102" i="36"/>
  <c r="E103" i="36"/>
  <c r="D103" i="36"/>
  <c r="F103" i="36"/>
  <c r="G103" i="36"/>
  <c r="B103" i="36"/>
  <c r="N102" i="36"/>
  <c r="H102" i="36"/>
  <c r="J103" i="36"/>
  <c r="K103" i="36"/>
  <c r="L103" i="36"/>
  <c r="E104" i="36"/>
  <c r="D104" i="36"/>
  <c r="F104" i="36"/>
  <c r="G104" i="36"/>
  <c r="B104" i="36"/>
  <c r="N103" i="36"/>
  <c r="H103" i="36"/>
  <c r="J104" i="36"/>
  <c r="K104" i="36"/>
  <c r="L104" i="36"/>
  <c r="E105" i="36"/>
  <c r="D105" i="36"/>
  <c r="F105" i="36"/>
  <c r="G105" i="36"/>
  <c r="B105" i="36"/>
  <c r="N104" i="36"/>
  <c r="H104" i="36"/>
  <c r="J105" i="36"/>
  <c r="K105" i="36"/>
  <c r="L105" i="36"/>
  <c r="E106" i="36"/>
  <c r="D106" i="36"/>
  <c r="F106" i="36"/>
  <c r="G106" i="36"/>
  <c r="B106" i="36"/>
  <c r="N105" i="36"/>
  <c r="H105" i="36"/>
  <c r="J106" i="36"/>
  <c r="K106" i="36"/>
  <c r="L106" i="36"/>
  <c r="E107" i="36"/>
  <c r="D107" i="36"/>
  <c r="F107" i="36"/>
  <c r="G107" i="36"/>
  <c r="B107" i="36"/>
  <c r="N106" i="36"/>
  <c r="H106" i="36"/>
  <c r="J107" i="36"/>
  <c r="K107" i="36"/>
  <c r="L107" i="36"/>
  <c r="E108" i="36"/>
  <c r="D108" i="36"/>
  <c r="F108" i="36"/>
  <c r="G108" i="36"/>
  <c r="B108" i="36"/>
  <c r="N107" i="36"/>
  <c r="H107" i="36"/>
  <c r="J108" i="36"/>
  <c r="K108" i="36"/>
  <c r="L108" i="36"/>
  <c r="E109" i="36"/>
  <c r="D109" i="36"/>
  <c r="F109" i="36"/>
  <c r="G109" i="36"/>
  <c r="B109" i="36"/>
  <c r="N108" i="36"/>
  <c r="H108" i="36"/>
  <c r="J109" i="36"/>
  <c r="K109" i="36"/>
  <c r="L109" i="36"/>
  <c r="E110" i="36"/>
  <c r="D110" i="36"/>
  <c r="F110" i="36"/>
  <c r="G110" i="36"/>
  <c r="B110" i="36"/>
  <c r="N109" i="36"/>
  <c r="H109" i="36"/>
  <c r="J110" i="36"/>
  <c r="K110" i="36"/>
  <c r="L110" i="36"/>
  <c r="E111" i="36"/>
  <c r="D111" i="36"/>
  <c r="F111" i="36"/>
  <c r="G111" i="36"/>
  <c r="B111" i="36"/>
  <c r="N110" i="36"/>
  <c r="H110" i="36"/>
  <c r="J111" i="36"/>
  <c r="K111" i="36"/>
  <c r="L111" i="36"/>
  <c r="E112" i="36"/>
  <c r="D112" i="36"/>
  <c r="F112" i="36"/>
  <c r="G112" i="36"/>
  <c r="B112" i="36"/>
  <c r="N111" i="36"/>
  <c r="H111" i="36"/>
  <c r="J112" i="36"/>
  <c r="K112" i="36"/>
  <c r="L112" i="36"/>
  <c r="E113" i="36"/>
  <c r="D113" i="36"/>
  <c r="F113" i="36"/>
  <c r="G113" i="36"/>
  <c r="B113" i="36"/>
  <c r="N112" i="36"/>
  <c r="H112" i="36"/>
  <c r="J113" i="36"/>
  <c r="K113" i="36"/>
  <c r="L113" i="36"/>
  <c r="E114" i="36"/>
  <c r="D114" i="36"/>
  <c r="F114" i="36"/>
  <c r="G114" i="36"/>
  <c r="B114" i="36"/>
  <c r="N113" i="36"/>
  <c r="H113" i="36"/>
  <c r="J114" i="36"/>
  <c r="K114" i="36"/>
  <c r="L114" i="36"/>
  <c r="E115" i="36"/>
  <c r="D115" i="36"/>
  <c r="F115" i="36"/>
  <c r="G115" i="36"/>
  <c r="B115" i="36"/>
  <c r="N114" i="36"/>
  <c r="H114" i="36"/>
  <c r="J115" i="36"/>
  <c r="K115" i="36"/>
  <c r="L115" i="36"/>
  <c r="E116" i="36"/>
  <c r="D116" i="36"/>
  <c r="F116" i="36"/>
  <c r="G116" i="36"/>
  <c r="B116" i="36"/>
  <c r="N115" i="36"/>
  <c r="H115" i="36"/>
  <c r="J116" i="36"/>
  <c r="K116" i="36"/>
  <c r="L116" i="36"/>
  <c r="E117" i="36"/>
  <c r="D117" i="36"/>
  <c r="F117" i="36"/>
  <c r="G117" i="36"/>
  <c r="B117" i="36"/>
  <c r="N116" i="36"/>
  <c r="H116" i="36"/>
  <c r="J117" i="36"/>
  <c r="K117" i="36"/>
  <c r="L117" i="36"/>
  <c r="E118" i="36"/>
  <c r="D118" i="36"/>
  <c r="F118" i="36"/>
  <c r="G118" i="36"/>
  <c r="B118" i="36"/>
  <c r="N117" i="36"/>
  <c r="H117" i="36"/>
  <c r="J118" i="36"/>
  <c r="K118" i="36"/>
  <c r="L118" i="36"/>
  <c r="E119" i="36"/>
  <c r="D119" i="36"/>
  <c r="F119" i="36"/>
  <c r="G119" i="36"/>
  <c r="B119" i="36"/>
  <c r="N118" i="36"/>
  <c r="H118" i="36"/>
  <c r="J119" i="36"/>
  <c r="K119" i="36"/>
  <c r="L119" i="36"/>
  <c r="E120" i="36"/>
  <c r="D120" i="36"/>
  <c r="F120" i="36"/>
  <c r="G120" i="36"/>
  <c r="B120" i="36"/>
  <c r="N119" i="36"/>
  <c r="H119" i="36"/>
  <c r="J120" i="36"/>
  <c r="K120" i="36"/>
  <c r="L120" i="36"/>
  <c r="E121" i="36"/>
  <c r="D121" i="36"/>
  <c r="F121" i="36"/>
  <c r="G121" i="36"/>
  <c r="B121" i="36"/>
  <c r="N120" i="36"/>
  <c r="H120" i="36"/>
  <c r="J121" i="36"/>
  <c r="K121" i="36"/>
  <c r="L121" i="36"/>
  <c r="E122" i="36"/>
  <c r="D122" i="36"/>
  <c r="F122" i="36"/>
  <c r="G122" i="36"/>
  <c r="B122" i="36"/>
  <c r="N121" i="36"/>
  <c r="H121" i="36"/>
  <c r="J122" i="36"/>
  <c r="K122" i="36"/>
  <c r="L122" i="36"/>
  <c r="E123" i="36"/>
  <c r="D123" i="36"/>
  <c r="F123" i="36"/>
  <c r="G123" i="36"/>
  <c r="B123" i="36"/>
  <c r="N122" i="36"/>
  <c r="H122" i="36"/>
  <c r="J123" i="36"/>
  <c r="K123" i="36"/>
  <c r="L123" i="36"/>
  <c r="E124" i="36"/>
  <c r="D124" i="36"/>
  <c r="F124" i="36"/>
  <c r="G124" i="36"/>
  <c r="B124" i="36"/>
  <c r="N123" i="36"/>
  <c r="H123" i="36"/>
  <c r="J124" i="36"/>
  <c r="K124" i="36"/>
  <c r="L124" i="36"/>
  <c r="E125" i="36"/>
  <c r="D125" i="36"/>
  <c r="F125" i="36"/>
  <c r="G125" i="36"/>
  <c r="B125" i="36"/>
  <c r="N124" i="36"/>
  <c r="H124" i="36"/>
  <c r="J125" i="36"/>
  <c r="K125" i="36"/>
  <c r="L125" i="36"/>
  <c r="E126" i="36"/>
  <c r="D126" i="36"/>
  <c r="F126" i="36"/>
  <c r="G126" i="36"/>
  <c r="B126" i="36"/>
  <c r="N125" i="36"/>
  <c r="H125" i="36"/>
  <c r="J126" i="36"/>
  <c r="K126" i="36"/>
  <c r="L126" i="36"/>
  <c r="E127" i="36"/>
  <c r="D127" i="36"/>
  <c r="F127" i="36"/>
  <c r="G127" i="36"/>
  <c r="B127" i="36"/>
  <c r="N126" i="36"/>
  <c r="H126" i="36"/>
  <c r="J127" i="36"/>
  <c r="K127" i="36"/>
  <c r="L127" i="36"/>
  <c r="E128" i="36"/>
  <c r="D128" i="36"/>
  <c r="F128" i="36"/>
  <c r="G128" i="36"/>
  <c r="B128" i="36"/>
  <c r="N127" i="36"/>
  <c r="H127" i="36"/>
  <c r="J128" i="36"/>
  <c r="K128" i="36"/>
  <c r="L128" i="36"/>
  <c r="E129" i="36"/>
  <c r="D129" i="36"/>
  <c r="F129" i="36"/>
  <c r="G129" i="36"/>
  <c r="B129" i="36"/>
  <c r="N128" i="36"/>
  <c r="H128" i="36"/>
  <c r="J129" i="36"/>
  <c r="K129" i="36"/>
  <c r="L129" i="36"/>
  <c r="E130" i="36"/>
  <c r="D130" i="36"/>
  <c r="F130" i="36"/>
  <c r="G130" i="36"/>
  <c r="B130" i="36"/>
  <c r="N129" i="36"/>
  <c r="H129" i="36"/>
  <c r="J130" i="36"/>
  <c r="K130" i="36"/>
  <c r="L130" i="36"/>
  <c r="E131" i="36"/>
  <c r="D131" i="36"/>
  <c r="F131" i="36"/>
  <c r="G131" i="36"/>
  <c r="B131" i="36"/>
  <c r="N130" i="36"/>
  <c r="H130" i="36"/>
  <c r="J131" i="36"/>
  <c r="K131" i="36"/>
  <c r="L131" i="36"/>
  <c r="E132" i="36"/>
  <c r="D132" i="36"/>
  <c r="F132" i="36"/>
  <c r="G132" i="36"/>
  <c r="B132" i="36"/>
  <c r="N131" i="36"/>
  <c r="H131" i="36"/>
  <c r="J132" i="36"/>
  <c r="K132" i="36"/>
  <c r="L132" i="36"/>
  <c r="E133" i="36"/>
  <c r="D133" i="36"/>
  <c r="F133" i="36"/>
  <c r="G133" i="36"/>
  <c r="B133" i="36"/>
  <c r="N132" i="36"/>
  <c r="H132" i="36"/>
  <c r="J133" i="36"/>
  <c r="K133" i="36"/>
  <c r="L133" i="36"/>
  <c r="E134" i="36"/>
  <c r="D134" i="36"/>
  <c r="F134" i="36"/>
  <c r="G134" i="36"/>
  <c r="B134" i="36"/>
  <c r="N133" i="36"/>
  <c r="H133" i="36"/>
  <c r="J134" i="36"/>
  <c r="K134" i="36"/>
  <c r="L134" i="36"/>
  <c r="E135" i="36"/>
  <c r="D135" i="36"/>
  <c r="F135" i="36"/>
  <c r="G135" i="36"/>
  <c r="B135" i="36"/>
  <c r="N134" i="36"/>
  <c r="H134" i="36"/>
  <c r="J135" i="36"/>
  <c r="K135" i="36"/>
  <c r="L135" i="36"/>
  <c r="E136" i="36"/>
  <c r="D136" i="36"/>
  <c r="F136" i="36"/>
  <c r="G136" i="36"/>
  <c r="B136" i="36"/>
  <c r="N135" i="36"/>
  <c r="H135" i="36"/>
  <c r="J136" i="36"/>
  <c r="K136" i="36"/>
  <c r="L136" i="36"/>
  <c r="E137" i="36"/>
  <c r="D137" i="36"/>
  <c r="F137" i="36"/>
  <c r="G137" i="36"/>
  <c r="B137" i="36"/>
  <c r="N136" i="36"/>
  <c r="H136" i="36"/>
  <c r="J137" i="36"/>
  <c r="K137" i="36"/>
  <c r="L137" i="36"/>
  <c r="E138" i="36"/>
  <c r="D138" i="36"/>
  <c r="F138" i="36"/>
  <c r="G138" i="36"/>
  <c r="B138" i="36"/>
  <c r="N137" i="36"/>
  <c r="H137" i="36"/>
  <c r="J138" i="36"/>
  <c r="K138" i="36"/>
  <c r="L138" i="36"/>
  <c r="E139" i="36"/>
  <c r="D139" i="36"/>
  <c r="F139" i="36"/>
  <c r="G139" i="36"/>
  <c r="B139" i="36"/>
  <c r="N138" i="36"/>
  <c r="H138" i="36"/>
  <c r="J139" i="36"/>
  <c r="K139" i="36"/>
  <c r="L139" i="36"/>
  <c r="E140" i="36"/>
  <c r="D140" i="36"/>
  <c r="F140" i="36"/>
  <c r="G140" i="36"/>
  <c r="B140" i="36"/>
  <c r="N139" i="36"/>
  <c r="H139" i="36"/>
  <c r="J140" i="36"/>
  <c r="K140" i="36"/>
  <c r="L140" i="36"/>
  <c r="E141" i="36"/>
  <c r="D141" i="36"/>
  <c r="F141" i="36"/>
  <c r="G141" i="36"/>
  <c r="B141" i="36"/>
  <c r="N140" i="36"/>
  <c r="H140" i="36"/>
  <c r="J141" i="36"/>
  <c r="K141" i="36"/>
  <c r="L141" i="36"/>
  <c r="E142" i="36"/>
  <c r="D142" i="36"/>
  <c r="F142" i="36"/>
  <c r="G142" i="36"/>
  <c r="B142" i="36"/>
  <c r="N141" i="36"/>
  <c r="H141" i="36"/>
  <c r="J142" i="36"/>
  <c r="K142" i="36"/>
  <c r="L142" i="36"/>
  <c r="E143" i="36"/>
  <c r="D143" i="36"/>
  <c r="F143" i="36"/>
  <c r="G143" i="36"/>
  <c r="B143" i="36"/>
  <c r="N142" i="36"/>
  <c r="H142" i="36"/>
  <c r="J143" i="36"/>
  <c r="K143" i="36"/>
  <c r="L143" i="36"/>
  <c r="E144" i="36"/>
  <c r="D144" i="36"/>
  <c r="F144" i="36"/>
  <c r="G144" i="36"/>
  <c r="B144" i="36"/>
  <c r="N143" i="36"/>
  <c r="H143" i="36"/>
  <c r="J144" i="36"/>
  <c r="K144" i="36"/>
  <c r="L144" i="36"/>
  <c r="E145" i="36"/>
  <c r="D145" i="36"/>
  <c r="F145" i="36"/>
  <c r="G145" i="36"/>
  <c r="B145" i="36"/>
  <c r="N144" i="36"/>
  <c r="H144" i="36"/>
  <c r="J145" i="36"/>
  <c r="K145" i="36"/>
  <c r="L145" i="36"/>
  <c r="E146" i="36"/>
  <c r="D146" i="36"/>
  <c r="F146" i="36"/>
  <c r="G146" i="36"/>
  <c r="B146" i="36"/>
  <c r="N145" i="36"/>
  <c r="H145" i="36"/>
  <c r="J146" i="36"/>
  <c r="K146" i="36"/>
  <c r="L146" i="36"/>
  <c r="E147" i="36"/>
  <c r="D147" i="36"/>
  <c r="F147" i="36"/>
  <c r="G147" i="36"/>
  <c r="B147" i="36"/>
  <c r="N146" i="36"/>
  <c r="H146" i="36"/>
  <c r="J147" i="36"/>
  <c r="K147" i="36"/>
  <c r="L147" i="36"/>
  <c r="E148" i="36"/>
  <c r="D148" i="36"/>
  <c r="F148" i="36"/>
  <c r="G148" i="36"/>
  <c r="B148" i="36"/>
  <c r="N147" i="36"/>
  <c r="H147" i="36"/>
  <c r="J148" i="36"/>
  <c r="K148" i="36"/>
  <c r="L148" i="36"/>
  <c r="E149" i="36"/>
  <c r="D149" i="36"/>
  <c r="F149" i="36"/>
  <c r="G149" i="36"/>
  <c r="B149" i="36"/>
  <c r="N148" i="36"/>
  <c r="H148" i="36"/>
  <c r="J149" i="36"/>
  <c r="K149" i="36"/>
  <c r="L149" i="36"/>
  <c r="E150" i="36"/>
  <c r="D150" i="36"/>
  <c r="F150" i="36"/>
  <c r="G150" i="36"/>
  <c r="B150" i="36"/>
  <c r="N149" i="36"/>
  <c r="H149" i="36"/>
  <c r="J150" i="36"/>
  <c r="K150" i="36"/>
  <c r="L150" i="36"/>
  <c r="E151" i="36"/>
  <c r="D151" i="36"/>
  <c r="F151" i="36"/>
  <c r="G151" i="36"/>
  <c r="B151" i="36"/>
  <c r="N150" i="36"/>
  <c r="H150" i="36"/>
  <c r="J151" i="36"/>
  <c r="K151" i="36"/>
  <c r="L151" i="36"/>
  <c r="E152" i="36"/>
  <c r="D152" i="36"/>
  <c r="F152" i="36"/>
  <c r="G152" i="36"/>
  <c r="B152" i="36"/>
  <c r="N151" i="36"/>
  <c r="H151" i="36"/>
  <c r="J152" i="36"/>
  <c r="K152" i="36"/>
  <c r="L152" i="36"/>
  <c r="E153" i="36"/>
  <c r="D153" i="36"/>
  <c r="F153" i="36"/>
  <c r="G153" i="36"/>
  <c r="B153" i="36"/>
  <c r="N152" i="36"/>
  <c r="H152" i="36"/>
  <c r="J153" i="36"/>
  <c r="K153" i="36"/>
  <c r="L153" i="36"/>
  <c r="E154" i="36"/>
  <c r="D154" i="36"/>
  <c r="F154" i="36"/>
  <c r="G154" i="36"/>
  <c r="B154" i="36"/>
  <c r="N153" i="36"/>
  <c r="H153" i="36"/>
  <c r="J154" i="36"/>
  <c r="K154" i="36"/>
  <c r="L154" i="36"/>
  <c r="E155" i="36"/>
  <c r="D155" i="36"/>
  <c r="F155" i="36"/>
  <c r="G155" i="36"/>
  <c r="B155" i="36"/>
  <c r="N154" i="36"/>
  <c r="H154" i="36"/>
  <c r="J155" i="36"/>
  <c r="K155" i="36"/>
  <c r="L155" i="36"/>
  <c r="E156" i="36"/>
  <c r="D156" i="36"/>
  <c r="F156" i="36"/>
  <c r="G156" i="36"/>
  <c r="B156" i="36"/>
  <c r="N155" i="36"/>
  <c r="H155" i="36"/>
  <c r="J156" i="36"/>
  <c r="K156" i="36"/>
  <c r="L156" i="36"/>
  <c r="E157" i="36"/>
  <c r="D157" i="36"/>
  <c r="F157" i="36"/>
  <c r="G157" i="36"/>
  <c r="B157" i="36"/>
  <c r="N156" i="36"/>
  <c r="H156" i="36"/>
  <c r="J157" i="36"/>
  <c r="K157" i="36"/>
  <c r="L157" i="36"/>
  <c r="E158" i="36"/>
  <c r="D158" i="36"/>
  <c r="F158" i="36"/>
  <c r="G158" i="36"/>
  <c r="B158" i="36"/>
  <c r="N157" i="36"/>
  <c r="H157" i="36"/>
  <c r="J158" i="36"/>
  <c r="K158" i="36"/>
  <c r="L158" i="36"/>
  <c r="E159" i="36"/>
  <c r="D159" i="36"/>
  <c r="F159" i="36"/>
  <c r="G159" i="36"/>
  <c r="B159" i="36"/>
  <c r="N158" i="36"/>
  <c r="H158" i="36"/>
  <c r="J159" i="36"/>
  <c r="K159" i="36"/>
  <c r="L159" i="36"/>
  <c r="E160" i="36"/>
  <c r="D160" i="36"/>
  <c r="F160" i="36"/>
  <c r="G160" i="36"/>
  <c r="B160" i="36"/>
  <c r="N159" i="36"/>
  <c r="H159" i="36"/>
  <c r="J160" i="36"/>
  <c r="K160" i="36"/>
  <c r="L160" i="36"/>
  <c r="E161" i="36"/>
  <c r="D161" i="36"/>
  <c r="F161" i="36"/>
  <c r="G161" i="36"/>
  <c r="B161" i="36"/>
  <c r="N160" i="36"/>
  <c r="H160" i="36"/>
  <c r="J161" i="36"/>
  <c r="K161" i="36"/>
  <c r="L161" i="36"/>
  <c r="E162" i="36"/>
  <c r="D162" i="36"/>
  <c r="F162" i="36"/>
  <c r="G162" i="36"/>
  <c r="B162" i="36"/>
  <c r="N161" i="36"/>
  <c r="H161" i="36"/>
  <c r="J162" i="36"/>
  <c r="K162" i="36"/>
  <c r="L162" i="36"/>
  <c r="E163" i="36"/>
  <c r="D163" i="36"/>
  <c r="F163" i="36"/>
  <c r="G163" i="36"/>
  <c r="B163" i="36"/>
  <c r="N162" i="36"/>
  <c r="H162" i="36"/>
  <c r="J163" i="36"/>
  <c r="K163" i="36"/>
  <c r="L163" i="36"/>
  <c r="E164" i="36"/>
  <c r="D164" i="36"/>
  <c r="F164" i="36"/>
  <c r="G164" i="36"/>
  <c r="B164" i="36"/>
  <c r="N163" i="36"/>
  <c r="H163" i="36"/>
  <c r="J164" i="36"/>
  <c r="K164" i="36"/>
  <c r="L164" i="36"/>
  <c r="E165" i="36"/>
  <c r="D165" i="36"/>
  <c r="F165" i="36"/>
  <c r="G165" i="36"/>
  <c r="B165" i="36"/>
  <c r="N164" i="36"/>
  <c r="H164" i="36"/>
  <c r="J165" i="36"/>
  <c r="K165" i="36"/>
  <c r="L165" i="36"/>
  <c r="E166" i="36"/>
  <c r="D166" i="36"/>
  <c r="F166" i="36"/>
  <c r="G166" i="36"/>
  <c r="B166" i="36"/>
  <c r="N165" i="36"/>
  <c r="H165" i="36"/>
  <c r="J166" i="36"/>
  <c r="K166" i="36"/>
  <c r="L166" i="36"/>
  <c r="E167" i="36"/>
  <c r="D167" i="36"/>
  <c r="F167" i="36"/>
  <c r="G167" i="36"/>
  <c r="B167" i="36"/>
  <c r="N166" i="36"/>
  <c r="H166" i="36"/>
  <c r="J167" i="36"/>
  <c r="K167" i="36"/>
  <c r="L167" i="36"/>
  <c r="E168" i="36"/>
  <c r="D168" i="36"/>
  <c r="F168" i="36"/>
  <c r="G168" i="36"/>
  <c r="B168" i="36"/>
  <c r="N167" i="36"/>
  <c r="H167" i="36"/>
  <c r="J168" i="36"/>
  <c r="K168" i="36"/>
  <c r="L168" i="36"/>
  <c r="E169" i="36"/>
  <c r="D169" i="36"/>
  <c r="F169" i="36"/>
  <c r="G169" i="36"/>
  <c r="B169" i="36"/>
  <c r="N168" i="36"/>
  <c r="H168" i="36"/>
  <c r="J169" i="36"/>
  <c r="K169" i="36"/>
  <c r="L169" i="36"/>
  <c r="E170" i="36"/>
  <c r="D170" i="36"/>
  <c r="F170" i="36"/>
  <c r="G170" i="36"/>
  <c r="B170" i="36"/>
  <c r="N169" i="36"/>
  <c r="H169" i="36"/>
  <c r="J170" i="36"/>
  <c r="K170" i="36"/>
  <c r="L170" i="36"/>
  <c r="E171" i="36"/>
  <c r="D171" i="36"/>
  <c r="F171" i="36"/>
  <c r="G171" i="36"/>
  <c r="B171" i="36"/>
  <c r="N170" i="36"/>
  <c r="H170" i="36"/>
  <c r="J171" i="36"/>
  <c r="K171" i="36"/>
  <c r="L171" i="36"/>
  <c r="E172" i="36"/>
  <c r="D172" i="36"/>
  <c r="F172" i="36"/>
  <c r="G172" i="36"/>
  <c r="B172" i="36"/>
  <c r="N171" i="36"/>
  <c r="H171" i="36"/>
  <c r="J172" i="36"/>
  <c r="K172" i="36"/>
  <c r="L172" i="36"/>
  <c r="E173" i="36"/>
  <c r="D173" i="36"/>
  <c r="F173" i="36"/>
  <c r="G173" i="36"/>
  <c r="B173" i="36"/>
  <c r="N172" i="36"/>
  <c r="H172" i="36"/>
  <c r="J173" i="36"/>
  <c r="K173" i="36"/>
  <c r="L173" i="36"/>
  <c r="E174" i="36"/>
  <c r="D174" i="36"/>
  <c r="F174" i="36"/>
  <c r="G174" i="36"/>
  <c r="B174" i="36"/>
  <c r="N173" i="36"/>
  <c r="H173" i="36"/>
  <c r="J174" i="36"/>
  <c r="K174" i="36"/>
  <c r="L174" i="36"/>
  <c r="E175" i="36"/>
  <c r="D175" i="36"/>
  <c r="F175" i="36"/>
  <c r="G175" i="36"/>
  <c r="B175" i="36"/>
  <c r="N174" i="36"/>
  <c r="H174" i="36"/>
  <c r="J175" i="36"/>
  <c r="K175" i="36"/>
  <c r="L175" i="36"/>
  <c r="E176" i="36"/>
  <c r="D176" i="36"/>
  <c r="F176" i="36"/>
  <c r="G176" i="36"/>
  <c r="B176" i="36"/>
  <c r="N175" i="36"/>
  <c r="H175" i="36"/>
  <c r="J176" i="36"/>
  <c r="K176" i="36"/>
  <c r="L176" i="36"/>
  <c r="E177" i="36"/>
  <c r="D177" i="36"/>
  <c r="F177" i="36"/>
  <c r="G177" i="36"/>
  <c r="B177" i="36"/>
  <c r="N176" i="36"/>
  <c r="H176" i="36"/>
  <c r="J177" i="36"/>
  <c r="K177" i="36"/>
  <c r="L177" i="36"/>
  <c r="E178" i="36"/>
  <c r="D178" i="36"/>
  <c r="F178" i="36"/>
  <c r="G178" i="36"/>
  <c r="B178" i="36"/>
  <c r="N177" i="36"/>
  <c r="H177" i="36"/>
  <c r="J178" i="36"/>
  <c r="K178" i="36"/>
  <c r="L178" i="36"/>
  <c r="E179" i="36"/>
  <c r="D179" i="36"/>
  <c r="F179" i="36"/>
  <c r="G179" i="36"/>
  <c r="B179" i="36"/>
  <c r="N178" i="36"/>
  <c r="H178" i="36"/>
  <c r="J179" i="36"/>
  <c r="K179" i="36"/>
  <c r="L179" i="36"/>
  <c r="E180" i="36"/>
  <c r="D180" i="36"/>
  <c r="F180" i="36"/>
  <c r="G180" i="36"/>
  <c r="B180" i="36"/>
  <c r="N179" i="36"/>
  <c r="H179" i="36"/>
  <c r="J180" i="36"/>
  <c r="K180" i="36"/>
  <c r="L180" i="36"/>
  <c r="E181" i="36"/>
  <c r="D181" i="36"/>
  <c r="F181" i="36"/>
  <c r="G181" i="36"/>
  <c r="B181" i="36"/>
  <c r="N180" i="36"/>
  <c r="H180" i="36"/>
  <c r="J181" i="36"/>
  <c r="K181" i="36"/>
  <c r="L181" i="36"/>
  <c r="E182" i="36"/>
  <c r="D182" i="36"/>
  <c r="F182" i="36"/>
  <c r="G182" i="36"/>
  <c r="B182" i="36"/>
  <c r="N181" i="36"/>
  <c r="H181" i="36"/>
  <c r="J182" i="36"/>
  <c r="K182" i="36"/>
  <c r="L182" i="36"/>
  <c r="E183" i="36"/>
  <c r="D183" i="36"/>
  <c r="F183" i="36"/>
  <c r="G183" i="36"/>
  <c r="B183" i="36"/>
  <c r="N182" i="36"/>
  <c r="H182" i="36"/>
  <c r="J183" i="36"/>
  <c r="K183" i="36"/>
  <c r="L183" i="36"/>
  <c r="E184" i="36"/>
  <c r="D184" i="36"/>
  <c r="F184" i="36"/>
  <c r="G184" i="36"/>
  <c r="B184" i="36"/>
  <c r="N183" i="36"/>
  <c r="H183" i="36"/>
  <c r="J184" i="36"/>
  <c r="K184" i="36"/>
  <c r="L184" i="36"/>
  <c r="E185" i="36"/>
  <c r="D185" i="36"/>
  <c r="F185" i="36"/>
  <c r="G185" i="36"/>
  <c r="B185" i="36"/>
  <c r="N184" i="36"/>
  <c r="H184" i="36"/>
  <c r="J185" i="36"/>
  <c r="K185" i="36"/>
  <c r="L185" i="36"/>
  <c r="E186" i="36"/>
  <c r="D186" i="36"/>
  <c r="F186" i="36"/>
  <c r="G186" i="36"/>
  <c r="B186" i="36"/>
  <c r="N185" i="36"/>
  <c r="H185" i="36"/>
  <c r="J186" i="36"/>
  <c r="K186" i="36"/>
  <c r="L186" i="36"/>
  <c r="E187" i="36"/>
  <c r="D187" i="36"/>
  <c r="F187" i="36"/>
  <c r="G187" i="36"/>
  <c r="B187" i="36"/>
  <c r="N186" i="36"/>
  <c r="H186" i="36"/>
  <c r="J187" i="36"/>
  <c r="K187" i="36"/>
  <c r="L187" i="36"/>
  <c r="E188" i="36"/>
  <c r="D188" i="36"/>
  <c r="F188" i="36"/>
  <c r="G188" i="36"/>
  <c r="B188" i="36"/>
  <c r="N187" i="36"/>
  <c r="H187" i="36"/>
  <c r="J188" i="36"/>
  <c r="K188" i="36"/>
  <c r="L188" i="36"/>
  <c r="E189" i="36"/>
  <c r="D189" i="36"/>
  <c r="F189" i="36"/>
  <c r="G189" i="36"/>
  <c r="B189" i="36"/>
  <c r="N188" i="36"/>
  <c r="H188" i="36"/>
  <c r="J189" i="36"/>
  <c r="K189" i="36"/>
  <c r="L189" i="36"/>
  <c r="E190" i="36"/>
  <c r="D190" i="36"/>
  <c r="F190" i="36"/>
  <c r="G190" i="36"/>
  <c r="B190" i="36"/>
  <c r="N189" i="36"/>
  <c r="H189" i="36"/>
  <c r="J190" i="36"/>
  <c r="K190" i="36"/>
  <c r="L190" i="36"/>
  <c r="E191" i="36"/>
  <c r="D191" i="36"/>
  <c r="F191" i="36"/>
  <c r="G191" i="36"/>
  <c r="B191" i="36"/>
  <c r="N190" i="36"/>
  <c r="H190" i="36"/>
  <c r="J191" i="36"/>
  <c r="K191" i="36"/>
  <c r="L191" i="36"/>
  <c r="E192" i="36"/>
  <c r="D192" i="36"/>
  <c r="F192" i="36"/>
  <c r="G192" i="36"/>
  <c r="B192" i="36"/>
  <c r="N191" i="36"/>
  <c r="H191" i="36"/>
  <c r="J192" i="36"/>
  <c r="K192" i="36"/>
  <c r="L192" i="36"/>
  <c r="E193" i="36"/>
  <c r="D193" i="36"/>
  <c r="F193" i="36"/>
  <c r="G193" i="36"/>
  <c r="B193" i="36"/>
  <c r="N192" i="36"/>
  <c r="H192" i="36"/>
  <c r="J193" i="36"/>
  <c r="K193" i="36"/>
  <c r="L193" i="36"/>
  <c r="E194" i="36"/>
  <c r="D194" i="36"/>
  <c r="F194" i="36"/>
  <c r="G194" i="36"/>
  <c r="B194" i="36"/>
  <c r="N193" i="36"/>
  <c r="H193" i="36"/>
  <c r="J194" i="36"/>
  <c r="K194" i="36"/>
  <c r="L194" i="36"/>
  <c r="E195" i="36"/>
  <c r="D195" i="36"/>
  <c r="F195" i="36"/>
  <c r="G195" i="36"/>
  <c r="B195" i="36"/>
  <c r="N194" i="36"/>
  <c r="H194" i="36"/>
  <c r="J195" i="36"/>
  <c r="K195" i="36"/>
  <c r="L195" i="36"/>
  <c r="E196" i="36"/>
  <c r="D196" i="36"/>
  <c r="F196" i="36"/>
  <c r="G196" i="36"/>
  <c r="B196" i="36"/>
  <c r="N195" i="36"/>
  <c r="H195" i="36"/>
  <c r="J196" i="36"/>
  <c r="K196" i="36"/>
  <c r="L196" i="36"/>
  <c r="E197" i="36"/>
  <c r="D197" i="36"/>
  <c r="F197" i="36"/>
  <c r="G197" i="36"/>
  <c r="B197" i="36"/>
  <c r="N196" i="36"/>
  <c r="H196" i="36"/>
  <c r="J197" i="36"/>
  <c r="K197" i="36"/>
  <c r="L197" i="36"/>
  <c r="E198" i="36"/>
  <c r="D198" i="36"/>
  <c r="F198" i="36"/>
  <c r="G198" i="36"/>
  <c r="B198" i="36"/>
  <c r="N197" i="36"/>
  <c r="H197" i="36"/>
  <c r="J198" i="36"/>
  <c r="K198" i="36"/>
  <c r="L198" i="36"/>
  <c r="E199" i="36"/>
  <c r="D199" i="36"/>
  <c r="F199" i="36"/>
  <c r="G199" i="36"/>
  <c r="B199" i="36"/>
  <c r="N198" i="36"/>
  <c r="H198" i="36"/>
  <c r="J199" i="36"/>
  <c r="K199" i="36"/>
  <c r="L199" i="36"/>
  <c r="E200" i="36"/>
  <c r="D200" i="36"/>
  <c r="F200" i="36"/>
  <c r="G200" i="36"/>
  <c r="B200" i="36"/>
  <c r="N199" i="36"/>
  <c r="H199" i="36"/>
  <c r="J200" i="36"/>
  <c r="K200" i="36"/>
  <c r="L200" i="36"/>
  <c r="E201" i="36"/>
  <c r="D201" i="36"/>
  <c r="F201" i="36"/>
  <c r="G201" i="36"/>
  <c r="B201" i="36"/>
  <c r="N200" i="36"/>
  <c r="H200" i="36"/>
  <c r="J201" i="36"/>
  <c r="K201" i="36"/>
  <c r="L201" i="36"/>
  <c r="N201" i="36"/>
  <c r="H201" i="36"/>
  <c r="G202" i="36"/>
  <c r="J202" i="36"/>
  <c r="K202" i="36"/>
  <c r="L202" i="36"/>
  <c r="B202" i="36"/>
  <c r="N202" i="36"/>
  <c r="H202" i="36"/>
  <c r="G203" i="36"/>
  <c r="J203" i="36"/>
  <c r="K203" i="36"/>
  <c r="L203" i="36"/>
  <c r="B203" i="36"/>
  <c r="N203" i="36"/>
  <c r="H203" i="36"/>
  <c r="G204" i="36"/>
  <c r="J204" i="36"/>
  <c r="K204" i="36"/>
  <c r="L204" i="36"/>
  <c r="B204" i="36"/>
  <c r="N204" i="36"/>
  <c r="H204" i="36"/>
  <c r="G205" i="36"/>
  <c r="J205" i="36"/>
  <c r="K205" i="36"/>
  <c r="L205" i="36"/>
  <c r="B205" i="36"/>
  <c r="N205" i="36"/>
  <c r="H205" i="36"/>
  <c r="G206" i="36"/>
  <c r="J206" i="36"/>
  <c r="K206" i="36"/>
  <c r="L206" i="36"/>
  <c r="B206" i="36"/>
  <c r="N206" i="36"/>
  <c r="H206" i="36"/>
  <c r="G207" i="36"/>
  <c r="J207" i="36"/>
  <c r="K207" i="36"/>
  <c r="L207" i="36"/>
  <c r="B207" i="36"/>
  <c r="N207" i="36"/>
  <c r="H207" i="36"/>
  <c r="G208" i="36"/>
  <c r="J208" i="36"/>
  <c r="K208" i="36"/>
  <c r="L208" i="36"/>
  <c r="B208" i="36"/>
  <c r="N208" i="36"/>
  <c r="H208" i="36"/>
  <c r="G209" i="36"/>
  <c r="J209" i="36"/>
  <c r="K209" i="36"/>
  <c r="L209" i="36"/>
  <c r="B209" i="36"/>
  <c r="N209" i="36"/>
  <c r="H209" i="36"/>
  <c r="B21" i="36"/>
  <c r="N21" i="36"/>
  <c r="H21" i="36"/>
  <c r="E202" i="36"/>
  <c r="D202" i="36"/>
  <c r="F202" i="36"/>
  <c r="E203" i="36"/>
  <c r="D203" i="36"/>
  <c r="F203" i="36"/>
  <c r="E204" i="36"/>
  <c r="D204" i="36"/>
  <c r="F204" i="36"/>
  <c r="E205" i="36"/>
  <c r="D205" i="36"/>
  <c r="F205" i="36"/>
  <c r="E206" i="36"/>
  <c r="D206" i="36"/>
  <c r="F206" i="36"/>
  <c r="E207" i="36"/>
  <c r="D207" i="36"/>
  <c r="F207" i="36"/>
  <c r="E208" i="36"/>
  <c r="D208" i="36"/>
  <c r="F208" i="36"/>
  <c r="E209" i="36"/>
  <c r="D209" i="36"/>
  <c r="F209" i="36"/>
  <c r="I209" i="36"/>
  <c r="I208" i="36"/>
  <c r="I207" i="36"/>
  <c r="I206" i="36"/>
  <c r="I205" i="36"/>
  <c r="I204" i="36"/>
  <c r="I203" i="36"/>
  <c r="I202" i="36"/>
  <c r="I201" i="36"/>
  <c r="I200" i="36"/>
  <c r="I199" i="36"/>
  <c r="I198" i="36"/>
  <c r="I197" i="36"/>
  <c r="I196" i="36"/>
  <c r="I195" i="36"/>
  <c r="I194" i="36"/>
  <c r="I193" i="36"/>
  <c r="I192" i="36"/>
  <c r="I191" i="36"/>
  <c r="I190" i="36"/>
  <c r="I189" i="36"/>
  <c r="I188" i="36"/>
  <c r="I187" i="36"/>
  <c r="I186" i="36"/>
  <c r="I185" i="36"/>
  <c r="I184" i="36"/>
  <c r="I183" i="36"/>
  <c r="I182" i="36"/>
  <c r="I181" i="36"/>
  <c r="I180" i="36"/>
  <c r="I179" i="36"/>
  <c r="I178" i="36"/>
  <c r="I177" i="36"/>
  <c r="I176" i="36"/>
  <c r="I175" i="36"/>
  <c r="I174" i="36"/>
  <c r="I173" i="36"/>
  <c r="I172" i="36"/>
  <c r="I171" i="36"/>
  <c r="I170" i="36"/>
  <c r="I169" i="36"/>
  <c r="I168" i="36"/>
  <c r="I167" i="36"/>
  <c r="I166" i="36"/>
  <c r="I165" i="36"/>
  <c r="I164" i="36"/>
  <c r="I163" i="36"/>
  <c r="I162" i="36"/>
  <c r="I161" i="36"/>
  <c r="I160" i="36"/>
  <c r="I159" i="36"/>
  <c r="I158" i="36"/>
  <c r="I157" i="36"/>
  <c r="I156" i="36"/>
  <c r="I155" i="36"/>
  <c r="I154" i="36"/>
  <c r="I153" i="36"/>
  <c r="I152" i="36"/>
  <c r="I151" i="36"/>
  <c r="I150" i="36"/>
  <c r="I149" i="36"/>
  <c r="I148" i="36"/>
  <c r="I147" i="36"/>
  <c r="I146" i="36"/>
  <c r="I145" i="36"/>
  <c r="I144" i="36"/>
  <c r="I143" i="36"/>
  <c r="I142" i="36"/>
  <c r="I141" i="36"/>
  <c r="I140" i="36"/>
  <c r="I139" i="36"/>
  <c r="I138" i="36"/>
  <c r="I137" i="36"/>
  <c r="I136" i="36"/>
  <c r="I135" i="36"/>
  <c r="I134" i="36"/>
  <c r="I133" i="36"/>
  <c r="I132" i="36"/>
  <c r="I131" i="36"/>
  <c r="I130" i="36"/>
  <c r="I129" i="36"/>
  <c r="I128" i="36"/>
  <c r="I127" i="36"/>
  <c r="I126" i="36"/>
  <c r="I125" i="36"/>
  <c r="I124" i="36"/>
  <c r="I123" i="36"/>
  <c r="I122" i="36"/>
  <c r="I121" i="36"/>
  <c r="I120" i="36"/>
  <c r="I119" i="36"/>
  <c r="I118" i="36"/>
  <c r="I117" i="36"/>
  <c r="I116" i="36"/>
  <c r="I115" i="36"/>
  <c r="I114" i="36"/>
  <c r="I113" i="36"/>
  <c r="I112" i="36"/>
  <c r="I111" i="36"/>
  <c r="I110" i="36"/>
  <c r="I109" i="36"/>
  <c r="I108" i="36"/>
  <c r="I107" i="36"/>
  <c r="I106" i="36"/>
  <c r="I105" i="36"/>
  <c r="I104" i="36"/>
  <c r="I103" i="36"/>
  <c r="I102" i="36"/>
  <c r="I101" i="36"/>
  <c r="I100" i="36"/>
  <c r="I99" i="36"/>
  <c r="I98" i="36"/>
  <c r="I97" i="36"/>
  <c r="I96" i="36"/>
  <c r="I95" i="36"/>
  <c r="I94" i="36"/>
  <c r="I93" i="36"/>
  <c r="I92" i="36"/>
  <c r="I91" i="36"/>
  <c r="I90" i="36"/>
  <c r="I89" i="36"/>
  <c r="I88" i="36"/>
  <c r="I87" i="36"/>
  <c r="I86" i="36"/>
  <c r="I85" i="36"/>
  <c r="I84" i="36"/>
  <c r="I83" i="36"/>
  <c r="I82" i="36"/>
  <c r="I81" i="36"/>
  <c r="I80" i="36"/>
  <c r="I79" i="36"/>
  <c r="I78" i="36"/>
  <c r="I77" i="36"/>
  <c r="I76" i="36"/>
  <c r="I75" i="36"/>
  <c r="I74" i="36"/>
  <c r="I73" i="36"/>
  <c r="I72" i="36"/>
  <c r="I71" i="36"/>
  <c r="I70" i="36"/>
  <c r="I69" i="36"/>
  <c r="I68" i="36"/>
  <c r="I67" i="36"/>
  <c r="I66" i="36"/>
  <c r="I65" i="36"/>
  <c r="I64" i="36"/>
  <c r="I63" i="36"/>
  <c r="I62" i="36"/>
  <c r="I61" i="36"/>
  <c r="I60" i="36"/>
  <c r="I59" i="36"/>
  <c r="I58" i="36"/>
  <c r="I57" i="36"/>
  <c r="I56" i="36"/>
  <c r="I55" i="36"/>
  <c r="I54" i="36"/>
  <c r="I53" i="36"/>
  <c r="I52" i="36"/>
  <c r="I51" i="36"/>
  <c r="I50" i="36"/>
  <c r="I49" i="36"/>
  <c r="I48" i="36"/>
  <c r="I47" i="36"/>
  <c r="I46" i="36"/>
  <c r="I45" i="36"/>
  <c r="I44" i="36"/>
  <c r="I43" i="36"/>
  <c r="I42" i="36"/>
  <c r="I41" i="36"/>
  <c r="I40" i="36"/>
  <c r="I39" i="36"/>
  <c r="I38" i="36"/>
  <c r="I37" i="36"/>
  <c r="I36" i="36"/>
  <c r="I35" i="36"/>
  <c r="I34" i="36"/>
  <c r="I33" i="36"/>
  <c r="I32" i="36"/>
  <c r="I31" i="36"/>
  <c r="I30" i="36"/>
  <c r="I29" i="36"/>
  <c r="I28" i="36"/>
  <c r="I27" i="36"/>
  <c r="I26" i="36"/>
  <c r="I25" i="36"/>
  <c r="I24" i="36"/>
  <c r="I23" i="36"/>
  <c r="I22" i="36"/>
  <c r="I21" i="36"/>
  <c r="G8" i="36"/>
  <c r="G8" i="35"/>
  <c r="E17" i="35"/>
  <c r="D17" i="35"/>
  <c r="F17" i="35"/>
  <c r="L16" i="35"/>
  <c r="G17" i="35"/>
  <c r="H17" i="35"/>
  <c r="I17" i="35"/>
  <c r="B17" i="35"/>
  <c r="J16" i="35"/>
  <c r="J17" i="35"/>
  <c r="K17" i="35"/>
  <c r="L17" i="35"/>
  <c r="D18" i="35"/>
  <c r="E18" i="35"/>
  <c r="F18" i="35"/>
  <c r="G18" i="35"/>
  <c r="J18" i="35"/>
  <c r="K18" i="35"/>
  <c r="L18" i="35"/>
  <c r="D19" i="35"/>
  <c r="E19" i="35"/>
  <c r="F19" i="35"/>
  <c r="G19" i="35"/>
  <c r="J19" i="35"/>
  <c r="K19" i="35"/>
  <c r="L19" i="35"/>
  <c r="D20" i="35"/>
  <c r="E20" i="35"/>
  <c r="F20" i="35"/>
  <c r="G20" i="35"/>
  <c r="J20" i="35"/>
  <c r="K20" i="35"/>
  <c r="L20" i="35"/>
  <c r="D21" i="35"/>
  <c r="E21" i="35"/>
  <c r="F21" i="35"/>
  <c r="G21" i="35"/>
  <c r="J21" i="35"/>
  <c r="K21" i="35"/>
  <c r="L21" i="35"/>
  <c r="D22" i="35"/>
  <c r="E22" i="35"/>
  <c r="F22" i="35"/>
  <c r="G22" i="35"/>
  <c r="J22" i="35"/>
  <c r="K22" i="35"/>
  <c r="L22" i="35"/>
  <c r="D23" i="35"/>
  <c r="E23" i="35"/>
  <c r="F23" i="35"/>
  <c r="G23" i="35"/>
  <c r="J23" i="35"/>
  <c r="K23" i="35"/>
  <c r="L23" i="35"/>
  <c r="D24" i="35"/>
  <c r="E24" i="35"/>
  <c r="F24" i="35"/>
  <c r="G24" i="35"/>
  <c r="J24" i="35"/>
  <c r="K24" i="35"/>
  <c r="L24" i="35"/>
  <c r="D25" i="35"/>
  <c r="E25" i="35"/>
  <c r="F25" i="35"/>
  <c r="G25" i="35"/>
  <c r="J25" i="35"/>
  <c r="K25" i="35"/>
  <c r="L25" i="35"/>
  <c r="D26" i="35"/>
  <c r="E26" i="35"/>
  <c r="F26" i="35"/>
  <c r="G26" i="35"/>
  <c r="J26" i="35"/>
  <c r="K26" i="35"/>
  <c r="L26" i="35"/>
  <c r="D27" i="35"/>
  <c r="E27" i="35"/>
  <c r="F27" i="35"/>
  <c r="G27" i="35"/>
  <c r="J27" i="35"/>
  <c r="K27" i="35"/>
  <c r="L27" i="35"/>
  <c r="D28" i="35"/>
  <c r="E28" i="35"/>
  <c r="F28" i="35"/>
  <c r="G28" i="35"/>
  <c r="J28" i="35"/>
  <c r="K28" i="35"/>
  <c r="L28" i="35"/>
  <c r="D29" i="35"/>
  <c r="E29" i="35"/>
  <c r="F29" i="35"/>
  <c r="G29" i="35"/>
  <c r="J29" i="35"/>
  <c r="K29" i="35"/>
  <c r="L29" i="35"/>
  <c r="D30" i="35"/>
  <c r="E30" i="35"/>
  <c r="F30" i="35"/>
  <c r="G30" i="35"/>
  <c r="J30" i="35"/>
  <c r="K30" i="35"/>
  <c r="L30" i="35"/>
  <c r="D31" i="35"/>
  <c r="E31" i="35"/>
  <c r="F31" i="35"/>
  <c r="G31" i="35"/>
  <c r="J31" i="35"/>
  <c r="K31" i="35"/>
  <c r="L31" i="35"/>
  <c r="D32" i="35"/>
  <c r="E32" i="35"/>
  <c r="F32" i="35"/>
  <c r="G32" i="35"/>
  <c r="J32" i="35"/>
  <c r="K32" i="35"/>
  <c r="L32" i="35"/>
  <c r="D33" i="35"/>
  <c r="E33" i="35"/>
  <c r="F33" i="35"/>
  <c r="G33" i="35"/>
  <c r="J33" i="35"/>
  <c r="K33" i="35"/>
  <c r="L33" i="35"/>
  <c r="D34" i="35"/>
  <c r="E34" i="35"/>
  <c r="F34" i="35"/>
  <c r="G34" i="35"/>
  <c r="J34" i="35"/>
  <c r="K34" i="35"/>
  <c r="L34" i="35"/>
  <c r="D35" i="35"/>
  <c r="E35" i="35"/>
  <c r="F35" i="35"/>
  <c r="G35" i="35"/>
  <c r="J35" i="35"/>
  <c r="K35" i="35"/>
  <c r="L35" i="35"/>
  <c r="D36" i="35"/>
  <c r="E36" i="35"/>
  <c r="F36" i="35"/>
  <c r="G36" i="35"/>
  <c r="J36" i="35"/>
  <c r="K36" i="35"/>
  <c r="L36" i="35"/>
  <c r="D37" i="35"/>
  <c r="E37" i="35"/>
  <c r="F37" i="35"/>
  <c r="G37" i="35"/>
  <c r="J37" i="35"/>
  <c r="K37" i="35"/>
  <c r="L37" i="35"/>
  <c r="D38" i="35"/>
  <c r="E38" i="35"/>
  <c r="F38" i="35"/>
  <c r="G38" i="35"/>
  <c r="J38" i="35"/>
  <c r="K38" i="35"/>
  <c r="L38" i="35"/>
  <c r="D39" i="35"/>
  <c r="E39" i="35"/>
  <c r="F39" i="35"/>
  <c r="G39" i="35"/>
  <c r="J39" i="35"/>
  <c r="K39" i="35"/>
  <c r="L39" i="35"/>
  <c r="D40" i="35"/>
  <c r="E40" i="35"/>
  <c r="F40" i="35"/>
  <c r="G40" i="35"/>
  <c r="J40" i="35"/>
  <c r="K40" i="35"/>
  <c r="L40" i="35"/>
  <c r="D41" i="35"/>
  <c r="E41" i="35"/>
  <c r="F41" i="35"/>
  <c r="G41" i="35"/>
  <c r="J41" i="35"/>
  <c r="K41" i="35"/>
  <c r="L41" i="35"/>
  <c r="D42" i="35"/>
  <c r="E42" i="35"/>
  <c r="F42" i="35"/>
  <c r="G42" i="35"/>
  <c r="J42" i="35"/>
  <c r="K42" i="35"/>
  <c r="L42" i="35"/>
  <c r="D43" i="35"/>
  <c r="E43" i="35"/>
  <c r="F43" i="35"/>
  <c r="G43" i="35"/>
  <c r="J43" i="35"/>
  <c r="K43" i="35"/>
  <c r="L43" i="35"/>
  <c r="D44" i="35"/>
  <c r="E44" i="35"/>
  <c r="F44" i="35"/>
  <c r="G44" i="35"/>
  <c r="J44" i="35"/>
  <c r="K44" i="35"/>
  <c r="L44" i="35"/>
  <c r="D45" i="35"/>
  <c r="E45" i="35"/>
  <c r="F45" i="35"/>
  <c r="G45" i="35"/>
  <c r="J45" i="35"/>
  <c r="K45" i="35"/>
  <c r="L45" i="35"/>
  <c r="D46" i="35"/>
  <c r="E46" i="35"/>
  <c r="F46" i="35"/>
  <c r="G46" i="35"/>
  <c r="J46" i="35"/>
  <c r="K46" i="35"/>
  <c r="L46" i="35"/>
  <c r="D47" i="35"/>
  <c r="E47" i="35"/>
  <c r="F47" i="35"/>
  <c r="G47" i="35"/>
  <c r="J47" i="35"/>
  <c r="K47" i="35"/>
  <c r="L47" i="35"/>
  <c r="D48" i="35"/>
  <c r="E48" i="35"/>
  <c r="F48" i="35"/>
  <c r="G48" i="35"/>
  <c r="J48" i="35"/>
  <c r="K48" i="35"/>
  <c r="L48" i="35"/>
  <c r="D49" i="35"/>
  <c r="E49" i="35"/>
  <c r="F49" i="35"/>
  <c r="G49" i="35"/>
  <c r="J49" i="35"/>
  <c r="K49" i="35"/>
  <c r="L49" i="35"/>
  <c r="D50" i="35"/>
  <c r="E50" i="35"/>
  <c r="F50" i="35"/>
  <c r="G50" i="35"/>
  <c r="J50" i="35"/>
  <c r="K50" i="35"/>
  <c r="L50" i="35"/>
  <c r="D51" i="35"/>
  <c r="E51" i="35"/>
  <c r="F51" i="35"/>
  <c r="G51" i="35"/>
  <c r="J51" i="35"/>
  <c r="K51" i="35"/>
  <c r="L51" i="35"/>
  <c r="D52" i="35"/>
  <c r="E52" i="35"/>
  <c r="F52" i="35"/>
  <c r="G52" i="35"/>
  <c r="J52" i="35"/>
  <c r="K52" i="35"/>
  <c r="L52" i="35"/>
  <c r="D53" i="35"/>
  <c r="E53" i="35"/>
  <c r="F53" i="35"/>
  <c r="G53" i="35"/>
  <c r="J53" i="35"/>
  <c r="K53" i="35"/>
  <c r="L53" i="35"/>
  <c r="D54" i="35"/>
  <c r="E54" i="35"/>
  <c r="F54" i="35"/>
  <c r="G54" i="35"/>
  <c r="J54" i="35"/>
  <c r="K54" i="35"/>
  <c r="L54" i="35"/>
  <c r="D55" i="35"/>
  <c r="E55" i="35"/>
  <c r="F55" i="35"/>
  <c r="G55" i="35"/>
  <c r="J55" i="35"/>
  <c r="K55" i="35"/>
  <c r="L55" i="35"/>
  <c r="D56" i="35"/>
  <c r="E56" i="35"/>
  <c r="F56" i="35"/>
  <c r="G56" i="35"/>
  <c r="J56" i="35"/>
  <c r="K56" i="35"/>
  <c r="L56" i="35"/>
  <c r="D57" i="35"/>
  <c r="E57" i="35"/>
  <c r="F57" i="35"/>
  <c r="G57" i="35"/>
  <c r="J57" i="35"/>
  <c r="K57" i="35"/>
  <c r="L57" i="35"/>
  <c r="D58" i="35"/>
  <c r="E58" i="35"/>
  <c r="F58" i="35"/>
  <c r="G58" i="35"/>
  <c r="J58" i="35"/>
  <c r="K58" i="35"/>
  <c r="L58" i="35"/>
  <c r="D59" i="35"/>
  <c r="E59" i="35"/>
  <c r="F59" i="35"/>
  <c r="G59" i="35"/>
  <c r="J59" i="35"/>
  <c r="K59" i="35"/>
  <c r="L59" i="35"/>
  <c r="D60" i="35"/>
  <c r="E60" i="35"/>
  <c r="F60" i="35"/>
  <c r="G60" i="35"/>
  <c r="J60" i="35"/>
  <c r="K60" i="35"/>
  <c r="L60" i="35"/>
  <c r="D61" i="35"/>
  <c r="E61" i="35"/>
  <c r="F61" i="35"/>
  <c r="G61" i="35"/>
  <c r="J61" i="35"/>
  <c r="K61" i="35"/>
  <c r="L61" i="35"/>
  <c r="D62" i="35"/>
  <c r="E62" i="35"/>
  <c r="F62" i="35"/>
  <c r="G62" i="35"/>
  <c r="J62" i="35"/>
  <c r="K62" i="35"/>
  <c r="L62" i="35"/>
  <c r="D63" i="35"/>
  <c r="E63" i="35"/>
  <c r="F63" i="35"/>
  <c r="G63" i="35"/>
  <c r="J63" i="35"/>
  <c r="K63" i="35"/>
  <c r="L63" i="35"/>
  <c r="D64" i="35"/>
  <c r="E64" i="35"/>
  <c r="F64" i="35"/>
  <c r="G64" i="35"/>
  <c r="J64" i="35"/>
  <c r="K64" i="35"/>
  <c r="L64" i="35"/>
  <c r="D65" i="35"/>
  <c r="E65" i="35"/>
  <c r="F65" i="35"/>
  <c r="G65" i="35"/>
  <c r="J65" i="35"/>
  <c r="K65" i="35"/>
  <c r="L65" i="35"/>
  <c r="D66" i="35"/>
  <c r="E66" i="35"/>
  <c r="F66" i="35"/>
  <c r="G66" i="35"/>
  <c r="J66" i="35"/>
  <c r="K66" i="35"/>
  <c r="L66" i="35"/>
  <c r="D67" i="35"/>
  <c r="E67" i="35"/>
  <c r="F67" i="35"/>
  <c r="G67" i="35"/>
  <c r="J67" i="35"/>
  <c r="K67" i="35"/>
  <c r="L67" i="35"/>
  <c r="D68" i="35"/>
  <c r="E68" i="35"/>
  <c r="F68" i="35"/>
  <c r="G68" i="35"/>
  <c r="J68" i="35"/>
  <c r="K68" i="35"/>
  <c r="L68" i="35"/>
  <c r="D69" i="35"/>
  <c r="E69" i="35"/>
  <c r="F69" i="35"/>
  <c r="G69" i="35"/>
  <c r="J69" i="35"/>
  <c r="K69" i="35"/>
  <c r="L69" i="35"/>
  <c r="D70" i="35"/>
  <c r="E70" i="35"/>
  <c r="F70" i="35"/>
  <c r="G70" i="35"/>
  <c r="J70" i="35"/>
  <c r="K70" i="35"/>
  <c r="L70" i="35"/>
  <c r="D71" i="35"/>
  <c r="E71" i="35"/>
  <c r="F71" i="35"/>
  <c r="G71" i="35"/>
  <c r="J71" i="35"/>
  <c r="K71" i="35"/>
  <c r="L71" i="35"/>
  <c r="D72" i="35"/>
  <c r="E72" i="35"/>
  <c r="F72" i="35"/>
  <c r="G72" i="35"/>
  <c r="J72" i="35"/>
  <c r="K72" i="35"/>
  <c r="L72" i="35"/>
  <c r="D73" i="35"/>
  <c r="E73" i="35"/>
  <c r="F73" i="35"/>
  <c r="G73" i="35"/>
  <c r="J73" i="35"/>
  <c r="K73" i="35"/>
  <c r="L73" i="35"/>
  <c r="D74" i="35"/>
  <c r="E74" i="35"/>
  <c r="F74" i="35"/>
  <c r="G74" i="35"/>
  <c r="J74" i="35"/>
  <c r="K74" i="35"/>
  <c r="L74" i="35"/>
  <c r="D75" i="35"/>
  <c r="E75" i="35"/>
  <c r="F75" i="35"/>
  <c r="G75" i="35"/>
  <c r="J75" i="35"/>
  <c r="K75" i="35"/>
  <c r="L75" i="35"/>
  <c r="D76" i="35"/>
  <c r="E76" i="35"/>
  <c r="F76" i="35"/>
  <c r="G76" i="35"/>
  <c r="J76" i="35"/>
  <c r="K76" i="35"/>
  <c r="L76" i="35"/>
  <c r="D77" i="35"/>
  <c r="E77" i="35"/>
  <c r="F77" i="35"/>
  <c r="G77" i="35"/>
  <c r="J77" i="35"/>
  <c r="K77" i="35"/>
  <c r="L77" i="35"/>
  <c r="D78" i="35"/>
  <c r="E78" i="35"/>
  <c r="F78" i="35"/>
  <c r="G78" i="35"/>
  <c r="J78" i="35"/>
  <c r="K78" i="35"/>
  <c r="L78" i="35"/>
  <c r="D79" i="35"/>
  <c r="E79" i="35"/>
  <c r="F79" i="35"/>
  <c r="G79" i="35"/>
  <c r="J79" i="35"/>
  <c r="K79" i="35"/>
  <c r="L79" i="35"/>
  <c r="D80" i="35"/>
  <c r="E80" i="35"/>
  <c r="F80" i="35"/>
  <c r="G80" i="35"/>
  <c r="J80" i="35"/>
  <c r="K80" i="35"/>
  <c r="L80" i="35"/>
  <c r="D81" i="35"/>
  <c r="E81" i="35"/>
  <c r="F81" i="35"/>
  <c r="G81" i="35"/>
  <c r="J81" i="35"/>
  <c r="K81" i="35"/>
  <c r="L81" i="35"/>
  <c r="D82" i="35"/>
  <c r="E82" i="35"/>
  <c r="F82" i="35"/>
  <c r="G82" i="35"/>
  <c r="J82" i="35"/>
  <c r="K82" i="35"/>
  <c r="L82" i="35"/>
  <c r="D83" i="35"/>
  <c r="E83" i="35"/>
  <c r="F83" i="35"/>
  <c r="G83" i="35"/>
  <c r="J83" i="35"/>
  <c r="K83" i="35"/>
  <c r="L83" i="35"/>
  <c r="D84" i="35"/>
  <c r="E84" i="35"/>
  <c r="F84" i="35"/>
  <c r="G84" i="35"/>
  <c r="J84" i="35"/>
  <c r="K84" i="35"/>
  <c r="L84" i="35"/>
  <c r="D85" i="35"/>
  <c r="E85" i="35"/>
  <c r="F85" i="35"/>
  <c r="G85" i="35"/>
  <c r="J85" i="35"/>
  <c r="K85" i="35"/>
  <c r="L85" i="35"/>
  <c r="D86" i="35"/>
  <c r="E86" i="35"/>
  <c r="F86" i="35"/>
  <c r="G86" i="35"/>
  <c r="J86" i="35"/>
  <c r="K86" i="35"/>
  <c r="L86" i="35"/>
  <c r="D87" i="35"/>
  <c r="E87" i="35"/>
  <c r="F87" i="35"/>
  <c r="G87" i="35"/>
  <c r="J87" i="35"/>
  <c r="K87" i="35"/>
  <c r="L87" i="35"/>
  <c r="D88" i="35"/>
  <c r="E88" i="35"/>
  <c r="F88" i="35"/>
  <c r="G88" i="35"/>
  <c r="J88" i="35"/>
  <c r="K88" i="35"/>
  <c r="L88" i="35"/>
  <c r="D89" i="35"/>
  <c r="E89" i="35"/>
  <c r="F89" i="35"/>
  <c r="G89" i="35"/>
  <c r="J89" i="35"/>
  <c r="K89" i="35"/>
  <c r="L89" i="35"/>
  <c r="D90" i="35"/>
  <c r="E90" i="35"/>
  <c r="F90" i="35"/>
  <c r="G90" i="35"/>
  <c r="J90" i="35"/>
  <c r="K90" i="35"/>
  <c r="L90" i="35"/>
  <c r="D91" i="35"/>
  <c r="E91" i="35"/>
  <c r="F91" i="35"/>
  <c r="G91" i="35"/>
  <c r="J91" i="35"/>
  <c r="K91" i="35"/>
  <c r="L91" i="35"/>
  <c r="D92" i="35"/>
  <c r="E92" i="35"/>
  <c r="F92" i="35"/>
  <c r="G92" i="35"/>
  <c r="J92" i="35"/>
  <c r="K92" i="35"/>
  <c r="L92" i="35"/>
  <c r="D93" i="35"/>
  <c r="E93" i="35"/>
  <c r="F93" i="35"/>
  <c r="G93" i="35"/>
  <c r="J93" i="35"/>
  <c r="K93" i="35"/>
  <c r="L93" i="35"/>
  <c r="D94" i="35"/>
  <c r="E94" i="35"/>
  <c r="F94" i="35"/>
  <c r="G94" i="35"/>
  <c r="J94" i="35"/>
  <c r="K94" i="35"/>
  <c r="L94" i="35"/>
  <c r="D95" i="35"/>
  <c r="E95" i="35"/>
  <c r="F95" i="35"/>
  <c r="G95" i="35"/>
  <c r="J95" i="35"/>
  <c r="K95" i="35"/>
  <c r="L95" i="35"/>
  <c r="D96" i="35"/>
  <c r="E96" i="35"/>
  <c r="F96" i="35"/>
  <c r="G96" i="35"/>
  <c r="J96" i="35"/>
  <c r="K96" i="35"/>
  <c r="L96" i="35"/>
  <c r="D97" i="35"/>
  <c r="E97" i="35"/>
  <c r="F97" i="35"/>
  <c r="G97" i="35"/>
  <c r="J97" i="35"/>
  <c r="K97" i="35"/>
  <c r="L97" i="35"/>
  <c r="D98" i="35"/>
  <c r="E98" i="35"/>
  <c r="F98" i="35"/>
  <c r="G98" i="35"/>
  <c r="J98" i="35"/>
  <c r="K98" i="35"/>
  <c r="L98" i="35"/>
  <c r="D99" i="35"/>
  <c r="E99" i="35"/>
  <c r="F99" i="35"/>
  <c r="G99" i="35"/>
  <c r="J99" i="35"/>
  <c r="K99" i="35"/>
  <c r="L99" i="35"/>
  <c r="D100" i="35"/>
  <c r="E100" i="35"/>
  <c r="F100" i="35"/>
  <c r="G100" i="35"/>
  <c r="J100" i="35"/>
  <c r="K100" i="35"/>
  <c r="L100" i="35"/>
  <c r="D101" i="35"/>
  <c r="E101" i="35"/>
  <c r="F101" i="35"/>
  <c r="G101" i="35"/>
  <c r="J101" i="35"/>
  <c r="K101" i="35"/>
  <c r="L101" i="35"/>
  <c r="D102" i="35"/>
  <c r="E102" i="35"/>
  <c r="F102" i="35"/>
  <c r="G102" i="35"/>
  <c r="J102" i="35"/>
  <c r="K102" i="35"/>
  <c r="L102" i="35"/>
  <c r="D103" i="35"/>
  <c r="E103" i="35"/>
  <c r="F103" i="35"/>
  <c r="G103" i="35"/>
  <c r="J103" i="35"/>
  <c r="K103" i="35"/>
  <c r="L103" i="35"/>
  <c r="D104" i="35"/>
  <c r="E104" i="35"/>
  <c r="F104" i="35"/>
  <c r="G104" i="35"/>
  <c r="J104" i="35"/>
  <c r="K104" i="35"/>
  <c r="L104" i="35"/>
  <c r="D105" i="35"/>
  <c r="E105" i="35"/>
  <c r="F105" i="35"/>
  <c r="G105" i="35"/>
  <c r="J105" i="35"/>
  <c r="K105" i="35"/>
  <c r="L105" i="35"/>
  <c r="D106" i="35"/>
  <c r="E106" i="35"/>
  <c r="F106" i="35"/>
  <c r="G106" i="35"/>
  <c r="J106" i="35"/>
  <c r="K106" i="35"/>
  <c r="L106" i="35"/>
  <c r="D107" i="35"/>
  <c r="E107" i="35"/>
  <c r="F107" i="35"/>
  <c r="G107" i="35"/>
  <c r="J107" i="35"/>
  <c r="K107" i="35"/>
  <c r="L107" i="35"/>
  <c r="D108" i="35"/>
  <c r="E108" i="35"/>
  <c r="F108" i="35"/>
  <c r="G108" i="35"/>
  <c r="J108" i="35"/>
  <c r="K108" i="35"/>
  <c r="L108" i="35"/>
  <c r="D109" i="35"/>
  <c r="E109" i="35"/>
  <c r="F109" i="35"/>
  <c r="G109" i="35"/>
  <c r="J109" i="35"/>
  <c r="K109" i="35"/>
  <c r="L109" i="35"/>
  <c r="D110" i="35"/>
  <c r="E110" i="35"/>
  <c r="F110" i="35"/>
  <c r="G110" i="35"/>
  <c r="J110" i="35"/>
  <c r="K110" i="35"/>
  <c r="L110" i="35"/>
  <c r="D111" i="35"/>
  <c r="E111" i="35"/>
  <c r="F111" i="35"/>
  <c r="G111" i="35"/>
  <c r="J111" i="35"/>
  <c r="K111" i="35"/>
  <c r="L111" i="35"/>
  <c r="D112" i="35"/>
  <c r="E112" i="35"/>
  <c r="F112" i="35"/>
  <c r="G112" i="35"/>
  <c r="J112" i="35"/>
  <c r="K112" i="35"/>
  <c r="L112" i="35"/>
  <c r="D113" i="35"/>
  <c r="E113" i="35"/>
  <c r="F113" i="35"/>
  <c r="G113" i="35"/>
  <c r="J113" i="35"/>
  <c r="K113" i="35"/>
  <c r="L113" i="35"/>
  <c r="D114" i="35"/>
  <c r="E114" i="35"/>
  <c r="F114" i="35"/>
  <c r="G114" i="35"/>
  <c r="J114" i="35"/>
  <c r="K114" i="35"/>
  <c r="L114" i="35"/>
  <c r="D115" i="35"/>
  <c r="E115" i="35"/>
  <c r="F115" i="35"/>
  <c r="G115" i="35"/>
  <c r="J115" i="35"/>
  <c r="K115" i="35"/>
  <c r="L115" i="35"/>
  <c r="D116" i="35"/>
  <c r="E116" i="35"/>
  <c r="F116" i="35"/>
  <c r="G116" i="35"/>
  <c r="J116" i="35"/>
  <c r="K116" i="35"/>
  <c r="L116" i="35"/>
  <c r="D117" i="35"/>
  <c r="E117" i="35"/>
  <c r="F117" i="35"/>
  <c r="G117" i="35"/>
  <c r="J117" i="35"/>
  <c r="K117" i="35"/>
  <c r="L117" i="35"/>
  <c r="D118" i="35"/>
  <c r="E118" i="35"/>
  <c r="F118" i="35"/>
  <c r="G118" i="35"/>
  <c r="J118" i="35"/>
  <c r="K118" i="35"/>
  <c r="L118" i="35"/>
  <c r="D119" i="35"/>
  <c r="E119" i="35"/>
  <c r="F119" i="35"/>
  <c r="G119" i="35"/>
  <c r="J119" i="35"/>
  <c r="K119" i="35"/>
  <c r="L119" i="35"/>
  <c r="D120" i="35"/>
  <c r="E120" i="35"/>
  <c r="F120" i="35"/>
  <c r="G120" i="35"/>
  <c r="J120" i="35"/>
  <c r="K120" i="35"/>
  <c r="L120" i="35"/>
  <c r="D121" i="35"/>
  <c r="E121" i="35"/>
  <c r="F121" i="35"/>
  <c r="G121" i="35"/>
  <c r="J121" i="35"/>
  <c r="K121" i="35"/>
  <c r="L121" i="35"/>
  <c r="D122" i="35"/>
  <c r="E122" i="35"/>
  <c r="F122" i="35"/>
  <c r="G122" i="35"/>
  <c r="J122" i="35"/>
  <c r="K122" i="35"/>
  <c r="L122" i="35"/>
  <c r="D123" i="35"/>
  <c r="E123" i="35"/>
  <c r="F123" i="35"/>
  <c r="G123" i="35"/>
  <c r="J123" i="35"/>
  <c r="K123" i="35"/>
  <c r="L123" i="35"/>
  <c r="D124" i="35"/>
  <c r="E124" i="35"/>
  <c r="F124" i="35"/>
  <c r="G124" i="35"/>
  <c r="J124" i="35"/>
  <c r="K124" i="35"/>
  <c r="L124" i="35"/>
  <c r="D125" i="35"/>
  <c r="E125" i="35"/>
  <c r="F125" i="35"/>
  <c r="G125" i="35"/>
  <c r="J125" i="35"/>
  <c r="K125" i="35"/>
  <c r="L125" i="35"/>
  <c r="D126" i="35"/>
  <c r="E126" i="35"/>
  <c r="F126" i="35"/>
  <c r="G126" i="35"/>
  <c r="J126" i="35"/>
  <c r="K126" i="35"/>
  <c r="L126" i="35"/>
  <c r="D127" i="35"/>
  <c r="E127" i="35"/>
  <c r="F127" i="35"/>
  <c r="G127" i="35"/>
  <c r="J127" i="35"/>
  <c r="K127" i="35"/>
  <c r="L127" i="35"/>
  <c r="D128" i="35"/>
  <c r="E128" i="35"/>
  <c r="F128" i="35"/>
  <c r="G128" i="35"/>
  <c r="J128" i="35"/>
  <c r="K128" i="35"/>
  <c r="L128" i="35"/>
  <c r="D129" i="35"/>
  <c r="E129" i="35"/>
  <c r="F129" i="35"/>
  <c r="G129" i="35"/>
  <c r="J129" i="35"/>
  <c r="K129" i="35"/>
  <c r="L129" i="35"/>
  <c r="D130" i="35"/>
  <c r="E130" i="35"/>
  <c r="F130" i="35"/>
  <c r="G130" i="35"/>
  <c r="J130" i="35"/>
  <c r="K130" i="35"/>
  <c r="L130" i="35"/>
  <c r="D131" i="35"/>
  <c r="E131" i="35"/>
  <c r="F131" i="35"/>
  <c r="G131" i="35"/>
  <c r="J131" i="35"/>
  <c r="K131" i="35"/>
  <c r="L131" i="35"/>
  <c r="D132" i="35"/>
  <c r="E132" i="35"/>
  <c r="F132" i="35"/>
  <c r="G132" i="35"/>
  <c r="J132" i="35"/>
  <c r="K132" i="35"/>
  <c r="L132" i="35"/>
  <c r="D133" i="35"/>
  <c r="E133" i="35"/>
  <c r="F133" i="35"/>
  <c r="G133" i="35"/>
  <c r="J133" i="35"/>
  <c r="K133" i="35"/>
  <c r="L133" i="35"/>
  <c r="D134" i="35"/>
  <c r="E134" i="35"/>
  <c r="F134" i="35"/>
  <c r="G134" i="35"/>
  <c r="J134" i="35"/>
  <c r="K134" i="35"/>
  <c r="L134" i="35"/>
  <c r="D135" i="35"/>
  <c r="E135" i="35"/>
  <c r="F135" i="35"/>
  <c r="G135" i="35"/>
  <c r="J135" i="35"/>
  <c r="K135" i="35"/>
  <c r="L135" i="35"/>
  <c r="D136" i="35"/>
  <c r="E136" i="35"/>
  <c r="F136" i="35"/>
  <c r="G136" i="35"/>
  <c r="J136" i="35"/>
  <c r="K136" i="35"/>
  <c r="L136" i="35"/>
  <c r="D137" i="35"/>
  <c r="E137" i="35"/>
  <c r="F137" i="35"/>
  <c r="G137" i="35"/>
  <c r="J137" i="35"/>
  <c r="K137" i="35"/>
  <c r="L137" i="35"/>
  <c r="D138" i="35"/>
  <c r="E138" i="35"/>
  <c r="F138" i="35"/>
  <c r="G138" i="35"/>
  <c r="J138" i="35"/>
  <c r="K138" i="35"/>
  <c r="L138" i="35"/>
  <c r="D139" i="35"/>
  <c r="E139" i="35"/>
  <c r="F139" i="35"/>
  <c r="G139" i="35"/>
  <c r="J139" i="35"/>
  <c r="K139" i="35"/>
  <c r="L139" i="35"/>
  <c r="D140" i="35"/>
  <c r="E140" i="35"/>
  <c r="F140" i="35"/>
  <c r="G140" i="35"/>
  <c r="J140" i="35"/>
  <c r="K140" i="35"/>
  <c r="L140" i="35"/>
  <c r="D141" i="35"/>
  <c r="E141" i="35"/>
  <c r="F141" i="35"/>
  <c r="G141" i="35"/>
  <c r="J141" i="35"/>
  <c r="K141" i="35"/>
  <c r="L141" i="35"/>
  <c r="D142" i="35"/>
  <c r="E142" i="35"/>
  <c r="F142" i="35"/>
  <c r="G142" i="35"/>
  <c r="J142" i="35"/>
  <c r="K142" i="35"/>
  <c r="L142" i="35"/>
  <c r="D143" i="35"/>
  <c r="E143" i="35"/>
  <c r="F143" i="35"/>
  <c r="G143" i="35"/>
  <c r="J143" i="35"/>
  <c r="K143" i="35"/>
  <c r="L143" i="35"/>
  <c r="D144" i="35"/>
  <c r="E144" i="35"/>
  <c r="F144" i="35"/>
  <c r="G144" i="35"/>
  <c r="J144" i="35"/>
  <c r="K144" i="35"/>
  <c r="L144" i="35"/>
  <c r="D145" i="35"/>
  <c r="E145" i="35"/>
  <c r="F145" i="35"/>
  <c r="G145" i="35"/>
  <c r="J145" i="35"/>
  <c r="K145" i="35"/>
  <c r="L145" i="35"/>
  <c r="D146" i="35"/>
  <c r="E146" i="35"/>
  <c r="F146" i="35"/>
  <c r="G146" i="35"/>
  <c r="J146" i="35"/>
  <c r="K146" i="35"/>
  <c r="L146" i="35"/>
  <c r="D147" i="35"/>
  <c r="E147" i="35"/>
  <c r="F147" i="35"/>
  <c r="G147" i="35"/>
  <c r="J147" i="35"/>
  <c r="K147" i="35"/>
  <c r="L147" i="35"/>
  <c r="D148" i="35"/>
  <c r="E148" i="35"/>
  <c r="F148" i="35"/>
  <c r="G148" i="35"/>
  <c r="J148" i="35"/>
  <c r="K148" i="35"/>
  <c r="L148" i="35"/>
  <c r="E149" i="35"/>
  <c r="D149" i="35"/>
  <c r="F149" i="35"/>
  <c r="G149" i="35"/>
  <c r="J149" i="35"/>
  <c r="K149" i="35"/>
  <c r="L149" i="35"/>
  <c r="E150" i="35"/>
  <c r="D150" i="35"/>
  <c r="F150" i="35"/>
  <c r="G150" i="35"/>
  <c r="J150" i="35"/>
  <c r="K150" i="35"/>
  <c r="L150" i="35"/>
  <c r="E151" i="35"/>
  <c r="D151" i="35"/>
  <c r="F151" i="35"/>
  <c r="G151" i="35"/>
  <c r="J151" i="35"/>
  <c r="K151" i="35"/>
  <c r="L151" i="35"/>
  <c r="E152" i="35"/>
  <c r="D152" i="35"/>
  <c r="F152" i="35"/>
  <c r="G152" i="35"/>
  <c r="J152" i="35"/>
  <c r="K152" i="35"/>
  <c r="L152" i="35"/>
  <c r="E153" i="35"/>
  <c r="D153" i="35"/>
  <c r="F153" i="35"/>
  <c r="G153" i="35"/>
  <c r="J153" i="35"/>
  <c r="K153" i="35"/>
  <c r="L153" i="35"/>
  <c r="E154" i="35"/>
  <c r="D154" i="35"/>
  <c r="F154" i="35"/>
  <c r="G154" i="35"/>
  <c r="J154" i="35"/>
  <c r="K154" i="35"/>
  <c r="L154" i="35"/>
  <c r="E155" i="35"/>
  <c r="D155" i="35"/>
  <c r="F155" i="35"/>
  <c r="G155" i="35"/>
  <c r="J155" i="35"/>
  <c r="K155" i="35"/>
  <c r="L155" i="35"/>
  <c r="E156" i="35"/>
  <c r="D156" i="35"/>
  <c r="F156" i="35"/>
  <c r="G156" i="35"/>
  <c r="J156" i="35"/>
  <c r="K156" i="35"/>
  <c r="L156" i="35"/>
  <c r="E157" i="35"/>
  <c r="D157" i="35"/>
  <c r="F157" i="35"/>
  <c r="G157" i="35"/>
  <c r="J157" i="35"/>
  <c r="K157" i="35"/>
  <c r="L157" i="35"/>
  <c r="E158" i="35"/>
  <c r="D158" i="35"/>
  <c r="F158" i="35"/>
  <c r="G158" i="35"/>
  <c r="J158" i="35"/>
  <c r="K158" i="35"/>
  <c r="L158" i="35"/>
  <c r="E159" i="35"/>
  <c r="D159" i="35"/>
  <c r="F159" i="35"/>
  <c r="G159" i="35"/>
  <c r="J159" i="35"/>
  <c r="K159" i="35"/>
  <c r="L159" i="35"/>
  <c r="E160" i="35"/>
  <c r="D160" i="35"/>
  <c r="F160" i="35"/>
  <c r="G160" i="35"/>
  <c r="J160" i="35"/>
  <c r="K160" i="35"/>
  <c r="L160" i="35"/>
  <c r="E161" i="35"/>
  <c r="D161" i="35"/>
  <c r="F161" i="35"/>
  <c r="G161" i="35"/>
  <c r="J161" i="35"/>
  <c r="K161" i="35"/>
  <c r="L161" i="35"/>
  <c r="E162" i="35"/>
  <c r="D162" i="35"/>
  <c r="F162" i="35"/>
  <c r="G162" i="35"/>
  <c r="J162" i="35"/>
  <c r="K162" i="35"/>
  <c r="L162" i="35"/>
  <c r="D163" i="35"/>
  <c r="E163" i="35"/>
  <c r="F163" i="35"/>
  <c r="G163" i="35"/>
  <c r="J163" i="35"/>
  <c r="K163" i="35"/>
  <c r="L163" i="35"/>
  <c r="D164" i="35"/>
  <c r="E164" i="35"/>
  <c r="F164" i="35"/>
  <c r="G164" i="35"/>
  <c r="J164" i="35"/>
  <c r="K164" i="35"/>
  <c r="L164" i="35"/>
  <c r="D165" i="35"/>
  <c r="E165" i="35"/>
  <c r="F165" i="35"/>
  <c r="G165" i="35"/>
  <c r="J165" i="35"/>
  <c r="K165" i="35"/>
  <c r="L165" i="35"/>
  <c r="D166" i="35"/>
  <c r="E166" i="35"/>
  <c r="F166" i="35"/>
  <c r="G166" i="35"/>
  <c r="J166" i="35"/>
  <c r="K166" i="35"/>
  <c r="L166" i="35"/>
  <c r="D167" i="35"/>
  <c r="E167" i="35"/>
  <c r="F167" i="35"/>
  <c r="G167" i="35"/>
  <c r="J167" i="35"/>
  <c r="K167" i="35"/>
  <c r="L167" i="35"/>
  <c r="D168" i="35"/>
  <c r="E168" i="35"/>
  <c r="F168" i="35"/>
  <c r="G168" i="35"/>
  <c r="J168" i="35"/>
  <c r="K168" i="35"/>
  <c r="L168" i="35"/>
  <c r="D169" i="35"/>
  <c r="E169" i="35"/>
  <c r="F169" i="35"/>
  <c r="G169" i="35"/>
  <c r="J169" i="35"/>
  <c r="K169" i="35"/>
  <c r="L169" i="35"/>
  <c r="D170" i="35"/>
  <c r="E170" i="35"/>
  <c r="F170" i="35"/>
  <c r="G170" i="35"/>
  <c r="J170" i="35"/>
  <c r="K170" i="35"/>
  <c r="L170" i="35"/>
  <c r="D171" i="35"/>
  <c r="E171" i="35"/>
  <c r="F171" i="35"/>
  <c r="G171" i="35"/>
  <c r="J171" i="35"/>
  <c r="K171" i="35"/>
  <c r="L171" i="35"/>
  <c r="D172" i="35"/>
  <c r="E172" i="35"/>
  <c r="F172" i="35"/>
  <c r="G172" i="35"/>
  <c r="J172" i="35"/>
  <c r="K172" i="35"/>
  <c r="L172" i="35"/>
  <c r="D173" i="35"/>
  <c r="E173" i="35"/>
  <c r="F173" i="35"/>
  <c r="G173" i="35"/>
  <c r="J173" i="35"/>
  <c r="K173" i="35"/>
  <c r="L173" i="35"/>
  <c r="D174" i="35"/>
  <c r="E174" i="35"/>
  <c r="F174" i="35"/>
  <c r="G174" i="35"/>
  <c r="J174" i="35"/>
  <c r="K174" i="35"/>
  <c r="L174" i="35"/>
  <c r="D175" i="35"/>
  <c r="E175" i="35"/>
  <c r="F175" i="35"/>
  <c r="G175" i="35"/>
  <c r="J175" i="35"/>
  <c r="K175" i="35"/>
  <c r="L175" i="35"/>
  <c r="D176" i="35"/>
  <c r="E176" i="35"/>
  <c r="F176" i="35"/>
  <c r="G176" i="35"/>
  <c r="J176" i="35"/>
  <c r="K176" i="35"/>
  <c r="L176" i="35"/>
  <c r="D177" i="35"/>
  <c r="E177" i="35"/>
  <c r="F177" i="35"/>
  <c r="G177" i="35"/>
  <c r="J177" i="35"/>
  <c r="K177" i="35"/>
  <c r="L177" i="35"/>
  <c r="D178" i="35"/>
  <c r="E178" i="35"/>
  <c r="F178" i="35"/>
  <c r="G178" i="35"/>
  <c r="J178" i="35"/>
  <c r="K178" i="35"/>
  <c r="L178" i="35"/>
  <c r="D179" i="35"/>
  <c r="E179" i="35"/>
  <c r="F179" i="35"/>
  <c r="G179" i="35"/>
  <c r="J179" i="35"/>
  <c r="K179" i="35"/>
  <c r="L179" i="35"/>
  <c r="D180" i="35"/>
  <c r="E180" i="35"/>
  <c r="F180" i="35"/>
  <c r="G180" i="35"/>
  <c r="J180" i="35"/>
  <c r="K180" i="35"/>
  <c r="L180" i="35"/>
  <c r="D181" i="35"/>
  <c r="E181" i="35"/>
  <c r="F181" i="35"/>
  <c r="G181" i="35"/>
  <c r="J181" i="35"/>
  <c r="K181" i="35"/>
  <c r="L181" i="35"/>
  <c r="D182" i="35"/>
  <c r="E182" i="35"/>
  <c r="F182" i="35"/>
  <c r="G182" i="35"/>
  <c r="J182" i="35"/>
  <c r="K182" i="35"/>
  <c r="L182" i="35"/>
  <c r="D183" i="35"/>
  <c r="E183" i="35"/>
  <c r="F183" i="35"/>
  <c r="G183" i="35"/>
  <c r="J183" i="35"/>
  <c r="K183" i="35"/>
  <c r="L183" i="35"/>
  <c r="D184" i="35"/>
  <c r="E184" i="35"/>
  <c r="F184" i="35"/>
  <c r="G184" i="35"/>
  <c r="J184" i="35"/>
  <c r="K184" i="35"/>
  <c r="L184" i="35"/>
  <c r="D185" i="35"/>
  <c r="E185" i="35"/>
  <c r="F185" i="35"/>
  <c r="G185" i="35"/>
  <c r="J185" i="35"/>
  <c r="K185" i="35"/>
  <c r="L185" i="35"/>
  <c r="D186" i="35"/>
  <c r="E186" i="35"/>
  <c r="F186" i="35"/>
  <c r="G186" i="35"/>
  <c r="J186" i="35"/>
  <c r="K186" i="35"/>
  <c r="L186" i="35"/>
  <c r="D187" i="35"/>
  <c r="E187" i="35"/>
  <c r="F187" i="35"/>
  <c r="G187" i="35"/>
  <c r="J187" i="35"/>
  <c r="K187" i="35"/>
  <c r="L187" i="35"/>
  <c r="D188" i="35"/>
  <c r="E188" i="35"/>
  <c r="F188" i="35"/>
  <c r="G188" i="35"/>
  <c r="J188" i="35"/>
  <c r="K188" i="35"/>
  <c r="L188" i="35"/>
  <c r="D189" i="35"/>
  <c r="E189" i="35"/>
  <c r="F189" i="35"/>
  <c r="G189" i="35"/>
  <c r="J189" i="35"/>
  <c r="K189" i="35"/>
  <c r="L189" i="35"/>
  <c r="D190" i="35"/>
  <c r="E190" i="35"/>
  <c r="F190" i="35"/>
  <c r="G190" i="35"/>
  <c r="J190" i="35"/>
  <c r="K190" i="35"/>
  <c r="L190" i="35"/>
  <c r="D191" i="35"/>
  <c r="E191" i="35"/>
  <c r="F191" i="35"/>
  <c r="G191" i="35"/>
  <c r="J191" i="35"/>
  <c r="K191" i="35"/>
  <c r="L191" i="35"/>
  <c r="D192" i="35"/>
  <c r="E192" i="35"/>
  <c r="F192" i="35"/>
  <c r="G192" i="35"/>
  <c r="J192" i="35"/>
  <c r="K192" i="35"/>
  <c r="L192" i="35"/>
  <c r="D193" i="35"/>
  <c r="E193" i="35"/>
  <c r="F193" i="35"/>
  <c r="G193" i="35"/>
  <c r="J193" i="35"/>
  <c r="K193" i="35"/>
  <c r="L193" i="35"/>
  <c r="D194" i="35"/>
  <c r="E194" i="35"/>
  <c r="F194" i="35"/>
  <c r="G194" i="35"/>
  <c r="J194" i="35"/>
  <c r="K194" i="35"/>
  <c r="L194" i="35"/>
  <c r="D195" i="35"/>
  <c r="E195" i="35"/>
  <c r="F195" i="35"/>
  <c r="G195" i="35"/>
  <c r="J195" i="35"/>
  <c r="K195" i="35"/>
  <c r="L195" i="35"/>
  <c r="D196" i="35"/>
  <c r="E196" i="35"/>
  <c r="F196" i="35"/>
  <c r="G196" i="35"/>
  <c r="J196" i="35"/>
  <c r="K196" i="35"/>
  <c r="L196" i="35"/>
  <c r="D197" i="35"/>
  <c r="E197" i="35"/>
  <c r="F197" i="35"/>
  <c r="G197" i="35"/>
  <c r="J197" i="35"/>
  <c r="K197" i="35"/>
  <c r="L197" i="35"/>
  <c r="D198" i="35"/>
  <c r="E198" i="35"/>
  <c r="F198" i="35"/>
  <c r="G198" i="35"/>
  <c r="J198" i="35"/>
  <c r="K198" i="35"/>
  <c r="L198" i="35"/>
  <c r="D199" i="35"/>
  <c r="E199" i="35"/>
  <c r="F199" i="35"/>
  <c r="G199" i="35"/>
  <c r="J199" i="35"/>
  <c r="K199" i="35"/>
  <c r="L199" i="35"/>
  <c r="D200" i="35"/>
  <c r="E200" i="35"/>
  <c r="F200" i="35"/>
  <c r="G200" i="35"/>
  <c r="J200" i="35"/>
  <c r="K200" i="35"/>
  <c r="L200" i="35"/>
  <c r="D201" i="35"/>
  <c r="E201" i="35"/>
  <c r="F201" i="35"/>
  <c r="G201" i="35"/>
  <c r="J201" i="35"/>
  <c r="K201" i="35"/>
  <c r="L201" i="35"/>
  <c r="D202" i="35"/>
  <c r="E202" i="35"/>
  <c r="F202" i="35"/>
  <c r="G202" i="35"/>
  <c r="J202" i="35"/>
  <c r="K202" i="35"/>
  <c r="L202" i="35"/>
  <c r="D203" i="35"/>
  <c r="E203" i="35"/>
  <c r="F203" i="35"/>
  <c r="G203" i="35"/>
  <c r="J203" i="35"/>
  <c r="K203" i="35"/>
  <c r="L203" i="35"/>
  <c r="D204" i="35"/>
  <c r="E204" i="35"/>
  <c r="F204" i="35"/>
  <c r="G204" i="35"/>
  <c r="J204" i="35"/>
  <c r="K204" i="35"/>
  <c r="L204" i="35"/>
  <c r="D205" i="35"/>
  <c r="E205" i="35"/>
  <c r="F205" i="35"/>
  <c r="G205" i="35"/>
  <c r="I13" i="34"/>
  <c r="D14" i="34"/>
  <c r="H18" i="35"/>
  <c r="H19" i="35"/>
  <c r="H20" i="35"/>
  <c r="H21" i="35"/>
  <c r="H22" i="35"/>
  <c r="H23" i="35"/>
  <c r="H24" i="35"/>
  <c r="H25" i="35"/>
  <c r="H26" i="35"/>
  <c r="H27" i="35"/>
  <c r="H28" i="35"/>
  <c r="H29" i="35"/>
  <c r="H30" i="35"/>
  <c r="H31" i="35"/>
  <c r="H32" i="35"/>
  <c r="H33" i="35"/>
  <c r="H34" i="35"/>
  <c r="H35" i="35"/>
  <c r="H36" i="35"/>
  <c r="H37" i="35"/>
  <c r="H38" i="35"/>
  <c r="H39" i="35"/>
  <c r="H40" i="35"/>
  <c r="H41" i="35"/>
  <c r="H42" i="35"/>
  <c r="H43" i="35"/>
  <c r="H44" i="35"/>
  <c r="H45" i="35"/>
  <c r="H46" i="35"/>
  <c r="H47" i="35"/>
  <c r="H48" i="35"/>
  <c r="H49" i="35"/>
  <c r="H50" i="35"/>
  <c r="H51" i="35"/>
  <c r="H52" i="35"/>
  <c r="H53" i="35"/>
  <c r="H54" i="35"/>
  <c r="H55" i="35"/>
  <c r="H56" i="35"/>
  <c r="H57" i="35"/>
  <c r="H58" i="35"/>
  <c r="H59" i="35"/>
  <c r="H60" i="35"/>
  <c r="H61" i="35"/>
  <c r="H62" i="35"/>
  <c r="H63" i="35"/>
  <c r="H64" i="35"/>
  <c r="H65" i="35"/>
  <c r="H66" i="35"/>
  <c r="H67" i="35"/>
  <c r="H68" i="35"/>
  <c r="H69" i="35"/>
  <c r="H70" i="35"/>
  <c r="H71" i="35"/>
  <c r="H72" i="35"/>
  <c r="H73" i="35"/>
  <c r="H74" i="35"/>
  <c r="H75" i="35"/>
  <c r="H76" i="35"/>
  <c r="H77" i="35"/>
  <c r="H78" i="35"/>
  <c r="H79" i="35"/>
  <c r="H80" i="35"/>
  <c r="H81" i="35"/>
  <c r="H82" i="35"/>
  <c r="H83" i="35"/>
  <c r="H84" i="35"/>
  <c r="H85" i="35"/>
  <c r="H86" i="35"/>
  <c r="H87" i="35"/>
  <c r="H88" i="35"/>
  <c r="H89" i="35"/>
  <c r="H90" i="35"/>
  <c r="H91" i="35"/>
  <c r="H92" i="35"/>
  <c r="H93" i="35"/>
  <c r="H94" i="35"/>
  <c r="H95" i="35"/>
  <c r="H96" i="35"/>
  <c r="H97" i="35"/>
  <c r="H98" i="35"/>
  <c r="H99" i="35"/>
  <c r="H100" i="35"/>
  <c r="H101" i="35"/>
  <c r="H102" i="35"/>
  <c r="H103" i="35"/>
  <c r="H104" i="35"/>
  <c r="H105" i="35"/>
  <c r="H106" i="35"/>
  <c r="H107" i="35"/>
  <c r="H108" i="35"/>
  <c r="H109" i="35"/>
  <c r="H110" i="35"/>
  <c r="H111" i="35"/>
  <c r="H112" i="35"/>
  <c r="H113" i="35"/>
  <c r="H114" i="35"/>
  <c r="H115" i="35"/>
  <c r="H116" i="35"/>
  <c r="H117" i="35"/>
  <c r="H118" i="35"/>
  <c r="H119" i="35"/>
  <c r="H120" i="35"/>
  <c r="H121" i="35"/>
  <c r="H122" i="35"/>
  <c r="H123" i="35"/>
  <c r="H124" i="35"/>
  <c r="H125" i="35"/>
  <c r="H126" i="35"/>
  <c r="H127" i="35"/>
  <c r="H128" i="35"/>
  <c r="H129" i="35"/>
  <c r="H130" i="35"/>
  <c r="H131" i="35"/>
  <c r="H132" i="35"/>
  <c r="H133" i="35"/>
  <c r="H134" i="35"/>
  <c r="H135" i="35"/>
  <c r="H136" i="35"/>
  <c r="H137" i="35"/>
  <c r="H138" i="35"/>
  <c r="H139" i="35"/>
  <c r="H140" i="35"/>
  <c r="H141" i="35"/>
  <c r="H142" i="35"/>
  <c r="H143" i="35"/>
  <c r="H144" i="35"/>
  <c r="H145" i="35"/>
  <c r="H146" i="35"/>
  <c r="H147" i="35"/>
  <c r="H148" i="35"/>
  <c r="H149" i="35"/>
  <c r="H150" i="35"/>
  <c r="H151" i="35"/>
  <c r="H152" i="35"/>
  <c r="H153" i="35"/>
  <c r="H154" i="35"/>
  <c r="H155" i="35"/>
  <c r="H156" i="35"/>
  <c r="H157" i="35"/>
  <c r="H158" i="35"/>
  <c r="H159" i="35"/>
  <c r="H160" i="35"/>
  <c r="H161" i="35"/>
  <c r="H162" i="35"/>
  <c r="H163" i="35"/>
  <c r="H164" i="35"/>
  <c r="H165" i="35"/>
  <c r="H166" i="35"/>
  <c r="H167" i="35"/>
  <c r="H168" i="35"/>
  <c r="H169" i="35"/>
  <c r="H170" i="35"/>
  <c r="H171" i="35"/>
  <c r="H172" i="35"/>
  <c r="H173" i="35"/>
  <c r="H174" i="35"/>
  <c r="H175" i="35"/>
  <c r="H176" i="35"/>
  <c r="H177" i="35"/>
  <c r="H178" i="35"/>
  <c r="H179" i="35"/>
  <c r="H180" i="35"/>
  <c r="H181" i="35"/>
  <c r="H182" i="35"/>
  <c r="H183" i="35"/>
  <c r="H184" i="35"/>
  <c r="H185" i="35"/>
  <c r="H186" i="35"/>
  <c r="H187" i="35"/>
  <c r="H188" i="35"/>
  <c r="H189" i="35"/>
  <c r="H190" i="35"/>
  <c r="H191" i="35"/>
  <c r="H192" i="35"/>
  <c r="H193" i="35"/>
  <c r="H194" i="35"/>
  <c r="H195" i="35"/>
  <c r="H196" i="35"/>
  <c r="H197" i="35"/>
  <c r="H198" i="35"/>
  <c r="H199" i="35"/>
  <c r="H200" i="35"/>
  <c r="H201" i="35"/>
  <c r="H202" i="35"/>
  <c r="H203" i="35"/>
  <c r="H204" i="35"/>
  <c r="H205" i="35"/>
  <c r="I18" i="35"/>
  <c r="I19" i="35"/>
  <c r="I20" i="35"/>
  <c r="I21" i="35"/>
  <c r="I22" i="35"/>
  <c r="I23" i="35"/>
  <c r="I24" i="35"/>
  <c r="I25" i="35"/>
  <c r="I26" i="35"/>
  <c r="I27" i="35"/>
  <c r="I28" i="35"/>
  <c r="I29" i="35"/>
  <c r="I30" i="35"/>
  <c r="I31" i="35"/>
  <c r="I32" i="35"/>
  <c r="I33" i="35"/>
  <c r="I34" i="35"/>
  <c r="I35" i="35"/>
  <c r="I36" i="35"/>
  <c r="I37" i="35"/>
  <c r="I38" i="35"/>
  <c r="I39" i="35"/>
  <c r="I40" i="35"/>
  <c r="I41" i="35"/>
  <c r="I42" i="35"/>
  <c r="I43" i="35"/>
  <c r="I44" i="35"/>
  <c r="I45" i="35"/>
  <c r="I46" i="35"/>
  <c r="I47" i="35"/>
  <c r="I48" i="35"/>
  <c r="I49" i="35"/>
  <c r="I50" i="35"/>
  <c r="I51" i="35"/>
  <c r="I52" i="35"/>
  <c r="I53" i="35"/>
  <c r="I54" i="35"/>
  <c r="I55" i="35"/>
  <c r="I56" i="35"/>
  <c r="I57" i="35"/>
  <c r="I58" i="35"/>
  <c r="I59" i="35"/>
  <c r="I60" i="35"/>
  <c r="I61" i="35"/>
  <c r="I62" i="35"/>
  <c r="I63" i="35"/>
  <c r="I64" i="35"/>
  <c r="I65" i="35"/>
  <c r="I66" i="35"/>
  <c r="I67" i="35"/>
  <c r="I68" i="35"/>
  <c r="I69" i="35"/>
  <c r="I70" i="35"/>
  <c r="I71" i="35"/>
  <c r="I72" i="35"/>
  <c r="I73" i="35"/>
  <c r="I74" i="35"/>
  <c r="I75" i="35"/>
  <c r="I76" i="35"/>
  <c r="I77" i="35"/>
  <c r="I78" i="35"/>
  <c r="I79" i="35"/>
  <c r="I80" i="35"/>
  <c r="I81" i="35"/>
  <c r="I82" i="35"/>
  <c r="I83" i="35"/>
  <c r="I84" i="35"/>
  <c r="I85" i="35"/>
  <c r="I86" i="35"/>
  <c r="I87" i="35"/>
  <c r="I88" i="35"/>
  <c r="I89" i="35"/>
  <c r="I90" i="35"/>
  <c r="I91" i="35"/>
  <c r="I92" i="35"/>
  <c r="I93" i="35"/>
  <c r="I94" i="35"/>
  <c r="I95" i="35"/>
  <c r="I96" i="35"/>
  <c r="I97" i="35"/>
  <c r="I98" i="35"/>
  <c r="I99" i="35"/>
  <c r="I100" i="35"/>
  <c r="I101" i="35"/>
  <c r="I102" i="35"/>
  <c r="I103" i="35"/>
  <c r="I104" i="35"/>
  <c r="I105" i="35"/>
  <c r="I106" i="35"/>
  <c r="I107" i="35"/>
  <c r="I108" i="35"/>
  <c r="I109" i="35"/>
  <c r="I110" i="35"/>
  <c r="I111" i="35"/>
  <c r="I112" i="35"/>
  <c r="I113" i="35"/>
  <c r="I114" i="35"/>
  <c r="I115" i="35"/>
  <c r="I116" i="35"/>
  <c r="I117" i="35"/>
  <c r="I118" i="35"/>
  <c r="I119" i="35"/>
  <c r="I120" i="35"/>
  <c r="I121" i="35"/>
  <c r="I122" i="35"/>
  <c r="I123" i="35"/>
  <c r="I124" i="35"/>
  <c r="I125" i="35"/>
  <c r="I126" i="35"/>
  <c r="I127" i="35"/>
  <c r="I128" i="35"/>
  <c r="I129" i="35"/>
  <c r="I130" i="35"/>
  <c r="I131" i="35"/>
  <c r="I132" i="35"/>
  <c r="I133" i="35"/>
  <c r="I134" i="35"/>
  <c r="I135" i="35"/>
  <c r="I136" i="35"/>
  <c r="I137" i="35"/>
  <c r="I138" i="35"/>
  <c r="I139" i="35"/>
  <c r="I140" i="35"/>
  <c r="I141" i="35"/>
  <c r="I142" i="35"/>
  <c r="I143" i="35"/>
  <c r="I144" i="35"/>
  <c r="I145" i="35"/>
  <c r="I146" i="35"/>
  <c r="I147" i="35"/>
  <c r="I148" i="35"/>
  <c r="I149" i="35"/>
  <c r="I150" i="35"/>
  <c r="I151" i="35"/>
  <c r="I152" i="35"/>
  <c r="I153" i="35"/>
  <c r="I154" i="35"/>
  <c r="I155" i="35"/>
  <c r="I156" i="35"/>
  <c r="I157" i="35"/>
  <c r="I158" i="35"/>
  <c r="I159" i="35"/>
  <c r="I160" i="35"/>
  <c r="I161" i="35"/>
  <c r="I162" i="35"/>
  <c r="I163" i="35"/>
  <c r="I164" i="35"/>
  <c r="I165" i="35"/>
  <c r="I166" i="35"/>
  <c r="I167" i="35"/>
  <c r="I168" i="35"/>
  <c r="I169" i="35"/>
  <c r="I170" i="35"/>
  <c r="I171" i="35"/>
  <c r="I172" i="35"/>
  <c r="I173" i="35"/>
  <c r="I174" i="35"/>
  <c r="I175" i="35"/>
  <c r="I176" i="35"/>
  <c r="I177" i="35"/>
  <c r="I178" i="35"/>
  <c r="I179" i="35"/>
  <c r="I180" i="35"/>
  <c r="I181" i="35"/>
  <c r="I182" i="35"/>
  <c r="I183" i="35"/>
  <c r="I184" i="35"/>
  <c r="I185" i="35"/>
  <c r="I186" i="35"/>
  <c r="I187" i="35"/>
  <c r="I188" i="35"/>
  <c r="I189" i="35"/>
  <c r="I190" i="35"/>
  <c r="I191" i="35"/>
  <c r="I192" i="35"/>
  <c r="I193" i="35"/>
  <c r="I194" i="35"/>
  <c r="I195" i="35"/>
  <c r="I196" i="35"/>
  <c r="I197" i="35"/>
  <c r="I198" i="35"/>
  <c r="I199" i="35"/>
  <c r="I200" i="35"/>
  <c r="I201" i="35"/>
  <c r="I202" i="35"/>
  <c r="I203" i="35"/>
  <c r="I204" i="35"/>
  <c r="I205" i="35"/>
  <c r="J205" i="35"/>
  <c r="K205" i="35"/>
  <c r="L205" i="35"/>
  <c r="B205" i="35"/>
  <c r="B204" i="35"/>
  <c r="B203" i="35"/>
  <c r="B202" i="35"/>
  <c r="B201" i="35"/>
  <c r="B200" i="35"/>
  <c r="B199" i="35"/>
  <c r="B198" i="35"/>
  <c r="B197" i="35"/>
  <c r="B196" i="35"/>
  <c r="B195" i="35"/>
  <c r="B194" i="35"/>
  <c r="B193" i="35"/>
  <c r="B192" i="35"/>
  <c r="B191" i="35"/>
  <c r="B190" i="35"/>
  <c r="B189" i="35"/>
  <c r="B188" i="35"/>
  <c r="B187" i="35"/>
  <c r="B186" i="35"/>
  <c r="B185" i="35"/>
  <c r="B184" i="35"/>
  <c r="B183" i="35"/>
  <c r="B182" i="35"/>
  <c r="B181" i="35"/>
  <c r="B180" i="35"/>
  <c r="B179" i="35"/>
  <c r="B178" i="35"/>
  <c r="B177" i="35"/>
  <c r="B176" i="35"/>
  <c r="B175" i="35"/>
  <c r="B174" i="35"/>
  <c r="B173" i="35"/>
  <c r="B172" i="35"/>
  <c r="B171" i="35"/>
  <c r="B170" i="35"/>
  <c r="B169" i="35"/>
  <c r="B168" i="35"/>
  <c r="B167" i="35"/>
  <c r="B166" i="35"/>
  <c r="B165" i="35"/>
  <c r="B164" i="35"/>
  <c r="B163" i="35"/>
  <c r="B162" i="35"/>
  <c r="B161" i="35"/>
  <c r="B160" i="35"/>
  <c r="B159" i="35"/>
  <c r="B158" i="35"/>
  <c r="B157" i="35"/>
  <c r="B156" i="35"/>
  <c r="B155" i="35"/>
  <c r="B154" i="35"/>
  <c r="B153" i="35"/>
  <c r="B152" i="35"/>
  <c r="B151" i="35"/>
  <c r="B150" i="35"/>
  <c r="B149" i="35"/>
  <c r="B148" i="35"/>
  <c r="B147" i="35"/>
  <c r="B146" i="35"/>
  <c r="B145" i="35"/>
  <c r="B144" i="35"/>
  <c r="B143" i="35"/>
  <c r="B142" i="35"/>
  <c r="B141" i="35"/>
  <c r="B140" i="35"/>
  <c r="B139" i="35"/>
  <c r="B138" i="35"/>
  <c r="B137" i="35"/>
  <c r="B136" i="35"/>
  <c r="B135" i="35"/>
  <c r="B134" i="35"/>
  <c r="B133" i="35"/>
  <c r="B132" i="35"/>
  <c r="B131" i="35"/>
  <c r="B130" i="35"/>
  <c r="B129" i="35"/>
  <c r="B128" i="35"/>
  <c r="B127" i="35"/>
  <c r="B126" i="35"/>
  <c r="B125" i="35"/>
  <c r="B124" i="35"/>
  <c r="B123" i="35"/>
  <c r="B122" i="35"/>
  <c r="B121" i="35"/>
  <c r="B120" i="35"/>
  <c r="B119" i="35"/>
  <c r="B118" i="35"/>
  <c r="B117" i="35"/>
  <c r="B116" i="35"/>
  <c r="B115" i="35"/>
  <c r="B114" i="35"/>
  <c r="B113" i="35"/>
  <c r="B112" i="35"/>
  <c r="B111" i="35"/>
  <c r="B110" i="35"/>
  <c r="B109" i="35"/>
  <c r="B108" i="35"/>
  <c r="B107" i="35"/>
  <c r="B106" i="35"/>
  <c r="B105" i="35"/>
  <c r="B104" i="35"/>
  <c r="B103" i="35"/>
  <c r="B102" i="35"/>
  <c r="B101" i="35"/>
  <c r="B100" i="35"/>
  <c r="B99" i="35"/>
  <c r="B98" i="35"/>
  <c r="B97" i="35"/>
  <c r="B96" i="35"/>
  <c r="B95" i="35"/>
  <c r="B94" i="35"/>
  <c r="B93" i="35"/>
  <c r="B92" i="35"/>
  <c r="B91" i="35"/>
  <c r="B90" i="35"/>
  <c r="B89" i="35"/>
  <c r="B88" i="35"/>
  <c r="B87" i="35"/>
  <c r="B86" i="35"/>
  <c r="B85" i="35"/>
  <c r="B84" i="35"/>
  <c r="B83" i="35"/>
  <c r="B82" i="35"/>
  <c r="B81" i="35"/>
  <c r="B80" i="35"/>
  <c r="B79" i="35"/>
  <c r="B78" i="35"/>
  <c r="B77" i="35"/>
  <c r="B76" i="35"/>
  <c r="B75" i="35"/>
  <c r="B74" i="35"/>
  <c r="B73" i="35"/>
  <c r="B72" i="35"/>
  <c r="B71" i="35"/>
  <c r="B70" i="35"/>
  <c r="B69" i="35"/>
  <c r="B68" i="35"/>
  <c r="B67" i="35"/>
  <c r="B66" i="35"/>
  <c r="B65" i="35"/>
  <c r="B64" i="35"/>
  <c r="B63" i="35"/>
  <c r="B62" i="35"/>
  <c r="B61" i="35"/>
  <c r="B60" i="35"/>
  <c r="B59" i="35"/>
  <c r="B58" i="35"/>
  <c r="B57" i="35"/>
  <c r="B56" i="35"/>
  <c r="B55" i="35"/>
  <c r="B54" i="35"/>
  <c r="B53" i="35"/>
  <c r="B52" i="35"/>
  <c r="B51" i="35"/>
  <c r="B50" i="35"/>
  <c r="B49" i="35"/>
  <c r="B48" i="35"/>
  <c r="B47" i="35"/>
  <c r="B46" i="35"/>
  <c r="B45" i="35"/>
  <c r="B44" i="35"/>
  <c r="B43" i="35"/>
  <c r="B42" i="35"/>
  <c r="B41" i="35"/>
  <c r="B40" i="35"/>
  <c r="B39" i="35"/>
  <c r="B38" i="35"/>
  <c r="B37" i="35"/>
  <c r="B36" i="35"/>
  <c r="B35" i="35"/>
  <c r="B34" i="35"/>
  <c r="B33" i="35"/>
  <c r="B32" i="35"/>
  <c r="B31" i="35"/>
  <c r="B30" i="35"/>
  <c r="B29" i="35"/>
  <c r="B28" i="35"/>
  <c r="B27" i="35"/>
  <c r="B26" i="35"/>
  <c r="B25" i="35"/>
  <c r="B24" i="35"/>
  <c r="B23" i="35"/>
  <c r="B22" i="35"/>
  <c r="B21" i="35"/>
  <c r="B20" i="35"/>
  <c r="B19" i="35"/>
  <c r="B18" i="35"/>
  <c r="G13" i="34"/>
  <c r="G14" i="34"/>
  <c r="H14" i="34"/>
  <c r="I14" i="34"/>
  <c r="D15" i="34"/>
  <c r="G15" i="34"/>
  <c r="H15" i="34"/>
  <c r="I15" i="34"/>
  <c r="D16" i="34"/>
  <c r="G16" i="34"/>
  <c r="H16" i="34"/>
  <c r="I16" i="34"/>
  <c r="D17" i="34"/>
  <c r="G17" i="34"/>
  <c r="H17" i="34"/>
  <c r="I17" i="34"/>
  <c r="D18" i="34"/>
  <c r="G18" i="34"/>
  <c r="H18" i="34"/>
  <c r="I18" i="34"/>
  <c r="D19" i="34"/>
  <c r="G19" i="34"/>
  <c r="H19" i="34"/>
  <c r="I19" i="34"/>
  <c r="D20" i="34"/>
  <c r="G20" i="34"/>
  <c r="H20" i="34"/>
  <c r="I20" i="34"/>
  <c r="D21" i="34"/>
  <c r="G21" i="34"/>
  <c r="H21" i="34"/>
  <c r="I21" i="34"/>
  <c r="D22" i="34"/>
  <c r="G22" i="34"/>
  <c r="H22" i="34"/>
  <c r="I22" i="34"/>
  <c r="D23" i="34"/>
  <c r="G23" i="34"/>
  <c r="H23" i="34"/>
  <c r="I23" i="34"/>
  <c r="D24" i="34"/>
  <c r="G24" i="34"/>
  <c r="H24" i="34"/>
  <c r="I24" i="34"/>
  <c r="D25" i="34"/>
  <c r="G25" i="34"/>
  <c r="H25" i="34"/>
  <c r="I25" i="34"/>
  <c r="D26" i="34"/>
  <c r="G26" i="34"/>
  <c r="H26" i="34"/>
  <c r="I26" i="34"/>
  <c r="D27" i="34"/>
  <c r="G27" i="34"/>
  <c r="H27" i="34"/>
  <c r="I27" i="34"/>
  <c r="D28" i="34"/>
  <c r="G28" i="34"/>
  <c r="H28" i="34"/>
  <c r="I28" i="34"/>
  <c r="D29" i="34"/>
  <c r="G29" i="34"/>
  <c r="H29" i="34"/>
  <c r="I29" i="34"/>
  <c r="D30" i="34"/>
  <c r="G30" i="34"/>
  <c r="H30" i="34"/>
  <c r="I30" i="34"/>
  <c r="D31" i="34"/>
  <c r="G31" i="34"/>
  <c r="H31" i="34"/>
  <c r="I31" i="34"/>
  <c r="D32" i="34"/>
  <c r="G32" i="34"/>
  <c r="H32" i="34"/>
  <c r="I32" i="34"/>
  <c r="D33" i="34"/>
  <c r="G33" i="34"/>
  <c r="H33" i="34"/>
  <c r="I33" i="34"/>
  <c r="D34" i="34"/>
  <c r="G34" i="34"/>
  <c r="H34" i="34"/>
  <c r="I34" i="34"/>
  <c r="D35" i="34"/>
  <c r="G35" i="34"/>
  <c r="H35" i="34"/>
  <c r="I35" i="34"/>
  <c r="D36" i="34"/>
  <c r="G36" i="34"/>
  <c r="H36" i="34"/>
  <c r="I36" i="34"/>
  <c r="D37" i="34"/>
  <c r="G37" i="34"/>
  <c r="H37" i="34"/>
  <c r="I37" i="34"/>
  <c r="D38" i="34"/>
  <c r="G38" i="34"/>
  <c r="H38" i="34"/>
  <c r="I38" i="34"/>
  <c r="D39" i="34"/>
  <c r="G39" i="34"/>
  <c r="H39" i="34"/>
  <c r="I39" i="34"/>
  <c r="D40" i="34"/>
  <c r="G40" i="34"/>
  <c r="H40" i="34"/>
  <c r="I40" i="34"/>
  <c r="D41" i="34"/>
  <c r="G41" i="34"/>
  <c r="H41" i="34"/>
  <c r="I41" i="34"/>
  <c r="D42" i="34"/>
  <c r="G42" i="34"/>
  <c r="H42" i="34"/>
  <c r="I42" i="34"/>
  <c r="D43" i="34"/>
  <c r="G43" i="34"/>
  <c r="H43" i="34"/>
  <c r="I43" i="34"/>
  <c r="D44" i="34"/>
  <c r="G44" i="34"/>
  <c r="H44" i="34"/>
  <c r="I44" i="34"/>
  <c r="D45" i="34"/>
  <c r="G45" i="34"/>
  <c r="H45" i="34"/>
  <c r="I45" i="34"/>
  <c r="D46" i="34"/>
  <c r="G46" i="34"/>
  <c r="H46" i="34"/>
  <c r="I46" i="34"/>
  <c r="D47" i="34"/>
  <c r="G47" i="34"/>
  <c r="H47" i="34"/>
  <c r="I47" i="34"/>
  <c r="D48" i="34"/>
  <c r="G48" i="34"/>
  <c r="H48" i="34"/>
  <c r="I48" i="34"/>
  <c r="D49" i="34"/>
  <c r="G49" i="34"/>
  <c r="H49" i="34"/>
  <c r="I49" i="34"/>
  <c r="D50" i="34"/>
  <c r="G50" i="34"/>
  <c r="H50" i="34"/>
  <c r="I50" i="34"/>
  <c r="D51" i="34"/>
  <c r="G51" i="34"/>
  <c r="H51" i="34"/>
  <c r="I51" i="34"/>
  <c r="D52" i="34"/>
  <c r="G52" i="34"/>
  <c r="H52" i="34"/>
  <c r="I52" i="34"/>
  <c r="D53" i="34"/>
  <c r="G53" i="34"/>
  <c r="H53" i="34"/>
  <c r="I53" i="34"/>
  <c r="D54" i="34"/>
  <c r="G54" i="34"/>
  <c r="H54" i="34"/>
  <c r="I54" i="34"/>
  <c r="D55" i="34"/>
  <c r="G55" i="34"/>
  <c r="H55" i="34"/>
  <c r="I55" i="34"/>
  <c r="D56" i="34"/>
  <c r="G56" i="34"/>
  <c r="H56" i="34"/>
  <c r="I56" i="34"/>
  <c r="D57" i="34"/>
  <c r="G57" i="34"/>
  <c r="H57" i="34"/>
  <c r="I57" i="34"/>
  <c r="D58" i="34"/>
  <c r="G58" i="34"/>
  <c r="H58" i="34"/>
  <c r="I58" i="34"/>
  <c r="D59" i="34"/>
  <c r="G59" i="34"/>
  <c r="H59" i="34"/>
  <c r="I59" i="34"/>
  <c r="D60" i="34"/>
  <c r="G60" i="34"/>
  <c r="H60" i="34"/>
  <c r="I60" i="34"/>
  <c r="D61" i="34"/>
  <c r="G61" i="34"/>
  <c r="H61" i="34"/>
  <c r="I61" i="34"/>
  <c r="D62" i="34"/>
  <c r="G62" i="34"/>
  <c r="H62" i="34"/>
  <c r="I62" i="34"/>
  <c r="D63" i="34"/>
  <c r="G63" i="34"/>
  <c r="H63" i="34"/>
  <c r="I63" i="34"/>
  <c r="D64" i="34"/>
  <c r="G64" i="34"/>
  <c r="H64" i="34"/>
  <c r="I64" i="34"/>
  <c r="D65" i="34"/>
  <c r="G65" i="34"/>
  <c r="H65" i="34"/>
  <c r="I65" i="34"/>
  <c r="D66" i="34"/>
  <c r="G66" i="34"/>
  <c r="H66" i="34"/>
  <c r="I66" i="34"/>
  <c r="D67" i="34"/>
  <c r="G67" i="34"/>
  <c r="H67" i="34"/>
  <c r="I67" i="34"/>
  <c r="D68" i="34"/>
  <c r="G68" i="34"/>
  <c r="H68" i="34"/>
  <c r="I68" i="34"/>
  <c r="D69" i="34"/>
  <c r="G69" i="34"/>
  <c r="H69" i="34"/>
  <c r="I69" i="34"/>
  <c r="D70" i="34"/>
  <c r="G70" i="34"/>
  <c r="H70" i="34"/>
  <c r="I70" i="34"/>
  <c r="D71" i="34"/>
  <c r="G71" i="34"/>
  <c r="H71" i="34"/>
  <c r="I71" i="34"/>
  <c r="D72" i="34"/>
  <c r="G72" i="34"/>
  <c r="H72" i="34"/>
  <c r="I72" i="34"/>
  <c r="D73" i="34"/>
  <c r="G73" i="34"/>
  <c r="H73" i="34"/>
  <c r="I73" i="34"/>
  <c r="D74" i="34"/>
  <c r="G74" i="34"/>
  <c r="H74" i="34"/>
  <c r="I74" i="34"/>
  <c r="D75" i="34"/>
  <c r="G75" i="34"/>
  <c r="H75" i="34"/>
  <c r="I75" i="34"/>
  <c r="D76" i="34"/>
  <c r="G76" i="34"/>
  <c r="H76" i="34"/>
  <c r="I76" i="34"/>
  <c r="D77" i="34"/>
  <c r="G77" i="34"/>
  <c r="H77" i="34"/>
  <c r="I77" i="34"/>
  <c r="D78" i="34"/>
  <c r="G78" i="34"/>
  <c r="H78" i="34"/>
  <c r="I78" i="34"/>
  <c r="D79" i="34"/>
  <c r="G79" i="34"/>
  <c r="H79" i="34"/>
  <c r="I79" i="34"/>
  <c r="D80" i="34"/>
  <c r="G80" i="34"/>
  <c r="H80" i="34"/>
  <c r="I80" i="34"/>
  <c r="D81" i="34"/>
  <c r="G81" i="34"/>
  <c r="H81" i="34"/>
  <c r="I81" i="34"/>
  <c r="D82" i="34"/>
  <c r="G82" i="34"/>
  <c r="H82" i="34"/>
  <c r="I82" i="34"/>
  <c r="D83" i="34"/>
  <c r="G83" i="34"/>
  <c r="H83" i="34"/>
  <c r="I83" i="34"/>
  <c r="D84" i="34"/>
  <c r="G84" i="34"/>
  <c r="H84" i="34"/>
  <c r="I84" i="34"/>
  <c r="D85" i="34"/>
  <c r="G85" i="34"/>
  <c r="H85" i="34"/>
  <c r="I85" i="34"/>
  <c r="D86" i="34"/>
  <c r="G86" i="34"/>
  <c r="H86" i="34"/>
  <c r="I86" i="34"/>
  <c r="D87" i="34"/>
  <c r="G87" i="34"/>
  <c r="H87" i="34"/>
  <c r="I87" i="34"/>
  <c r="D88" i="34"/>
  <c r="G88" i="34"/>
  <c r="H88" i="34"/>
  <c r="I88" i="34"/>
  <c r="D89" i="34"/>
  <c r="G89" i="34"/>
  <c r="H89" i="34"/>
  <c r="I89" i="34"/>
  <c r="D90" i="34"/>
  <c r="G90" i="34"/>
  <c r="H90" i="34"/>
  <c r="I90" i="34"/>
  <c r="D91" i="34"/>
  <c r="G91" i="34"/>
  <c r="H91" i="34"/>
  <c r="I91" i="34"/>
  <c r="D92" i="34"/>
  <c r="G92" i="34"/>
  <c r="H92" i="34"/>
  <c r="I92" i="34"/>
  <c r="D93" i="34"/>
  <c r="G93" i="34"/>
  <c r="H93" i="34"/>
  <c r="I93" i="34"/>
  <c r="D94" i="34"/>
  <c r="G94" i="34"/>
  <c r="H94" i="34"/>
  <c r="I94" i="34"/>
  <c r="D95" i="34"/>
  <c r="G95" i="34"/>
  <c r="H95" i="34"/>
  <c r="I95" i="34"/>
  <c r="D96" i="34"/>
  <c r="G96" i="34"/>
  <c r="H96" i="34"/>
  <c r="I96" i="34"/>
  <c r="D97" i="34"/>
  <c r="G97" i="34"/>
  <c r="H97" i="34"/>
  <c r="I97" i="34"/>
  <c r="D98" i="34"/>
  <c r="G98" i="34"/>
  <c r="H98" i="34"/>
  <c r="I98" i="34"/>
  <c r="D99" i="34"/>
  <c r="G99" i="34"/>
  <c r="H99" i="34"/>
  <c r="I99" i="34"/>
  <c r="D100" i="34"/>
  <c r="G100" i="34"/>
  <c r="H100" i="34"/>
  <c r="I100" i="34"/>
  <c r="D101" i="34"/>
  <c r="G101" i="34"/>
  <c r="H101" i="34"/>
  <c r="I101" i="34"/>
  <c r="D102" i="34"/>
  <c r="G102" i="34"/>
  <c r="H102" i="34"/>
  <c r="I102" i="34"/>
  <c r="D103" i="34"/>
  <c r="G103" i="34"/>
  <c r="H103" i="34"/>
  <c r="I103" i="34"/>
  <c r="D104" i="34"/>
  <c r="G104" i="34"/>
  <c r="H104" i="34"/>
  <c r="I104" i="34"/>
  <c r="D105" i="34"/>
  <c r="G105" i="34"/>
  <c r="H105" i="34"/>
  <c r="I105" i="34"/>
  <c r="D106" i="34"/>
  <c r="G106" i="34"/>
  <c r="H106" i="34"/>
  <c r="I106" i="34"/>
  <c r="D107" i="34"/>
  <c r="G107" i="34"/>
  <c r="H107" i="34"/>
  <c r="I107" i="34"/>
  <c r="D108" i="34"/>
  <c r="G108" i="34"/>
  <c r="H108" i="34"/>
  <c r="I108" i="34"/>
  <c r="D109" i="34"/>
  <c r="G109" i="34"/>
  <c r="H109" i="34"/>
  <c r="I109" i="34"/>
  <c r="D110" i="34"/>
  <c r="G110" i="34"/>
  <c r="H110" i="34"/>
  <c r="I110" i="34"/>
  <c r="D111" i="34"/>
  <c r="G111" i="34"/>
  <c r="H111" i="34"/>
  <c r="I111" i="34"/>
  <c r="D112" i="34"/>
  <c r="G112" i="34"/>
  <c r="H112" i="34"/>
  <c r="I112" i="34"/>
  <c r="D113" i="34"/>
  <c r="G113" i="34"/>
  <c r="H113" i="34"/>
  <c r="I113" i="34"/>
  <c r="D114" i="34"/>
  <c r="G114" i="34"/>
  <c r="H114" i="34"/>
  <c r="I114" i="34"/>
  <c r="D115" i="34"/>
  <c r="G115" i="34"/>
  <c r="H115" i="34"/>
  <c r="I115" i="34"/>
  <c r="D116" i="34"/>
  <c r="G116" i="34"/>
  <c r="H116" i="34"/>
  <c r="I116" i="34"/>
  <c r="D117" i="34"/>
  <c r="G117" i="34"/>
  <c r="H117" i="34"/>
  <c r="I117" i="34"/>
  <c r="D118" i="34"/>
  <c r="G118" i="34"/>
  <c r="H118" i="34"/>
  <c r="I118" i="34"/>
  <c r="D119" i="34"/>
  <c r="G119" i="34"/>
  <c r="H119" i="34"/>
  <c r="I119" i="34"/>
  <c r="D120" i="34"/>
  <c r="G120" i="34"/>
  <c r="H120" i="34"/>
  <c r="I120" i="34"/>
  <c r="D121" i="34"/>
  <c r="G121" i="34"/>
  <c r="H121" i="34"/>
  <c r="I121" i="34"/>
  <c r="D122" i="34"/>
  <c r="G122" i="34"/>
  <c r="H122" i="34"/>
  <c r="I122" i="34"/>
  <c r="D123" i="34"/>
  <c r="G123" i="34"/>
  <c r="H123" i="34"/>
  <c r="I123" i="34"/>
  <c r="D124" i="34"/>
  <c r="G124" i="34"/>
  <c r="H124" i="34"/>
  <c r="I124" i="34"/>
  <c r="D125" i="34"/>
  <c r="G125" i="34"/>
  <c r="H125" i="34"/>
  <c r="I125" i="34"/>
  <c r="D126" i="34"/>
  <c r="G126" i="34"/>
  <c r="H126" i="34"/>
  <c r="I126" i="34"/>
  <c r="D127" i="34"/>
  <c r="G127" i="34"/>
  <c r="H127" i="34"/>
  <c r="I127" i="34"/>
  <c r="D128" i="34"/>
  <c r="G128" i="34"/>
  <c r="H128" i="34"/>
  <c r="I128" i="34"/>
  <c r="D129" i="34"/>
  <c r="G129" i="34"/>
  <c r="H129" i="34"/>
  <c r="I129" i="34"/>
  <c r="D130" i="34"/>
  <c r="G130" i="34"/>
  <c r="H130" i="34"/>
  <c r="I130" i="34"/>
  <c r="D131" i="34"/>
  <c r="G131" i="34"/>
  <c r="H131" i="34"/>
  <c r="I131" i="34"/>
  <c r="D132" i="34"/>
  <c r="G132" i="34"/>
  <c r="H132" i="34"/>
  <c r="I132" i="34"/>
  <c r="D133" i="34"/>
  <c r="G133" i="34"/>
  <c r="H133" i="34"/>
  <c r="I133" i="34"/>
  <c r="D134" i="34"/>
  <c r="G134" i="34"/>
  <c r="H134" i="34"/>
  <c r="I134" i="34"/>
  <c r="D135" i="34"/>
  <c r="G135" i="34"/>
  <c r="H135" i="34"/>
  <c r="I135" i="34"/>
  <c r="D136" i="34"/>
  <c r="G136" i="34"/>
  <c r="H136" i="34"/>
  <c r="I136" i="34"/>
  <c r="D137" i="34"/>
  <c r="G137" i="34"/>
  <c r="H137" i="34"/>
  <c r="I137" i="34"/>
  <c r="D138" i="34"/>
  <c r="G138" i="34"/>
  <c r="H138" i="34"/>
  <c r="I138" i="34"/>
  <c r="D139" i="34"/>
  <c r="G139" i="34"/>
  <c r="H139" i="34"/>
  <c r="I139" i="34"/>
  <c r="D140" i="34"/>
  <c r="G140" i="34"/>
  <c r="H140" i="34"/>
  <c r="I140" i="34"/>
  <c r="D141" i="34"/>
  <c r="G141" i="34"/>
  <c r="H141" i="34"/>
  <c r="I141" i="34"/>
  <c r="D142" i="34"/>
  <c r="G142" i="34"/>
  <c r="H142" i="34"/>
  <c r="I142" i="34"/>
  <c r="D143" i="34"/>
  <c r="G143" i="34"/>
  <c r="H143" i="34"/>
  <c r="I143" i="34"/>
  <c r="D144" i="34"/>
  <c r="G144" i="34"/>
  <c r="H144" i="34"/>
  <c r="I144" i="34"/>
  <c r="D145" i="34"/>
  <c r="G145" i="34"/>
  <c r="H145" i="34"/>
  <c r="I145" i="34"/>
  <c r="D146" i="34"/>
  <c r="G146" i="34"/>
  <c r="H146" i="34"/>
  <c r="I146" i="34"/>
  <c r="D147" i="34"/>
  <c r="G147" i="34"/>
  <c r="H147" i="34"/>
  <c r="I147" i="34"/>
  <c r="D148" i="34"/>
  <c r="G148" i="34"/>
  <c r="H148" i="34"/>
  <c r="I148" i="34"/>
  <c r="D149" i="34"/>
  <c r="G149" i="34"/>
  <c r="H149" i="34"/>
  <c r="I149" i="34"/>
  <c r="D150" i="34"/>
  <c r="G150" i="34"/>
  <c r="H150" i="34"/>
  <c r="I150" i="34"/>
  <c r="D151" i="34"/>
  <c r="G151" i="34"/>
  <c r="H151" i="34"/>
  <c r="I151" i="34"/>
  <c r="D152" i="34"/>
  <c r="G152" i="34"/>
  <c r="H152" i="34"/>
  <c r="I152" i="34"/>
  <c r="D153" i="34"/>
  <c r="G153" i="34"/>
  <c r="H153" i="34"/>
  <c r="I153" i="34"/>
  <c r="D154" i="34"/>
  <c r="G154" i="34"/>
  <c r="H154" i="34"/>
  <c r="I154" i="34"/>
  <c r="D155" i="34"/>
  <c r="G155" i="34"/>
  <c r="H155" i="34"/>
  <c r="I155" i="34"/>
  <c r="D156" i="34"/>
  <c r="G156" i="34"/>
  <c r="H156" i="34"/>
  <c r="I156" i="34"/>
  <c r="D157" i="34"/>
  <c r="G157" i="34"/>
  <c r="H157" i="34"/>
  <c r="I157" i="34"/>
  <c r="D158" i="34"/>
  <c r="G158" i="34"/>
  <c r="H158" i="34"/>
  <c r="I158" i="34"/>
  <c r="D159" i="34"/>
  <c r="G159" i="34"/>
  <c r="H159" i="34"/>
  <c r="I159" i="34"/>
  <c r="D160" i="34"/>
  <c r="G160" i="34"/>
  <c r="H160" i="34"/>
  <c r="I160" i="34"/>
  <c r="D161" i="34"/>
  <c r="G161" i="34"/>
  <c r="H161" i="34"/>
  <c r="I161" i="34"/>
  <c r="D162" i="34"/>
  <c r="G162" i="34"/>
  <c r="H162" i="34"/>
  <c r="I162" i="34"/>
  <c r="D163" i="34"/>
  <c r="G163" i="34"/>
  <c r="H163" i="34"/>
  <c r="I163" i="34"/>
  <c r="D164" i="34"/>
  <c r="G164" i="34"/>
  <c r="H164" i="34"/>
  <c r="I164" i="34"/>
  <c r="D165" i="34"/>
  <c r="G165" i="34"/>
  <c r="H165" i="34"/>
  <c r="I165" i="34"/>
  <c r="D166" i="34"/>
  <c r="G166" i="34"/>
  <c r="H166" i="34"/>
  <c r="I166" i="34"/>
  <c r="D167" i="34"/>
  <c r="G167" i="34"/>
  <c r="H167" i="34"/>
  <c r="I167" i="34"/>
  <c r="D168" i="34"/>
  <c r="G168" i="34"/>
  <c r="H168" i="34"/>
  <c r="I168" i="34"/>
  <c r="D169" i="34"/>
  <c r="G169" i="34"/>
  <c r="H169" i="34"/>
  <c r="I169" i="34"/>
  <c r="D170" i="34"/>
  <c r="G170" i="34"/>
  <c r="H170" i="34"/>
  <c r="I170" i="34"/>
  <c r="D171" i="34"/>
  <c r="G171" i="34"/>
  <c r="H171" i="34"/>
  <c r="I171" i="34"/>
  <c r="D172" i="34"/>
  <c r="G172" i="34"/>
  <c r="H172" i="34"/>
  <c r="I172" i="34"/>
  <c r="D173" i="34"/>
  <c r="G173" i="34"/>
  <c r="H173" i="34"/>
  <c r="I173" i="34"/>
  <c r="D174" i="34"/>
  <c r="G174" i="34"/>
  <c r="H174" i="34"/>
  <c r="I174" i="34"/>
  <c r="D175" i="34"/>
  <c r="G175" i="34"/>
  <c r="H175" i="34"/>
  <c r="I175" i="34"/>
  <c r="D176" i="34"/>
  <c r="G176" i="34"/>
  <c r="H176" i="34"/>
  <c r="I176" i="34"/>
  <c r="D177" i="34"/>
  <c r="G177" i="34"/>
  <c r="H177" i="34"/>
  <c r="I177" i="34"/>
  <c r="D178" i="34"/>
  <c r="G178" i="34"/>
  <c r="H178" i="34"/>
  <c r="I178" i="34"/>
  <c r="D179" i="34"/>
  <c r="G179" i="34"/>
  <c r="H179" i="34"/>
  <c r="I179" i="34"/>
  <c r="D180" i="34"/>
  <c r="G180" i="34"/>
  <c r="H180" i="34"/>
  <c r="I180" i="34"/>
  <c r="D181" i="34"/>
  <c r="G181" i="34"/>
  <c r="H181" i="34"/>
  <c r="I181" i="34"/>
  <c r="D182" i="34"/>
  <c r="G182" i="34"/>
  <c r="H182" i="34"/>
  <c r="I182" i="34"/>
  <c r="D183" i="34"/>
  <c r="G183" i="34"/>
  <c r="H183" i="34"/>
  <c r="I183" i="34"/>
  <c r="D184" i="34"/>
  <c r="G184" i="34"/>
  <c r="H184" i="34"/>
  <c r="I184" i="34"/>
  <c r="D185" i="34"/>
  <c r="G185" i="34"/>
  <c r="H185" i="34"/>
  <c r="I185" i="34"/>
  <c r="D186" i="34"/>
  <c r="G186" i="34"/>
  <c r="H186" i="34"/>
  <c r="I186" i="34"/>
  <c r="D187" i="34"/>
  <c r="G187" i="34"/>
  <c r="H187" i="34"/>
  <c r="I187" i="34"/>
  <c r="D188" i="34"/>
  <c r="G188" i="34"/>
  <c r="H188" i="34"/>
  <c r="I188" i="34"/>
  <c r="D189" i="34"/>
  <c r="G189" i="34"/>
  <c r="H189" i="34"/>
  <c r="I189" i="34"/>
  <c r="D190" i="34"/>
  <c r="G190" i="34"/>
  <c r="H190" i="34"/>
  <c r="I190" i="34"/>
  <c r="D191" i="34"/>
  <c r="G191" i="34"/>
  <c r="H191" i="34"/>
  <c r="I191" i="34"/>
  <c r="D192" i="34"/>
  <c r="G192" i="34"/>
  <c r="H192" i="34"/>
  <c r="I192" i="34"/>
  <c r="D193" i="34"/>
  <c r="G193" i="34"/>
  <c r="H193" i="34"/>
  <c r="I193" i="34"/>
  <c r="D194" i="34"/>
  <c r="G194" i="34"/>
  <c r="H194" i="34"/>
  <c r="I194" i="34"/>
  <c r="D195" i="34"/>
  <c r="G195" i="34"/>
  <c r="H195" i="34"/>
  <c r="I195" i="34"/>
  <c r="D196" i="34"/>
  <c r="G196" i="34"/>
  <c r="H196" i="34"/>
  <c r="I196" i="34"/>
  <c r="D197" i="34"/>
  <c r="G197" i="34"/>
  <c r="H197" i="34"/>
  <c r="I197" i="34"/>
  <c r="D198" i="34"/>
  <c r="G198" i="34"/>
  <c r="H198" i="34"/>
  <c r="I198" i="34"/>
  <c r="D199" i="34"/>
  <c r="G199" i="34"/>
  <c r="H199" i="34"/>
  <c r="I199" i="34"/>
  <c r="D200" i="34"/>
  <c r="G200" i="34"/>
  <c r="H200" i="34"/>
  <c r="I200" i="34"/>
  <c r="D201" i="34"/>
  <c r="G201" i="34"/>
  <c r="H201" i="34"/>
  <c r="I201" i="34"/>
  <c r="D202" i="34"/>
  <c r="G202" i="34"/>
  <c r="H202" i="34"/>
  <c r="I202" i="34"/>
  <c r="E15" i="34"/>
  <c r="F15" i="34"/>
  <c r="E16" i="34"/>
  <c r="F16" i="34"/>
  <c r="E17" i="34"/>
  <c r="F17" i="34"/>
  <c r="E18" i="34"/>
  <c r="F18" i="34"/>
  <c r="E19" i="34"/>
  <c r="F19" i="34"/>
  <c r="E20" i="34"/>
  <c r="F20" i="34"/>
  <c r="E21" i="34"/>
  <c r="F21" i="34"/>
  <c r="E22" i="34"/>
  <c r="F22" i="34"/>
  <c r="E23" i="34"/>
  <c r="F23" i="34"/>
  <c r="E24" i="34"/>
  <c r="F24" i="34"/>
  <c r="E25" i="34"/>
  <c r="F25" i="34"/>
  <c r="E26" i="34"/>
  <c r="F26" i="34"/>
  <c r="E27" i="34"/>
  <c r="F27" i="34"/>
  <c r="E28" i="34"/>
  <c r="F28" i="34"/>
  <c r="E29" i="34"/>
  <c r="F29" i="34"/>
  <c r="E30" i="34"/>
  <c r="F30" i="34"/>
  <c r="E31" i="34"/>
  <c r="F31" i="34"/>
  <c r="E32" i="34"/>
  <c r="F32" i="34"/>
  <c r="E33" i="34"/>
  <c r="F33" i="34"/>
  <c r="E34" i="34"/>
  <c r="F34" i="34"/>
  <c r="E35" i="34"/>
  <c r="F35" i="34"/>
  <c r="E36" i="34"/>
  <c r="F36" i="34"/>
  <c r="E37" i="34"/>
  <c r="F37" i="34"/>
  <c r="E38" i="34"/>
  <c r="F38" i="34"/>
  <c r="E39" i="34"/>
  <c r="F39" i="34"/>
  <c r="E40" i="34"/>
  <c r="F40" i="34"/>
  <c r="E41" i="34"/>
  <c r="F41" i="34"/>
  <c r="E42" i="34"/>
  <c r="F42" i="34"/>
  <c r="E43" i="34"/>
  <c r="F43" i="34"/>
  <c r="E44" i="34"/>
  <c r="F44" i="34"/>
  <c r="E45" i="34"/>
  <c r="F45" i="34"/>
  <c r="E46" i="34"/>
  <c r="F46" i="34"/>
  <c r="E47" i="34"/>
  <c r="F47" i="34"/>
  <c r="E48" i="34"/>
  <c r="F48" i="34"/>
  <c r="E49" i="34"/>
  <c r="F49" i="34"/>
  <c r="E50" i="34"/>
  <c r="F50" i="34"/>
  <c r="E51" i="34"/>
  <c r="F51" i="34"/>
  <c r="E52" i="34"/>
  <c r="F52" i="34"/>
  <c r="E53" i="34"/>
  <c r="F53" i="34"/>
  <c r="E54" i="34"/>
  <c r="F54" i="34"/>
  <c r="E55" i="34"/>
  <c r="F55" i="34"/>
  <c r="E56" i="34"/>
  <c r="F56" i="34"/>
  <c r="E57" i="34"/>
  <c r="F57" i="34"/>
  <c r="E58" i="34"/>
  <c r="F58" i="34"/>
  <c r="E59" i="34"/>
  <c r="F59" i="34"/>
  <c r="E60" i="34"/>
  <c r="F60" i="34"/>
  <c r="E61" i="34"/>
  <c r="F61" i="34"/>
  <c r="E62" i="34"/>
  <c r="F62" i="34"/>
  <c r="E63" i="34"/>
  <c r="F63" i="34"/>
  <c r="E64" i="34"/>
  <c r="F64" i="34"/>
  <c r="E65" i="34"/>
  <c r="F65" i="34"/>
  <c r="E66" i="34"/>
  <c r="F66" i="34"/>
  <c r="E67" i="34"/>
  <c r="F67" i="34"/>
  <c r="E68" i="34"/>
  <c r="F68" i="34"/>
  <c r="E69" i="34"/>
  <c r="F69" i="34"/>
  <c r="E70" i="34"/>
  <c r="F70" i="34"/>
  <c r="E71" i="34"/>
  <c r="F71" i="34"/>
  <c r="E72" i="34"/>
  <c r="F72" i="34"/>
  <c r="E73" i="34"/>
  <c r="F73" i="34"/>
  <c r="E74" i="34"/>
  <c r="F74" i="34"/>
  <c r="E75" i="34"/>
  <c r="F75" i="34"/>
  <c r="E76" i="34"/>
  <c r="F76" i="34"/>
  <c r="E77" i="34"/>
  <c r="F77" i="34"/>
  <c r="E78" i="34"/>
  <c r="F78" i="34"/>
  <c r="E79" i="34"/>
  <c r="F79" i="34"/>
  <c r="E80" i="34"/>
  <c r="F80" i="34"/>
  <c r="E81" i="34"/>
  <c r="F81" i="34"/>
  <c r="E82" i="34"/>
  <c r="F82" i="34"/>
  <c r="E83" i="34"/>
  <c r="F83" i="34"/>
  <c r="E84" i="34"/>
  <c r="F84" i="34"/>
  <c r="E85" i="34"/>
  <c r="F85" i="34"/>
  <c r="E86" i="34"/>
  <c r="F86" i="34"/>
  <c r="E87" i="34"/>
  <c r="F87" i="34"/>
  <c r="E88" i="34"/>
  <c r="F88" i="34"/>
  <c r="E89" i="34"/>
  <c r="F89" i="34"/>
  <c r="E90" i="34"/>
  <c r="F90" i="34"/>
  <c r="E91" i="34"/>
  <c r="F91" i="34"/>
  <c r="E92" i="34"/>
  <c r="F92" i="34"/>
  <c r="E93" i="34"/>
  <c r="F93" i="34"/>
  <c r="E94" i="34"/>
  <c r="F94" i="34"/>
  <c r="E95" i="34"/>
  <c r="F95" i="34"/>
  <c r="E96" i="34"/>
  <c r="F96" i="34"/>
  <c r="E97" i="34"/>
  <c r="F97" i="34"/>
  <c r="E98" i="34"/>
  <c r="F98" i="34"/>
  <c r="E99" i="34"/>
  <c r="F99" i="34"/>
  <c r="E100" i="34"/>
  <c r="F100" i="34"/>
  <c r="E101" i="34"/>
  <c r="F101" i="34"/>
  <c r="E102" i="34"/>
  <c r="F102" i="34"/>
  <c r="E103" i="34"/>
  <c r="F103" i="34"/>
  <c r="E104" i="34"/>
  <c r="F104" i="34"/>
  <c r="E105" i="34"/>
  <c r="F105" i="34"/>
  <c r="E106" i="34"/>
  <c r="F106" i="34"/>
  <c r="E107" i="34"/>
  <c r="F107" i="34"/>
  <c r="E108" i="34"/>
  <c r="F108" i="34"/>
  <c r="E109" i="34"/>
  <c r="F109" i="34"/>
  <c r="E110" i="34"/>
  <c r="F110" i="34"/>
  <c r="E111" i="34"/>
  <c r="F111" i="34"/>
  <c r="E112" i="34"/>
  <c r="F112" i="34"/>
  <c r="E113" i="34"/>
  <c r="F113" i="34"/>
  <c r="E114" i="34"/>
  <c r="F114" i="34"/>
  <c r="E115" i="34"/>
  <c r="F115" i="34"/>
  <c r="E116" i="34"/>
  <c r="F116" i="34"/>
  <c r="E117" i="34"/>
  <c r="F117" i="34"/>
  <c r="E118" i="34"/>
  <c r="F118" i="34"/>
  <c r="E119" i="34"/>
  <c r="F119" i="34"/>
  <c r="E120" i="34"/>
  <c r="F120" i="34"/>
  <c r="E121" i="34"/>
  <c r="F121" i="34"/>
  <c r="E122" i="34"/>
  <c r="F122" i="34"/>
  <c r="E123" i="34"/>
  <c r="F123" i="34"/>
  <c r="E124" i="34"/>
  <c r="F124" i="34"/>
  <c r="E125" i="34"/>
  <c r="F125" i="34"/>
  <c r="E126" i="34"/>
  <c r="F126" i="34"/>
  <c r="E127" i="34"/>
  <c r="F127" i="34"/>
  <c r="E128" i="34"/>
  <c r="F128" i="34"/>
  <c r="E129" i="34"/>
  <c r="F129" i="34"/>
  <c r="E130" i="34"/>
  <c r="F130" i="34"/>
  <c r="E131" i="34"/>
  <c r="F131" i="34"/>
  <c r="E132" i="34"/>
  <c r="F132" i="34"/>
  <c r="E133" i="34"/>
  <c r="F133" i="34"/>
  <c r="E134" i="34"/>
  <c r="F134" i="34"/>
  <c r="E135" i="34"/>
  <c r="F135" i="34"/>
  <c r="E136" i="34"/>
  <c r="F136" i="34"/>
  <c r="E137" i="34"/>
  <c r="F137" i="34"/>
  <c r="E138" i="34"/>
  <c r="F138" i="34"/>
  <c r="E139" i="34"/>
  <c r="F139" i="34"/>
  <c r="E140" i="34"/>
  <c r="F140" i="34"/>
  <c r="E141" i="34"/>
  <c r="F141" i="34"/>
  <c r="E142" i="34"/>
  <c r="F142" i="34"/>
  <c r="E143" i="34"/>
  <c r="F143" i="34"/>
  <c r="E144" i="34"/>
  <c r="F144" i="34"/>
  <c r="E145" i="34"/>
  <c r="F145" i="34"/>
  <c r="E146" i="34"/>
  <c r="F146" i="34"/>
  <c r="E147" i="34"/>
  <c r="F147" i="34"/>
  <c r="E148" i="34"/>
  <c r="F148" i="34"/>
  <c r="E149" i="34"/>
  <c r="F149" i="34"/>
  <c r="E150" i="34"/>
  <c r="F150" i="34"/>
  <c r="E151" i="34"/>
  <c r="F151" i="34"/>
  <c r="E152" i="34"/>
  <c r="F152" i="34"/>
  <c r="E153" i="34"/>
  <c r="F153" i="34"/>
  <c r="E154" i="34"/>
  <c r="F154" i="34"/>
  <c r="E155" i="34"/>
  <c r="F155" i="34"/>
  <c r="E156" i="34"/>
  <c r="F156" i="34"/>
  <c r="E157" i="34"/>
  <c r="F157" i="34"/>
  <c r="E158" i="34"/>
  <c r="F158" i="34"/>
  <c r="E159" i="34"/>
  <c r="F159" i="34"/>
  <c r="E160" i="34"/>
  <c r="F160" i="34"/>
  <c r="E161" i="34"/>
  <c r="F161" i="34"/>
  <c r="E162" i="34"/>
  <c r="F162" i="34"/>
  <c r="E163" i="34"/>
  <c r="F163" i="34"/>
  <c r="E164" i="34"/>
  <c r="F164" i="34"/>
  <c r="E165" i="34"/>
  <c r="F165" i="34"/>
  <c r="E166" i="34"/>
  <c r="F166" i="34"/>
  <c r="E167" i="34"/>
  <c r="F167" i="34"/>
  <c r="E168" i="34"/>
  <c r="F168" i="34"/>
  <c r="E169" i="34"/>
  <c r="F169" i="34"/>
  <c r="E170" i="34"/>
  <c r="F170" i="34"/>
  <c r="E171" i="34"/>
  <c r="F171" i="34"/>
  <c r="E172" i="34"/>
  <c r="F172" i="34"/>
  <c r="E173" i="34"/>
  <c r="F173" i="34"/>
  <c r="E174" i="34"/>
  <c r="F174" i="34"/>
  <c r="E175" i="34"/>
  <c r="F175" i="34"/>
  <c r="E176" i="34"/>
  <c r="F176" i="34"/>
  <c r="E177" i="34"/>
  <c r="F177" i="34"/>
  <c r="E178" i="34"/>
  <c r="F178" i="34"/>
  <c r="E179" i="34"/>
  <c r="F179" i="34"/>
  <c r="E180" i="34"/>
  <c r="F180" i="34"/>
  <c r="E181" i="34"/>
  <c r="F181" i="34"/>
  <c r="E182" i="34"/>
  <c r="F182" i="34"/>
  <c r="E183" i="34"/>
  <c r="F183" i="34"/>
  <c r="E184" i="34"/>
  <c r="F184" i="34"/>
  <c r="E185" i="34"/>
  <c r="F185" i="34"/>
  <c r="E186" i="34"/>
  <c r="F186" i="34"/>
  <c r="E187" i="34"/>
  <c r="F187" i="34"/>
  <c r="E188" i="34"/>
  <c r="F188" i="34"/>
  <c r="E189" i="34"/>
  <c r="F189" i="34"/>
  <c r="E190" i="34"/>
  <c r="F190" i="34"/>
  <c r="E191" i="34"/>
  <c r="F191" i="34"/>
  <c r="E192" i="34"/>
  <c r="F192" i="34"/>
  <c r="E193" i="34"/>
  <c r="F193" i="34"/>
  <c r="E194" i="34"/>
  <c r="F194" i="34"/>
  <c r="E195" i="34"/>
  <c r="F195" i="34"/>
  <c r="E196" i="34"/>
  <c r="F196" i="34"/>
  <c r="E197" i="34"/>
  <c r="F197" i="34"/>
  <c r="E198" i="34"/>
  <c r="F198" i="34"/>
  <c r="E199" i="34"/>
  <c r="F199" i="34"/>
  <c r="E200" i="34"/>
  <c r="F200" i="34"/>
  <c r="E201" i="34"/>
  <c r="F201" i="34"/>
  <c r="E202" i="34"/>
  <c r="F202" i="34"/>
  <c r="E14" i="34"/>
  <c r="F14" i="34"/>
  <c r="B15" i="34"/>
  <c r="B16" i="34"/>
  <c r="B17" i="34"/>
  <c r="B18" i="34"/>
  <c r="B19" i="34"/>
  <c r="B20" i="34"/>
  <c r="B21" i="34"/>
  <c r="B22" i="34"/>
  <c r="B23" i="34"/>
  <c r="B24" i="34"/>
  <c r="B25" i="34"/>
  <c r="B26" i="34"/>
  <c r="B27" i="34"/>
  <c r="B28" i="34"/>
  <c r="B29" i="34"/>
  <c r="B30" i="34"/>
  <c r="B31" i="34"/>
  <c r="B32" i="34"/>
  <c r="B33" i="34"/>
  <c r="B34" i="34"/>
  <c r="B35" i="34"/>
  <c r="B36" i="34"/>
  <c r="B37" i="34"/>
  <c r="B38" i="34"/>
  <c r="B39" i="34"/>
  <c r="B40" i="34"/>
  <c r="B41" i="34"/>
  <c r="B42" i="34"/>
  <c r="B43" i="34"/>
  <c r="B44" i="34"/>
  <c r="B45" i="34"/>
  <c r="B46" i="34"/>
  <c r="B47" i="34"/>
  <c r="B48" i="34"/>
  <c r="B49" i="34"/>
  <c r="B50" i="34"/>
  <c r="B51" i="34"/>
  <c r="B52" i="34"/>
  <c r="B53" i="34"/>
  <c r="B54" i="34"/>
  <c r="B55" i="34"/>
  <c r="B56" i="34"/>
  <c r="B57" i="34"/>
  <c r="B58" i="34"/>
  <c r="B59" i="34"/>
  <c r="B60" i="34"/>
  <c r="B61" i="34"/>
  <c r="B62" i="34"/>
  <c r="B63" i="34"/>
  <c r="B64" i="34"/>
  <c r="B65" i="34"/>
  <c r="B66" i="34"/>
  <c r="B67" i="34"/>
  <c r="B68" i="34"/>
  <c r="B69" i="34"/>
  <c r="B70" i="34"/>
  <c r="B71" i="34"/>
  <c r="B72" i="34"/>
  <c r="B73" i="34"/>
  <c r="B74" i="34"/>
  <c r="B75" i="34"/>
  <c r="B76" i="34"/>
  <c r="B77" i="34"/>
  <c r="B78" i="34"/>
  <c r="B79" i="34"/>
  <c r="B80" i="34"/>
  <c r="B81" i="34"/>
  <c r="B82" i="34"/>
  <c r="B83" i="34"/>
  <c r="B84" i="34"/>
  <c r="B85" i="34"/>
  <c r="B86" i="34"/>
  <c r="B87" i="34"/>
  <c r="B88" i="34"/>
  <c r="B89" i="34"/>
  <c r="B90" i="34"/>
  <c r="B91" i="34"/>
  <c r="B92" i="34"/>
  <c r="B93" i="34"/>
  <c r="B94" i="34"/>
  <c r="B95" i="34"/>
  <c r="B96" i="34"/>
  <c r="B97" i="34"/>
  <c r="B98" i="34"/>
  <c r="B99" i="34"/>
  <c r="B100" i="34"/>
  <c r="B101" i="34"/>
  <c r="B102" i="34"/>
  <c r="B103" i="34"/>
  <c r="B104" i="34"/>
  <c r="B105" i="34"/>
  <c r="B106" i="34"/>
  <c r="B107" i="34"/>
  <c r="B108" i="34"/>
  <c r="B109" i="34"/>
  <c r="B110" i="34"/>
  <c r="B111" i="34"/>
  <c r="B112" i="34"/>
  <c r="B113" i="34"/>
  <c r="B114" i="34"/>
  <c r="B115" i="34"/>
  <c r="B116" i="34"/>
  <c r="B117" i="34"/>
  <c r="B118" i="34"/>
  <c r="B119" i="34"/>
  <c r="B120" i="34"/>
  <c r="B121" i="34"/>
  <c r="B122" i="34"/>
  <c r="B123" i="34"/>
  <c r="B124" i="34"/>
  <c r="B125" i="34"/>
  <c r="B126" i="34"/>
  <c r="B127" i="34"/>
  <c r="B128" i="34"/>
  <c r="B129" i="34"/>
  <c r="B130" i="34"/>
  <c r="B131" i="34"/>
  <c r="B132" i="34"/>
  <c r="B133" i="34"/>
  <c r="B134" i="34"/>
  <c r="B135" i="34"/>
  <c r="B136" i="34"/>
  <c r="B137" i="34"/>
  <c r="B138" i="34"/>
  <c r="B139" i="34"/>
  <c r="B140" i="34"/>
  <c r="B141" i="34"/>
  <c r="B142" i="34"/>
  <c r="B143" i="34"/>
  <c r="B144" i="34"/>
  <c r="B145" i="34"/>
  <c r="B146" i="34"/>
  <c r="B147" i="34"/>
  <c r="B148" i="34"/>
  <c r="B149" i="34"/>
  <c r="B150" i="34"/>
  <c r="B151" i="34"/>
  <c r="B152" i="34"/>
  <c r="B153" i="34"/>
  <c r="B154" i="34"/>
  <c r="B155" i="34"/>
  <c r="B156" i="34"/>
  <c r="B157" i="34"/>
  <c r="B158" i="34"/>
  <c r="B159" i="34"/>
  <c r="B160" i="34"/>
  <c r="B161" i="34"/>
  <c r="B162" i="34"/>
  <c r="B163" i="34"/>
  <c r="B164" i="34"/>
  <c r="B165" i="34"/>
  <c r="B166" i="34"/>
  <c r="B167" i="34"/>
  <c r="B168" i="34"/>
  <c r="B169" i="34"/>
  <c r="B170" i="34"/>
  <c r="B171" i="34"/>
  <c r="B172" i="34"/>
  <c r="B173" i="34"/>
  <c r="B174" i="34"/>
  <c r="B175" i="34"/>
  <c r="B176" i="34"/>
  <c r="B177" i="34"/>
  <c r="B178" i="34"/>
  <c r="B179" i="34"/>
  <c r="B180" i="34"/>
  <c r="B181" i="34"/>
  <c r="B182" i="34"/>
  <c r="B183" i="34"/>
  <c r="B184" i="34"/>
  <c r="B185" i="34"/>
  <c r="B186" i="34"/>
  <c r="B187" i="34"/>
  <c r="B188" i="34"/>
  <c r="B189" i="34"/>
  <c r="B190" i="34"/>
  <c r="B191" i="34"/>
  <c r="B192" i="34"/>
  <c r="B193" i="34"/>
  <c r="B194" i="34"/>
  <c r="B195" i="34"/>
  <c r="B196" i="34"/>
  <c r="B197" i="34"/>
  <c r="B198" i="34"/>
  <c r="B199" i="34"/>
  <c r="B200" i="34"/>
  <c r="B201" i="34"/>
  <c r="B202" i="34"/>
  <c r="B14" i="34"/>
</calcChain>
</file>

<file path=xl/sharedStrings.xml><?xml version="1.0" encoding="utf-8"?>
<sst xmlns="http://schemas.openxmlformats.org/spreadsheetml/2006/main" count="641" uniqueCount="194">
  <si>
    <t>s</t>
  </si>
  <si>
    <t>Δt=</t>
  </si>
  <si>
    <t>Leistung</t>
  </si>
  <si>
    <t>Modell:</t>
  </si>
  <si>
    <t>Paramater:</t>
  </si>
  <si>
    <t>Spannungsquelle mit Innenwiderstand</t>
  </si>
  <si>
    <t>U0</t>
  </si>
  <si>
    <t>Quellspannung</t>
  </si>
  <si>
    <t>Ri</t>
  </si>
  <si>
    <t>Ladungsmenge</t>
  </si>
  <si>
    <t>V</t>
  </si>
  <si>
    <t>[V]</t>
  </si>
  <si>
    <t>[Ω]</t>
  </si>
  <si>
    <t>[Ah]</t>
  </si>
  <si>
    <t>m</t>
  </si>
  <si>
    <t>Gewicht</t>
  </si>
  <si>
    <t>[kg]</t>
  </si>
  <si>
    <t>U0=</t>
  </si>
  <si>
    <t>Ri=</t>
  </si>
  <si>
    <t>m=</t>
  </si>
  <si>
    <t>Ω</t>
  </si>
  <si>
    <t>Ah</t>
  </si>
  <si>
    <t>kg</t>
  </si>
  <si>
    <t>SoC</t>
  </si>
  <si>
    <t>Ladezustand</t>
  </si>
  <si>
    <t>[%]</t>
  </si>
  <si>
    <t>N</t>
  </si>
  <si>
    <t>Ladezyklen</t>
  </si>
  <si>
    <t>[1]</t>
  </si>
  <si>
    <t>Innenwiderstand</t>
  </si>
  <si>
    <t>t [s]</t>
  </si>
  <si>
    <t>I [A]</t>
  </si>
  <si>
    <t>Index</t>
  </si>
  <si>
    <t>Zeit</t>
  </si>
  <si>
    <t>Last</t>
  </si>
  <si>
    <t>Strom</t>
  </si>
  <si>
    <t>Klemmen-</t>
  </si>
  <si>
    <t>spannung</t>
  </si>
  <si>
    <t>UL [V]</t>
  </si>
  <si>
    <t>Ladung</t>
  </si>
  <si>
    <t>Q [As]</t>
  </si>
  <si>
    <t>Q [Ah]</t>
  </si>
  <si>
    <t>RL [Ω]</t>
  </si>
  <si>
    <t>P [kW]</t>
  </si>
  <si>
    <t>Startbedingungen</t>
  </si>
  <si>
    <t>Eingabefelder</t>
  </si>
  <si>
    <t>Qn</t>
  </si>
  <si>
    <t>Qn=</t>
  </si>
  <si>
    <t>Nn</t>
  </si>
  <si>
    <t>R1</t>
  </si>
  <si>
    <t>C1</t>
  </si>
  <si>
    <t>[F]</t>
  </si>
  <si>
    <t>R1=</t>
  </si>
  <si>
    <t>C1=</t>
  </si>
  <si>
    <t>F</t>
  </si>
  <si>
    <t>Differenzengleichung:</t>
  </si>
  <si>
    <t xml:space="preserve"> Gl. (1)</t>
  </si>
  <si>
    <t xml:space="preserve"> Gl. (2)</t>
  </si>
  <si>
    <t>nach Umformung:</t>
  </si>
  <si>
    <t>k</t>
  </si>
  <si>
    <t>mit:</t>
  </si>
  <si>
    <t>(u1(k) - u1(k-1)) / Δt = (1/C1) i(k) - (1/R1C1) u1(k)</t>
  </si>
  <si>
    <t>Hilfsgröße</t>
  </si>
  <si>
    <t>Spannung</t>
  </si>
  <si>
    <t>u1 [V]</t>
  </si>
  <si>
    <t>a [1/s]</t>
  </si>
  <si>
    <t>b [1]</t>
  </si>
  <si>
    <t>u1(k) (1 + a Δt) = u1(k-1) + b u0</t>
  </si>
  <si>
    <t>R0</t>
  </si>
  <si>
    <t>Innenwiderstand R0</t>
  </si>
  <si>
    <t>Innenwiderstand R1//C1</t>
  </si>
  <si>
    <t>Kapazität R1//C1</t>
  </si>
  <si>
    <t>u0 = u1(k) + (R0 + RL) i(k)</t>
  </si>
  <si>
    <t>u1(k) (1 + a Δt) = u1(k-1) + (Δt u0)/(C1(R0 + RL))</t>
  </si>
  <si>
    <t>a= 1/(C1(R0 + RL) +1/(R1 C1)</t>
  </si>
  <si>
    <t>b= Δt/(C1(R0 + RL))</t>
  </si>
  <si>
    <t>R0=</t>
  </si>
  <si>
    <t>Spannungsquelle mit Innenwiderstand R0 plus R1//C1</t>
  </si>
  <si>
    <t>tau=</t>
  </si>
  <si>
    <t>Abhängigkeit vom Ladezustand:</t>
  </si>
  <si>
    <t>Exponentielle Spannung:</t>
  </si>
  <si>
    <t>A=</t>
  </si>
  <si>
    <t>B=</t>
  </si>
  <si>
    <t>UL(Ladezustand)</t>
  </si>
  <si>
    <t>exp. Spannung</t>
  </si>
  <si>
    <t>Uexp (V)</t>
  </si>
  <si>
    <t>Polarisationskonstante</t>
  </si>
  <si>
    <t>K=</t>
  </si>
  <si>
    <t>Udis (V)</t>
  </si>
  <si>
    <t>Udis = K *Qn*it/(Qn-it)</t>
  </si>
  <si>
    <t>UL' = UL + Uexp - Udis</t>
  </si>
  <si>
    <t>As</t>
  </si>
  <si>
    <t>Uexp = A exp(-it/B)</t>
  </si>
  <si>
    <t>V/Ah</t>
  </si>
  <si>
    <t>ε</t>
  </si>
  <si>
    <t>Pn</t>
  </si>
  <si>
    <t>Anschlusswert</t>
  </si>
  <si>
    <t>[W]</t>
  </si>
  <si>
    <t>Pn=</t>
  </si>
  <si>
    <t>W</t>
  </si>
  <si>
    <t>η</t>
  </si>
  <si>
    <t>Wirkungsgrad</t>
  </si>
  <si>
    <t>η=</t>
  </si>
  <si>
    <t>Innenwiderstand im eingeschwungenen Zustand</t>
  </si>
  <si>
    <t>Vdc</t>
  </si>
  <si>
    <t>kW</t>
  </si>
  <si>
    <t>Wh/kg</t>
  </si>
  <si>
    <t>En=</t>
  </si>
  <si>
    <t>kWh</t>
  </si>
  <si>
    <t>Ri = Innenwiderstand im eingeschwungenen Zustand</t>
  </si>
  <si>
    <t>Startwert: Qn/2</t>
  </si>
  <si>
    <t>Differenzialgleichung:</t>
  </si>
  <si>
    <t>u1(t) = (R0 + RL) i(t)</t>
  </si>
  <si>
    <t>i(t) = -(1/R1) u1(t) - C1 du1(t)/dt</t>
  </si>
  <si>
    <t>insgesamt:</t>
  </si>
  <si>
    <t>zeitdiskret:</t>
  </si>
  <si>
    <t>einsetzen von Gl. (1) in Gl. (2)</t>
  </si>
  <si>
    <t>du1(t)/dt = -(1/τ) u1(t)</t>
  </si>
  <si>
    <t>τ [s]</t>
  </si>
  <si>
    <t>τ = (C1 R1 (R0 + RL)) / (R0 + RL + R1)</t>
  </si>
  <si>
    <t>(u1(k) - u1(k-1)) / Δt = -(1/τ) u1(k)</t>
  </si>
  <si>
    <t>u1(k) (1+ Δt/τ) = u1(k-1)</t>
  </si>
  <si>
    <t>U0n=</t>
  </si>
  <si>
    <t>Nennspannung des Supercaps</t>
  </si>
  <si>
    <t>Nennladung aus U0n und C1</t>
  </si>
  <si>
    <t>Kapazität des Supercaps</t>
  </si>
  <si>
    <t>Selbstentladung</t>
  </si>
  <si>
    <t>N=</t>
  </si>
  <si>
    <t>Anzahl Caps</t>
  </si>
  <si>
    <t>ü=</t>
  </si>
  <si>
    <t>Übertrager</t>
  </si>
  <si>
    <t>R0ges=</t>
  </si>
  <si>
    <t>C1ges=</t>
  </si>
  <si>
    <t>R1ges=</t>
  </si>
  <si>
    <t>Unterspannungsseite:</t>
  </si>
  <si>
    <t>UL1 [V]</t>
  </si>
  <si>
    <t>IL1 [A]</t>
  </si>
  <si>
    <t>UL2= ü * UL1</t>
  </si>
  <si>
    <t>GL. (1)</t>
  </si>
  <si>
    <t>GL. (2)</t>
  </si>
  <si>
    <t>Oberspannungsseite:</t>
  </si>
  <si>
    <t>IL12[A]</t>
  </si>
  <si>
    <t>UL2 [V]</t>
  </si>
  <si>
    <t>Qn1=</t>
  </si>
  <si>
    <t>Qn2=</t>
  </si>
  <si>
    <t>En)</t>
  </si>
  <si>
    <t>Nennladung Unterspannungsseite</t>
  </si>
  <si>
    <t>Nennladung Oberspannungsseite</t>
  </si>
  <si>
    <t>IL2 = (1/ü) * IL1</t>
  </si>
  <si>
    <t>Gesamtwerte</t>
  </si>
  <si>
    <r>
      <t>E=(0,5*C*V²)/(3600*Masse)= (0,5*3000(As/V)*(3,3V)²)/(3600*0,09075kg) =</t>
    </r>
    <r>
      <rPr>
        <sz val="9"/>
        <color rgb="FF008000"/>
        <rFont val="Verdana"/>
        <family val="2"/>
      </rPr>
      <t>50 Wh/kg</t>
    </r>
  </si>
  <si>
    <t>Supercap C1 mit Innenwiderstand R0 und Selbstentladung R1</t>
  </si>
  <si>
    <t>Betriebsspannung</t>
  </si>
  <si>
    <t>Un</t>
  </si>
  <si>
    <t>Un=</t>
  </si>
  <si>
    <t>Schwungrad</t>
  </si>
  <si>
    <t>Schwungrad:</t>
  </si>
  <si>
    <t xml:space="preserve">ωf(k) = ωf(k-1) +(ΔM/N) Δt /Jf </t>
  </si>
  <si>
    <t>P/Pn-&gt;</t>
  </si>
  <si>
    <t xml:space="preserve"> -&gt; ΔM -&gt;</t>
  </si>
  <si>
    <t>Jf ωf'</t>
  </si>
  <si>
    <t xml:space="preserve"> -&gt; ωf -&gt;</t>
  </si>
  <si>
    <t>E=1/2 Jf ωf2</t>
  </si>
  <si>
    <t xml:space="preserve"> -&gt; E -&gt;</t>
  </si>
  <si>
    <t>d/dt</t>
  </si>
  <si>
    <t xml:space="preserve"> -&gt; P</t>
  </si>
  <si>
    <t>Achtung: bei N parallelen Schwungrädern: ΔM/N pro Schwungrad</t>
  </si>
  <si>
    <t>Energie</t>
  </si>
  <si>
    <t>Hier: nur N=1 Schwungrad betrachtet</t>
  </si>
  <si>
    <t>KV1=</t>
  </si>
  <si>
    <t>Nm/P[pu]</t>
  </si>
  <si>
    <t>pro Schwungrad</t>
  </si>
  <si>
    <t>Startwert für Schwungrad: ca 50% En, d.h. wf0= sqrt(En/J)</t>
  </si>
  <si>
    <t>Jf=</t>
  </si>
  <si>
    <t>kg m2</t>
  </si>
  <si>
    <t>ff0=</t>
  </si>
  <si>
    <t>Hz</t>
  </si>
  <si>
    <t>ff:= f flywhheel</t>
  </si>
  <si>
    <t>ωf0=</t>
  </si>
  <si>
    <t>1/s</t>
  </si>
  <si>
    <t>ωf:= ω flywheel</t>
  </si>
  <si>
    <t>Lastauft.</t>
  </si>
  <si>
    <t>Index k</t>
  </si>
  <si>
    <t>P/Pn [pu]</t>
  </si>
  <si>
    <t>e=P-Pf</t>
  </si>
  <si>
    <t>ΔM [Nm]</t>
  </si>
  <si>
    <t>ωf(k) [1/s]</t>
  </si>
  <si>
    <t>ff(k) [Hz]</t>
  </si>
  <si>
    <t>Ef [MWs]</t>
  </si>
  <si>
    <t>Ef [kWh]</t>
  </si>
  <si>
    <t>Pf [kW]</t>
  </si>
  <si>
    <t>SoC [%]</t>
  </si>
  <si>
    <t>KV1</t>
  </si>
  <si>
    <t>Motor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</si>
</sst>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%"/>
    <numFmt numFmtId="165" formatCode="0.000"/>
    <numFmt numFmtId="166" formatCode="0.0000"/>
    <numFmt numFmtId="167" formatCode="0.00000"/>
    <numFmt numFmtId="168" formatCode="0.0"/>
  </numFmts>
  <fonts count="7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1"/>
      <name val="Verdana"/>
      <family val="2"/>
    </font>
    <font>
      <sz val="9"/>
      <color rgb="FF008000"/>
      <name val="Verdana"/>
      <family val="2"/>
    </font>
  </fonts>
  <fills count="6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</fills>
  <borders count="2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72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25">
    <xf numFmtId="0" fontId="0" fillId="0" borderId="0" xfId="0"/>
    <xf numFmtId="0" fontId="0" fillId="0" borderId="1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8" xfId="0" applyBorder="1"/>
    <xf numFmtId="0" fontId="0" fillId="0" borderId="0" xfId="0" applyAlignment="1">
      <alignment horizontal="center"/>
    </xf>
    <xf numFmtId="0" fontId="0" fillId="0" borderId="0" xfId="0" applyFill="1"/>
    <xf numFmtId="0" fontId="3" fillId="0" borderId="0" xfId="0" applyFont="1"/>
    <xf numFmtId="0" fontId="0" fillId="0" borderId="10" xfId="0" applyBorder="1"/>
    <xf numFmtId="0" fontId="0" fillId="2" borderId="12" xfId="0" applyFill="1" applyBorder="1"/>
    <xf numFmtId="0" fontId="0" fillId="0" borderId="11" xfId="0" applyBorder="1"/>
    <xf numFmtId="0" fontId="0" fillId="2" borderId="0" xfId="0" applyFill="1" applyBorder="1"/>
    <xf numFmtId="0" fontId="0" fillId="0" borderId="2" xfId="0" applyBorder="1" applyAlignment="1">
      <alignment horizontal="center"/>
    </xf>
    <xf numFmtId="0" fontId="0" fillId="2" borderId="2" xfId="0" applyFill="1" applyBorder="1"/>
    <xf numFmtId="0" fontId="0" fillId="2" borderId="7" xfId="0" applyFill="1" applyBorder="1"/>
    <xf numFmtId="0" fontId="0" fillId="0" borderId="0" xfId="0" applyAlignment="1">
      <alignment horizontal="center" vertical="top"/>
    </xf>
    <xf numFmtId="0" fontId="0" fillId="0" borderId="14" xfId="0" applyBorder="1" applyAlignment="1">
      <alignment horizontal="center" vertical="top"/>
    </xf>
    <xf numFmtId="2" fontId="0" fillId="0" borderId="0" xfId="0" applyNumberFormat="1" applyAlignment="1">
      <alignment horizontal="center" vertical="top"/>
    </xf>
    <xf numFmtId="165" fontId="0" fillId="0" borderId="0" xfId="0" applyNumberFormat="1" applyAlignment="1">
      <alignment horizontal="center" vertical="top"/>
    </xf>
    <xf numFmtId="1" fontId="0" fillId="0" borderId="0" xfId="0" applyNumberFormat="1" applyAlignment="1">
      <alignment horizontal="center" vertical="top"/>
    </xf>
    <xf numFmtId="164" fontId="0" fillId="0" borderId="0" xfId="0" applyNumberFormat="1" applyAlignment="1">
      <alignment horizontal="center" vertical="top"/>
    </xf>
    <xf numFmtId="164" fontId="0" fillId="0" borderId="15" xfId="0" applyNumberFormat="1" applyBorder="1" applyAlignment="1">
      <alignment horizontal="center" vertical="top"/>
    </xf>
    <xf numFmtId="0" fontId="0" fillId="2" borderId="13" xfId="0" applyFill="1" applyBorder="1" applyAlignment="1">
      <alignment horizontal="left" vertical="top"/>
    </xf>
    <xf numFmtId="0" fontId="0" fillId="2" borderId="15" xfId="0" applyFill="1" applyBorder="1" applyAlignment="1">
      <alignment horizontal="center" vertical="top"/>
    </xf>
    <xf numFmtId="0" fontId="0" fillId="2" borderId="9" xfId="0" applyFill="1" applyBorder="1" applyAlignment="1">
      <alignment horizontal="center" vertical="top"/>
    </xf>
    <xf numFmtId="0" fontId="0" fillId="2" borderId="13" xfId="0" applyFill="1" applyBorder="1"/>
    <xf numFmtId="0" fontId="0" fillId="2" borderId="15" xfId="0" applyFill="1" applyBorder="1"/>
    <xf numFmtId="0" fontId="0" fillId="0" borderId="1" xfId="0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0" borderId="4" xfId="0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2" borderId="5" xfId="0" applyFill="1" applyBorder="1" applyAlignment="1">
      <alignment horizontal="center" vertical="top"/>
    </xf>
    <xf numFmtId="0" fontId="0" fillId="0" borderId="16" xfId="0" applyBorder="1" applyAlignment="1">
      <alignment horizontal="center" vertical="top"/>
    </xf>
    <xf numFmtId="0" fontId="0" fillId="0" borderId="17" xfId="0" applyFill="1" applyBorder="1" applyAlignment="1">
      <alignment horizontal="center" vertical="top"/>
    </xf>
    <xf numFmtId="0" fontId="0" fillId="0" borderId="5" xfId="0" applyFill="1" applyBorder="1" applyAlignment="1">
      <alignment horizontal="center" vertical="top"/>
    </xf>
    <xf numFmtId="0" fontId="0" fillId="0" borderId="6" xfId="0" applyBorder="1" applyAlignment="1">
      <alignment horizontal="center" vertical="top"/>
    </xf>
    <xf numFmtId="0" fontId="0" fillId="0" borderId="7" xfId="0" applyBorder="1" applyAlignment="1">
      <alignment horizontal="center" vertical="top"/>
    </xf>
    <xf numFmtId="0" fontId="0" fillId="0" borderId="8" xfId="0" applyFill="1" applyBorder="1" applyAlignment="1">
      <alignment horizontal="center" vertical="top"/>
    </xf>
    <xf numFmtId="0" fontId="0" fillId="0" borderId="0" xfId="0" applyFill="1" applyBorder="1"/>
    <xf numFmtId="0" fontId="0" fillId="0" borderId="0" xfId="0" applyBorder="1"/>
    <xf numFmtId="0" fontId="0" fillId="0" borderId="5" xfId="0" applyFill="1" applyBorder="1"/>
    <xf numFmtId="0" fontId="0" fillId="0" borderId="10" xfId="0" applyFill="1" applyBorder="1"/>
    <xf numFmtId="0" fontId="0" fillId="0" borderId="12" xfId="0" applyFill="1" applyBorder="1"/>
    <xf numFmtId="0" fontId="0" fillId="0" borderId="11" xfId="0" applyFill="1" applyBorder="1"/>
    <xf numFmtId="0" fontId="0" fillId="0" borderId="2" xfId="0" applyBorder="1"/>
    <xf numFmtId="0" fontId="0" fillId="0" borderId="3" xfId="0" applyFill="1" applyBorder="1"/>
    <xf numFmtId="0" fontId="0" fillId="0" borderId="7" xfId="0" applyBorder="1"/>
    <xf numFmtId="164" fontId="0" fillId="0" borderId="14" xfId="0" applyNumberFormat="1" applyBorder="1" applyAlignment="1">
      <alignment horizontal="center" vertical="top"/>
    </xf>
    <xf numFmtId="0" fontId="0" fillId="0" borderId="4" xfId="0" applyBorder="1" applyAlignment="1">
      <alignment horizontal="left"/>
    </xf>
    <xf numFmtId="0" fontId="0" fillId="0" borderId="5" xfId="0" applyBorder="1" applyAlignment="1">
      <alignment horizontal="center" vertical="top"/>
    </xf>
    <xf numFmtId="165" fontId="0" fillId="0" borderId="4" xfId="0" applyNumberFormat="1" applyBorder="1" applyAlignment="1">
      <alignment horizontal="center" vertical="top"/>
    </xf>
    <xf numFmtId="0" fontId="0" fillId="0" borderId="8" xfId="0" applyBorder="1" applyAlignment="1">
      <alignment horizontal="center" vertical="top"/>
    </xf>
    <xf numFmtId="2" fontId="0" fillId="0" borderId="0" xfId="0" applyNumberFormat="1"/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center" vertical="top"/>
    </xf>
    <xf numFmtId="165" fontId="0" fillId="0" borderId="0" xfId="0" applyNumberFormat="1" applyFill="1" applyBorder="1" applyAlignment="1">
      <alignment horizontal="center" vertical="top"/>
    </xf>
    <xf numFmtId="166" fontId="0" fillId="0" borderId="12" xfId="0" applyNumberFormat="1" applyFill="1" applyBorder="1"/>
    <xf numFmtId="0" fontId="0" fillId="0" borderId="4" xfId="0" applyFill="1" applyBorder="1"/>
    <xf numFmtId="0" fontId="0" fillId="2" borderId="0" xfId="0" applyFill="1"/>
    <xf numFmtId="0" fontId="0" fillId="3" borderId="3" xfId="0" applyFill="1" applyBorder="1" applyAlignment="1">
      <alignment horizontal="center"/>
    </xf>
    <xf numFmtId="0" fontId="0" fillId="3" borderId="5" xfId="0" applyFill="1" applyBorder="1" applyAlignment="1">
      <alignment horizontal="center" vertical="top"/>
    </xf>
    <xf numFmtId="0" fontId="0" fillId="3" borderId="9" xfId="0" applyFill="1" applyBorder="1" applyAlignment="1">
      <alignment horizontal="center" vertical="top"/>
    </xf>
    <xf numFmtId="2" fontId="0" fillId="0" borderId="5" xfId="0" applyNumberFormat="1" applyBorder="1" applyAlignment="1">
      <alignment horizontal="center" vertical="top"/>
    </xf>
    <xf numFmtId="2" fontId="0" fillId="0" borderId="0" xfId="0" applyNumberFormat="1" applyFill="1" applyBorder="1" applyAlignment="1">
      <alignment horizontal="center" vertical="top"/>
    </xf>
    <xf numFmtId="167" fontId="0" fillId="0" borderId="0" xfId="0" applyNumberFormat="1" applyAlignment="1">
      <alignment horizontal="center" vertical="top"/>
    </xf>
    <xf numFmtId="0" fontId="0" fillId="0" borderId="1" xfId="0" applyFill="1" applyBorder="1"/>
    <xf numFmtId="0" fontId="4" fillId="0" borderId="0" xfId="0" applyFont="1"/>
    <xf numFmtId="1" fontId="0" fillId="0" borderId="0" xfId="0" applyNumberFormat="1" applyAlignment="1">
      <alignment horizontal="center"/>
    </xf>
    <xf numFmtId="0" fontId="0" fillId="0" borderId="9" xfId="0" applyFill="1" applyBorder="1" applyAlignment="1">
      <alignment horizontal="center" vertical="top"/>
    </xf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0" xfId="0" applyBorder="1" applyAlignment="1">
      <alignment horizontal="center"/>
    </xf>
    <xf numFmtId="0" fontId="0" fillId="0" borderId="22" xfId="0" applyBorder="1"/>
    <xf numFmtId="0" fontId="0" fillId="0" borderId="21" xfId="0" applyFill="1" applyBorder="1" applyAlignment="1">
      <alignment horizontal="center"/>
    </xf>
    <xf numFmtId="0" fontId="0" fillId="0" borderId="23" xfId="0" applyFill="1" applyBorder="1" applyAlignment="1">
      <alignment horizontal="center" vertical="top"/>
    </xf>
    <xf numFmtId="0" fontId="0" fillId="0" borderId="24" xfId="0" applyBorder="1" applyAlignment="1">
      <alignment horizontal="center" vertical="top"/>
    </xf>
    <xf numFmtId="0" fontId="0" fillId="0" borderId="25" xfId="0" applyBorder="1" applyAlignment="1">
      <alignment horizontal="center" vertical="top"/>
    </xf>
    <xf numFmtId="168" fontId="0" fillId="0" borderId="0" xfId="0" applyNumberFormat="1" applyAlignment="1">
      <alignment horizontal="center" vertical="top"/>
    </xf>
    <xf numFmtId="168" fontId="0" fillId="0" borderId="0" xfId="0" applyNumberFormat="1" applyAlignment="1">
      <alignment horizontal="center"/>
    </xf>
    <xf numFmtId="0" fontId="4" fillId="0" borderId="18" xfId="0" applyFont="1" applyBorder="1"/>
    <xf numFmtId="0" fontId="0" fillId="0" borderId="22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23" xfId="0" applyBorder="1" applyAlignment="1">
      <alignment horizontal="center" vertical="top"/>
    </xf>
    <xf numFmtId="0" fontId="0" fillId="0" borderId="2" xfId="0" applyFill="1" applyBorder="1"/>
    <xf numFmtId="0" fontId="5" fillId="0" borderId="0" xfId="0" applyFont="1"/>
    <xf numFmtId="4" fontId="0" fillId="0" borderId="0" xfId="0" applyNumberFormat="1" applyFill="1" applyBorder="1"/>
    <xf numFmtId="2" fontId="0" fillId="0" borderId="0" xfId="0" applyNumberFormat="1" applyFill="1" applyBorder="1"/>
    <xf numFmtId="167" fontId="0" fillId="0" borderId="0" xfId="0" applyNumberFormat="1"/>
    <xf numFmtId="165" fontId="0" fillId="0" borderId="0" xfId="0" applyNumberFormat="1" applyFill="1" applyBorder="1"/>
    <xf numFmtId="0" fontId="0" fillId="4" borderId="1" xfId="0" applyFill="1" applyBorder="1"/>
    <xf numFmtId="0" fontId="0" fillId="4" borderId="2" xfId="0" applyFill="1" applyBorder="1"/>
    <xf numFmtId="0" fontId="3" fillId="4" borderId="2" xfId="0" applyFont="1" applyFill="1" applyBorder="1"/>
    <xf numFmtId="0" fontId="0" fillId="4" borderId="3" xfId="0" applyFill="1" applyBorder="1"/>
    <xf numFmtId="0" fontId="0" fillId="5" borderId="0" xfId="0" applyFill="1"/>
    <xf numFmtId="0" fontId="0" fillId="4" borderId="4" xfId="0" applyFill="1" applyBorder="1" applyAlignment="1">
      <alignment horizontal="right"/>
    </xf>
    <xf numFmtId="0" fontId="0" fillId="4" borderId="26" xfId="0" applyFill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0" fillId="4" borderId="4" xfId="0" applyFill="1" applyBorder="1"/>
    <xf numFmtId="0" fontId="0" fillId="4" borderId="27" xfId="0" applyFill="1" applyBorder="1" applyAlignment="1">
      <alignment horizontal="center"/>
    </xf>
    <xf numFmtId="0" fontId="0" fillId="4" borderId="0" xfId="0" applyFill="1" applyBorder="1"/>
    <xf numFmtId="0" fontId="0" fillId="4" borderId="27" xfId="0" applyFill="1" applyBorder="1"/>
    <xf numFmtId="0" fontId="0" fillId="4" borderId="6" xfId="0" applyFill="1" applyBorder="1"/>
    <xf numFmtId="0" fontId="0" fillId="4" borderId="7" xfId="0" applyFill="1" applyBorder="1" applyAlignment="1">
      <alignment horizontal="center"/>
    </xf>
    <xf numFmtId="0" fontId="0" fillId="4" borderId="7" xfId="0" applyFill="1" applyBorder="1"/>
    <xf numFmtId="0" fontId="0" fillId="4" borderId="8" xfId="0" applyFill="1" applyBorder="1"/>
    <xf numFmtId="2" fontId="0" fillId="0" borderId="12" xfId="0" applyNumberFormat="1" applyFill="1" applyBorder="1"/>
    <xf numFmtId="0" fontId="0" fillId="0" borderId="12" xfId="0" applyBorder="1"/>
    <xf numFmtId="0" fontId="0" fillId="0" borderId="6" xfId="0" applyFill="1" applyBorder="1"/>
    <xf numFmtId="0" fontId="0" fillId="0" borderId="7" xfId="0" applyFill="1" applyBorder="1"/>
    <xf numFmtId="1" fontId="0" fillId="0" borderId="12" xfId="0" applyNumberFormat="1" applyBorder="1"/>
    <xf numFmtId="1" fontId="0" fillId="0" borderId="0" xfId="0" applyNumberFormat="1" applyBorder="1"/>
    <xf numFmtId="0" fontId="0" fillId="0" borderId="13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1" fontId="0" fillId="3" borderId="14" xfId="0" applyNumberFormat="1" applyFill="1" applyBorder="1" applyAlignment="1">
      <alignment horizontal="center"/>
    </xf>
    <xf numFmtId="1" fontId="0" fillId="0" borderId="14" xfId="0" applyNumberFormat="1" applyFill="1" applyBorder="1" applyAlignment="1">
      <alignment horizontal="center"/>
    </xf>
    <xf numFmtId="2" fontId="0" fillId="0" borderId="14" xfId="0" applyNumberFormat="1" applyFill="1" applyBorder="1" applyAlignment="1">
      <alignment horizontal="center"/>
    </xf>
    <xf numFmtId="2" fontId="0" fillId="0" borderId="15" xfId="0" applyNumberFormat="1" applyBorder="1" applyAlignment="1">
      <alignment horizontal="center"/>
    </xf>
    <xf numFmtId="9" fontId="0" fillId="0" borderId="0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2" borderId="0" xfId="0" applyFill="1" applyAlignment="1">
      <alignment horizontal="center"/>
    </xf>
  </cellXfs>
  <cellStyles count="723">
    <cellStyle name="Besuchter Link" xfId="2" builtinId="9" hidden="1"/>
    <cellStyle name="Besuchter Link" xfId="4" builtinId="9" hidden="1"/>
    <cellStyle name="Besuchter Link" xfId="6" builtinId="9" hidden="1"/>
    <cellStyle name="Besuchter Link" xfId="8" builtinId="9" hidden="1"/>
    <cellStyle name="Besuchter Link" xfId="10" builtinId="9" hidden="1"/>
    <cellStyle name="Besuchter Link" xfId="12" builtinId="9" hidden="1"/>
    <cellStyle name="Besuchter Link" xfId="14" builtinId="9" hidden="1"/>
    <cellStyle name="Besuchter Link" xfId="16" builtinId="9" hidden="1"/>
    <cellStyle name="Besuchter Link" xfId="18" builtinId="9" hidden="1"/>
    <cellStyle name="Besuchter Link" xfId="20" builtinId="9" hidden="1"/>
    <cellStyle name="Besuchter Link" xfId="22" builtinId="9" hidden="1"/>
    <cellStyle name="Besuchter Link" xfId="24" builtinId="9" hidden="1"/>
    <cellStyle name="Besuchter Link" xfId="26" builtinId="9" hidden="1"/>
    <cellStyle name="Besuchter Link" xfId="28" builtinId="9" hidden="1"/>
    <cellStyle name="Besuchter Link" xfId="30" builtinId="9" hidden="1"/>
    <cellStyle name="Besuchter Link" xfId="32" builtinId="9" hidden="1"/>
    <cellStyle name="Besuchter Link" xfId="34" builtinId="9" hidden="1"/>
    <cellStyle name="Besuchter Link" xfId="36" builtinId="9" hidden="1"/>
    <cellStyle name="Besuchter Link" xfId="38" builtinId="9" hidden="1"/>
    <cellStyle name="Besuchter Link" xfId="40" builtinId="9" hidden="1"/>
    <cellStyle name="Besuchter Link" xfId="42" builtinId="9" hidden="1"/>
    <cellStyle name="Besuchter Link" xfId="44" builtinId="9" hidden="1"/>
    <cellStyle name="Besuchter Link" xfId="46" builtinId="9" hidden="1"/>
    <cellStyle name="Besuchter Link" xfId="48" builtinId="9" hidden="1"/>
    <cellStyle name="Besuchter Link" xfId="50" builtinId="9" hidden="1"/>
    <cellStyle name="Besuchter Link" xfId="52" builtinId="9" hidden="1"/>
    <cellStyle name="Besuchter Link" xfId="54" builtinId="9" hidden="1"/>
    <cellStyle name="Besuchter Link" xfId="56" builtinId="9" hidden="1"/>
    <cellStyle name="Besuchter Link" xfId="58" builtinId="9" hidden="1"/>
    <cellStyle name="Besuchter Link" xfId="60" builtinId="9" hidden="1"/>
    <cellStyle name="Besuchter Link" xfId="62" builtinId="9" hidden="1"/>
    <cellStyle name="Besuchter Link" xfId="64" builtinId="9" hidden="1"/>
    <cellStyle name="Besuchter Link" xfId="66" builtinId="9" hidden="1"/>
    <cellStyle name="Besuchter Link" xfId="68" builtinId="9" hidden="1"/>
    <cellStyle name="Besuchter Link" xfId="70" builtinId="9" hidden="1"/>
    <cellStyle name="Besuchter Link" xfId="72" builtinId="9" hidden="1"/>
    <cellStyle name="Besuchter Link" xfId="74" builtinId="9" hidden="1"/>
    <cellStyle name="Besuchter Link" xfId="76" builtinId="9" hidden="1"/>
    <cellStyle name="Besuchter Link" xfId="78" builtinId="9" hidden="1"/>
    <cellStyle name="Besuchter Link" xfId="80" builtinId="9" hidden="1"/>
    <cellStyle name="Besuchter Link" xfId="82" builtinId="9" hidden="1"/>
    <cellStyle name="Besuchter Link" xfId="84" builtinId="9" hidden="1"/>
    <cellStyle name="Besuchter Link" xfId="86" builtinId="9" hidden="1"/>
    <cellStyle name="Besuchter Link" xfId="88" builtinId="9" hidden="1"/>
    <cellStyle name="Besuchter Link" xfId="90" builtinId="9" hidden="1"/>
    <cellStyle name="Besuchter Link" xfId="92" builtinId="9" hidden="1"/>
    <cellStyle name="Besuchter Link" xfId="94" builtinId="9" hidden="1"/>
    <cellStyle name="Besuchter Link" xfId="96" builtinId="9" hidden="1"/>
    <cellStyle name="Besuchter Link" xfId="98" builtinId="9" hidden="1"/>
    <cellStyle name="Besuchter Link" xfId="100" builtinId="9" hidden="1"/>
    <cellStyle name="Besuchter Link" xfId="102" builtinId="9" hidden="1"/>
    <cellStyle name="Besuchter Link" xfId="104" builtinId="9" hidden="1"/>
    <cellStyle name="Besuchter Link" xfId="106" builtinId="9" hidden="1"/>
    <cellStyle name="Besuchter Link" xfId="108" builtinId="9" hidden="1"/>
    <cellStyle name="Besuchter Link" xfId="110" builtinId="9" hidden="1"/>
    <cellStyle name="Besuchter Link" xfId="112" builtinId="9" hidden="1"/>
    <cellStyle name="Besuchter Link" xfId="114" builtinId="9" hidden="1"/>
    <cellStyle name="Besuchter Link" xfId="116" builtinId="9" hidden="1"/>
    <cellStyle name="Besuchter Link" xfId="118" builtinId="9" hidden="1"/>
    <cellStyle name="Besuchter Link" xfId="120" builtinId="9" hidden="1"/>
    <cellStyle name="Besuchter Link" xfId="122" builtinId="9" hidden="1"/>
    <cellStyle name="Besuchter Link" xfId="124" builtinId="9" hidden="1"/>
    <cellStyle name="Besuchter Link" xfId="126" builtinId="9" hidden="1"/>
    <cellStyle name="Besuchter Link" xfId="128" builtinId="9" hidden="1"/>
    <cellStyle name="Besuchter Link" xfId="130" builtinId="9" hidden="1"/>
    <cellStyle name="Besuchter Link" xfId="132" builtinId="9" hidden="1"/>
    <cellStyle name="Besuchter Link" xfId="134" builtinId="9" hidden="1"/>
    <cellStyle name="Besuchter Link" xfId="136" builtinId="9" hidden="1"/>
    <cellStyle name="Besuchter Link" xfId="138" builtinId="9" hidden="1"/>
    <cellStyle name="Besuchter Link" xfId="140" builtinId="9" hidden="1"/>
    <cellStyle name="Besuchter Link" xfId="142" builtinId="9" hidden="1"/>
    <cellStyle name="Besuchter Link" xfId="144" builtinId="9" hidden="1"/>
    <cellStyle name="Besuchter Link" xfId="146" builtinId="9" hidden="1"/>
    <cellStyle name="Besuchter Link" xfId="148" builtinId="9" hidden="1"/>
    <cellStyle name="Besuchter Link" xfId="150" builtinId="9" hidden="1"/>
    <cellStyle name="Besuchter Link" xfId="152" builtinId="9" hidden="1"/>
    <cellStyle name="Besuchter Link" xfId="154" builtinId="9" hidden="1"/>
    <cellStyle name="Besuchter Link" xfId="156" builtinId="9" hidden="1"/>
    <cellStyle name="Besuchter Link" xfId="158" builtinId="9" hidden="1"/>
    <cellStyle name="Besuchter Link" xfId="160" builtinId="9" hidden="1"/>
    <cellStyle name="Besuchter Link" xfId="162" builtinId="9" hidden="1"/>
    <cellStyle name="Besuchter Link" xfId="164" builtinId="9" hidden="1"/>
    <cellStyle name="Besuchter Link" xfId="166" builtinId="9" hidden="1"/>
    <cellStyle name="Besuchter Link" xfId="168" builtinId="9" hidden="1"/>
    <cellStyle name="Besuchter Link" xfId="170" builtinId="9" hidden="1"/>
    <cellStyle name="Besuchter Link" xfId="172" builtinId="9" hidden="1"/>
    <cellStyle name="Besuchter Link" xfId="174" builtinId="9" hidden="1"/>
    <cellStyle name="Besuchter Link" xfId="176" builtinId="9" hidden="1"/>
    <cellStyle name="Besuchter Link" xfId="178" builtinId="9" hidden="1"/>
    <cellStyle name="Besuchter Link" xfId="180" builtinId="9" hidden="1"/>
    <cellStyle name="Besuchter Link" xfId="182" builtinId="9" hidden="1"/>
    <cellStyle name="Besuchter Link" xfId="184" builtinId="9" hidden="1"/>
    <cellStyle name="Besuchter Link" xfId="186" builtinId="9" hidden="1"/>
    <cellStyle name="Besuchter Link" xfId="188" builtinId="9" hidden="1"/>
    <cellStyle name="Besuchter Link" xfId="190" builtinId="9" hidden="1"/>
    <cellStyle name="Besuchter Link" xfId="192" builtinId="9" hidden="1"/>
    <cellStyle name="Besuchter Link" xfId="194" builtinId="9" hidden="1"/>
    <cellStyle name="Besuchter Link" xfId="196" builtinId="9" hidden="1"/>
    <cellStyle name="Besuchter Link" xfId="198" builtinId="9" hidden="1"/>
    <cellStyle name="Besuchter Link" xfId="200" builtinId="9" hidden="1"/>
    <cellStyle name="Besuchter Link" xfId="202" builtinId="9" hidden="1"/>
    <cellStyle name="Besuchter Link" xfId="204" builtinId="9" hidden="1"/>
    <cellStyle name="Besuchter Link" xfId="206" builtinId="9" hidden="1"/>
    <cellStyle name="Besuchter Link" xfId="208" builtinId="9" hidden="1"/>
    <cellStyle name="Besuchter Link" xfId="210" builtinId="9" hidden="1"/>
    <cellStyle name="Besuchter Link" xfId="212" builtinId="9" hidden="1"/>
    <cellStyle name="Besuchter Link" xfId="214" builtinId="9" hidden="1"/>
    <cellStyle name="Besuchter Link" xfId="216" builtinId="9" hidden="1"/>
    <cellStyle name="Besuchter Link" xfId="218" builtinId="9" hidden="1"/>
    <cellStyle name="Besuchter Link" xfId="220" builtinId="9" hidden="1"/>
    <cellStyle name="Besuchter Link" xfId="222" builtinId="9" hidden="1"/>
    <cellStyle name="Besuchter Link" xfId="224" builtinId="9" hidden="1"/>
    <cellStyle name="Besuchter Link" xfId="226" builtinId="9" hidden="1"/>
    <cellStyle name="Besuchter Link" xfId="228" builtinId="9" hidden="1"/>
    <cellStyle name="Besuchter Link" xfId="230" builtinId="9" hidden="1"/>
    <cellStyle name="Besuchter Link" xfId="232" builtinId="9" hidden="1"/>
    <cellStyle name="Besuchter Link" xfId="234" builtinId="9" hidden="1"/>
    <cellStyle name="Besuchter Link" xfId="236" builtinId="9" hidden="1"/>
    <cellStyle name="Besuchter Link" xfId="238" builtinId="9" hidden="1"/>
    <cellStyle name="Besuchter Link" xfId="240" builtinId="9" hidden="1"/>
    <cellStyle name="Besuchter Link" xfId="242" builtinId="9" hidden="1"/>
    <cellStyle name="Besuchter Link" xfId="244" builtinId="9" hidden="1"/>
    <cellStyle name="Besuchter Link" xfId="246" builtinId="9" hidden="1"/>
    <cellStyle name="Besuchter Link" xfId="248" builtinId="9" hidden="1"/>
    <cellStyle name="Besuchter Link" xfId="250" builtinId="9" hidden="1"/>
    <cellStyle name="Besuchter Link" xfId="252" builtinId="9" hidden="1"/>
    <cellStyle name="Besuchter Link" xfId="254" builtinId="9" hidden="1"/>
    <cellStyle name="Besuchter Link" xfId="256" builtinId="9" hidden="1"/>
    <cellStyle name="Besuchter Link" xfId="258" builtinId="9" hidden="1"/>
    <cellStyle name="Besuchter Link" xfId="260" builtinId="9" hidden="1"/>
    <cellStyle name="Besuchter Link" xfId="262" builtinId="9" hidden="1"/>
    <cellStyle name="Besuchter Link" xfId="264" builtinId="9" hidden="1"/>
    <cellStyle name="Besuchter Link" xfId="266" builtinId="9" hidden="1"/>
    <cellStyle name="Besuchter Link" xfId="268" builtinId="9" hidden="1"/>
    <cellStyle name="Besuchter Link" xfId="270" builtinId="9" hidden="1"/>
    <cellStyle name="Besuchter Link" xfId="272" builtinId="9" hidden="1"/>
    <cellStyle name="Besuchter Link" xfId="274" builtinId="9" hidden="1"/>
    <cellStyle name="Besuchter Link" xfId="276" builtinId="9" hidden="1"/>
    <cellStyle name="Besuchter Link" xfId="278" builtinId="9" hidden="1"/>
    <cellStyle name="Besuchter Link" xfId="280" builtinId="9" hidden="1"/>
    <cellStyle name="Besuchter Link" xfId="282" builtinId="9" hidden="1"/>
    <cellStyle name="Besuchter Link" xfId="284" builtinId="9" hidden="1"/>
    <cellStyle name="Besuchter Link" xfId="286" builtinId="9" hidden="1"/>
    <cellStyle name="Besuchter Link" xfId="288" builtinId="9" hidden="1"/>
    <cellStyle name="Besuchter Link" xfId="290" builtinId="9" hidden="1"/>
    <cellStyle name="Besuchter Link" xfId="292" builtinId="9" hidden="1"/>
    <cellStyle name="Besuchter Link" xfId="294" builtinId="9" hidden="1"/>
    <cellStyle name="Besuchter Link" xfId="296" builtinId="9" hidden="1"/>
    <cellStyle name="Besuchter Link" xfId="298" builtinId="9" hidden="1"/>
    <cellStyle name="Besuchter Link" xfId="300" builtinId="9" hidden="1"/>
    <cellStyle name="Besuchter Link" xfId="302" builtinId="9" hidden="1"/>
    <cellStyle name="Besuchter Link" xfId="304" builtinId="9" hidden="1"/>
    <cellStyle name="Besuchter Link" xfId="306" builtinId="9" hidden="1"/>
    <cellStyle name="Besuchter Link" xfId="308" builtinId="9" hidden="1"/>
    <cellStyle name="Besuchter Link" xfId="310" builtinId="9" hidden="1"/>
    <cellStyle name="Besuchter Link" xfId="312" builtinId="9" hidden="1"/>
    <cellStyle name="Besuchter Link" xfId="314" builtinId="9" hidden="1"/>
    <cellStyle name="Besuchter Link" xfId="316" builtinId="9" hidden="1"/>
    <cellStyle name="Besuchter Link" xfId="318" builtinId="9" hidden="1"/>
    <cellStyle name="Besuchter Link" xfId="320" builtinId="9" hidden="1"/>
    <cellStyle name="Besuchter Link" xfId="322" builtinId="9" hidden="1"/>
    <cellStyle name="Besuchter Link" xfId="324" builtinId="9" hidden="1"/>
    <cellStyle name="Besuchter Link" xfId="326" builtinId="9" hidden="1"/>
    <cellStyle name="Besuchter Link" xfId="328" builtinId="9" hidden="1"/>
    <cellStyle name="Besuchter Link" xfId="330" builtinId="9" hidden="1"/>
    <cellStyle name="Besuchter Link" xfId="332" builtinId="9" hidden="1"/>
    <cellStyle name="Besuchter Link" xfId="334" builtinId="9" hidden="1"/>
    <cellStyle name="Besuchter Link" xfId="336" builtinId="9" hidden="1"/>
    <cellStyle name="Besuchter Link" xfId="338" builtinId="9" hidden="1"/>
    <cellStyle name="Besuchter Link" xfId="340" builtinId="9" hidden="1"/>
    <cellStyle name="Besuchter Link" xfId="342" builtinId="9" hidden="1"/>
    <cellStyle name="Besuchter Link" xfId="344" builtinId="9" hidden="1"/>
    <cellStyle name="Besuchter Link" xfId="346" builtinId="9" hidden="1"/>
    <cellStyle name="Besuchter Link" xfId="348" builtinId="9" hidden="1"/>
    <cellStyle name="Besuchter Link" xfId="350" builtinId="9" hidden="1"/>
    <cellStyle name="Besuchter Link" xfId="352" builtinId="9" hidden="1"/>
    <cellStyle name="Besuchter Link" xfId="354" builtinId="9" hidden="1"/>
    <cellStyle name="Besuchter Link" xfId="356" builtinId="9" hidden="1"/>
    <cellStyle name="Besuchter Link" xfId="358" builtinId="9" hidden="1"/>
    <cellStyle name="Besuchter Link" xfId="360" builtinId="9" hidden="1"/>
    <cellStyle name="Besuchter Link" xfId="362" builtinId="9" hidden="1"/>
    <cellStyle name="Besuchter Link" xfId="364" builtinId="9" hidden="1"/>
    <cellStyle name="Besuchter Link" xfId="366" builtinId="9" hidden="1"/>
    <cellStyle name="Besuchter Link" xfId="368" builtinId="9" hidden="1"/>
    <cellStyle name="Besuchter Link" xfId="370" builtinId="9" hidden="1"/>
    <cellStyle name="Besuchter Link" xfId="372" builtinId="9" hidden="1"/>
    <cellStyle name="Besuchter Link" xfId="374" builtinId="9" hidden="1"/>
    <cellStyle name="Besuchter Link" xfId="376" builtinId="9" hidden="1"/>
    <cellStyle name="Besuchter Link" xfId="378" builtinId="9" hidden="1"/>
    <cellStyle name="Besuchter Link" xfId="380" builtinId="9" hidden="1"/>
    <cellStyle name="Besuchter Link" xfId="382" builtinId="9" hidden="1"/>
    <cellStyle name="Besuchter Link" xfId="384" builtinId="9" hidden="1"/>
    <cellStyle name="Besuchter Link" xfId="386" builtinId="9" hidden="1"/>
    <cellStyle name="Besuchter Link" xfId="388" builtinId="9" hidden="1"/>
    <cellStyle name="Besuchter Link" xfId="390" builtinId="9" hidden="1"/>
    <cellStyle name="Besuchter Link" xfId="392" builtinId="9" hidden="1"/>
    <cellStyle name="Besuchter Link" xfId="394" builtinId="9" hidden="1"/>
    <cellStyle name="Besuchter Link" xfId="396" builtinId="9" hidden="1"/>
    <cellStyle name="Besuchter Link" xfId="398" builtinId="9" hidden="1"/>
    <cellStyle name="Besuchter Link" xfId="400" builtinId="9" hidden="1"/>
    <cellStyle name="Besuchter Link" xfId="402" builtinId="9" hidden="1"/>
    <cellStyle name="Besuchter Link" xfId="404" builtinId="9" hidden="1"/>
    <cellStyle name="Besuchter Link" xfId="406" builtinId="9" hidden="1"/>
    <cellStyle name="Besuchter Link" xfId="408" builtinId="9" hidden="1"/>
    <cellStyle name="Besuchter Link" xfId="410" builtinId="9" hidden="1"/>
    <cellStyle name="Besuchter Link" xfId="412" builtinId="9" hidden="1"/>
    <cellStyle name="Besuchter Link" xfId="414" builtinId="9" hidden="1"/>
    <cellStyle name="Besuchter Link" xfId="416" builtinId="9" hidden="1"/>
    <cellStyle name="Besuchter Link" xfId="418" builtinId="9" hidden="1"/>
    <cellStyle name="Besuchter Link" xfId="420" builtinId="9" hidden="1"/>
    <cellStyle name="Besuchter Link" xfId="422" builtinId="9" hidden="1"/>
    <cellStyle name="Besuchter Link" xfId="424" builtinId="9" hidden="1"/>
    <cellStyle name="Besuchter Link" xfId="426" builtinId="9" hidden="1"/>
    <cellStyle name="Besuchter Link" xfId="428" builtinId="9" hidden="1"/>
    <cellStyle name="Besuchter Link" xfId="430" builtinId="9" hidden="1"/>
    <cellStyle name="Besuchter Link" xfId="432" builtinId="9" hidden="1"/>
    <cellStyle name="Besuchter Link" xfId="434" builtinId="9" hidden="1"/>
    <cellStyle name="Besuchter Link" xfId="436" builtinId="9" hidden="1"/>
    <cellStyle name="Besuchter Link" xfId="438" builtinId="9" hidden="1"/>
    <cellStyle name="Besuchter Link" xfId="440" builtinId="9" hidden="1"/>
    <cellStyle name="Besuchter Link" xfId="442" builtinId="9" hidden="1"/>
    <cellStyle name="Besuchter Link" xfId="444" builtinId="9" hidden="1"/>
    <cellStyle name="Besuchter Link" xfId="446" builtinId="9" hidden="1"/>
    <cellStyle name="Besuchter Link" xfId="448" builtinId="9" hidden="1"/>
    <cellStyle name="Besuchter Link" xfId="450" builtinId="9" hidden="1"/>
    <cellStyle name="Besuchter Link" xfId="452" builtinId="9" hidden="1"/>
    <cellStyle name="Besuchter Link" xfId="454" builtinId="9" hidden="1"/>
    <cellStyle name="Besuchter Link" xfId="456" builtinId="9" hidden="1"/>
    <cellStyle name="Besuchter Link" xfId="458" builtinId="9" hidden="1"/>
    <cellStyle name="Besuchter Link" xfId="460" builtinId="9" hidden="1"/>
    <cellStyle name="Besuchter Link" xfId="462" builtinId="9" hidden="1"/>
    <cellStyle name="Besuchter Link" xfId="464" builtinId="9" hidden="1"/>
    <cellStyle name="Besuchter Link" xfId="466" builtinId="9" hidden="1"/>
    <cellStyle name="Besuchter Link" xfId="468" builtinId="9" hidden="1"/>
    <cellStyle name="Besuchter Link" xfId="470" builtinId="9" hidden="1"/>
    <cellStyle name="Besuchter Link" xfId="472" builtinId="9" hidden="1"/>
    <cellStyle name="Besuchter Link" xfId="474" builtinId="9" hidden="1"/>
    <cellStyle name="Besuchter Link" xfId="476" builtinId="9" hidden="1"/>
    <cellStyle name="Besuchter Link" xfId="478" builtinId="9" hidden="1"/>
    <cellStyle name="Besuchter Link" xfId="480" builtinId="9" hidden="1"/>
    <cellStyle name="Besuchter Link" xfId="482" builtinId="9" hidden="1"/>
    <cellStyle name="Besuchter Link" xfId="484" builtinId="9" hidden="1"/>
    <cellStyle name="Besuchter Link" xfId="486" builtinId="9" hidden="1"/>
    <cellStyle name="Besuchter Link" xfId="488" builtinId="9" hidden="1"/>
    <cellStyle name="Besuchter Link" xfId="490" builtinId="9" hidden="1"/>
    <cellStyle name="Besuchter Link" xfId="492" builtinId="9" hidden="1"/>
    <cellStyle name="Besuchter Link" xfId="494" builtinId="9" hidden="1"/>
    <cellStyle name="Besuchter Link" xfId="496" builtinId="9" hidden="1"/>
    <cellStyle name="Besuchter Link" xfId="498" builtinId="9" hidden="1"/>
    <cellStyle name="Besuchter Link" xfId="500" builtinId="9" hidden="1"/>
    <cellStyle name="Besuchter Link" xfId="502" builtinId="9" hidden="1"/>
    <cellStyle name="Besuchter Link" xfId="504" builtinId="9" hidden="1"/>
    <cellStyle name="Besuchter Link" xfId="506" builtinId="9" hidden="1"/>
    <cellStyle name="Besuchter Link" xfId="508" builtinId="9" hidden="1"/>
    <cellStyle name="Besuchter Link" xfId="510" builtinId="9" hidden="1"/>
    <cellStyle name="Besuchter Link" xfId="512" builtinId="9" hidden="1"/>
    <cellStyle name="Besuchter Link" xfId="514" builtinId="9" hidden="1"/>
    <cellStyle name="Besuchter Link" xfId="516" builtinId="9" hidden="1"/>
    <cellStyle name="Besuchter Link" xfId="518" builtinId="9" hidden="1"/>
    <cellStyle name="Besuchter Link" xfId="520" builtinId="9" hidden="1"/>
    <cellStyle name="Besuchter Link" xfId="522" builtinId="9" hidden="1"/>
    <cellStyle name="Besuchter Link" xfId="524" builtinId="9" hidden="1"/>
    <cellStyle name="Besuchter Link" xfId="526" builtinId="9" hidden="1"/>
    <cellStyle name="Besuchter Link" xfId="528" builtinId="9" hidden="1"/>
    <cellStyle name="Besuchter Link" xfId="530" builtinId="9" hidden="1"/>
    <cellStyle name="Besuchter Link" xfId="532" builtinId="9" hidden="1"/>
    <cellStyle name="Besuchter Link" xfId="534" builtinId="9" hidden="1"/>
    <cellStyle name="Besuchter Link" xfId="536" builtinId="9" hidden="1"/>
    <cellStyle name="Besuchter Link" xfId="538" builtinId="9" hidden="1"/>
    <cellStyle name="Besuchter Link" xfId="540" builtinId="9" hidden="1"/>
    <cellStyle name="Besuchter Link" xfId="542" builtinId="9" hidden="1"/>
    <cellStyle name="Besuchter Link" xfId="544" builtinId="9" hidden="1"/>
    <cellStyle name="Besuchter Link" xfId="546" builtinId="9" hidden="1"/>
    <cellStyle name="Besuchter Link" xfId="548" builtinId="9" hidden="1"/>
    <cellStyle name="Besuchter Link" xfId="550" builtinId="9" hidden="1"/>
    <cellStyle name="Besuchter Link" xfId="552" builtinId="9" hidden="1"/>
    <cellStyle name="Besuchter Link" xfId="554" builtinId="9" hidden="1"/>
    <cellStyle name="Besuchter Link" xfId="556" builtinId="9" hidden="1"/>
    <cellStyle name="Besuchter Link" xfId="558" builtinId="9" hidden="1"/>
    <cellStyle name="Besuchter Link" xfId="560" builtinId="9" hidden="1"/>
    <cellStyle name="Besuchter Link" xfId="562" builtinId="9" hidden="1"/>
    <cellStyle name="Besuchter Link" xfId="564" builtinId="9" hidden="1"/>
    <cellStyle name="Besuchter Link" xfId="566" builtinId="9" hidden="1"/>
    <cellStyle name="Besuchter Link" xfId="568" builtinId="9" hidden="1"/>
    <cellStyle name="Besuchter Link" xfId="570" builtinId="9" hidden="1"/>
    <cellStyle name="Besuchter Link" xfId="572" builtinId="9" hidden="1"/>
    <cellStyle name="Besuchter Link" xfId="574" builtinId="9" hidden="1"/>
    <cellStyle name="Besuchter Link" xfId="576" builtinId="9" hidden="1"/>
    <cellStyle name="Besuchter Link" xfId="578" builtinId="9" hidden="1"/>
    <cellStyle name="Besuchter Link" xfId="580" builtinId="9" hidden="1"/>
    <cellStyle name="Besuchter Link" xfId="582" builtinId="9" hidden="1"/>
    <cellStyle name="Besuchter Link" xfId="584" builtinId="9" hidden="1"/>
    <cellStyle name="Besuchter Link" xfId="586" builtinId="9" hidden="1"/>
    <cellStyle name="Besuchter Link" xfId="588" builtinId="9" hidden="1"/>
    <cellStyle name="Besuchter Link" xfId="590" builtinId="9" hidden="1"/>
    <cellStyle name="Besuchter Link" xfId="592" builtinId="9" hidden="1"/>
    <cellStyle name="Besuchter Link" xfId="594" builtinId="9" hidden="1"/>
    <cellStyle name="Besuchter Link" xfId="596" builtinId="9" hidden="1"/>
    <cellStyle name="Besuchter Link" xfId="598" builtinId="9" hidden="1"/>
    <cellStyle name="Besuchter Link" xfId="600" builtinId="9" hidden="1"/>
    <cellStyle name="Besuchter Link" xfId="602" builtinId="9" hidden="1"/>
    <cellStyle name="Besuchter Link" xfId="604" builtinId="9" hidden="1"/>
    <cellStyle name="Besuchter Link" xfId="606" builtinId="9" hidden="1"/>
    <cellStyle name="Besuchter Link" xfId="608" builtinId="9" hidden="1"/>
    <cellStyle name="Besuchter Link" xfId="610" builtinId="9" hidden="1"/>
    <cellStyle name="Besuchter Link" xfId="612" builtinId="9" hidden="1"/>
    <cellStyle name="Besuchter Link" xfId="614" builtinId="9" hidden="1"/>
    <cellStyle name="Besuchter Link" xfId="616" builtinId="9" hidden="1"/>
    <cellStyle name="Besuchter Link" xfId="618" builtinId="9" hidden="1"/>
    <cellStyle name="Besuchter Link" xfId="620" builtinId="9" hidden="1"/>
    <cellStyle name="Besuchter Link" xfId="622" builtinId="9" hidden="1"/>
    <cellStyle name="Besuchter Link" xfId="624" builtinId="9" hidden="1"/>
    <cellStyle name="Besuchter Link" xfId="626" builtinId="9" hidden="1"/>
    <cellStyle name="Besuchter Link" xfId="628" builtinId="9" hidden="1"/>
    <cellStyle name="Besuchter Link" xfId="630" builtinId="9" hidden="1"/>
    <cellStyle name="Besuchter Link" xfId="632" builtinId="9" hidden="1"/>
    <cellStyle name="Besuchter Link" xfId="634" builtinId="9" hidden="1"/>
    <cellStyle name="Besuchter Link" xfId="636" builtinId="9" hidden="1"/>
    <cellStyle name="Besuchter Link" xfId="638" builtinId="9" hidden="1"/>
    <cellStyle name="Besuchter Link" xfId="640" builtinId="9" hidden="1"/>
    <cellStyle name="Besuchter Link" xfId="642" builtinId="9" hidden="1"/>
    <cellStyle name="Besuchter Link" xfId="644" builtinId="9" hidden="1"/>
    <cellStyle name="Besuchter Link" xfId="646" builtinId="9" hidden="1"/>
    <cellStyle name="Besuchter Link" xfId="648" builtinId="9" hidden="1"/>
    <cellStyle name="Besuchter Link" xfId="650" builtinId="9" hidden="1"/>
    <cellStyle name="Besuchter Link" xfId="652" builtinId="9" hidden="1"/>
    <cellStyle name="Besuchter Link" xfId="654" builtinId="9" hidden="1"/>
    <cellStyle name="Besuchter Link" xfId="656" builtinId="9" hidden="1"/>
    <cellStyle name="Besuchter Link" xfId="658" builtinId="9" hidden="1"/>
    <cellStyle name="Besuchter Link" xfId="660" builtinId="9" hidden="1"/>
    <cellStyle name="Besuchter Link" xfId="662" builtinId="9" hidden="1"/>
    <cellStyle name="Besuchter Link" xfId="664" builtinId="9" hidden="1"/>
    <cellStyle name="Besuchter Link" xfId="666" builtinId="9" hidden="1"/>
    <cellStyle name="Besuchter Link" xfId="668" builtinId="9" hidden="1"/>
    <cellStyle name="Besuchter Link" xfId="670" builtinId="9" hidden="1"/>
    <cellStyle name="Besuchter Link" xfId="672" builtinId="9" hidden="1"/>
    <cellStyle name="Besuchter Link" xfId="674" builtinId="9" hidden="1"/>
    <cellStyle name="Besuchter Link" xfId="676" builtinId="9" hidden="1"/>
    <cellStyle name="Besuchter Link" xfId="678" builtinId="9" hidden="1"/>
    <cellStyle name="Besuchter Link" xfId="680" builtinId="9" hidden="1"/>
    <cellStyle name="Besuchter Link" xfId="682" builtinId="9" hidden="1"/>
    <cellStyle name="Besuchter Link" xfId="684" builtinId="9" hidden="1"/>
    <cellStyle name="Besuchter Link" xfId="686" builtinId="9" hidden="1"/>
    <cellStyle name="Besuchter Link" xfId="688" builtinId="9" hidden="1"/>
    <cellStyle name="Besuchter Link" xfId="690" builtinId="9" hidden="1"/>
    <cellStyle name="Besuchter Link" xfId="692" builtinId="9" hidden="1"/>
    <cellStyle name="Besuchter Link" xfId="694" builtinId="9" hidden="1"/>
    <cellStyle name="Besuchter Link" xfId="696" builtinId="9" hidden="1"/>
    <cellStyle name="Besuchter Link" xfId="698" builtinId="9" hidden="1"/>
    <cellStyle name="Besuchter Link" xfId="700" builtinId="9" hidden="1"/>
    <cellStyle name="Besuchter Link" xfId="702" builtinId="9" hidden="1"/>
    <cellStyle name="Besuchter Link" xfId="704" builtinId="9" hidden="1"/>
    <cellStyle name="Besuchter Link" xfId="706" builtinId="9" hidden="1"/>
    <cellStyle name="Besuchter Link" xfId="708" builtinId="9" hidden="1"/>
    <cellStyle name="Besuchter Link" xfId="710" builtinId="9" hidden="1"/>
    <cellStyle name="Besuchter Link" xfId="712" builtinId="9" hidden="1"/>
    <cellStyle name="Besuchter Link" xfId="714" builtinId="9" hidden="1"/>
    <cellStyle name="Besuchter Link" xfId="716" builtinId="9" hidden="1"/>
    <cellStyle name="Besuchter Link" xfId="718" builtinId="9" hidden="1"/>
    <cellStyle name="Besuchter Link" xfId="720" builtinId="9" hidden="1"/>
    <cellStyle name="Besuchter Link" xfId="722" builtinId="9" hidden="1"/>
    <cellStyle name="Link" xfId="1" builtinId="8" hidden="1"/>
    <cellStyle name="Link" xfId="3" builtinId="8" hidden="1"/>
    <cellStyle name="Link" xfId="5" builtinId="8" hidden="1"/>
    <cellStyle name="Link" xfId="7" builtinId="8" hidden="1"/>
    <cellStyle name="Link" xfId="9" builtinId="8" hidden="1"/>
    <cellStyle name="Link" xfId="11" builtinId="8" hidden="1"/>
    <cellStyle name="Link" xfId="13" builtinId="8" hidden="1"/>
    <cellStyle name="Link" xfId="15" builtinId="8" hidden="1"/>
    <cellStyle name="Link" xfId="17" builtinId="8" hidden="1"/>
    <cellStyle name="Link" xfId="19" builtinId="8" hidden="1"/>
    <cellStyle name="Link" xfId="21" builtinId="8" hidden="1"/>
    <cellStyle name="Link" xfId="23" builtinId="8" hidden="1"/>
    <cellStyle name="Link" xfId="25" builtinId="8" hidden="1"/>
    <cellStyle name="Link" xfId="27" builtinId="8" hidden="1"/>
    <cellStyle name="Link" xfId="29" builtinId="8" hidden="1"/>
    <cellStyle name="Link" xfId="31" builtinId="8" hidden="1"/>
    <cellStyle name="Link" xfId="33" builtinId="8" hidden="1"/>
    <cellStyle name="Link" xfId="35" builtinId="8" hidden="1"/>
    <cellStyle name="Link" xfId="37" builtinId="8" hidden="1"/>
    <cellStyle name="Link" xfId="39" builtinId="8" hidden="1"/>
    <cellStyle name="Link" xfId="41" builtinId="8" hidden="1"/>
    <cellStyle name="Link" xfId="43" builtinId="8" hidden="1"/>
    <cellStyle name="Link" xfId="45" builtinId="8" hidden="1"/>
    <cellStyle name="Link" xfId="47" builtinId="8" hidden="1"/>
    <cellStyle name="Link" xfId="49" builtinId="8" hidden="1"/>
    <cellStyle name="Link" xfId="51" builtinId="8" hidden="1"/>
    <cellStyle name="Link" xfId="53" builtinId="8" hidden="1"/>
    <cellStyle name="Link" xfId="55" builtinId="8" hidden="1"/>
    <cellStyle name="Link" xfId="57" builtinId="8" hidden="1"/>
    <cellStyle name="Link" xfId="59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75" builtinId="8" hidden="1"/>
    <cellStyle name="Link" xfId="77" builtinId="8" hidden="1"/>
    <cellStyle name="Link" xfId="79" builtinId="8" hidden="1"/>
    <cellStyle name="Link" xfId="81" builtinId="8" hidden="1"/>
    <cellStyle name="Link" xfId="83" builtinId="8" hidden="1"/>
    <cellStyle name="Link" xfId="85" builtinId="8" hidden="1"/>
    <cellStyle name="Link" xfId="87" builtinId="8" hidden="1"/>
    <cellStyle name="Link" xfId="89" builtinId="8" hidden="1"/>
    <cellStyle name="Link" xfId="91" builtinId="8" hidden="1"/>
    <cellStyle name="Link" xfId="93" builtinId="8" hidden="1"/>
    <cellStyle name="Link" xfId="95" builtinId="8" hidden="1"/>
    <cellStyle name="Link" xfId="97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hidden="1"/>
    <cellStyle name="Link" xfId="121" builtinId="8" hidden="1"/>
    <cellStyle name="Link" xfId="123" builtinId="8" hidden="1"/>
    <cellStyle name="Link" xfId="125" builtinId="8" hidden="1"/>
    <cellStyle name="Link" xfId="127" builtinId="8" hidden="1"/>
    <cellStyle name="Link" xfId="129" builtinId="8" hidden="1"/>
    <cellStyle name="Link" xfId="131" builtinId="8" hidden="1"/>
    <cellStyle name="Link" xfId="133" builtinId="8" hidden="1"/>
    <cellStyle name="Link" xfId="135" builtinId="8" hidden="1"/>
    <cellStyle name="Link" xfId="137" builtinId="8" hidden="1"/>
    <cellStyle name="Link" xfId="139" builtinId="8" hidden="1"/>
    <cellStyle name="Link" xfId="141" builtinId="8" hidden="1"/>
    <cellStyle name="Link" xfId="143" builtinId="8" hidden="1"/>
    <cellStyle name="Link" xfId="145" builtinId="8" hidden="1"/>
    <cellStyle name="Link" xfId="147" builtinId="8" hidden="1"/>
    <cellStyle name="Link" xfId="149" builtinId="8" hidden="1"/>
    <cellStyle name="Link" xfId="151" builtinId="8" hidden="1"/>
    <cellStyle name="Link" xfId="153" builtinId="8" hidden="1"/>
    <cellStyle name="Link" xfId="155" builtinId="8" hidden="1"/>
    <cellStyle name="Link" xfId="157" builtinId="8" hidden="1"/>
    <cellStyle name="Link" xfId="159" builtinId="8" hidden="1"/>
    <cellStyle name="Link" xfId="161" builtinId="8" hidden="1"/>
    <cellStyle name="Link" xfId="163" builtinId="8" hidden="1"/>
    <cellStyle name="Link" xfId="165" builtinId="8" hidden="1"/>
    <cellStyle name="Link" xfId="167" builtinId="8" hidden="1"/>
    <cellStyle name="Link" xfId="169" builtinId="8" hidden="1"/>
    <cellStyle name="Link" xfId="171" builtinId="8" hidden="1"/>
    <cellStyle name="Link" xfId="173" builtinId="8" hidden="1"/>
    <cellStyle name="Link" xfId="175" builtinId="8" hidden="1"/>
    <cellStyle name="Link" xfId="177" builtinId="8" hidden="1"/>
    <cellStyle name="Link" xfId="179" builtinId="8" hidden="1"/>
    <cellStyle name="Link" xfId="181" builtinId="8" hidden="1"/>
    <cellStyle name="Link" xfId="183" builtinId="8" hidden="1"/>
    <cellStyle name="Link" xfId="185" builtinId="8" hidden="1"/>
    <cellStyle name="Link" xfId="187" builtinId="8" hidden="1"/>
    <cellStyle name="Link" xfId="189" builtinId="8" hidden="1"/>
    <cellStyle name="Link" xfId="191" builtinId="8" hidden="1"/>
    <cellStyle name="Link" xfId="193" builtinId="8" hidden="1"/>
    <cellStyle name="Link" xfId="195" builtinId="8" hidden="1"/>
    <cellStyle name="Link" xfId="197" builtinId="8" hidden="1"/>
    <cellStyle name="Link" xfId="199" builtinId="8" hidden="1"/>
    <cellStyle name="Link" xfId="201" builtinId="8" hidden="1"/>
    <cellStyle name="Link" xfId="203" builtinId="8" hidden="1"/>
    <cellStyle name="Link" xfId="205" builtinId="8" hidden="1"/>
    <cellStyle name="Link" xfId="207" builtinId="8" hidden="1"/>
    <cellStyle name="Link" xfId="209" builtinId="8" hidden="1"/>
    <cellStyle name="Link" xfId="211" builtinId="8" hidden="1"/>
    <cellStyle name="Link" xfId="213" builtinId="8" hidden="1"/>
    <cellStyle name="Link" xfId="215" builtinId="8" hidden="1"/>
    <cellStyle name="Link" xfId="217" builtinId="8" hidden="1"/>
    <cellStyle name="Link" xfId="219" builtinId="8" hidden="1"/>
    <cellStyle name="Link" xfId="221" builtinId="8" hidden="1"/>
    <cellStyle name="Link" xfId="223" builtinId="8" hidden="1"/>
    <cellStyle name="Link" xfId="225" builtinId="8" hidden="1"/>
    <cellStyle name="Link" xfId="227" builtinId="8" hidden="1"/>
    <cellStyle name="Link" xfId="229" builtinId="8" hidden="1"/>
    <cellStyle name="Link" xfId="231" builtinId="8" hidden="1"/>
    <cellStyle name="Link" xfId="233" builtinId="8" hidden="1"/>
    <cellStyle name="Link" xfId="235" builtinId="8" hidden="1"/>
    <cellStyle name="Link" xfId="237" builtinId="8" hidden="1"/>
    <cellStyle name="Link" xfId="239" builtinId="8" hidden="1"/>
    <cellStyle name="Link" xfId="241" builtinId="8" hidden="1"/>
    <cellStyle name="Link" xfId="243" builtinId="8" hidden="1"/>
    <cellStyle name="Link" xfId="245" builtinId="8" hidden="1"/>
    <cellStyle name="Link" xfId="247" builtinId="8" hidden="1"/>
    <cellStyle name="Link" xfId="249" builtinId="8" hidden="1"/>
    <cellStyle name="Link" xfId="251" builtinId="8" hidden="1"/>
    <cellStyle name="Link" xfId="253" builtinId="8" hidden="1"/>
    <cellStyle name="Link" xfId="255" builtinId="8" hidden="1"/>
    <cellStyle name="Link" xfId="257" builtinId="8" hidden="1"/>
    <cellStyle name="Link" xfId="259" builtinId="8" hidden="1"/>
    <cellStyle name="Link" xfId="261" builtinId="8" hidden="1"/>
    <cellStyle name="Link" xfId="263" builtinId="8" hidden="1"/>
    <cellStyle name="Link" xfId="265" builtinId="8" hidden="1"/>
    <cellStyle name="Link" xfId="267" builtinId="8" hidden="1"/>
    <cellStyle name="Link" xfId="269" builtinId="8" hidden="1"/>
    <cellStyle name="Link" xfId="271" builtinId="8" hidden="1"/>
    <cellStyle name="Link" xfId="273" builtinId="8" hidden="1"/>
    <cellStyle name="Link" xfId="275" builtinId="8" hidden="1"/>
    <cellStyle name="Link" xfId="277" builtinId="8" hidden="1"/>
    <cellStyle name="Link" xfId="279" builtinId="8" hidden="1"/>
    <cellStyle name="Link" xfId="281" builtinId="8" hidden="1"/>
    <cellStyle name="Link" xfId="283" builtinId="8" hidden="1"/>
    <cellStyle name="Link" xfId="285" builtinId="8" hidden="1"/>
    <cellStyle name="Link" xfId="287" builtinId="8" hidden="1"/>
    <cellStyle name="Link" xfId="289" builtinId="8" hidden="1"/>
    <cellStyle name="Link" xfId="291" builtinId="8" hidden="1"/>
    <cellStyle name="Link" xfId="293" builtinId="8" hidden="1"/>
    <cellStyle name="Link" xfId="295" builtinId="8" hidden="1"/>
    <cellStyle name="Link" xfId="297" builtinId="8" hidden="1"/>
    <cellStyle name="Link" xfId="299" builtinId="8" hidden="1"/>
    <cellStyle name="Link" xfId="301" builtinId="8" hidden="1"/>
    <cellStyle name="Link" xfId="303" builtinId="8" hidden="1"/>
    <cellStyle name="Link" xfId="305" builtinId="8" hidden="1"/>
    <cellStyle name="Link" xfId="307" builtinId="8" hidden="1"/>
    <cellStyle name="Link" xfId="309" builtinId="8" hidden="1"/>
    <cellStyle name="Link" xfId="311" builtinId="8" hidden="1"/>
    <cellStyle name="Link" xfId="313" builtinId="8" hidden="1"/>
    <cellStyle name="Link" xfId="315" builtinId="8" hidden="1"/>
    <cellStyle name="Link" xfId="317" builtinId="8" hidden="1"/>
    <cellStyle name="Link" xfId="319" builtinId="8" hidden="1"/>
    <cellStyle name="Link" xfId="321" builtinId="8" hidden="1"/>
    <cellStyle name="Link" xfId="323" builtinId="8" hidden="1"/>
    <cellStyle name="Link" xfId="325" builtinId="8" hidden="1"/>
    <cellStyle name="Link" xfId="327" builtinId="8" hidden="1"/>
    <cellStyle name="Link" xfId="329" builtinId="8" hidden="1"/>
    <cellStyle name="Link" xfId="331" builtinId="8" hidden="1"/>
    <cellStyle name="Link" xfId="333" builtinId="8" hidden="1"/>
    <cellStyle name="Link" xfId="335" builtinId="8" hidden="1"/>
    <cellStyle name="Link" xfId="337" builtinId="8" hidden="1"/>
    <cellStyle name="Link" xfId="339" builtinId="8" hidden="1"/>
    <cellStyle name="Link" xfId="341" builtinId="8" hidden="1"/>
    <cellStyle name="Link" xfId="343" builtinId="8" hidden="1"/>
    <cellStyle name="Link" xfId="345" builtinId="8" hidden="1"/>
    <cellStyle name="Link" xfId="347" builtinId="8" hidden="1"/>
    <cellStyle name="Link" xfId="349" builtinId="8" hidden="1"/>
    <cellStyle name="Link" xfId="351" builtinId="8" hidden="1"/>
    <cellStyle name="Link" xfId="353" builtinId="8" hidden="1"/>
    <cellStyle name="Link" xfId="355" builtinId="8" hidden="1"/>
    <cellStyle name="Link" xfId="357" builtinId="8" hidden="1"/>
    <cellStyle name="Link" xfId="359" builtinId="8" hidden="1"/>
    <cellStyle name="Link" xfId="361" builtinId="8" hidden="1"/>
    <cellStyle name="Link" xfId="363" builtinId="8" hidden="1"/>
    <cellStyle name="Link" xfId="365" builtinId="8" hidden="1"/>
    <cellStyle name="Link" xfId="367" builtinId="8" hidden="1"/>
    <cellStyle name="Link" xfId="369" builtinId="8" hidden="1"/>
    <cellStyle name="Link" xfId="371" builtinId="8" hidden="1"/>
    <cellStyle name="Link" xfId="373" builtinId="8" hidden="1"/>
    <cellStyle name="Link" xfId="375" builtinId="8" hidden="1"/>
    <cellStyle name="Link" xfId="377" builtinId="8" hidden="1"/>
    <cellStyle name="Link" xfId="379" builtinId="8" hidden="1"/>
    <cellStyle name="Link" xfId="381" builtinId="8" hidden="1"/>
    <cellStyle name="Link" xfId="383" builtinId="8" hidden="1"/>
    <cellStyle name="Link" xfId="385" builtinId="8" hidden="1"/>
    <cellStyle name="Link" xfId="387" builtinId="8" hidden="1"/>
    <cellStyle name="Link" xfId="389" builtinId="8" hidden="1"/>
    <cellStyle name="Link" xfId="391" builtinId="8" hidden="1"/>
    <cellStyle name="Link" xfId="393" builtinId="8" hidden="1"/>
    <cellStyle name="Link" xfId="395" builtinId="8" hidden="1"/>
    <cellStyle name="Link" xfId="397" builtinId="8" hidden="1"/>
    <cellStyle name="Link" xfId="399" builtinId="8" hidden="1"/>
    <cellStyle name="Link" xfId="401" builtinId="8" hidden="1"/>
    <cellStyle name="Link" xfId="403" builtinId="8" hidden="1"/>
    <cellStyle name="Link" xfId="405" builtinId="8" hidden="1"/>
    <cellStyle name="Link" xfId="407" builtinId="8" hidden="1"/>
    <cellStyle name="Link" xfId="409" builtinId="8" hidden="1"/>
    <cellStyle name="Link" xfId="411" builtinId="8" hidden="1"/>
    <cellStyle name="Link" xfId="413" builtinId="8" hidden="1"/>
    <cellStyle name="Link" xfId="415" builtinId="8" hidden="1"/>
    <cellStyle name="Link" xfId="417" builtinId="8" hidden="1"/>
    <cellStyle name="Link" xfId="419" builtinId="8" hidden="1"/>
    <cellStyle name="Link" xfId="421" builtinId="8" hidden="1"/>
    <cellStyle name="Link" xfId="423" builtinId="8" hidden="1"/>
    <cellStyle name="Link" xfId="425" builtinId="8" hidden="1"/>
    <cellStyle name="Link" xfId="427" builtinId="8" hidden="1"/>
    <cellStyle name="Link" xfId="429" builtinId="8" hidden="1"/>
    <cellStyle name="Link" xfId="431" builtinId="8" hidden="1"/>
    <cellStyle name="Link" xfId="433" builtinId="8" hidden="1"/>
    <cellStyle name="Link" xfId="435" builtinId="8" hidden="1"/>
    <cellStyle name="Link" xfId="437" builtinId="8" hidden="1"/>
    <cellStyle name="Link" xfId="439" builtinId="8" hidden="1"/>
    <cellStyle name="Link" xfId="441" builtinId="8" hidden="1"/>
    <cellStyle name="Link" xfId="443" builtinId="8" hidden="1"/>
    <cellStyle name="Link" xfId="445" builtinId="8" hidden="1"/>
    <cellStyle name="Link" xfId="447" builtinId="8" hidden="1"/>
    <cellStyle name="Link" xfId="449" builtinId="8" hidden="1"/>
    <cellStyle name="Link" xfId="451" builtinId="8" hidden="1"/>
    <cellStyle name="Link" xfId="453" builtinId="8" hidden="1"/>
    <cellStyle name="Link" xfId="455" builtinId="8" hidden="1"/>
    <cellStyle name="Link" xfId="457" builtinId="8" hidden="1"/>
    <cellStyle name="Link" xfId="459" builtinId="8" hidden="1"/>
    <cellStyle name="Link" xfId="461" builtinId="8" hidden="1"/>
    <cellStyle name="Link" xfId="463" builtinId="8" hidden="1"/>
    <cellStyle name="Link" xfId="465" builtinId="8" hidden="1"/>
    <cellStyle name="Link" xfId="467" builtinId="8" hidden="1"/>
    <cellStyle name="Link" xfId="469" builtinId="8" hidden="1"/>
    <cellStyle name="Link" xfId="471" builtinId="8" hidden="1"/>
    <cellStyle name="Link" xfId="473" builtinId="8" hidden="1"/>
    <cellStyle name="Link" xfId="475" builtinId="8" hidden="1"/>
    <cellStyle name="Link" xfId="477" builtinId="8" hidden="1"/>
    <cellStyle name="Link" xfId="479" builtinId="8" hidden="1"/>
    <cellStyle name="Link" xfId="481" builtinId="8" hidden="1"/>
    <cellStyle name="Link" xfId="483" builtinId="8" hidden="1"/>
    <cellStyle name="Link" xfId="485" builtinId="8" hidden="1"/>
    <cellStyle name="Link" xfId="487" builtinId="8" hidden="1"/>
    <cellStyle name="Link" xfId="489" builtinId="8" hidden="1"/>
    <cellStyle name="Link" xfId="491" builtinId="8" hidden="1"/>
    <cellStyle name="Link" xfId="493" builtinId="8" hidden="1"/>
    <cellStyle name="Link" xfId="495" builtinId="8" hidden="1"/>
    <cellStyle name="Link" xfId="497" builtinId="8" hidden="1"/>
    <cellStyle name="Link" xfId="499" builtinId="8" hidden="1"/>
    <cellStyle name="Link" xfId="501" builtinId="8" hidden="1"/>
    <cellStyle name="Link" xfId="503" builtinId="8" hidden="1"/>
    <cellStyle name="Link" xfId="505" builtinId="8" hidden="1"/>
    <cellStyle name="Link" xfId="507" builtinId="8" hidden="1"/>
    <cellStyle name="Link" xfId="509" builtinId="8" hidden="1"/>
    <cellStyle name="Link" xfId="511" builtinId="8" hidden="1"/>
    <cellStyle name="Link" xfId="513" builtinId="8" hidden="1"/>
    <cellStyle name="Link" xfId="515" builtinId="8" hidden="1"/>
    <cellStyle name="Link" xfId="517" builtinId="8" hidden="1"/>
    <cellStyle name="Link" xfId="519" builtinId="8" hidden="1"/>
    <cellStyle name="Link" xfId="521" builtinId="8" hidden="1"/>
    <cellStyle name="Link" xfId="523" builtinId="8" hidden="1"/>
    <cellStyle name="Link" xfId="525" builtinId="8" hidden="1"/>
    <cellStyle name="Link" xfId="527" builtinId="8" hidden="1"/>
    <cellStyle name="Link" xfId="529" builtinId="8" hidden="1"/>
    <cellStyle name="Link" xfId="531" builtinId="8" hidden="1"/>
    <cellStyle name="Link" xfId="533" builtinId="8" hidden="1"/>
    <cellStyle name="Link" xfId="535" builtinId="8" hidden="1"/>
    <cellStyle name="Link" xfId="537" builtinId="8" hidden="1"/>
    <cellStyle name="Link" xfId="539" builtinId="8" hidden="1"/>
    <cellStyle name="Link" xfId="541" builtinId="8" hidden="1"/>
    <cellStyle name="Link" xfId="543" builtinId="8" hidden="1"/>
    <cellStyle name="Link" xfId="545" builtinId="8" hidden="1"/>
    <cellStyle name="Link" xfId="547" builtinId="8" hidden="1"/>
    <cellStyle name="Link" xfId="549" builtinId="8" hidden="1"/>
    <cellStyle name="Link" xfId="551" builtinId="8" hidden="1"/>
    <cellStyle name="Link" xfId="553" builtinId="8" hidden="1"/>
    <cellStyle name="Link" xfId="555" builtinId="8" hidden="1"/>
    <cellStyle name="Link" xfId="557" builtinId="8" hidden="1"/>
    <cellStyle name="Link" xfId="559" builtinId="8" hidden="1"/>
    <cellStyle name="Link" xfId="561" builtinId="8" hidden="1"/>
    <cellStyle name="Link" xfId="563" builtinId="8" hidden="1"/>
    <cellStyle name="Link" xfId="565" builtinId="8" hidden="1"/>
    <cellStyle name="Link" xfId="567" builtinId="8" hidden="1"/>
    <cellStyle name="Link" xfId="569" builtinId="8" hidden="1"/>
    <cellStyle name="Link" xfId="571" builtinId="8" hidden="1"/>
    <cellStyle name="Link" xfId="573" builtinId="8" hidden="1"/>
    <cellStyle name="Link" xfId="575" builtinId="8" hidden="1"/>
    <cellStyle name="Link" xfId="577" builtinId="8" hidden="1"/>
    <cellStyle name="Link" xfId="579" builtinId="8" hidden="1"/>
    <cellStyle name="Link" xfId="581" builtinId="8" hidden="1"/>
    <cellStyle name="Link" xfId="583" builtinId="8" hidden="1"/>
    <cellStyle name="Link" xfId="585" builtinId="8" hidden="1"/>
    <cellStyle name="Link" xfId="587" builtinId="8" hidden="1"/>
    <cellStyle name="Link" xfId="589" builtinId="8" hidden="1"/>
    <cellStyle name="Link" xfId="591" builtinId="8" hidden="1"/>
    <cellStyle name="Link" xfId="593" builtinId="8" hidden="1"/>
    <cellStyle name="Link" xfId="595" builtinId="8" hidden="1"/>
    <cellStyle name="Link" xfId="597" builtinId="8" hidden="1"/>
    <cellStyle name="Link" xfId="599" builtinId="8" hidden="1"/>
    <cellStyle name="Link" xfId="601" builtinId="8" hidden="1"/>
    <cellStyle name="Link" xfId="603" builtinId="8" hidden="1"/>
    <cellStyle name="Link" xfId="605" builtinId="8" hidden="1"/>
    <cellStyle name="Link" xfId="607" builtinId="8" hidden="1"/>
    <cellStyle name="Link" xfId="609" builtinId="8" hidden="1"/>
    <cellStyle name="Link" xfId="611" builtinId="8" hidden="1"/>
    <cellStyle name="Link" xfId="613" builtinId="8" hidden="1"/>
    <cellStyle name="Link" xfId="615" builtinId="8" hidden="1"/>
    <cellStyle name="Link" xfId="617" builtinId="8" hidden="1"/>
    <cellStyle name="Link" xfId="619" builtinId="8" hidden="1"/>
    <cellStyle name="Link" xfId="621" builtinId="8" hidden="1"/>
    <cellStyle name="Link" xfId="623" builtinId="8" hidden="1"/>
    <cellStyle name="Link" xfId="625" builtinId="8" hidden="1"/>
    <cellStyle name="Link" xfId="627" builtinId="8" hidden="1"/>
    <cellStyle name="Link" xfId="629" builtinId="8" hidden="1"/>
    <cellStyle name="Link" xfId="631" builtinId="8" hidden="1"/>
    <cellStyle name="Link" xfId="633" builtinId="8" hidden="1"/>
    <cellStyle name="Link" xfId="635" builtinId="8" hidden="1"/>
    <cellStyle name="Link" xfId="637" builtinId="8" hidden="1"/>
    <cellStyle name="Link" xfId="639" builtinId="8" hidden="1"/>
    <cellStyle name="Link" xfId="641" builtinId="8" hidden="1"/>
    <cellStyle name="Link" xfId="643" builtinId="8" hidden="1"/>
    <cellStyle name="Link" xfId="645" builtinId="8" hidden="1"/>
    <cellStyle name="Link" xfId="647" builtinId="8" hidden="1"/>
    <cellStyle name="Link" xfId="649" builtinId="8" hidden="1"/>
    <cellStyle name="Link" xfId="651" builtinId="8" hidden="1"/>
    <cellStyle name="Link" xfId="653" builtinId="8" hidden="1"/>
    <cellStyle name="Link" xfId="655" builtinId="8" hidden="1"/>
    <cellStyle name="Link" xfId="657" builtinId="8" hidden="1"/>
    <cellStyle name="Link" xfId="659" builtinId="8" hidden="1"/>
    <cellStyle name="Link" xfId="661" builtinId="8" hidden="1"/>
    <cellStyle name="Link" xfId="663" builtinId="8" hidden="1"/>
    <cellStyle name="Link" xfId="665" builtinId="8" hidden="1"/>
    <cellStyle name="Link" xfId="667" builtinId="8" hidden="1"/>
    <cellStyle name="Link" xfId="669" builtinId="8" hidden="1"/>
    <cellStyle name="Link" xfId="671" builtinId="8" hidden="1"/>
    <cellStyle name="Link" xfId="673" builtinId="8" hidden="1"/>
    <cellStyle name="Link" xfId="675" builtinId="8" hidden="1"/>
    <cellStyle name="Link" xfId="677" builtinId="8" hidden="1"/>
    <cellStyle name="Link" xfId="679" builtinId="8" hidden="1"/>
    <cellStyle name="Link" xfId="681" builtinId="8" hidden="1"/>
    <cellStyle name="Link" xfId="683" builtinId="8" hidden="1"/>
    <cellStyle name="Link" xfId="685" builtinId="8" hidden="1"/>
    <cellStyle name="Link" xfId="687" builtinId="8" hidden="1"/>
    <cellStyle name="Link" xfId="689" builtinId="8" hidden="1"/>
    <cellStyle name="Link" xfId="691" builtinId="8" hidden="1"/>
    <cellStyle name="Link" xfId="693" builtinId="8" hidden="1"/>
    <cellStyle name="Link" xfId="695" builtinId="8" hidden="1"/>
    <cellStyle name="Link" xfId="697" builtinId="8" hidden="1"/>
    <cellStyle name="Link" xfId="699" builtinId="8" hidden="1"/>
    <cellStyle name="Link" xfId="701" builtinId="8" hidden="1"/>
    <cellStyle name="Link" xfId="703" builtinId="8" hidden="1"/>
    <cellStyle name="Link" xfId="705" builtinId="8" hidden="1"/>
    <cellStyle name="Link" xfId="707" builtinId="8" hidden="1"/>
    <cellStyle name="Link" xfId="709" builtinId="8" hidden="1"/>
    <cellStyle name="Link" xfId="711" builtinId="8" hidden="1"/>
    <cellStyle name="Link" xfId="713" builtinId="8" hidden="1"/>
    <cellStyle name="Link" xfId="715" builtinId="8" hidden="1"/>
    <cellStyle name="Link" xfId="717" builtinId="8" hidden="1"/>
    <cellStyle name="Link" xfId="719" builtinId="8" hidden="1"/>
    <cellStyle name="Link" xfId="721" builtinId="8" hidden="1"/>
    <cellStyle name="Standard" xfId="0" builtinId="0"/>
  </cellStyles>
  <dxfs count="0"/>
  <tableStyles count="0" defaultTableStyle="TableStyleMedium9" defaultPivotStyle="PivotStyleMedium4"/>
  <colors>
    <mruColors>
      <color rgb="FFCCFFCC"/>
    </mruColors>
  </colors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sharedStrings" Target="sharedStrings.xml"/><Relationship Id="rId12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theme" Target="theme/theme1.xml"/><Relationship Id="rId10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'Batterie 1 - Ri'!$C$12</c:f>
              <c:strCache>
                <c:ptCount val="1"/>
                <c:pt idx="0">
                  <c:v>RL [Ω]</c:v>
                </c:pt>
              </c:strCache>
            </c:strRef>
          </c:tx>
          <c:val>
            <c:numRef>
              <c:f>'Batterie 1 - Ri'!$C$14:$C$202</c:f>
              <c:numCache>
                <c:formatCode>General</c:formatCode>
                <c:ptCount val="189"/>
                <c:pt idx="0">
                  <c:v>5.0</c:v>
                </c:pt>
                <c:pt idx="1">
                  <c:v>5.0</c:v>
                </c:pt>
                <c:pt idx="2">
                  <c:v>5.0</c:v>
                </c:pt>
                <c:pt idx="3">
                  <c:v>5.0</c:v>
                </c:pt>
                <c:pt idx="4">
                  <c:v>5.0</c:v>
                </c:pt>
                <c:pt idx="5">
                  <c:v>5.0</c:v>
                </c:pt>
                <c:pt idx="6">
                  <c:v>5.0</c:v>
                </c:pt>
                <c:pt idx="7">
                  <c:v>5.0</c:v>
                </c:pt>
                <c:pt idx="8">
                  <c:v>5.0</c:v>
                </c:pt>
                <c:pt idx="9">
                  <c:v>5.0</c:v>
                </c:pt>
                <c:pt idx="10">
                  <c:v>5.0</c:v>
                </c:pt>
                <c:pt idx="11">
                  <c:v>5.0</c:v>
                </c:pt>
                <c:pt idx="12">
                  <c:v>5.0</c:v>
                </c:pt>
                <c:pt idx="13">
                  <c:v>5.0</c:v>
                </c:pt>
                <c:pt idx="14">
                  <c:v>5.0</c:v>
                </c:pt>
                <c:pt idx="15">
                  <c:v>5.0</c:v>
                </c:pt>
                <c:pt idx="16">
                  <c:v>5.0</c:v>
                </c:pt>
                <c:pt idx="17">
                  <c:v>5.0</c:v>
                </c:pt>
                <c:pt idx="18">
                  <c:v>5.0</c:v>
                </c:pt>
                <c:pt idx="19">
                  <c:v>5.0</c:v>
                </c:pt>
                <c:pt idx="20">
                  <c:v>5.0</c:v>
                </c:pt>
                <c:pt idx="21">
                  <c:v>5.0</c:v>
                </c:pt>
                <c:pt idx="22">
                  <c:v>5.0</c:v>
                </c:pt>
                <c:pt idx="23">
                  <c:v>5.0</c:v>
                </c:pt>
                <c:pt idx="24">
                  <c:v>5.0</c:v>
                </c:pt>
                <c:pt idx="25">
                  <c:v>5.0</c:v>
                </c:pt>
                <c:pt idx="26">
                  <c:v>5.0</c:v>
                </c:pt>
                <c:pt idx="27">
                  <c:v>5.0</c:v>
                </c:pt>
                <c:pt idx="28">
                  <c:v>5.0</c:v>
                </c:pt>
                <c:pt idx="29">
                  <c:v>5.0</c:v>
                </c:pt>
                <c:pt idx="30">
                  <c:v>5.0</c:v>
                </c:pt>
                <c:pt idx="31">
                  <c:v>5.0</c:v>
                </c:pt>
                <c:pt idx="32">
                  <c:v>5.0</c:v>
                </c:pt>
                <c:pt idx="33">
                  <c:v>5.0</c:v>
                </c:pt>
                <c:pt idx="34">
                  <c:v>5.0</c:v>
                </c:pt>
                <c:pt idx="35">
                  <c:v>5.0</c:v>
                </c:pt>
                <c:pt idx="36">
                  <c:v>5.0</c:v>
                </c:pt>
                <c:pt idx="37">
                  <c:v>5.0</c:v>
                </c:pt>
                <c:pt idx="38">
                  <c:v>5.0</c:v>
                </c:pt>
                <c:pt idx="39">
                  <c:v>5.0</c:v>
                </c:pt>
                <c:pt idx="40">
                  <c:v>5.0</c:v>
                </c:pt>
                <c:pt idx="41">
                  <c:v>5.0</c:v>
                </c:pt>
                <c:pt idx="42">
                  <c:v>5.0</c:v>
                </c:pt>
                <c:pt idx="43">
                  <c:v>5.0</c:v>
                </c:pt>
                <c:pt idx="44">
                  <c:v>5.0</c:v>
                </c:pt>
                <c:pt idx="45">
                  <c:v>5.0</c:v>
                </c:pt>
                <c:pt idx="46">
                  <c:v>5.0</c:v>
                </c:pt>
                <c:pt idx="47">
                  <c:v>5.0</c:v>
                </c:pt>
                <c:pt idx="48">
                  <c:v>5.0</c:v>
                </c:pt>
                <c:pt idx="49">
                  <c:v>5.0</c:v>
                </c:pt>
                <c:pt idx="50">
                  <c:v>5.0</c:v>
                </c:pt>
                <c:pt idx="51">
                  <c:v>5.0</c:v>
                </c:pt>
                <c:pt idx="52">
                  <c:v>5.0</c:v>
                </c:pt>
                <c:pt idx="53">
                  <c:v>5.0</c:v>
                </c:pt>
                <c:pt idx="54">
                  <c:v>5.0</c:v>
                </c:pt>
                <c:pt idx="55">
                  <c:v>5.0</c:v>
                </c:pt>
                <c:pt idx="56">
                  <c:v>5.0</c:v>
                </c:pt>
                <c:pt idx="57">
                  <c:v>5.0</c:v>
                </c:pt>
                <c:pt idx="58">
                  <c:v>5.0</c:v>
                </c:pt>
                <c:pt idx="59">
                  <c:v>5.0</c:v>
                </c:pt>
                <c:pt idx="60">
                  <c:v>5.0</c:v>
                </c:pt>
                <c:pt idx="61">
                  <c:v>5.0</c:v>
                </c:pt>
                <c:pt idx="62">
                  <c:v>5.0</c:v>
                </c:pt>
                <c:pt idx="63">
                  <c:v>5.0</c:v>
                </c:pt>
                <c:pt idx="64">
                  <c:v>5.0</c:v>
                </c:pt>
                <c:pt idx="65">
                  <c:v>5.0</c:v>
                </c:pt>
                <c:pt idx="66">
                  <c:v>5.0</c:v>
                </c:pt>
                <c:pt idx="67">
                  <c:v>5.0</c:v>
                </c:pt>
                <c:pt idx="68">
                  <c:v>5.0</c:v>
                </c:pt>
                <c:pt idx="69">
                  <c:v>5.0</c:v>
                </c:pt>
                <c:pt idx="70">
                  <c:v>5.0</c:v>
                </c:pt>
                <c:pt idx="71">
                  <c:v>5.0</c:v>
                </c:pt>
                <c:pt idx="72">
                  <c:v>5.0</c:v>
                </c:pt>
                <c:pt idx="73">
                  <c:v>5.0</c:v>
                </c:pt>
                <c:pt idx="74">
                  <c:v>5.0</c:v>
                </c:pt>
                <c:pt idx="75">
                  <c:v>5.0</c:v>
                </c:pt>
                <c:pt idx="76">
                  <c:v>5.0</c:v>
                </c:pt>
                <c:pt idx="77">
                  <c:v>5.0</c:v>
                </c:pt>
                <c:pt idx="78">
                  <c:v>5.0</c:v>
                </c:pt>
                <c:pt idx="79">
                  <c:v>5.0</c:v>
                </c:pt>
                <c:pt idx="80">
                  <c:v>5.0</c:v>
                </c:pt>
                <c:pt idx="81">
                  <c:v>5.0</c:v>
                </c:pt>
                <c:pt idx="82">
                  <c:v>5.0</c:v>
                </c:pt>
                <c:pt idx="83">
                  <c:v>5.0</c:v>
                </c:pt>
                <c:pt idx="84">
                  <c:v>5.0</c:v>
                </c:pt>
                <c:pt idx="85">
                  <c:v>5.0</c:v>
                </c:pt>
                <c:pt idx="86">
                  <c:v>5.0</c:v>
                </c:pt>
                <c:pt idx="87">
                  <c:v>5.0</c:v>
                </c:pt>
                <c:pt idx="88">
                  <c:v>5.0</c:v>
                </c:pt>
                <c:pt idx="89">
                  <c:v>5.0</c:v>
                </c:pt>
                <c:pt idx="90">
                  <c:v>5.0</c:v>
                </c:pt>
                <c:pt idx="91">
                  <c:v>5.0</c:v>
                </c:pt>
                <c:pt idx="92">
                  <c:v>5.0</c:v>
                </c:pt>
                <c:pt idx="93">
                  <c:v>5.0</c:v>
                </c:pt>
                <c:pt idx="94">
                  <c:v>5.0</c:v>
                </c:pt>
                <c:pt idx="95">
                  <c:v>5.0</c:v>
                </c:pt>
                <c:pt idx="96">
                  <c:v>5.0</c:v>
                </c:pt>
                <c:pt idx="97">
                  <c:v>5.0</c:v>
                </c:pt>
                <c:pt idx="98">
                  <c:v>5.0</c:v>
                </c:pt>
                <c:pt idx="99">
                  <c:v>5.0</c:v>
                </c:pt>
                <c:pt idx="100">
                  <c:v>5.0</c:v>
                </c:pt>
                <c:pt idx="101">
                  <c:v>5.0</c:v>
                </c:pt>
                <c:pt idx="102">
                  <c:v>5.0</c:v>
                </c:pt>
                <c:pt idx="103">
                  <c:v>5.0</c:v>
                </c:pt>
                <c:pt idx="104">
                  <c:v>5.0</c:v>
                </c:pt>
                <c:pt idx="105">
                  <c:v>5.0</c:v>
                </c:pt>
                <c:pt idx="106">
                  <c:v>5.0</c:v>
                </c:pt>
                <c:pt idx="107">
                  <c:v>5.0</c:v>
                </c:pt>
                <c:pt idx="108">
                  <c:v>5.0</c:v>
                </c:pt>
                <c:pt idx="109">
                  <c:v>5.0</c:v>
                </c:pt>
                <c:pt idx="110">
                  <c:v>5.0</c:v>
                </c:pt>
                <c:pt idx="111">
                  <c:v>5.0</c:v>
                </c:pt>
                <c:pt idx="112">
                  <c:v>5.0</c:v>
                </c:pt>
                <c:pt idx="113">
                  <c:v>5.0</c:v>
                </c:pt>
                <c:pt idx="114">
                  <c:v>5.0</c:v>
                </c:pt>
                <c:pt idx="115">
                  <c:v>5.0</c:v>
                </c:pt>
                <c:pt idx="116">
                  <c:v>5.0</c:v>
                </c:pt>
                <c:pt idx="117">
                  <c:v>5.0</c:v>
                </c:pt>
                <c:pt idx="118">
                  <c:v>5.0</c:v>
                </c:pt>
                <c:pt idx="119">
                  <c:v>5.0</c:v>
                </c:pt>
                <c:pt idx="120">
                  <c:v>5.0</c:v>
                </c:pt>
                <c:pt idx="121">
                  <c:v>5.0</c:v>
                </c:pt>
                <c:pt idx="122">
                  <c:v>5.0</c:v>
                </c:pt>
                <c:pt idx="123">
                  <c:v>5.0</c:v>
                </c:pt>
                <c:pt idx="124">
                  <c:v>5.0</c:v>
                </c:pt>
                <c:pt idx="125">
                  <c:v>5.0</c:v>
                </c:pt>
                <c:pt idx="126">
                  <c:v>5.0</c:v>
                </c:pt>
                <c:pt idx="127">
                  <c:v>5.0</c:v>
                </c:pt>
                <c:pt idx="128">
                  <c:v>5.0</c:v>
                </c:pt>
                <c:pt idx="129">
                  <c:v>5.0</c:v>
                </c:pt>
                <c:pt idx="130">
                  <c:v>5.0</c:v>
                </c:pt>
                <c:pt idx="131">
                  <c:v>5.0</c:v>
                </c:pt>
                <c:pt idx="132">
                  <c:v>5.0</c:v>
                </c:pt>
                <c:pt idx="133">
                  <c:v>5.0</c:v>
                </c:pt>
                <c:pt idx="134">
                  <c:v>5.0</c:v>
                </c:pt>
                <c:pt idx="135">
                  <c:v>5.0</c:v>
                </c:pt>
                <c:pt idx="136">
                  <c:v>5.0</c:v>
                </c:pt>
                <c:pt idx="137">
                  <c:v>5.0</c:v>
                </c:pt>
                <c:pt idx="138">
                  <c:v>5.0</c:v>
                </c:pt>
                <c:pt idx="139">
                  <c:v>5.0</c:v>
                </c:pt>
                <c:pt idx="140">
                  <c:v>5.0</c:v>
                </c:pt>
                <c:pt idx="141">
                  <c:v>5.0</c:v>
                </c:pt>
                <c:pt idx="142">
                  <c:v>5.0</c:v>
                </c:pt>
                <c:pt idx="143">
                  <c:v>5.0</c:v>
                </c:pt>
                <c:pt idx="144">
                  <c:v>5.0</c:v>
                </c:pt>
                <c:pt idx="145">
                  <c:v>5.0</c:v>
                </c:pt>
                <c:pt idx="146">
                  <c:v>-3.0</c:v>
                </c:pt>
                <c:pt idx="147">
                  <c:v>-3.0</c:v>
                </c:pt>
                <c:pt idx="148">
                  <c:v>-3.0</c:v>
                </c:pt>
                <c:pt idx="149">
                  <c:v>-3.0</c:v>
                </c:pt>
                <c:pt idx="150">
                  <c:v>-3.0</c:v>
                </c:pt>
                <c:pt idx="151">
                  <c:v>-3.0</c:v>
                </c:pt>
                <c:pt idx="152">
                  <c:v>-3.0</c:v>
                </c:pt>
                <c:pt idx="153">
                  <c:v>-3.0</c:v>
                </c:pt>
                <c:pt idx="154">
                  <c:v>-3.0</c:v>
                </c:pt>
                <c:pt idx="155">
                  <c:v>-3.0</c:v>
                </c:pt>
                <c:pt idx="156">
                  <c:v>-3.0</c:v>
                </c:pt>
                <c:pt idx="157">
                  <c:v>-3.0</c:v>
                </c:pt>
                <c:pt idx="158">
                  <c:v>-3.0</c:v>
                </c:pt>
                <c:pt idx="159">
                  <c:v>-3.0</c:v>
                </c:pt>
                <c:pt idx="160">
                  <c:v>-3.0</c:v>
                </c:pt>
                <c:pt idx="161">
                  <c:v>-3.0</c:v>
                </c:pt>
                <c:pt idx="162">
                  <c:v>-3.0</c:v>
                </c:pt>
                <c:pt idx="163">
                  <c:v>-3.0</c:v>
                </c:pt>
                <c:pt idx="164">
                  <c:v>-3.0</c:v>
                </c:pt>
                <c:pt idx="165">
                  <c:v>-3.0</c:v>
                </c:pt>
                <c:pt idx="166">
                  <c:v>-3.0</c:v>
                </c:pt>
                <c:pt idx="167">
                  <c:v>-3.0</c:v>
                </c:pt>
                <c:pt idx="168">
                  <c:v>-3.0</c:v>
                </c:pt>
                <c:pt idx="169">
                  <c:v>-3.0</c:v>
                </c:pt>
                <c:pt idx="170">
                  <c:v>-3.0</c:v>
                </c:pt>
                <c:pt idx="171">
                  <c:v>-3.0</c:v>
                </c:pt>
                <c:pt idx="172">
                  <c:v>-3.0</c:v>
                </c:pt>
                <c:pt idx="173">
                  <c:v>-3.0</c:v>
                </c:pt>
                <c:pt idx="174">
                  <c:v>-3.0</c:v>
                </c:pt>
                <c:pt idx="175">
                  <c:v>-3.0</c:v>
                </c:pt>
                <c:pt idx="176">
                  <c:v>-3.0</c:v>
                </c:pt>
                <c:pt idx="177">
                  <c:v>-3.0</c:v>
                </c:pt>
                <c:pt idx="178">
                  <c:v>-3.0</c:v>
                </c:pt>
                <c:pt idx="179">
                  <c:v>-3.0</c:v>
                </c:pt>
                <c:pt idx="180">
                  <c:v>-3.0</c:v>
                </c:pt>
                <c:pt idx="181">
                  <c:v>-3.0</c:v>
                </c:pt>
                <c:pt idx="182">
                  <c:v>-3.0</c:v>
                </c:pt>
                <c:pt idx="183">
                  <c:v>-3.0</c:v>
                </c:pt>
                <c:pt idx="184">
                  <c:v>-3.0</c:v>
                </c:pt>
                <c:pt idx="185">
                  <c:v>-3.0</c:v>
                </c:pt>
                <c:pt idx="186">
                  <c:v>-3.0</c:v>
                </c:pt>
                <c:pt idx="187">
                  <c:v>-3.0</c:v>
                </c:pt>
                <c:pt idx="188">
                  <c:v>-3.0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'Batterie 1 - Ri'!$D$12</c:f>
              <c:strCache>
                <c:ptCount val="1"/>
                <c:pt idx="0">
                  <c:v>I [A]</c:v>
                </c:pt>
              </c:strCache>
            </c:strRef>
          </c:tx>
          <c:val>
            <c:numRef>
              <c:f>'Batterie 1 - Ri'!$D$14:$D$202</c:f>
              <c:numCache>
                <c:formatCode>0.00</c:formatCode>
                <c:ptCount val="189"/>
                <c:pt idx="0">
                  <c:v>6.923076923076922</c:v>
                </c:pt>
                <c:pt idx="1">
                  <c:v>6.923076923076922</c:v>
                </c:pt>
                <c:pt idx="2">
                  <c:v>6.923076923076922</c:v>
                </c:pt>
                <c:pt idx="3">
                  <c:v>6.923076923076922</c:v>
                </c:pt>
                <c:pt idx="4">
                  <c:v>6.923076923076922</c:v>
                </c:pt>
                <c:pt idx="5">
                  <c:v>6.923076923076922</c:v>
                </c:pt>
                <c:pt idx="6">
                  <c:v>6.923076923076922</c:v>
                </c:pt>
                <c:pt idx="7">
                  <c:v>6.923076923076922</c:v>
                </c:pt>
                <c:pt idx="8">
                  <c:v>6.923076923076922</c:v>
                </c:pt>
                <c:pt idx="9">
                  <c:v>6.923076923076922</c:v>
                </c:pt>
                <c:pt idx="10">
                  <c:v>6.923076923076922</c:v>
                </c:pt>
                <c:pt idx="11">
                  <c:v>6.923076923076922</c:v>
                </c:pt>
                <c:pt idx="12">
                  <c:v>6.923076923076922</c:v>
                </c:pt>
                <c:pt idx="13">
                  <c:v>6.923076923076922</c:v>
                </c:pt>
                <c:pt idx="14">
                  <c:v>6.923076923076922</c:v>
                </c:pt>
                <c:pt idx="15">
                  <c:v>6.923076923076922</c:v>
                </c:pt>
                <c:pt idx="16">
                  <c:v>6.923076923076922</c:v>
                </c:pt>
                <c:pt idx="17">
                  <c:v>6.923076923076922</c:v>
                </c:pt>
                <c:pt idx="18">
                  <c:v>6.923076923076922</c:v>
                </c:pt>
                <c:pt idx="19">
                  <c:v>6.923076923076922</c:v>
                </c:pt>
                <c:pt idx="20">
                  <c:v>6.923076923076922</c:v>
                </c:pt>
                <c:pt idx="21">
                  <c:v>6.923076923076922</c:v>
                </c:pt>
                <c:pt idx="22">
                  <c:v>6.923076923076922</c:v>
                </c:pt>
                <c:pt idx="23">
                  <c:v>6.923076923076922</c:v>
                </c:pt>
                <c:pt idx="24">
                  <c:v>6.923076923076922</c:v>
                </c:pt>
                <c:pt idx="25">
                  <c:v>6.923076923076922</c:v>
                </c:pt>
                <c:pt idx="26">
                  <c:v>6.923076923076922</c:v>
                </c:pt>
                <c:pt idx="27">
                  <c:v>6.923076923076922</c:v>
                </c:pt>
                <c:pt idx="28">
                  <c:v>6.923076923076922</c:v>
                </c:pt>
                <c:pt idx="29">
                  <c:v>6.923076923076922</c:v>
                </c:pt>
                <c:pt idx="30">
                  <c:v>6.923076923076922</c:v>
                </c:pt>
                <c:pt idx="31">
                  <c:v>6.923076923076922</c:v>
                </c:pt>
                <c:pt idx="32">
                  <c:v>6.923076923076922</c:v>
                </c:pt>
                <c:pt idx="33">
                  <c:v>6.923076923076922</c:v>
                </c:pt>
                <c:pt idx="34">
                  <c:v>6.923076923076922</c:v>
                </c:pt>
                <c:pt idx="35">
                  <c:v>6.923076923076922</c:v>
                </c:pt>
                <c:pt idx="36">
                  <c:v>6.923076923076922</c:v>
                </c:pt>
                <c:pt idx="37">
                  <c:v>6.923076923076922</c:v>
                </c:pt>
                <c:pt idx="38">
                  <c:v>6.923076923076922</c:v>
                </c:pt>
                <c:pt idx="39">
                  <c:v>6.923076923076922</c:v>
                </c:pt>
                <c:pt idx="40">
                  <c:v>6.923076923076922</c:v>
                </c:pt>
                <c:pt idx="41">
                  <c:v>6.923076923076922</c:v>
                </c:pt>
                <c:pt idx="42">
                  <c:v>6.923076923076922</c:v>
                </c:pt>
                <c:pt idx="43">
                  <c:v>6.923076923076922</c:v>
                </c:pt>
                <c:pt idx="44">
                  <c:v>6.923076923076922</c:v>
                </c:pt>
                <c:pt idx="45">
                  <c:v>6.923076923076922</c:v>
                </c:pt>
                <c:pt idx="46">
                  <c:v>6.923076923076922</c:v>
                </c:pt>
                <c:pt idx="47">
                  <c:v>6.923076923076922</c:v>
                </c:pt>
                <c:pt idx="48">
                  <c:v>6.923076923076922</c:v>
                </c:pt>
                <c:pt idx="49">
                  <c:v>6.923076923076922</c:v>
                </c:pt>
                <c:pt idx="50">
                  <c:v>6.923076923076922</c:v>
                </c:pt>
                <c:pt idx="51">
                  <c:v>6.923076923076922</c:v>
                </c:pt>
                <c:pt idx="52">
                  <c:v>6.923076923076922</c:v>
                </c:pt>
                <c:pt idx="53">
                  <c:v>6.923076923076922</c:v>
                </c:pt>
                <c:pt idx="54">
                  <c:v>6.923076923076922</c:v>
                </c:pt>
                <c:pt idx="55">
                  <c:v>6.923076923076922</c:v>
                </c:pt>
                <c:pt idx="56">
                  <c:v>6.923076923076922</c:v>
                </c:pt>
                <c:pt idx="57">
                  <c:v>6.923076923076922</c:v>
                </c:pt>
                <c:pt idx="58">
                  <c:v>6.923076923076922</c:v>
                </c:pt>
                <c:pt idx="59">
                  <c:v>6.923076923076922</c:v>
                </c:pt>
                <c:pt idx="60">
                  <c:v>6.923076923076922</c:v>
                </c:pt>
                <c:pt idx="61">
                  <c:v>6.923076923076922</c:v>
                </c:pt>
                <c:pt idx="62">
                  <c:v>6.923076923076922</c:v>
                </c:pt>
                <c:pt idx="63">
                  <c:v>6.923076923076922</c:v>
                </c:pt>
                <c:pt idx="64">
                  <c:v>6.923076923076922</c:v>
                </c:pt>
                <c:pt idx="65">
                  <c:v>6.923076923076922</c:v>
                </c:pt>
                <c:pt idx="66">
                  <c:v>6.923076923076922</c:v>
                </c:pt>
                <c:pt idx="67">
                  <c:v>6.923076923076922</c:v>
                </c:pt>
                <c:pt idx="68">
                  <c:v>6.923076923076922</c:v>
                </c:pt>
                <c:pt idx="69">
                  <c:v>6.923076923076922</c:v>
                </c:pt>
                <c:pt idx="70">
                  <c:v>6.923076923076922</c:v>
                </c:pt>
                <c:pt idx="71">
                  <c:v>6.923076923076922</c:v>
                </c:pt>
                <c:pt idx="72">
                  <c:v>6.923076923076922</c:v>
                </c:pt>
                <c:pt idx="73">
                  <c:v>6.923076923076922</c:v>
                </c:pt>
                <c:pt idx="74">
                  <c:v>6.923076923076922</c:v>
                </c:pt>
                <c:pt idx="75">
                  <c:v>6.923076923076922</c:v>
                </c:pt>
                <c:pt idx="76">
                  <c:v>6.923076923076922</c:v>
                </c:pt>
                <c:pt idx="77">
                  <c:v>6.923076923076922</c:v>
                </c:pt>
                <c:pt idx="78">
                  <c:v>6.923076923076922</c:v>
                </c:pt>
                <c:pt idx="79">
                  <c:v>6.923076923076922</c:v>
                </c:pt>
                <c:pt idx="80">
                  <c:v>6.923076923076922</c:v>
                </c:pt>
                <c:pt idx="81">
                  <c:v>6.923076923076922</c:v>
                </c:pt>
                <c:pt idx="82">
                  <c:v>6.923076923076922</c:v>
                </c:pt>
                <c:pt idx="83">
                  <c:v>6.923076923076922</c:v>
                </c:pt>
                <c:pt idx="84">
                  <c:v>6.923076923076922</c:v>
                </c:pt>
                <c:pt idx="85">
                  <c:v>6.923076923076922</c:v>
                </c:pt>
                <c:pt idx="86">
                  <c:v>6.923076923076922</c:v>
                </c:pt>
                <c:pt idx="87">
                  <c:v>6.923076923076922</c:v>
                </c:pt>
                <c:pt idx="88">
                  <c:v>6.923076923076922</c:v>
                </c:pt>
                <c:pt idx="89">
                  <c:v>6.923076923076922</c:v>
                </c:pt>
                <c:pt idx="90">
                  <c:v>6.923076923076922</c:v>
                </c:pt>
                <c:pt idx="91">
                  <c:v>6.923076923076922</c:v>
                </c:pt>
                <c:pt idx="92">
                  <c:v>6.923076923076922</c:v>
                </c:pt>
                <c:pt idx="93">
                  <c:v>6.923076923076922</c:v>
                </c:pt>
                <c:pt idx="94">
                  <c:v>6.923076923076922</c:v>
                </c:pt>
                <c:pt idx="95">
                  <c:v>6.923076923076922</c:v>
                </c:pt>
                <c:pt idx="96">
                  <c:v>6.923076923076922</c:v>
                </c:pt>
                <c:pt idx="97">
                  <c:v>6.923076923076922</c:v>
                </c:pt>
                <c:pt idx="98">
                  <c:v>6.923076923076922</c:v>
                </c:pt>
                <c:pt idx="99">
                  <c:v>6.923076923076922</c:v>
                </c:pt>
                <c:pt idx="100">
                  <c:v>6.923076923076922</c:v>
                </c:pt>
                <c:pt idx="101">
                  <c:v>6.923076923076922</c:v>
                </c:pt>
                <c:pt idx="102">
                  <c:v>6.923076923076922</c:v>
                </c:pt>
                <c:pt idx="103">
                  <c:v>6.923076923076922</c:v>
                </c:pt>
                <c:pt idx="104">
                  <c:v>6.923076923076922</c:v>
                </c:pt>
                <c:pt idx="105">
                  <c:v>6.923076923076922</c:v>
                </c:pt>
                <c:pt idx="106">
                  <c:v>6.923076923076922</c:v>
                </c:pt>
                <c:pt idx="107">
                  <c:v>6.923076923076922</c:v>
                </c:pt>
                <c:pt idx="108">
                  <c:v>6.923076923076922</c:v>
                </c:pt>
                <c:pt idx="109">
                  <c:v>6.923076923076922</c:v>
                </c:pt>
                <c:pt idx="110">
                  <c:v>6.923076923076922</c:v>
                </c:pt>
                <c:pt idx="111">
                  <c:v>6.923076923076922</c:v>
                </c:pt>
                <c:pt idx="112">
                  <c:v>6.923076923076922</c:v>
                </c:pt>
                <c:pt idx="113">
                  <c:v>6.923076923076922</c:v>
                </c:pt>
                <c:pt idx="114">
                  <c:v>6.923076923076922</c:v>
                </c:pt>
                <c:pt idx="115">
                  <c:v>6.923076923076922</c:v>
                </c:pt>
                <c:pt idx="116">
                  <c:v>6.923076923076922</c:v>
                </c:pt>
                <c:pt idx="117">
                  <c:v>6.923076923076922</c:v>
                </c:pt>
                <c:pt idx="118">
                  <c:v>6.923076923076922</c:v>
                </c:pt>
                <c:pt idx="119">
                  <c:v>6.923076923076922</c:v>
                </c:pt>
                <c:pt idx="120">
                  <c:v>6.923076923076922</c:v>
                </c:pt>
                <c:pt idx="121">
                  <c:v>6.923076923076922</c:v>
                </c:pt>
                <c:pt idx="122">
                  <c:v>6.923076923076922</c:v>
                </c:pt>
                <c:pt idx="123">
                  <c:v>6.923076923076922</c:v>
                </c:pt>
                <c:pt idx="124">
                  <c:v>6.923076923076922</c:v>
                </c:pt>
                <c:pt idx="125">
                  <c:v>6.923076923076922</c:v>
                </c:pt>
                <c:pt idx="126">
                  <c:v>6.923076923076922</c:v>
                </c:pt>
                <c:pt idx="127">
                  <c:v>6.923076923076922</c:v>
                </c:pt>
                <c:pt idx="128">
                  <c:v>6.923076923076922</c:v>
                </c:pt>
                <c:pt idx="129">
                  <c:v>6.923076923076922</c:v>
                </c:pt>
                <c:pt idx="130">
                  <c:v>0.0</c:v>
                </c:pt>
                <c:pt idx="131">
                  <c:v>0.0</c:v>
                </c:pt>
                <c:pt idx="132">
                  <c:v>0.0</c:v>
                </c:pt>
                <c:pt idx="133">
                  <c:v>0.0</c:v>
                </c:pt>
                <c:pt idx="134">
                  <c:v>0.0</c:v>
                </c:pt>
                <c:pt idx="135">
                  <c:v>0.0</c:v>
                </c:pt>
                <c:pt idx="136">
                  <c:v>0.0</c:v>
                </c:pt>
                <c:pt idx="137">
                  <c:v>0.0</c:v>
                </c:pt>
                <c:pt idx="138">
                  <c:v>0.0</c:v>
                </c:pt>
                <c:pt idx="139">
                  <c:v>0.0</c:v>
                </c:pt>
                <c:pt idx="140">
                  <c:v>0.0</c:v>
                </c:pt>
                <c:pt idx="141">
                  <c:v>0.0</c:v>
                </c:pt>
                <c:pt idx="142">
                  <c:v>0.0</c:v>
                </c:pt>
                <c:pt idx="143">
                  <c:v>0.0</c:v>
                </c:pt>
                <c:pt idx="144">
                  <c:v>0.0</c:v>
                </c:pt>
                <c:pt idx="145">
                  <c:v>0.0</c:v>
                </c:pt>
                <c:pt idx="146">
                  <c:v>-12.85714285714286</c:v>
                </c:pt>
                <c:pt idx="147">
                  <c:v>-12.85714285714286</c:v>
                </c:pt>
                <c:pt idx="148">
                  <c:v>-12.85714285714286</c:v>
                </c:pt>
                <c:pt idx="149">
                  <c:v>-12.85714285714286</c:v>
                </c:pt>
                <c:pt idx="150">
                  <c:v>-12.85714285714286</c:v>
                </c:pt>
                <c:pt idx="151">
                  <c:v>-12.85714285714286</c:v>
                </c:pt>
                <c:pt idx="152">
                  <c:v>-12.85714285714286</c:v>
                </c:pt>
                <c:pt idx="153">
                  <c:v>-12.85714285714286</c:v>
                </c:pt>
                <c:pt idx="154">
                  <c:v>-12.85714285714286</c:v>
                </c:pt>
                <c:pt idx="155">
                  <c:v>-12.85714285714286</c:v>
                </c:pt>
                <c:pt idx="156">
                  <c:v>-12.85714285714286</c:v>
                </c:pt>
                <c:pt idx="157">
                  <c:v>-12.85714285714286</c:v>
                </c:pt>
                <c:pt idx="158">
                  <c:v>-12.85714285714286</c:v>
                </c:pt>
                <c:pt idx="159">
                  <c:v>-12.85714285714286</c:v>
                </c:pt>
                <c:pt idx="160">
                  <c:v>-12.85714285714286</c:v>
                </c:pt>
                <c:pt idx="161">
                  <c:v>-12.85714285714286</c:v>
                </c:pt>
                <c:pt idx="162">
                  <c:v>-12.85714285714286</c:v>
                </c:pt>
                <c:pt idx="163">
                  <c:v>-12.85714285714286</c:v>
                </c:pt>
                <c:pt idx="164">
                  <c:v>-12.85714285714286</c:v>
                </c:pt>
                <c:pt idx="165">
                  <c:v>-12.85714285714286</c:v>
                </c:pt>
                <c:pt idx="166">
                  <c:v>-12.85714285714286</c:v>
                </c:pt>
                <c:pt idx="167">
                  <c:v>-12.85714285714286</c:v>
                </c:pt>
                <c:pt idx="168">
                  <c:v>-12.85714285714286</c:v>
                </c:pt>
                <c:pt idx="169">
                  <c:v>-12.85714285714286</c:v>
                </c:pt>
                <c:pt idx="170">
                  <c:v>-12.85714285714286</c:v>
                </c:pt>
                <c:pt idx="171">
                  <c:v>-12.85714285714286</c:v>
                </c:pt>
                <c:pt idx="172">
                  <c:v>-12.85714285714286</c:v>
                </c:pt>
                <c:pt idx="173">
                  <c:v>-12.85714285714286</c:v>
                </c:pt>
                <c:pt idx="174">
                  <c:v>-12.85714285714286</c:v>
                </c:pt>
                <c:pt idx="175">
                  <c:v>-12.85714285714286</c:v>
                </c:pt>
                <c:pt idx="176">
                  <c:v>-12.85714285714286</c:v>
                </c:pt>
                <c:pt idx="177">
                  <c:v>-12.85714285714286</c:v>
                </c:pt>
                <c:pt idx="178">
                  <c:v>-12.85714285714286</c:v>
                </c:pt>
                <c:pt idx="179">
                  <c:v>-12.85714285714286</c:v>
                </c:pt>
                <c:pt idx="180">
                  <c:v>-12.85714285714286</c:v>
                </c:pt>
                <c:pt idx="181">
                  <c:v>-12.85714285714286</c:v>
                </c:pt>
                <c:pt idx="182">
                  <c:v>-12.85714285714286</c:v>
                </c:pt>
                <c:pt idx="183">
                  <c:v>-12.85714285714286</c:v>
                </c:pt>
                <c:pt idx="184">
                  <c:v>-12.85714285714286</c:v>
                </c:pt>
                <c:pt idx="185">
                  <c:v>-12.85714285714286</c:v>
                </c:pt>
                <c:pt idx="186">
                  <c:v>-12.85714285714286</c:v>
                </c:pt>
                <c:pt idx="187">
                  <c:v>-12.85714285714286</c:v>
                </c:pt>
                <c:pt idx="188">
                  <c:v>-12.85714285714286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'Batterie 1 - Ri'!$E$12</c:f>
              <c:strCache>
                <c:ptCount val="1"/>
                <c:pt idx="0">
                  <c:v>UL [V]</c:v>
                </c:pt>
              </c:strCache>
            </c:strRef>
          </c:tx>
          <c:val>
            <c:numRef>
              <c:f>'Batterie 1 - Ri'!$E$14:$E$202</c:f>
              <c:numCache>
                <c:formatCode>0.00</c:formatCode>
                <c:ptCount val="189"/>
                <c:pt idx="0">
                  <c:v>34.61538461538461</c:v>
                </c:pt>
                <c:pt idx="1">
                  <c:v>34.61538461538461</c:v>
                </c:pt>
                <c:pt idx="2">
                  <c:v>34.61538461538461</c:v>
                </c:pt>
                <c:pt idx="3">
                  <c:v>34.61538461538461</c:v>
                </c:pt>
                <c:pt idx="4">
                  <c:v>34.61538461538461</c:v>
                </c:pt>
                <c:pt idx="5">
                  <c:v>34.61538461538461</c:v>
                </c:pt>
                <c:pt idx="6">
                  <c:v>34.61538461538461</c:v>
                </c:pt>
                <c:pt idx="7">
                  <c:v>34.61538461538461</c:v>
                </c:pt>
                <c:pt idx="8">
                  <c:v>34.61538461538461</c:v>
                </c:pt>
                <c:pt idx="9">
                  <c:v>34.61538461538461</c:v>
                </c:pt>
                <c:pt idx="10">
                  <c:v>34.61538461538461</c:v>
                </c:pt>
                <c:pt idx="11">
                  <c:v>34.61538461538461</c:v>
                </c:pt>
                <c:pt idx="12">
                  <c:v>34.61538461538461</c:v>
                </c:pt>
                <c:pt idx="13">
                  <c:v>34.61538461538461</c:v>
                </c:pt>
                <c:pt idx="14">
                  <c:v>34.61538461538461</c:v>
                </c:pt>
                <c:pt idx="15">
                  <c:v>34.61538461538461</c:v>
                </c:pt>
                <c:pt idx="16">
                  <c:v>34.61538461538461</c:v>
                </c:pt>
                <c:pt idx="17">
                  <c:v>34.61538461538461</c:v>
                </c:pt>
                <c:pt idx="18">
                  <c:v>34.61538461538461</c:v>
                </c:pt>
                <c:pt idx="19">
                  <c:v>34.61538461538461</c:v>
                </c:pt>
                <c:pt idx="20">
                  <c:v>34.61538461538461</c:v>
                </c:pt>
                <c:pt idx="21">
                  <c:v>34.61538461538461</c:v>
                </c:pt>
                <c:pt idx="22">
                  <c:v>34.61538461538461</c:v>
                </c:pt>
                <c:pt idx="23">
                  <c:v>34.61538461538461</c:v>
                </c:pt>
                <c:pt idx="24">
                  <c:v>34.61538461538461</c:v>
                </c:pt>
                <c:pt idx="25">
                  <c:v>34.61538461538461</c:v>
                </c:pt>
                <c:pt idx="26">
                  <c:v>34.61538461538461</c:v>
                </c:pt>
                <c:pt idx="27">
                  <c:v>34.61538461538461</c:v>
                </c:pt>
                <c:pt idx="28">
                  <c:v>34.61538461538461</c:v>
                </c:pt>
                <c:pt idx="29">
                  <c:v>34.61538461538461</c:v>
                </c:pt>
                <c:pt idx="30">
                  <c:v>34.61538461538461</c:v>
                </c:pt>
                <c:pt idx="31">
                  <c:v>34.61538461538461</c:v>
                </c:pt>
                <c:pt idx="32">
                  <c:v>34.61538461538461</c:v>
                </c:pt>
                <c:pt idx="33">
                  <c:v>34.61538461538461</c:v>
                </c:pt>
                <c:pt idx="34">
                  <c:v>34.61538461538461</c:v>
                </c:pt>
                <c:pt idx="35">
                  <c:v>34.61538461538461</c:v>
                </c:pt>
                <c:pt idx="36">
                  <c:v>34.61538461538461</c:v>
                </c:pt>
                <c:pt idx="37">
                  <c:v>34.61538461538461</c:v>
                </c:pt>
                <c:pt idx="38">
                  <c:v>34.61538461538461</c:v>
                </c:pt>
                <c:pt idx="39">
                  <c:v>34.61538461538461</c:v>
                </c:pt>
                <c:pt idx="40">
                  <c:v>34.61538461538461</c:v>
                </c:pt>
                <c:pt idx="41">
                  <c:v>34.61538461538461</c:v>
                </c:pt>
                <c:pt idx="42">
                  <c:v>34.61538461538461</c:v>
                </c:pt>
                <c:pt idx="43">
                  <c:v>34.61538461538461</c:v>
                </c:pt>
                <c:pt idx="44">
                  <c:v>34.61538461538461</c:v>
                </c:pt>
                <c:pt idx="45">
                  <c:v>34.61538461538461</c:v>
                </c:pt>
                <c:pt idx="46">
                  <c:v>34.61538461538461</c:v>
                </c:pt>
                <c:pt idx="47">
                  <c:v>34.61538461538461</c:v>
                </c:pt>
                <c:pt idx="48">
                  <c:v>34.61538461538461</c:v>
                </c:pt>
                <c:pt idx="49">
                  <c:v>34.61538461538461</c:v>
                </c:pt>
                <c:pt idx="50">
                  <c:v>34.61538461538461</c:v>
                </c:pt>
                <c:pt idx="51">
                  <c:v>34.61538461538461</c:v>
                </c:pt>
                <c:pt idx="52">
                  <c:v>34.61538461538461</c:v>
                </c:pt>
                <c:pt idx="53">
                  <c:v>34.61538461538461</c:v>
                </c:pt>
                <c:pt idx="54">
                  <c:v>34.61538461538461</c:v>
                </c:pt>
                <c:pt idx="55">
                  <c:v>34.61538461538461</c:v>
                </c:pt>
                <c:pt idx="56">
                  <c:v>34.61538461538461</c:v>
                </c:pt>
                <c:pt idx="57">
                  <c:v>34.61538461538461</c:v>
                </c:pt>
                <c:pt idx="58">
                  <c:v>34.61538461538461</c:v>
                </c:pt>
                <c:pt idx="59">
                  <c:v>34.61538461538461</c:v>
                </c:pt>
                <c:pt idx="60">
                  <c:v>34.61538461538461</c:v>
                </c:pt>
                <c:pt idx="61">
                  <c:v>34.61538461538461</c:v>
                </c:pt>
                <c:pt idx="62">
                  <c:v>34.61538461538461</c:v>
                </c:pt>
                <c:pt idx="63">
                  <c:v>34.61538461538461</c:v>
                </c:pt>
                <c:pt idx="64">
                  <c:v>34.61538461538461</c:v>
                </c:pt>
                <c:pt idx="65">
                  <c:v>34.61538461538461</c:v>
                </c:pt>
                <c:pt idx="66">
                  <c:v>34.61538461538461</c:v>
                </c:pt>
                <c:pt idx="67">
                  <c:v>34.61538461538461</c:v>
                </c:pt>
                <c:pt idx="68">
                  <c:v>34.61538461538461</c:v>
                </c:pt>
                <c:pt idx="69">
                  <c:v>34.61538461538461</c:v>
                </c:pt>
                <c:pt idx="70">
                  <c:v>34.61538461538461</c:v>
                </c:pt>
                <c:pt idx="71">
                  <c:v>34.61538461538461</c:v>
                </c:pt>
                <c:pt idx="72">
                  <c:v>34.61538461538461</c:v>
                </c:pt>
                <c:pt idx="73">
                  <c:v>34.61538461538461</c:v>
                </c:pt>
                <c:pt idx="74">
                  <c:v>34.61538461538461</c:v>
                </c:pt>
                <c:pt idx="75">
                  <c:v>34.61538461538461</c:v>
                </c:pt>
                <c:pt idx="76">
                  <c:v>34.61538461538461</c:v>
                </c:pt>
                <c:pt idx="77">
                  <c:v>34.61538461538461</c:v>
                </c:pt>
                <c:pt idx="78">
                  <c:v>34.61538461538461</c:v>
                </c:pt>
                <c:pt idx="79">
                  <c:v>34.61538461538461</c:v>
                </c:pt>
                <c:pt idx="80">
                  <c:v>34.61538461538461</c:v>
                </c:pt>
                <c:pt idx="81">
                  <c:v>34.61538461538461</c:v>
                </c:pt>
                <c:pt idx="82">
                  <c:v>34.61538461538461</c:v>
                </c:pt>
                <c:pt idx="83">
                  <c:v>34.61538461538461</c:v>
                </c:pt>
                <c:pt idx="84">
                  <c:v>34.61538461538461</c:v>
                </c:pt>
                <c:pt idx="85">
                  <c:v>34.61538461538461</c:v>
                </c:pt>
                <c:pt idx="86">
                  <c:v>34.61538461538461</c:v>
                </c:pt>
                <c:pt idx="87">
                  <c:v>34.61538461538461</c:v>
                </c:pt>
                <c:pt idx="88">
                  <c:v>34.61538461538461</c:v>
                </c:pt>
                <c:pt idx="89">
                  <c:v>34.61538461538461</c:v>
                </c:pt>
                <c:pt idx="90">
                  <c:v>34.61538461538461</c:v>
                </c:pt>
                <c:pt idx="91">
                  <c:v>34.61538461538461</c:v>
                </c:pt>
                <c:pt idx="92">
                  <c:v>34.61538461538461</c:v>
                </c:pt>
                <c:pt idx="93">
                  <c:v>34.61538461538461</c:v>
                </c:pt>
                <c:pt idx="94">
                  <c:v>34.61538461538461</c:v>
                </c:pt>
                <c:pt idx="95">
                  <c:v>34.61538461538461</c:v>
                </c:pt>
                <c:pt idx="96">
                  <c:v>34.61538461538461</c:v>
                </c:pt>
                <c:pt idx="97">
                  <c:v>34.61538461538461</c:v>
                </c:pt>
                <c:pt idx="98">
                  <c:v>34.61538461538461</c:v>
                </c:pt>
                <c:pt idx="99">
                  <c:v>34.61538461538461</c:v>
                </c:pt>
                <c:pt idx="100">
                  <c:v>34.61538461538461</c:v>
                </c:pt>
                <c:pt idx="101">
                  <c:v>34.61538461538461</c:v>
                </c:pt>
                <c:pt idx="102">
                  <c:v>34.61538461538461</c:v>
                </c:pt>
                <c:pt idx="103">
                  <c:v>34.61538461538461</c:v>
                </c:pt>
                <c:pt idx="104">
                  <c:v>34.61538461538461</c:v>
                </c:pt>
                <c:pt idx="105">
                  <c:v>34.61538461538461</c:v>
                </c:pt>
                <c:pt idx="106">
                  <c:v>34.61538461538461</c:v>
                </c:pt>
                <c:pt idx="107">
                  <c:v>34.61538461538461</c:v>
                </c:pt>
                <c:pt idx="108">
                  <c:v>34.61538461538461</c:v>
                </c:pt>
                <c:pt idx="109">
                  <c:v>34.61538461538461</c:v>
                </c:pt>
                <c:pt idx="110">
                  <c:v>34.61538461538461</c:v>
                </c:pt>
                <c:pt idx="111">
                  <c:v>34.61538461538461</c:v>
                </c:pt>
                <c:pt idx="112">
                  <c:v>34.61538461538461</c:v>
                </c:pt>
                <c:pt idx="113">
                  <c:v>34.61538461538461</c:v>
                </c:pt>
                <c:pt idx="114">
                  <c:v>34.61538461538461</c:v>
                </c:pt>
                <c:pt idx="115">
                  <c:v>34.61538461538461</c:v>
                </c:pt>
                <c:pt idx="116">
                  <c:v>34.61538461538461</c:v>
                </c:pt>
                <c:pt idx="117">
                  <c:v>34.61538461538461</c:v>
                </c:pt>
                <c:pt idx="118">
                  <c:v>34.61538461538461</c:v>
                </c:pt>
                <c:pt idx="119">
                  <c:v>34.61538461538461</c:v>
                </c:pt>
                <c:pt idx="120">
                  <c:v>34.61538461538461</c:v>
                </c:pt>
                <c:pt idx="121">
                  <c:v>34.61538461538461</c:v>
                </c:pt>
                <c:pt idx="122">
                  <c:v>34.61538461538461</c:v>
                </c:pt>
                <c:pt idx="123">
                  <c:v>34.61538461538461</c:v>
                </c:pt>
                <c:pt idx="124">
                  <c:v>34.61538461538461</c:v>
                </c:pt>
                <c:pt idx="125">
                  <c:v>34.61538461538461</c:v>
                </c:pt>
                <c:pt idx="126">
                  <c:v>34.61538461538461</c:v>
                </c:pt>
                <c:pt idx="127">
                  <c:v>34.61538461538461</c:v>
                </c:pt>
                <c:pt idx="128">
                  <c:v>34.61538461538461</c:v>
                </c:pt>
                <c:pt idx="129">
                  <c:v>34.61538461538461</c:v>
                </c:pt>
                <c:pt idx="130">
                  <c:v>0.0</c:v>
                </c:pt>
                <c:pt idx="131">
                  <c:v>0.0</c:v>
                </c:pt>
                <c:pt idx="132">
                  <c:v>0.0</c:v>
                </c:pt>
                <c:pt idx="133">
                  <c:v>0.0</c:v>
                </c:pt>
                <c:pt idx="134">
                  <c:v>0.0</c:v>
                </c:pt>
                <c:pt idx="135">
                  <c:v>0.0</c:v>
                </c:pt>
                <c:pt idx="136">
                  <c:v>0.0</c:v>
                </c:pt>
                <c:pt idx="137">
                  <c:v>0.0</c:v>
                </c:pt>
                <c:pt idx="138">
                  <c:v>0.0</c:v>
                </c:pt>
                <c:pt idx="139">
                  <c:v>0.0</c:v>
                </c:pt>
                <c:pt idx="140">
                  <c:v>0.0</c:v>
                </c:pt>
                <c:pt idx="141">
                  <c:v>0.0</c:v>
                </c:pt>
                <c:pt idx="142">
                  <c:v>0.0</c:v>
                </c:pt>
                <c:pt idx="143">
                  <c:v>0.0</c:v>
                </c:pt>
                <c:pt idx="144">
                  <c:v>0.0</c:v>
                </c:pt>
                <c:pt idx="145">
                  <c:v>0.0</c:v>
                </c:pt>
                <c:pt idx="146">
                  <c:v>38.57142857142857</c:v>
                </c:pt>
                <c:pt idx="147">
                  <c:v>38.57142857142857</c:v>
                </c:pt>
                <c:pt idx="148">
                  <c:v>38.57142857142857</c:v>
                </c:pt>
                <c:pt idx="149">
                  <c:v>38.57142857142857</c:v>
                </c:pt>
                <c:pt idx="150">
                  <c:v>38.57142857142857</c:v>
                </c:pt>
                <c:pt idx="151">
                  <c:v>38.57142857142857</c:v>
                </c:pt>
                <c:pt idx="152">
                  <c:v>38.57142857142857</c:v>
                </c:pt>
                <c:pt idx="153">
                  <c:v>38.57142857142857</c:v>
                </c:pt>
                <c:pt idx="154">
                  <c:v>38.57142857142857</c:v>
                </c:pt>
                <c:pt idx="155">
                  <c:v>38.57142857142857</c:v>
                </c:pt>
                <c:pt idx="156">
                  <c:v>38.57142857142857</c:v>
                </c:pt>
                <c:pt idx="157">
                  <c:v>38.57142857142857</c:v>
                </c:pt>
                <c:pt idx="158">
                  <c:v>38.57142857142857</c:v>
                </c:pt>
                <c:pt idx="159">
                  <c:v>38.57142857142857</c:v>
                </c:pt>
                <c:pt idx="160">
                  <c:v>38.57142857142857</c:v>
                </c:pt>
                <c:pt idx="161">
                  <c:v>38.57142857142857</c:v>
                </c:pt>
                <c:pt idx="162">
                  <c:v>38.57142857142857</c:v>
                </c:pt>
                <c:pt idx="163">
                  <c:v>38.57142857142857</c:v>
                </c:pt>
                <c:pt idx="164">
                  <c:v>38.57142857142857</c:v>
                </c:pt>
                <c:pt idx="165">
                  <c:v>38.57142857142857</c:v>
                </c:pt>
                <c:pt idx="166">
                  <c:v>38.57142857142857</c:v>
                </c:pt>
                <c:pt idx="167">
                  <c:v>38.57142857142857</c:v>
                </c:pt>
                <c:pt idx="168">
                  <c:v>38.57142857142857</c:v>
                </c:pt>
                <c:pt idx="169">
                  <c:v>38.57142857142857</c:v>
                </c:pt>
                <c:pt idx="170">
                  <c:v>38.57142857142857</c:v>
                </c:pt>
                <c:pt idx="171">
                  <c:v>38.57142857142857</c:v>
                </c:pt>
                <c:pt idx="172">
                  <c:v>38.57142857142857</c:v>
                </c:pt>
                <c:pt idx="173">
                  <c:v>38.57142857142857</c:v>
                </c:pt>
                <c:pt idx="174">
                  <c:v>38.57142857142857</c:v>
                </c:pt>
                <c:pt idx="175">
                  <c:v>38.57142857142857</c:v>
                </c:pt>
                <c:pt idx="176">
                  <c:v>38.57142857142857</c:v>
                </c:pt>
                <c:pt idx="177">
                  <c:v>38.57142857142857</c:v>
                </c:pt>
                <c:pt idx="178">
                  <c:v>38.57142857142857</c:v>
                </c:pt>
                <c:pt idx="179">
                  <c:v>38.57142857142857</c:v>
                </c:pt>
                <c:pt idx="180">
                  <c:v>38.57142857142857</c:v>
                </c:pt>
                <c:pt idx="181">
                  <c:v>38.57142857142857</c:v>
                </c:pt>
                <c:pt idx="182">
                  <c:v>38.57142857142857</c:v>
                </c:pt>
                <c:pt idx="183">
                  <c:v>38.57142857142857</c:v>
                </c:pt>
                <c:pt idx="184">
                  <c:v>38.57142857142857</c:v>
                </c:pt>
                <c:pt idx="185">
                  <c:v>38.57142857142857</c:v>
                </c:pt>
                <c:pt idx="186">
                  <c:v>38.57142857142857</c:v>
                </c:pt>
                <c:pt idx="187">
                  <c:v>38.57142857142857</c:v>
                </c:pt>
                <c:pt idx="188">
                  <c:v>38.57142857142857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7447304"/>
        <c:axId val="-2090473688"/>
      </c:lineChart>
      <c:catAx>
        <c:axId val="2087447304"/>
        <c:scaling>
          <c:orientation val="minMax"/>
        </c:scaling>
        <c:delete val="0"/>
        <c:axPos val="b"/>
        <c:majorTickMark val="out"/>
        <c:minorTickMark val="none"/>
        <c:tickLblPos val="nextTo"/>
        <c:crossAx val="-2090473688"/>
        <c:crosses val="autoZero"/>
        <c:auto val="1"/>
        <c:lblAlgn val="ctr"/>
        <c:lblOffset val="100"/>
        <c:noMultiLvlLbl val="0"/>
      </c:catAx>
      <c:valAx>
        <c:axId val="-2090473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74473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4"/>
          <c:order val="0"/>
          <c:tx>
            <c:strRef>
              <c:f>'Batterie 1 - Ri'!$F$12</c:f>
              <c:strCache>
                <c:ptCount val="1"/>
                <c:pt idx="0">
                  <c:v>P [kW]</c:v>
                </c:pt>
              </c:strCache>
            </c:strRef>
          </c:tx>
          <c:val>
            <c:numRef>
              <c:f>'Batterie 1 - Ri'!$F$14:$F$202</c:f>
              <c:numCache>
                <c:formatCode>0.000</c:formatCode>
                <c:ptCount val="189"/>
                <c:pt idx="0">
                  <c:v>0.239644970414201</c:v>
                </c:pt>
                <c:pt idx="1">
                  <c:v>0.239644970414201</c:v>
                </c:pt>
                <c:pt idx="2">
                  <c:v>0.239644970414201</c:v>
                </c:pt>
                <c:pt idx="3">
                  <c:v>0.239644970414201</c:v>
                </c:pt>
                <c:pt idx="4">
                  <c:v>0.239644970414201</c:v>
                </c:pt>
                <c:pt idx="5">
                  <c:v>0.239644970414201</c:v>
                </c:pt>
                <c:pt idx="6">
                  <c:v>0.239644970414201</c:v>
                </c:pt>
                <c:pt idx="7">
                  <c:v>0.239644970414201</c:v>
                </c:pt>
                <c:pt idx="8">
                  <c:v>0.239644970414201</c:v>
                </c:pt>
                <c:pt idx="9">
                  <c:v>0.239644970414201</c:v>
                </c:pt>
                <c:pt idx="10">
                  <c:v>0.239644970414201</c:v>
                </c:pt>
                <c:pt idx="11">
                  <c:v>0.239644970414201</c:v>
                </c:pt>
                <c:pt idx="12">
                  <c:v>0.239644970414201</c:v>
                </c:pt>
                <c:pt idx="13">
                  <c:v>0.239644970414201</c:v>
                </c:pt>
                <c:pt idx="14">
                  <c:v>0.239644970414201</c:v>
                </c:pt>
                <c:pt idx="15">
                  <c:v>0.239644970414201</c:v>
                </c:pt>
                <c:pt idx="16">
                  <c:v>0.239644970414201</c:v>
                </c:pt>
                <c:pt idx="17">
                  <c:v>0.239644970414201</c:v>
                </c:pt>
                <c:pt idx="18">
                  <c:v>0.239644970414201</c:v>
                </c:pt>
                <c:pt idx="19">
                  <c:v>0.239644970414201</c:v>
                </c:pt>
                <c:pt idx="20">
                  <c:v>0.239644970414201</c:v>
                </c:pt>
                <c:pt idx="21">
                  <c:v>0.239644970414201</c:v>
                </c:pt>
                <c:pt idx="22">
                  <c:v>0.239644970414201</c:v>
                </c:pt>
                <c:pt idx="23">
                  <c:v>0.239644970414201</c:v>
                </c:pt>
                <c:pt idx="24">
                  <c:v>0.239644970414201</c:v>
                </c:pt>
                <c:pt idx="25">
                  <c:v>0.239644970414201</c:v>
                </c:pt>
                <c:pt idx="26">
                  <c:v>0.239644970414201</c:v>
                </c:pt>
                <c:pt idx="27">
                  <c:v>0.239644970414201</c:v>
                </c:pt>
                <c:pt idx="28">
                  <c:v>0.239644970414201</c:v>
                </c:pt>
                <c:pt idx="29">
                  <c:v>0.239644970414201</c:v>
                </c:pt>
                <c:pt idx="30">
                  <c:v>0.239644970414201</c:v>
                </c:pt>
                <c:pt idx="31">
                  <c:v>0.239644970414201</c:v>
                </c:pt>
                <c:pt idx="32">
                  <c:v>0.239644970414201</c:v>
                </c:pt>
                <c:pt idx="33">
                  <c:v>0.239644970414201</c:v>
                </c:pt>
                <c:pt idx="34">
                  <c:v>0.239644970414201</c:v>
                </c:pt>
                <c:pt idx="35">
                  <c:v>0.239644970414201</c:v>
                </c:pt>
                <c:pt idx="36">
                  <c:v>0.239644970414201</c:v>
                </c:pt>
                <c:pt idx="37">
                  <c:v>0.239644970414201</c:v>
                </c:pt>
                <c:pt idx="38">
                  <c:v>0.239644970414201</c:v>
                </c:pt>
                <c:pt idx="39">
                  <c:v>0.239644970414201</c:v>
                </c:pt>
                <c:pt idx="40">
                  <c:v>0.239644970414201</c:v>
                </c:pt>
                <c:pt idx="41">
                  <c:v>0.239644970414201</c:v>
                </c:pt>
                <c:pt idx="42">
                  <c:v>0.239644970414201</c:v>
                </c:pt>
                <c:pt idx="43">
                  <c:v>0.239644970414201</c:v>
                </c:pt>
                <c:pt idx="44">
                  <c:v>0.239644970414201</c:v>
                </c:pt>
                <c:pt idx="45">
                  <c:v>0.239644970414201</c:v>
                </c:pt>
                <c:pt idx="46">
                  <c:v>0.239644970414201</c:v>
                </c:pt>
                <c:pt idx="47">
                  <c:v>0.239644970414201</c:v>
                </c:pt>
                <c:pt idx="48">
                  <c:v>0.239644970414201</c:v>
                </c:pt>
                <c:pt idx="49">
                  <c:v>0.239644970414201</c:v>
                </c:pt>
                <c:pt idx="50">
                  <c:v>0.239644970414201</c:v>
                </c:pt>
                <c:pt idx="51">
                  <c:v>0.239644970414201</c:v>
                </c:pt>
                <c:pt idx="52">
                  <c:v>0.239644970414201</c:v>
                </c:pt>
                <c:pt idx="53">
                  <c:v>0.239644970414201</c:v>
                </c:pt>
                <c:pt idx="54">
                  <c:v>0.239644970414201</c:v>
                </c:pt>
                <c:pt idx="55">
                  <c:v>0.239644970414201</c:v>
                </c:pt>
                <c:pt idx="56">
                  <c:v>0.239644970414201</c:v>
                </c:pt>
                <c:pt idx="57">
                  <c:v>0.239644970414201</c:v>
                </c:pt>
                <c:pt idx="58">
                  <c:v>0.239644970414201</c:v>
                </c:pt>
                <c:pt idx="59">
                  <c:v>0.239644970414201</c:v>
                </c:pt>
                <c:pt idx="60">
                  <c:v>0.239644970414201</c:v>
                </c:pt>
                <c:pt idx="61">
                  <c:v>0.239644970414201</c:v>
                </c:pt>
                <c:pt idx="62">
                  <c:v>0.239644970414201</c:v>
                </c:pt>
                <c:pt idx="63">
                  <c:v>0.239644970414201</c:v>
                </c:pt>
                <c:pt idx="64">
                  <c:v>0.239644970414201</c:v>
                </c:pt>
                <c:pt idx="65">
                  <c:v>0.239644970414201</c:v>
                </c:pt>
                <c:pt idx="66">
                  <c:v>0.239644970414201</c:v>
                </c:pt>
                <c:pt idx="67">
                  <c:v>0.239644970414201</c:v>
                </c:pt>
                <c:pt idx="68">
                  <c:v>0.239644970414201</c:v>
                </c:pt>
                <c:pt idx="69">
                  <c:v>0.239644970414201</c:v>
                </c:pt>
                <c:pt idx="70">
                  <c:v>0.239644970414201</c:v>
                </c:pt>
                <c:pt idx="71">
                  <c:v>0.239644970414201</c:v>
                </c:pt>
                <c:pt idx="72">
                  <c:v>0.239644970414201</c:v>
                </c:pt>
                <c:pt idx="73">
                  <c:v>0.239644970414201</c:v>
                </c:pt>
                <c:pt idx="74">
                  <c:v>0.239644970414201</c:v>
                </c:pt>
                <c:pt idx="75">
                  <c:v>0.239644970414201</c:v>
                </c:pt>
                <c:pt idx="76">
                  <c:v>0.239644970414201</c:v>
                </c:pt>
                <c:pt idx="77">
                  <c:v>0.239644970414201</c:v>
                </c:pt>
                <c:pt idx="78">
                  <c:v>0.239644970414201</c:v>
                </c:pt>
                <c:pt idx="79">
                  <c:v>0.239644970414201</c:v>
                </c:pt>
                <c:pt idx="80">
                  <c:v>0.239644970414201</c:v>
                </c:pt>
                <c:pt idx="81">
                  <c:v>0.239644970414201</c:v>
                </c:pt>
                <c:pt idx="82">
                  <c:v>0.239644970414201</c:v>
                </c:pt>
                <c:pt idx="83">
                  <c:v>0.239644970414201</c:v>
                </c:pt>
                <c:pt idx="84">
                  <c:v>0.239644970414201</c:v>
                </c:pt>
                <c:pt idx="85">
                  <c:v>0.239644970414201</c:v>
                </c:pt>
                <c:pt idx="86">
                  <c:v>0.239644970414201</c:v>
                </c:pt>
                <c:pt idx="87">
                  <c:v>0.239644970414201</c:v>
                </c:pt>
                <c:pt idx="88">
                  <c:v>0.239644970414201</c:v>
                </c:pt>
                <c:pt idx="89">
                  <c:v>0.239644970414201</c:v>
                </c:pt>
                <c:pt idx="90">
                  <c:v>0.239644970414201</c:v>
                </c:pt>
                <c:pt idx="91">
                  <c:v>0.239644970414201</c:v>
                </c:pt>
                <c:pt idx="92">
                  <c:v>0.239644970414201</c:v>
                </c:pt>
                <c:pt idx="93">
                  <c:v>0.239644970414201</c:v>
                </c:pt>
                <c:pt idx="94">
                  <c:v>0.239644970414201</c:v>
                </c:pt>
                <c:pt idx="95">
                  <c:v>0.239644970414201</c:v>
                </c:pt>
                <c:pt idx="96">
                  <c:v>0.239644970414201</c:v>
                </c:pt>
                <c:pt idx="97">
                  <c:v>0.239644970414201</c:v>
                </c:pt>
                <c:pt idx="98">
                  <c:v>0.239644970414201</c:v>
                </c:pt>
                <c:pt idx="99">
                  <c:v>0.239644970414201</c:v>
                </c:pt>
                <c:pt idx="100">
                  <c:v>0.239644970414201</c:v>
                </c:pt>
                <c:pt idx="101">
                  <c:v>0.239644970414201</c:v>
                </c:pt>
                <c:pt idx="102">
                  <c:v>0.239644970414201</c:v>
                </c:pt>
                <c:pt idx="103">
                  <c:v>0.239644970414201</c:v>
                </c:pt>
                <c:pt idx="104">
                  <c:v>0.239644970414201</c:v>
                </c:pt>
                <c:pt idx="105">
                  <c:v>0.239644970414201</c:v>
                </c:pt>
                <c:pt idx="106">
                  <c:v>0.239644970414201</c:v>
                </c:pt>
                <c:pt idx="107">
                  <c:v>0.239644970414201</c:v>
                </c:pt>
                <c:pt idx="108">
                  <c:v>0.239644970414201</c:v>
                </c:pt>
                <c:pt idx="109">
                  <c:v>0.239644970414201</c:v>
                </c:pt>
                <c:pt idx="110">
                  <c:v>0.239644970414201</c:v>
                </c:pt>
                <c:pt idx="111">
                  <c:v>0.239644970414201</c:v>
                </c:pt>
                <c:pt idx="112">
                  <c:v>0.239644970414201</c:v>
                </c:pt>
                <c:pt idx="113">
                  <c:v>0.239644970414201</c:v>
                </c:pt>
                <c:pt idx="114">
                  <c:v>0.239644970414201</c:v>
                </c:pt>
                <c:pt idx="115">
                  <c:v>0.239644970414201</c:v>
                </c:pt>
                <c:pt idx="116">
                  <c:v>0.239644970414201</c:v>
                </c:pt>
                <c:pt idx="117">
                  <c:v>0.239644970414201</c:v>
                </c:pt>
                <c:pt idx="118">
                  <c:v>0.239644970414201</c:v>
                </c:pt>
                <c:pt idx="119">
                  <c:v>0.239644970414201</c:v>
                </c:pt>
                <c:pt idx="120">
                  <c:v>0.239644970414201</c:v>
                </c:pt>
                <c:pt idx="121">
                  <c:v>0.239644970414201</c:v>
                </c:pt>
                <c:pt idx="122">
                  <c:v>0.239644970414201</c:v>
                </c:pt>
                <c:pt idx="123">
                  <c:v>0.239644970414201</c:v>
                </c:pt>
                <c:pt idx="124">
                  <c:v>0.239644970414201</c:v>
                </c:pt>
                <c:pt idx="125">
                  <c:v>0.239644970414201</c:v>
                </c:pt>
                <c:pt idx="126">
                  <c:v>0.239644970414201</c:v>
                </c:pt>
                <c:pt idx="127">
                  <c:v>0.239644970414201</c:v>
                </c:pt>
                <c:pt idx="128">
                  <c:v>0.239644970414201</c:v>
                </c:pt>
                <c:pt idx="129">
                  <c:v>0.239644970414201</c:v>
                </c:pt>
                <c:pt idx="130">
                  <c:v>0.0</c:v>
                </c:pt>
                <c:pt idx="131">
                  <c:v>0.0</c:v>
                </c:pt>
                <c:pt idx="132">
                  <c:v>0.0</c:v>
                </c:pt>
                <c:pt idx="133">
                  <c:v>0.0</c:v>
                </c:pt>
                <c:pt idx="134">
                  <c:v>0.0</c:v>
                </c:pt>
                <c:pt idx="135">
                  <c:v>0.0</c:v>
                </c:pt>
                <c:pt idx="136">
                  <c:v>0.0</c:v>
                </c:pt>
                <c:pt idx="137">
                  <c:v>0.0</c:v>
                </c:pt>
                <c:pt idx="138">
                  <c:v>0.0</c:v>
                </c:pt>
                <c:pt idx="139">
                  <c:v>0.0</c:v>
                </c:pt>
                <c:pt idx="140">
                  <c:v>0.0</c:v>
                </c:pt>
                <c:pt idx="141">
                  <c:v>0.0</c:v>
                </c:pt>
                <c:pt idx="142">
                  <c:v>0.0</c:v>
                </c:pt>
                <c:pt idx="143">
                  <c:v>0.0</c:v>
                </c:pt>
                <c:pt idx="144">
                  <c:v>0.0</c:v>
                </c:pt>
                <c:pt idx="145">
                  <c:v>0.0</c:v>
                </c:pt>
                <c:pt idx="146">
                  <c:v>-0.495918367346939</c:v>
                </c:pt>
                <c:pt idx="147">
                  <c:v>-0.495918367346939</c:v>
                </c:pt>
                <c:pt idx="148">
                  <c:v>-0.495918367346939</c:v>
                </c:pt>
                <c:pt idx="149">
                  <c:v>-0.495918367346939</c:v>
                </c:pt>
                <c:pt idx="150">
                  <c:v>-0.495918367346939</c:v>
                </c:pt>
                <c:pt idx="151">
                  <c:v>-0.495918367346939</c:v>
                </c:pt>
                <c:pt idx="152">
                  <c:v>-0.495918367346939</c:v>
                </c:pt>
                <c:pt idx="153">
                  <c:v>-0.495918367346939</c:v>
                </c:pt>
                <c:pt idx="154">
                  <c:v>-0.495918367346939</c:v>
                </c:pt>
                <c:pt idx="155">
                  <c:v>-0.495918367346939</c:v>
                </c:pt>
                <c:pt idx="156">
                  <c:v>-0.495918367346939</c:v>
                </c:pt>
                <c:pt idx="157">
                  <c:v>-0.495918367346939</c:v>
                </c:pt>
                <c:pt idx="158">
                  <c:v>-0.495918367346939</c:v>
                </c:pt>
                <c:pt idx="159">
                  <c:v>-0.495918367346939</c:v>
                </c:pt>
                <c:pt idx="160">
                  <c:v>-0.495918367346939</c:v>
                </c:pt>
                <c:pt idx="161">
                  <c:v>-0.495918367346939</c:v>
                </c:pt>
                <c:pt idx="162">
                  <c:v>-0.495918367346939</c:v>
                </c:pt>
                <c:pt idx="163">
                  <c:v>-0.495918367346939</c:v>
                </c:pt>
                <c:pt idx="164">
                  <c:v>-0.495918367346939</c:v>
                </c:pt>
                <c:pt idx="165">
                  <c:v>-0.495918367346939</c:v>
                </c:pt>
                <c:pt idx="166">
                  <c:v>-0.495918367346939</c:v>
                </c:pt>
                <c:pt idx="167">
                  <c:v>-0.495918367346939</c:v>
                </c:pt>
                <c:pt idx="168">
                  <c:v>-0.495918367346939</c:v>
                </c:pt>
                <c:pt idx="169">
                  <c:v>-0.495918367346939</c:v>
                </c:pt>
                <c:pt idx="170">
                  <c:v>-0.495918367346939</c:v>
                </c:pt>
                <c:pt idx="171">
                  <c:v>-0.495918367346939</c:v>
                </c:pt>
                <c:pt idx="172">
                  <c:v>-0.495918367346939</c:v>
                </c:pt>
                <c:pt idx="173">
                  <c:v>-0.495918367346939</c:v>
                </c:pt>
                <c:pt idx="174">
                  <c:v>-0.495918367346939</c:v>
                </c:pt>
                <c:pt idx="175">
                  <c:v>-0.495918367346939</c:v>
                </c:pt>
                <c:pt idx="176">
                  <c:v>-0.495918367346939</c:v>
                </c:pt>
                <c:pt idx="177">
                  <c:v>-0.495918367346939</c:v>
                </c:pt>
                <c:pt idx="178">
                  <c:v>-0.495918367346939</c:v>
                </c:pt>
                <c:pt idx="179">
                  <c:v>-0.495918367346939</c:v>
                </c:pt>
                <c:pt idx="180">
                  <c:v>-0.495918367346939</c:v>
                </c:pt>
                <c:pt idx="181">
                  <c:v>-0.495918367346939</c:v>
                </c:pt>
                <c:pt idx="182">
                  <c:v>-0.495918367346939</c:v>
                </c:pt>
                <c:pt idx="183">
                  <c:v>-0.495918367346939</c:v>
                </c:pt>
                <c:pt idx="184">
                  <c:v>-0.495918367346939</c:v>
                </c:pt>
                <c:pt idx="185">
                  <c:v>-0.495918367346939</c:v>
                </c:pt>
                <c:pt idx="186">
                  <c:v>-0.495918367346939</c:v>
                </c:pt>
                <c:pt idx="187">
                  <c:v>-0.495918367346939</c:v>
                </c:pt>
                <c:pt idx="188">
                  <c:v>-0.495918367346939</c:v>
                </c:pt>
              </c:numCache>
            </c:numRef>
          </c:val>
          <c:smooth val="0"/>
        </c:ser>
        <c:ser>
          <c:idx val="6"/>
          <c:order val="1"/>
          <c:tx>
            <c:strRef>
              <c:f>'Batterie 1 - Ri'!$H$12</c:f>
              <c:strCache>
                <c:ptCount val="1"/>
                <c:pt idx="0">
                  <c:v>Q [Ah]</c:v>
                </c:pt>
              </c:strCache>
            </c:strRef>
          </c:tx>
          <c:val>
            <c:numRef>
              <c:f>'Batterie 1 - Ri'!$H$14:$H$202</c:f>
              <c:numCache>
                <c:formatCode>0.00</c:formatCode>
                <c:ptCount val="189"/>
                <c:pt idx="0">
                  <c:v>4.961538461538462</c:v>
                </c:pt>
                <c:pt idx="1">
                  <c:v>4.923076923076922</c:v>
                </c:pt>
                <c:pt idx="2">
                  <c:v>4.884615384615384</c:v>
                </c:pt>
                <c:pt idx="3">
                  <c:v>4.846153846153846</c:v>
                </c:pt>
                <c:pt idx="4">
                  <c:v>4.807692307692306</c:v>
                </c:pt>
                <c:pt idx="5">
                  <c:v>4.769230769230768</c:v>
                </c:pt>
                <c:pt idx="6">
                  <c:v>4.73076923076923</c:v>
                </c:pt>
                <c:pt idx="7">
                  <c:v>4.692307692307691</c:v>
                </c:pt>
                <c:pt idx="8">
                  <c:v>4.653846153846152</c:v>
                </c:pt>
                <c:pt idx="9">
                  <c:v>4.615384615384614</c:v>
                </c:pt>
                <c:pt idx="10">
                  <c:v>4.576923076923074</c:v>
                </c:pt>
                <c:pt idx="11">
                  <c:v>4.538461538461536</c:v>
                </c:pt>
                <c:pt idx="12">
                  <c:v>4.499999999999998</c:v>
                </c:pt>
                <c:pt idx="13">
                  <c:v>4.461538461538459</c:v>
                </c:pt>
                <c:pt idx="14">
                  <c:v>4.423076923076921</c:v>
                </c:pt>
                <c:pt idx="15">
                  <c:v>4.384615384615382</c:v>
                </c:pt>
                <c:pt idx="16">
                  <c:v>4.346153846153843</c:v>
                </c:pt>
                <c:pt idx="17">
                  <c:v>4.307692307692304</c:v>
                </c:pt>
                <c:pt idx="18">
                  <c:v>4.269230769230766</c:v>
                </c:pt>
                <c:pt idx="19">
                  <c:v>4.230769230769227</c:v>
                </c:pt>
                <c:pt idx="20">
                  <c:v>4.192307692307689</c:v>
                </c:pt>
                <c:pt idx="21">
                  <c:v>4.153846153846151</c:v>
                </c:pt>
                <c:pt idx="22">
                  <c:v>4.115384615384611</c:v>
                </c:pt>
                <c:pt idx="23">
                  <c:v>4.076923076923073</c:v>
                </c:pt>
                <c:pt idx="24">
                  <c:v>4.038461538461534</c:v>
                </c:pt>
                <c:pt idx="25">
                  <c:v>3.999999999999996</c:v>
                </c:pt>
                <c:pt idx="26">
                  <c:v>3.961538461538457</c:v>
                </c:pt>
                <c:pt idx="27">
                  <c:v>3.923076923076919</c:v>
                </c:pt>
                <c:pt idx="28">
                  <c:v>3.88461538461538</c:v>
                </c:pt>
                <c:pt idx="29">
                  <c:v>3.846153846153841</c:v>
                </c:pt>
                <c:pt idx="30">
                  <c:v>3.807692307692303</c:v>
                </c:pt>
                <c:pt idx="31">
                  <c:v>3.769230769230764</c:v>
                </c:pt>
                <c:pt idx="32">
                  <c:v>3.730769230769225</c:v>
                </c:pt>
                <c:pt idx="33">
                  <c:v>3.692307692307687</c:v>
                </c:pt>
                <c:pt idx="34">
                  <c:v>3.653846153846148</c:v>
                </c:pt>
                <c:pt idx="35">
                  <c:v>3.61538461538461</c:v>
                </c:pt>
                <c:pt idx="36">
                  <c:v>3.576923076923071</c:v>
                </c:pt>
                <c:pt idx="37">
                  <c:v>3.538461538461532</c:v>
                </c:pt>
                <c:pt idx="38">
                  <c:v>3.499999999999994</c:v>
                </c:pt>
                <c:pt idx="39">
                  <c:v>3.461538461538455</c:v>
                </c:pt>
                <c:pt idx="40">
                  <c:v>3.423076923076917</c:v>
                </c:pt>
                <c:pt idx="41">
                  <c:v>3.384615384615378</c:v>
                </c:pt>
                <c:pt idx="42">
                  <c:v>3.34615384615384</c:v>
                </c:pt>
                <c:pt idx="43">
                  <c:v>3.307692307692301</c:v>
                </c:pt>
                <c:pt idx="44">
                  <c:v>3.269230769230762</c:v>
                </c:pt>
                <c:pt idx="45">
                  <c:v>3.230769230769224</c:v>
                </c:pt>
                <c:pt idx="46">
                  <c:v>3.192307692307685</c:v>
                </c:pt>
                <c:pt idx="47">
                  <c:v>3.153846153846146</c:v>
                </c:pt>
                <c:pt idx="48">
                  <c:v>3.115384615384608</c:v>
                </c:pt>
                <c:pt idx="49">
                  <c:v>3.076923076923069</c:v>
                </c:pt>
                <c:pt idx="50">
                  <c:v>3.03846153846153</c:v>
                </c:pt>
                <c:pt idx="51">
                  <c:v>2.999999999999992</c:v>
                </c:pt>
                <c:pt idx="52">
                  <c:v>2.961538461538453</c:v>
                </c:pt>
                <c:pt idx="53">
                  <c:v>2.923076923076914</c:v>
                </c:pt>
                <c:pt idx="54">
                  <c:v>2.884615384615376</c:v>
                </c:pt>
                <c:pt idx="55">
                  <c:v>2.846153846153837</c:v>
                </c:pt>
                <c:pt idx="56">
                  <c:v>2.8076923076923</c:v>
                </c:pt>
                <c:pt idx="57">
                  <c:v>2.76923076923076</c:v>
                </c:pt>
                <c:pt idx="58">
                  <c:v>2.730769230769221</c:v>
                </c:pt>
                <c:pt idx="59">
                  <c:v>2.692307692307683</c:v>
                </c:pt>
                <c:pt idx="60">
                  <c:v>2.653846153846144</c:v>
                </c:pt>
                <c:pt idx="61">
                  <c:v>2.615384615384606</c:v>
                </c:pt>
                <c:pt idx="62">
                  <c:v>2.576923076923067</c:v>
                </c:pt>
                <c:pt idx="63">
                  <c:v>2.538461538461529</c:v>
                </c:pt>
                <c:pt idx="64">
                  <c:v>2.49999999999999</c:v>
                </c:pt>
                <c:pt idx="65">
                  <c:v>2.461538461538451</c:v>
                </c:pt>
                <c:pt idx="66">
                  <c:v>2.423076923076913</c:v>
                </c:pt>
                <c:pt idx="67">
                  <c:v>2.384615384615374</c:v>
                </c:pt>
                <c:pt idx="68">
                  <c:v>2.346153846153836</c:v>
                </c:pt>
                <c:pt idx="69">
                  <c:v>2.307692307692297</c:v>
                </c:pt>
                <c:pt idx="70">
                  <c:v>2.269230769230758</c:v>
                </c:pt>
                <c:pt idx="71">
                  <c:v>2.23076923076922</c:v>
                </c:pt>
                <c:pt idx="72">
                  <c:v>2.192307692307682</c:v>
                </c:pt>
                <c:pt idx="73">
                  <c:v>2.153846153846144</c:v>
                </c:pt>
                <c:pt idx="74">
                  <c:v>2.115384615384605</c:v>
                </c:pt>
                <c:pt idx="75">
                  <c:v>2.076923076923066</c:v>
                </c:pt>
                <c:pt idx="76">
                  <c:v>2.038461538461528</c:v>
                </c:pt>
                <c:pt idx="77">
                  <c:v>1.99999999999999</c:v>
                </c:pt>
                <c:pt idx="78">
                  <c:v>1.961538461538451</c:v>
                </c:pt>
                <c:pt idx="79">
                  <c:v>1.923076923076913</c:v>
                </c:pt>
                <c:pt idx="80">
                  <c:v>1.884615384615375</c:v>
                </c:pt>
                <c:pt idx="81">
                  <c:v>1.846153846153836</c:v>
                </c:pt>
                <c:pt idx="82">
                  <c:v>1.807692307692298</c:v>
                </c:pt>
                <c:pt idx="83">
                  <c:v>1.76923076923076</c:v>
                </c:pt>
                <c:pt idx="84">
                  <c:v>1.730769230769221</c:v>
                </c:pt>
                <c:pt idx="85">
                  <c:v>1.692307692307683</c:v>
                </c:pt>
                <c:pt idx="86">
                  <c:v>1.653846153846145</c:v>
                </c:pt>
                <c:pt idx="87">
                  <c:v>1.615384615384606</c:v>
                </c:pt>
                <c:pt idx="88">
                  <c:v>1.576923076923068</c:v>
                </c:pt>
                <c:pt idx="89">
                  <c:v>1.538461538461529</c:v>
                </c:pt>
                <c:pt idx="90">
                  <c:v>1.499999999999991</c:v>
                </c:pt>
                <c:pt idx="91">
                  <c:v>1.461538461538453</c:v>
                </c:pt>
                <c:pt idx="92">
                  <c:v>1.423076923076914</c:v>
                </c:pt>
                <c:pt idx="93">
                  <c:v>1.384615384615376</c:v>
                </c:pt>
                <c:pt idx="94">
                  <c:v>1.346153846153838</c:v>
                </c:pt>
                <c:pt idx="95">
                  <c:v>1.307692307692299</c:v>
                </c:pt>
                <c:pt idx="96">
                  <c:v>1.269230769230761</c:v>
                </c:pt>
                <c:pt idx="97">
                  <c:v>1.230769230769223</c:v>
                </c:pt>
                <c:pt idx="98">
                  <c:v>1.192307692307684</c:v>
                </c:pt>
                <c:pt idx="99">
                  <c:v>1.153846153846146</c:v>
                </c:pt>
                <c:pt idx="100">
                  <c:v>1.115384615384607</c:v>
                </c:pt>
                <c:pt idx="101">
                  <c:v>1.076923076923069</c:v>
                </c:pt>
                <c:pt idx="102">
                  <c:v>1.03846153846153</c:v>
                </c:pt>
                <c:pt idx="103">
                  <c:v>0.999999999999992</c:v>
                </c:pt>
                <c:pt idx="104">
                  <c:v>0.961538461538453</c:v>
                </c:pt>
                <c:pt idx="105">
                  <c:v>0.923076923076915</c:v>
                </c:pt>
                <c:pt idx="106">
                  <c:v>0.884615384615376</c:v>
                </c:pt>
                <c:pt idx="107">
                  <c:v>0.846153846153838</c:v>
                </c:pt>
                <c:pt idx="108">
                  <c:v>0.807692307692299</c:v>
                </c:pt>
                <c:pt idx="109">
                  <c:v>0.769230769230761</c:v>
                </c:pt>
                <c:pt idx="110">
                  <c:v>0.730769230769222</c:v>
                </c:pt>
                <c:pt idx="111">
                  <c:v>0.692307692307684</c:v>
                </c:pt>
                <c:pt idx="112">
                  <c:v>0.653846153846145</c:v>
                </c:pt>
                <c:pt idx="113">
                  <c:v>0.615384615384607</c:v>
                </c:pt>
                <c:pt idx="114">
                  <c:v>0.576923076923069</c:v>
                </c:pt>
                <c:pt idx="115">
                  <c:v>0.53846153846153</c:v>
                </c:pt>
                <c:pt idx="116">
                  <c:v>0.499999999999992</c:v>
                </c:pt>
                <c:pt idx="117">
                  <c:v>0.461538461538453</c:v>
                </c:pt>
                <c:pt idx="118">
                  <c:v>0.423076923076915</c:v>
                </c:pt>
                <c:pt idx="119">
                  <c:v>0.384615384615376</c:v>
                </c:pt>
                <c:pt idx="120">
                  <c:v>0.346153846153838</c:v>
                </c:pt>
                <c:pt idx="121">
                  <c:v>0.307692307692299</c:v>
                </c:pt>
                <c:pt idx="122">
                  <c:v>0.269230769230761</c:v>
                </c:pt>
                <c:pt idx="123">
                  <c:v>0.230769230769222</c:v>
                </c:pt>
                <c:pt idx="124">
                  <c:v>0.192307692307684</c:v>
                </c:pt>
                <c:pt idx="125">
                  <c:v>0.153846153846145</c:v>
                </c:pt>
                <c:pt idx="126">
                  <c:v>0.115384615384607</c:v>
                </c:pt>
                <c:pt idx="127">
                  <c:v>0.0769230769230683</c:v>
                </c:pt>
                <c:pt idx="128">
                  <c:v>0.0384615384615299</c:v>
                </c:pt>
                <c:pt idx="129">
                  <c:v>-8.58967218341099E-15</c:v>
                </c:pt>
                <c:pt idx="130">
                  <c:v>-8.58967218341099E-15</c:v>
                </c:pt>
                <c:pt idx="131">
                  <c:v>-8.58967218341099E-15</c:v>
                </c:pt>
                <c:pt idx="132">
                  <c:v>-8.58967218341099E-15</c:v>
                </c:pt>
                <c:pt idx="133">
                  <c:v>-8.58967218341099E-15</c:v>
                </c:pt>
                <c:pt idx="134">
                  <c:v>-8.58967218341099E-15</c:v>
                </c:pt>
                <c:pt idx="135">
                  <c:v>-8.58967218341099E-15</c:v>
                </c:pt>
                <c:pt idx="136">
                  <c:v>-8.58967218341099E-15</c:v>
                </c:pt>
                <c:pt idx="137">
                  <c:v>-8.58967218341099E-15</c:v>
                </c:pt>
                <c:pt idx="138">
                  <c:v>-8.58967218341099E-15</c:v>
                </c:pt>
                <c:pt idx="139">
                  <c:v>-8.58967218341099E-15</c:v>
                </c:pt>
                <c:pt idx="140">
                  <c:v>-8.58967218341099E-15</c:v>
                </c:pt>
                <c:pt idx="141">
                  <c:v>-8.58967218341099E-15</c:v>
                </c:pt>
                <c:pt idx="142">
                  <c:v>-8.58967218341099E-15</c:v>
                </c:pt>
                <c:pt idx="143">
                  <c:v>-8.58967218341099E-15</c:v>
                </c:pt>
                <c:pt idx="144">
                  <c:v>-8.58967218341099E-15</c:v>
                </c:pt>
                <c:pt idx="145">
                  <c:v>-8.58967218341099E-15</c:v>
                </c:pt>
                <c:pt idx="146">
                  <c:v>0.0714285714285628</c:v>
                </c:pt>
                <c:pt idx="147">
                  <c:v>0.142857142857134</c:v>
                </c:pt>
                <c:pt idx="148">
                  <c:v>0.214285714285706</c:v>
                </c:pt>
                <c:pt idx="149">
                  <c:v>0.285714285714277</c:v>
                </c:pt>
                <c:pt idx="150">
                  <c:v>0.357142857142848</c:v>
                </c:pt>
                <c:pt idx="151">
                  <c:v>0.42857142857142</c:v>
                </c:pt>
                <c:pt idx="152">
                  <c:v>0.499999999999991</c:v>
                </c:pt>
                <c:pt idx="153">
                  <c:v>0.571428571428563</c:v>
                </c:pt>
                <c:pt idx="154">
                  <c:v>0.642857142857134</c:v>
                </c:pt>
                <c:pt idx="155">
                  <c:v>0.714285714285706</c:v>
                </c:pt>
                <c:pt idx="156">
                  <c:v>0.785714285714277</c:v>
                </c:pt>
                <c:pt idx="157">
                  <c:v>0.857142857142849</c:v>
                </c:pt>
                <c:pt idx="158">
                  <c:v>0.92857142857142</c:v>
                </c:pt>
                <c:pt idx="159">
                  <c:v>0.999999999999992</c:v>
                </c:pt>
                <c:pt idx="160">
                  <c:v>1.071428571428563</c:v>
                </c:pt>
                <c:pt idx="161">
                  <c:v>1.142857142857135</c:v>
                </c:pt>
                <c:pt idx="162">
                  <c:v>1.214285714285706</c:v>
                </c:pt>
                <c:pt idx="163">
                  <c:v>1.285714285714277</c:v>
                </c:pt>
                <c:pt idx="164">
                  <c:v>1.357142857142849</c:v>
                </c:pt>
                <c:pt idx="165">
                  <c:v>1.42857142857142</c:v>
                </c:pt>
                <c:pt idx="166">
                  <c:v>1.499999999999991</c:v>
                </c:pt>
                <c:pt idx="167">
                  <c:v>1.571428571428563</c:v>
                </c:pt>
                <c:pt idx="168">
                  <c:v>1.642857142857134</c:v>
                </c:pt>
                <c:pt idx="169">
                  <c:v>1.714285714285705</c:v>
                </c:pt>
                <c:pt idx="170">
                  <c:v>1.785714285714277</c:v>
                </c:pt>
                <c:pt idx="171">
                  <c:v>1.857142857142848</c:v>
                </c:pt>
                <c:pt idx="172">
                  <c:v>1.928571428571419</c:v>
                </c:pt>
                <c:pt idx="173">
                  <c:v>1.999999999999991</c:v>
                </c:pt>
                <c:pt idx="174">
                  <c:v>2.071428571428562</c:v>
                </c:pt>
                <c:pt idx="175">
                  <c:v>2.142857142857133</c:v>
                </c:pt>
                <c:pt idx="176">
                  <c:v>2.214285714285705</c:v>
                </c:pt>
                <c:pt idx="177">
                  <c:v>2.285714285714276</c:v>
                </c:pt>
                <c:pt idx="178">
                  <c:v>2.357142857142848</c:v>
                </c:pt>
                <c:pt idx="179">
                  <c:v>2.42857142857142</c:v>
                </c:pt>
                <c:pt idx="180">
                  <c:v>2.49999999999999</c:v>
                </c:pt>
                <c:pt idx="181">
                  <c:v>2.571428571428562</c:v>
                </c:pt>
                <c:pt idx="182">
                  <c:v>2.642857142857133</c:v>
                </c:pt>
                <c:pt idx="183">
                  <c:v>2.714285714285705</c:v>
                </c:pt>
                <c:pt idx="184">
                  <c:v>2.785714285714276</c:v>
                </c:pt>
                <c:pt idx="185">
                  <c:v>2.857142857142847</c:v>
                </c:pt>
                <c:pt idx="186">
                  <c:v>2.928571428571418</c:v>
                </c:pt>
                <c:pt idx="187">
                  <c:v>2.99999999999999</c:v>
                </c:pt>
                <c:pt idx="188">
                  <c:v>3.071428571428561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8168760"/>
        <c:axId val="-2079506776"/>
      </c:lineChart>
      <c:catAx>
        <c:axId val="2128168760"/>
        <c:scaling>
          <c:orientation val="minMax"/>
        </c:scaling>
        <c:delete val="0"/>
        <c:axPos val="b"/>
        <c:majorTickMark val="out"/>
        <c:minorTickMark val="none"/>
        <c:tickLblPos val="nextTo"/>
        <c:crossAx val="-2079506776"/>
        <c:crosses val="autoZero"/>
        <c:auto val="1"/>
        <c:lblAlgn val="ctr"/>
        <c:lblOffset val="100"/>
        <c:noMultiLvlLbl val="0"/>
      </c:catAx>
      <c:valAx>
        <c:axId val="-2079506776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1281687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7"/>
          <c:order val="0"/>
          <c:tx>
            <c:strRef>
              <c:f>'Batterie 1 - Ri'!$I$12</c:f>
              <c:strCache>
                <c:ptCount val="1"/>
                <c:pt idx="0">
                  <c:v>SoC</c:v>
                </c:pt>
              </c:strCache>
            </c:strRef>
          </c:tx>
          <c:val>
            <c:numRef>
              <c:f>'Batterie 1 - Ri'!$I$14:$I$202</c:f>
              <c:numCache>
                <c:formatCode>0.0%</c:formatCode>
                <c:ptCount val="189"/>
                <c:pt idx="0">
                  <c:v>0.451048951048951</c:v>
                </c:pt>
                <c:pt idx="1">
                  <c:v>0.447552447552447</c:v>
                </c:pt>
                <c:pt idx="2">
                  <c:v>0.444055944055944</c:v>
                </c:pt>
                <c:pt idx="3">
                  <c:v>0.44055944055944</c:v>
                </c:pt>
                <c:pt idx="4">
                  <c:v>0.437062937062937</c:v>
                </c:pt>
                <c:pt idx="5">
                  <c:v>0.433566433566433</c:v>
                </c:pt>
                <c:pt idx="6">
                  <c:v>0.43006993006993</c:v>
                </c:pt>
                <c:pt idx="7">
                  <c:v>0.426573426573426</c:v>
                </c:pt>
                <c:pt idx="8">
                  <c:v>0.423076923076923</c:v>
                </c:pt>
                <c:pt idx="9">
                  <c:v>0.419580419580419</c:v>
                </c:pt>
                <c:pt idx="10">
                  <c:v>0.416083916083916</c:v>
                </c:pt>
                <c:pt idx="11">
                  <c:v>0.412587412587412</c:v>
                </c:pt>
                <c:pt idx="12">
                  <c:v>0.409090909090909</c:v>
                </c:pt>
                <c:pt idx="13">
                  <c:v>0.405594405594405</c:v>
                </c:pt>
                <c:pt idx="14">
                  <c:v>0.402097902097902</c:v>
                </c:pt>
                <c:pt idx="15">
                  <c:v>0.398601398601398</c:v>
                </c:pt>
                <c:pt idx="16">
                  <c:v>0.395104895104895</c:v>
                </c:pt>
                <c:pt idx="17">
                  <c:v>0.391608391608391</c:v>
                </c:pt>
                <c:pt idx="18">
                  <c:v>0.388111888111888</c:v>
                </c:pt>
                <c:pt idx="19">
                  <c:v>0.384615384615384</c:v>
                </c:pt>
                <c:pt idx="20">
                  <c:v>0.381118881118881</c:v>
                </c:pt>
                <c:pt idx="21">
                  <c:v>0.377622377622377</c:v>
                </c:pt>
                <c:pt idx="22">
                  <c:v>0.374125874125874</c:v>
                </c:pt>
                <c:pt idx="23">
                  <c:v>0.37062937062937</c:v>
                </c:pt>
                <c:pt idx="24">
                  <c:v>0.367132867132867</c:v>
                </c:pt>
                <c:pt idx="25">
                  <c:v>0.363636363636363</c:v>
                </c:pt>
                <c:pt idx="26">
                  <c:v>0.36013986013986</c:v>
                </c:pt>
                <c:pt idx="27">
                  <c:v>0.356643356643356</c:v>
                </c:pt>
                <c:pt idx="28">
                  <c:v>0.353146853146853</c:v>
                </c:pt>
                <c:pt idx="29">
                  <c:v>0.349650349650349</c:v>
                </c:pt>
                <c:pt idx="30">
                  <c:v>0.346153846153846</c:v>
                </c:pt>
                <c:pt idx="31">
                  <c:v>0.342657342657342</c:v>
                </c:pt>
                <c:pt idx="32">
                  <c:v>0.339160839160839</c:v>
                </c:pt>
                <c:pt idx="33">
                  <c:v>0.335664335664335</c:v>
                </c:pt>
                <c:pt idx="34">
                  <c:v>0.332167832167832</c:v>
                </c:pt>
                <c:pt idx="35">
                  <c:v>0.328671328671328</c:v>
                </c:pt>
                <c:pt idx="36">
                  <c:v>0.325174825174825</c:v>
                </c:pt>
                <c:pt idx="37">
                  <c:v>0.321678321678321</c:v>
                </c:pt>
                <c:pt idx="38">
                  <c:v>0.318181818181818</c:v>
                </c:pt>
                <c:pt idx="39">
                  <c:v>0.314685314685314</c:v>
                </c:pt>
                <c:pt idx="40">
                  <c:v>0.311188811188811</c:v>
                </c:pt>
                <c:pt idx="41">
                  <c:v>0.307692307692307</c:v>
                </c:pt>
                <c:pt idx="42">
                  <c:v>0.304195804195804</c:v>
                </c:pt>
                <c:pt idx="43">
                  <c:v>0.3006993006993</c:v>
                </c:pt>
                <c:pt idx="44">
                  <c:v>0.297202797202797</c:v>
                </c:pt>
                <c:pt idx="45">
                  <c:v>0.293706293706293</c:v>
                </c:pt>
                <c:pt idx="46">
                  <c:v>0.29020979020979</c:v>
                </c:pt>
                <c:pt idx="47">
                  <c:v>0.286713286713286</c:v>
                </c:pt>
                <c:pt idx="48">
                  <c:v>0.283216783216782</c:v>
                </c:pt>
                <c:pt idx="49">
                  <c:v>0.279720279720279</c:v>
                </c:pt>
                <c:pt idx="50">
                  <c:v>0.276223776223775</c:v>
                </c:pt>
                <c:pt idx="51">
                  <c:v>0.272727272727272</c:v>
                </c:pt>
                <c:pt idx="52">
                  <c:v>0.269230769230768</c:v>
                </c:pt>
                <c:pt idx="53">
                  <c:v>0.265734265734265</c:v>
                </c:pt>
                <c:pt idx="54">
                  <c:v>0.262237762237761</c:v>
                </c:pt>
                <c:pt idx="55">
                  <c:v>0.258741258741258</c:v>
                </c:pt>
                <c:pt idx="56">
                  <c:v>0.255244755244754</c:v>
                </c:pt>
                <c:pt idx="57">
                  <c:v>0.251748251748251</c:v>
                </c:pt>
                <c:pt idx="58">
                  <c:v>0.248251748251747</c:v>
                </c:pt>
                <c:pt idx="59">
                  <c:v>0.244755244755244</c:v>
                </c:pt>
                <c:pt idx="60">
                  <c:v>0.24125874125874</c:v>
                </c:pt>
                <c:pt idx="61">
                  <c:v>0.237762237762237</c:v>
                </c:pt>
                <c:pt idx="62">
                  <c:v>0.234265734265733</c:v>
                </c:pt>
                <c:pt idx="63">
                  <c:v>0.23076923076923</c:v>
                </c:pt>
                <c:pt idx="64">
                  <c:v>0.227272727272726</c:v>
                </c:pt>
                <c:pt idx="65">
                  <c:v>0.223776223776223</c:v>
                </c:pt>
                <c:pt idx="66">
                  <c:v>0.220279720279719</c:v>
                </c:pt>
                <c:pt idx="67">
                  <c:v>0.216783216783216</c:v>
                </c:pt>
                <c:pt idx="68">
                  <c:v>0.213286713286712</c:v>
                </c:pt>
                <c:pt idx="69">
                  <c:v>0.209790209790209</c:v>
                </c:pt>
                <c:pt idx="70">
                  <c:v>0.206293706293705</c:v>
                </c:pt>
                <c:pt idx="71">
                  <c:v>0.202797202797202</c:v>
                </c:pt>
                <c:pt idx="72">
                  <c:v>0.199300699300698</c:v>
                </c:pt>
                <c:pt idx="73">
                  <c:v>0.195804195804195</c:v>
                </c:pt>
                <c:pt idx="74">
                  <c:v>0.192307692307691</c:v>
                </c:pt>
                <c:pt idx="75">
                  <c:v>0.188811188811188</c:v>
                </c:pt>
                <c:pt idx="76">
                  <c:v>0.185314685314684</c:v>
                </c:pt>
                <c:pt idx="77">
                  <c:v>0.181818181818181</c:v>
                </c:pt>
                <c:pt idx="78">
                  <c:v>0.178321678321677</c:v>
                </c:pt>
                <c:pt idx="79">
                  <c:v>0.174825174825174</c:v>
                </c:pt>
                <c:pt idx="80">
                  <c:v>0.17132867132867</c:v>
                </c:pt>
                <c:pt idx="81">
                  <c:v>0.167832167832167</c:v>
                </c:pt>
                <c:pt idx="82">
                  <c:v>0.164335664335663</c:v>
                </c:pt>
                <c:pt idx="83">
                  <c:v>0.16083916083916</c:v>
                </c:pt>
                <c:pt idx="84">
                  <c:v>0.157342657342656</c:v>
                </c:pt>
                <c:pt idx="85">
                  <c:v>0.153846153846153</c:v>
                </c:pt>
                <c:pt idx="86">
                  <c:v>0.150349650349649</c:v>
                </c:pt>
                <c:pt idx="87">
                  <c:v>0.146853146853146</c:v>
                </c:pt>
                <c:pt idx="88">
                  <c:v>0.143356643356643</c:v>
                </c:pt>
                <c:pt idx="89">
                  <c:v>0.139860139860139</c:v>
                </c:pt>
                <c:pt idx="90">
                  <c:v>0.136363636363636</c:v>
                </c:pt>
                <c:pt idx="91">
                  <c:v>0.132867132867132</c:v>
                </c:pt>
                <c:pt idx="92">
                  <c:v>0.129370629370629</c:v>
                </c:pt>
                <c:pt idx="93">
                  <c:v>0.125874125874125</c:v>
                </c:pt>
                <c:pt idx="94">
                  <c:v>0.122377622377622</c:v>
                </c:pt>
                <c:pt idx="95">
                  <c:v>0.118881118881118</c:v>
                </c:pt>
                <c:pt idx="96">
                  <c:v>0.115384615384615</c:v>
                </c:pt>
                <c:pt idx="97">
                  <c:v>0.111888111888111</c:v>
                </c:pt>
                <c:pt idx="98">
                  <c:v>0.108391608391608</c:v>
                </c:pt>
                <c:pt idx="99">
                  <c:v>0.104895104895104</c:v>
                </c:pt>
                <c:pt idx="100">
                  <c:v>0.101398601398601</c:v>
                </c:pt>
                <c:pt idx="101">
                  <c:v>0.0979020979020971</c:v>
                </c:pt>
                <c:pt idx="102">
                  <c:v>0.0944055944055936</c:v>
                </c:pt>
                <c:pt idx="103">
                  <c:v>0.0909090909090902</c:v>
                </c:pt>
                <c:pt idx="104">
                  <c:v>0.0874125874125867</c:v>
                </c:pt>
                <c:pt idx="105">
                  <c:v>0.0839160839160832</c:v>
                </c:pt>
                <c:pt idx="106">
                  <c:v>0.0804195804195797</c:v>
                </c:pt>
                <c:pt idx="107">
                  <c:v>0.0769230769230762</c:v>
                </c:pt>
                <c:pt idx="108">
                  <c:v>0.0734265734265727</c:v>
                </c:pt>
                <c:pt idx="109">
                  <c:v>0.0699300699300692</c:v>
                </c:pt>
                <c:pt idx="110">
                  <c:v>0.0664335664335657</c:v>
                </c:pt>
                <c:pt idx="111">
                  <c:v>0.0629370629370622</c:v>
                </c:pt>
                <c:pt idx="112">
                  <c:v>0.0594405594405587</c:v>
                </c:pt>
                <c:pt idx="113">
                  <c:v>0.0559440559440552</c:v>
                </c:pt>
                <c:pt idx="114">
                  <c:v>0.0524475524475517</c:v>
                </c:pt>
                <c:pt idx="115">
                  <c:v>0.0489510489510482</c:v>
                </c:pt>
                <c:pt idx="116">
                  <c:v>0.0454545454545447</c:v>
                </c:pt>
                <c:pt idx="117">
                  <c:v>0.0419580419580412</c:v>
                </c:pt>
                <c:pt idx="118">
                  <c:v>0.0384615384615377</c:v>
                </c:pt>
                <c:pt idx="119">
                  <c:v>0.0349650349650342</c:v>
                </c:pt>
                <c:pt idx="120">
                  <c:v>0.0314685314685307</c:v>
                </c:pt>
                <c:pt idx="121">
                  <c:v>0.0279720279720272</c:v>
                </c:pt>
                <c:pt idx="122">
                  <c:v>0.0244755244755237</c:v>
                </c:pt>
                <c:pt idx="123">
                  <c:v>0.0209790209790202</c:v>
                </c:pt>
                <c:pt idx="124">
                  <c:v>0.0174825174825167</c:v>
                </c:pt>
                <c:pt idx="125">
                  <c:v>0.0139860139860132</c:v>
                </c:pt>
                <c:pt idx="126">
                  <c:v>0.0104895104895097</c:v>
                </c:pt>
                <c:pt idx="127">
                  <c:v>0.00699300699300621</c:v>
                </c:pt>
                <c:pt idx="128">
                  <c:v>0.00349650349650271</c:v>
                </c:pt>
                <c:pt idx="129">
                  <c:v>-7.80879289400999E-16</c:v>
                </c:pt>
                <c:pt idx="130">
                  <c:v>-7.80879289400999E-16</c:v>
                </c:pt>
                <c:pt idx="131">
                  <c:v>-7.80879289400999E-16</c:v>
                </c:pt>
                <c:pt idx="132">
                  <c:v>-7.80879289400999E-16</c:v>
                </c:pt>
                <c:pt idx="133">
                  <c:v>-7.80879289400999E-16</c:v>
                </c:pt>
                <c:pt idx="134">
                  <c:v>-7.80879289400999E-16</c:v>
                </c:pt>
                <c:pt idx="135">
                  <c:v>-7.80879289400999E-16</c:v>
                </c:pt>
                <c:pt idx="136">
                  <c:v>-7.80879289400999E-16</c:v>
                </c:pt>
                <c:pt idx="137">
                  <c:v>-7.80879289400999E-16</c:v>
                </c:pt>
                <c:pt idx="138">
                  <c:v>-7.80879289400999E-16</c:v>
                </c:pt>
                <c:pt idx="139">
                  <c:v>-7.80879289400999E-16</c:v>
                </c:pt>
                <c:pt idx="140">
                  <c:v>-7.80879289400999E-16</c:v>
                </c:pt>
                <c:pt idx="141">
                  <c:v>-7.80879289400999E-16</c:v>
                </c:pt>
                <c:pt idx="142">
                  <c:v>-7.80879289400999E-16</c:v>
                </c:pt>
                <c:pt idx="143">
                  <c:v>-7.80879289400999E-16</c:v>
                </c:pt>
                <c:pt idx="144">
                  <c:v>-7.80879289400999E-16</c:v>
                </c:pt>
                <c:pt idx="145">
                  <c:v>-7.80879289400999E-16</c:v>
                </c:pt>
                <c:pt idx="146">
                  <c:v>0.00649350649350571</c:v>
                </c:pt>
                <c:pt idx="147">
                  <c:v>0.0129870129870122</c:v>
                </c:pt>
                <c:pt idx="148">
                  <c:v>0.0194805194805187</c:v>
                </c:pt>
                <c:pt idx="149">
                  <c:v>0.0259740259740252</c:v>
                </c:pt>
                <c:pt idx="150">
                  <c:v>0.0324675324675317</c:v>
                </c:pt>
                <c:pt idx="151">
                  <c:v>0.0389610389610382</c:v>
                </c:pt>
                <c:pt idx="152">
                  <c:v>0.0454545454545447</c:v>
                </c:pt>
                <c:pt idx="153">
                  <c:v>0.0519480519480512</c:v>
                </c:pt>
                <c:pt idx="154">
                  <c:v>0.0584415584415577</c:v>
                </c:pt>
                <c:pt idx="155">
                  <c:v>0.0649350649350642</c:v>
                </c:pt>
                <c:pt idx="156">
                  <c:v>0.0714285714285707</c:v>
                </c:pt>
                <c:pt idx="157">
                  <c:v>0.0779220779220771</c:v>
                </c:pt>
                <c:pt idx="158">
                  <c:v>0.0844155844155836</c:v>
                </c:pt>
                <c:pt idx="159">
                  <c:v>0.0909090909090901</c:v>
                </c:pt>
                <c:pt idx="160">
                  <c:v>0.0974025974025966</c:v>
                </c:pt>
                <c:pt idx="161">
                  <c:v>0.103896103896103</c:v>
                </c:pt>
                <c:pt idx="162">
                  <c:v>0.11038961038961</c:v>
                </c:pt>
                <c:pt idx="163">
                  <c:v>0.116883116883116</c:v>
                </c:pt>
                <c:pt idx="164">
                  <c:v>0.123376623376623</c:v>
                </c:pt>
                <c:pt idx="165">
                  <c:v>0.129870129870129</c:v>
                </c:pt>
                <c:pt idx="166">
                  <c:v>0.136363636363636</c:v>
                </c:pt>
                <c:pt idx="167">
                  <c:v>0.142857142857142</c:v>
                </c:pt>
                <c:pt idx="168">
                  <c:v>0.149350649350649</c:v>
                </c:pt>
                <c:pt idx="169">
                  <c:v>0.155844155844155</c:v>
                </c:pt>
                <c:pt idx="170">
                  <c:v>0.162337662337662</c:v>
                </c:pt>
                <c:pt idx="171">
                  <c:v>0.168831168831168</c:v>
                </c:pt>
                <c:pt idx="172">
                  <c:v>0.175324675324674</c:v>
                </c:pt>
                <c:pt idx="173">
                  <c:v>0.181818181818181</c:v>
                </c:pt>
                <c:pt idx="174">
                  <c:v>0.188311688311687</c:v>
                </c:pt>
                <c:pt idx="175">
                  <c:v>0.194805194805194</c:v>
                </c:pt>
                <c:pt idx="176">
                  <c:v>0.2012987012987</c:v>
                </c:pt>
                <c:pt idx="177">
                  <c:v>0.207792207792207</c:v>
                </c:pt>
                <c:pt idx="178">
                  <c:v>0.214285714285713</c:v>
                </c:pt>
                <c:pt idx="179">
                  <c:v>0.22077922077922</c:v>
                </c:pt>
                <c:pt idx="180">
                  <c:v>0.227272727272726</c:v>
                </c:pt>
                <c:pt idx="181">
                  <c:v>0.233766233766233</c:v>
                </c:pt>
                <c:pt idx="182">
                  <c:v>0.240259740259739</c:v>
                </c:pt>
                <c:pt idx="183">
                  <c:v>0.246753246753246</c:v>
                </c:pt>
                <c:pt idx="184">
                  <c:v>0.253246753246752</c:v>
                </c:pt>
                <c:pt idx="185">
                  <c:v>0.259740259740259</c:v>
                </c:pt>
                <c:pt idx="186">
                  <c:v>0.266233766233765</c:v>
                </c:pt>
                <c:pt idx="187">
                  <c:v>0.272727272727272</c:v>
                </c:pt>
                <c:pt idx="188">
                  <c:v>0.279220779220778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6982312"/>
        <c:axId val="-2090278584"/>
      </c:lineChart>
      <c:catAx>
        <c:axId val="2086982312"/>
        <c:scaling>
          <c:orientation val="minMax"/>
        </c:scaling>
        <c:delete val="0"/>
        <c:axPos val="b"/>
        <c:majorTickMark val="out"/>
        <c:minorTickMark val="none"/>
        <c:tickLblPos val="nextTo"/>
        <c:crossAx val="-2090278584"/>
        <c:crosses val="autoZero"/>
        <c:auto val="1"/>
        <c:lblAlgn val="ctr"/>
        <c:lblOffset val="100"/>
        <c:noMultiLvlLbl val="0"/>
      </c:catAx>
      <c:valAx>
        <c:axId val="-2090278584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20869823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'Batterie 2 - Ri||RC'!$C$15</c:f>
              <c:strCache>
                <c:ptCount val="1"/>
                <c:pt idx="0">
                  <c:v>RL [Ω]</c:v>
                </c:pt>
              </c:strCache>
            </c:strRef>
          </c:tx>
          <c:val>
            <c:numRef>
              <c:f>'Batterie 2 - Ri||RC'!$C$17:$C$205</c:f>
              <c:numCache>
                <c:formatCode>General</c:formatCode>
                <c:ptCount val="189"/>
                <c:pt idx="0">
                  <c:v>2.0</c:v>
                </c:pt>
                <c:pt idx="1">
                  <c:v>2.0</c:v>
                </c:pt>
                <c:pt idx="2">
                  <c:v>2.0</c:v>
                </c:pt>
                <c:pt idx="3">
                  <c:v>2.0</c:v>
                </c:pt>
                <c:pt idx="4">
                  <c:v>2.0</c:v>
                </c:pt>
                <c:pt idx="5">
                  <c:v>2.0</c:v>
                </c:pt>
                <c:pt idx="6">
                  <c:v>2.0</c:v>
                </c:pt>
                <c:pt idx="7">
                  <c:v>2.0</c:v>
                </c:pt>
                <c:pt idx="8">
                  <c:v>2.0</c:v>
                </c:pt>
                <c:pt idx="9">
                  <c:v>2.0</c:v>
                </c:pt>
                <c:pt idx="10">
                  <c:v>2.0</c:v>
                </c:pt>
                <c:pt idx="11">
                  <c:v>2.0</c:v>
                </c:pt>
                <c:pt idx="12">
                  <c:v>2.0</c:v>
                </c:pt>
                <c:pt idx="13">
                  <c:v>2.0</c:v>
                </c:pt>
                <c:pt idx="14">
                  <c:v>2.0</c:v>
                </c:pt>
                <c:pt idx="15">
                  <c:v>10.0</c:v>
                </c:pt>
                <c:pt idx="16">
                  <c:v>10.0</c:v>
                </c:pt>
                <c:pt idx="17">
                  <c:v>10.0</c:v>
                </c:pt>
                <c:pt idx="18">
                  <c:v>10.0</c:v>
                </c:pt>
                <c:pt idx="19">
                  <c:v>10.0</c:v>
                </c:pt>
                <c:pt idx="20">
                  <c:v>10.0</c:v>
                </c:pt>
                <c:pt idx="21">
                  <c:v>10.0</c:v>
                </c:pt>
                <c:pt idx="22">
                  <c:v>10.0</c:v>
                </c:pt>
                <c:pt idx="23">
                  <c:v>10.0</c:v>
                </c:pt>
                <c:pt idx="24">
                  <c:v>10.0</c:v>
                </c:pt>
                <c:pt idx="25">
                  <c:v>10.0</c:v>
                </c:pt>
                <c:pt idx="26">
                  <c:v>10.0</c:v>
                </c:pt>
                <c:pt idx="27">
                  <c:v>10.0</c:v>
                </c:pt>
                <c:pt idx="28">
                  <c:v>10.0</c:v>
                </c:pt>
                <c:pt idx="29">
                  <c:v>10.0</c:v>
                </c:pt>
                <c:pt idx="30">
                  <c:v>10.0</c:v>
                </c:pt>
                <c:pt idx="31">
                  <c:v>2.0</c:v>
                </c:pt>
                <c:pt idx="32">
                  <c:v>2.0</c:v>
                </c:pt>
                <c:pt idx="33">
                  <c:v>2.0</c:v>
                </c:pt>
                <c:pt idx="34">
                  <c:v>2.0</c:v>
                </c:pt>
                <c:pt idx="35">
                  <c:v>2.0</c:v>
                </c:pt>
                <c:pt idx="36">
                  <c:v>2.0</c:v>
                </c:pt>
                <c:pt idx="37">
                  <c:v>2.0</c:v>
                </c:pt>
                <c:pt idx="38">
                  <c:v>2.0</c:v>
                </c:pt>
                <c:pt idx="39">
                  <c:v>2.0</c:v>
                </c:pt>
                <c:pt idx="40">
                  <c:v>2.0</c:v>
                </c:pt>
                <c:pt idx="41">
                  <c:v>2.0</c:v>
                </c:pt>
                <c:pt idx="42">
                  <c:v>2.0</c:v>
                </c:pt>
                <c:pt idx="43">
                  <c:v>2.0</c:v>
                </c:pt>
                <c:pt idx="44">
                  <c:v>2.0</c:v>
                </c:pt>
                <c:pt idx="45">
                  <c:v>2.0</c:v>
                </c:pt>
                <c:pt idx="46">
                  <c:v>10.0</c:v>
                </c:pt>
                <c:pt idx="47">
                  <c:v>10.0</c:v>
                </c:pt>
                <c:pt idx="48">
                  <c:v>10.0</c:v>
                </c:pt>
                <c:pt idx="49">
                  <c:v>10.0</c:v>
                </c:pt>
                <c:pt idx="50">
                  <c:v>10.0</c:v>
                </c:pt>
                <c:pt idx="51">
                  <c:v>10.0</c:v>
                </c:pt>
                <c:pt idx="52">
                  <c:v>10.0</c:v>
                </c:pt>
                <c:pt idx="53">
                  <c:v>10.0</c:v>
                </c:pt>
                <c:pt idx="54">
                  <c:v>10.0</c:v>
                </c:pt>
                <c:pt idx="55">
                  <c:v>10.0</c:v>
                </c:pt>
                <c:pt idx="56">
                  <c:v>10.0</c:v>
                </c:pt>
                <c:pt idx="57">
                  <c:v>10.0</c:v>
                </c:pt>
                <c:pt idx="58">
                  <c:v>10.0</c:v>
                </c:pt>
                <c:pt idx="59">
                  <c:v>10.0</c:v>
                </c:pt>
                <c:pt idx="60">
                  <c:v>10.0</c:v>
                </c:pt>
                <c:pt idx="61">
                  <c:v>2.0</c:v>
                </c:pt>
                <c:pt idx="62">
                  <c:v>2.0</c:v>
                </c:pt>
                <c:pt idx="63">
                  <c:v>2.0</c:v>
                </c:pt>
                <c:pt idx="64">
                  <c:v>2.0</c:v>
                </c:pt>
                <c:pt idx="65">
                  <c:v>2.0</c:v>
                </c:pt>
                <c:pt idx="66">
                  <c:v>2.0</c:v>
                </c:pt>
                <c:pt idx="67">
                  <c:v>2.0</c:v>
                </c:pt>
                <c:pt idx="68">
                  <c:v>2.0</c:v>
                </c:pt>
                <c:pt idx="69">
                  <c:v>2.0</c:v>
                </c:pt>
                <c:pt idx="70">
                  <c:v>2.0</c:v>
                </c:pt>
                <c:pt idx="71">
                  <c:v>2.0</c:v>
                </c:pt>
                <c:pt idx="72">
                  <c:v>2.0</c:v>
                </c:pt>
                <c:pt idx="73">
                  <c:v>2.0</c:v>
                </c:pt>
                <c:pt idx="74">
                  <c:v>2.0</c:v>
                </c:pt>
                <c:pt idx="75">
                  <c:v>2.0</c:v>
                </c:pt>
                <c:pt idx="76">
                  <c:v>2.0</c:v>
                </c:pt>
                <c:pt idx="77">
                  <c:v>2.0</c:v>
                </c:pt>
                <c:pt idx="78">
                  <c:v>2.0</c:v>
                </c:pt>
                <c:pt idx="79">
                  <c:v>2.0</c:v>
                </c:pt>
                <c:pt idx="80">
                  <c:v>2.0</c:v>
                </c:pt>
                <c:pt idx="81">
                  <c:v>2.0</c:v>
                </c:pt>
                <c:pt idx="82">
                  <c:v>2.0</c:v>
                </c:pt>
                <c:pt idx="83">
                  <c:v>2.0</c:v>
                </c:pt>
                <c:pt idx="84">
                  <c:v>2.0</c:v>
                </c:pt>
                <c:pt idx="85">
                  <c:v>2.0</c:v>
                </c:pt>
                <c:pt idx="86">
                  <c:v>2.0</c:v>
                </c:pt>
                <c:pt idx="87">
                  <c:v>2.0</c:v>
                </c:pt>
                <c:pt idx="88">
                  <c:v>2.0</c:v>
                </c:pt>
                <c:pt idx="89">
                  <c:v>2.0</c:v>
                </c:pt>
                <c:pt idx="90">
                  <c:v>2.0</c:v>
                </c:pt>
                <c:pt idx="91">
                  <c:v>-2.0</c:v>
                </c:pt>
                <c:pt idx="92">
                  <c:v>-2.0</c:v>
                </c:pt>
                <c:pt idx="93">
                  <c:v>-2.0</c:v>
                </c:pt>
                <c:pt idx="94">
                  <c:v>-2.0</c:v>
                </c:pt>
                <c:pt idx="95">
                  <c:v>-2.0</c:v>
                </c:pt>
                <c:pt idx="96">
                  <c:v>-2.0</c:v>
                </c:pt>
                <c:pt idx="97">
                  <c:v>-2.0</c:v>
                </c:pt>
                <c:pt idx="98">
                  <c:v>-2.0</c:v>
                </c:pt>
                <c:pt idx="99">
                  <c:v>-2.0</c:v>
                </c:pt>
                <c:pt idx="100">
                  <c:v>-2.0</c:v>
                </c:pt>
                <c:pt idx="101">
                  <c:v>-2.0</c:v>
                </c:pt>
                <c:pt idx="102">
                  <c:v>-2.0</c:v>
                </c:pt>
                <c:pt idx="103">
                  <c:v>-2.0</c:v>
                </c:pt>
                <c:pt idx="104">
                  <c:v>-2.0</c:v>
                </c:pt>
                <c:pt idx="105">
                  <c:v>-2.0</c:v>
                </c:pt>
                <c:pt idx="106">
                  <c:v>-2.0</c:v>
                </c:pt>
                <c:pt idx="107">
                  <c:v>-2.0</c:v>
                </c:pt>
                <c:pt idx="108">
                  <c:v>-2.0</c:v>
                </c:pt>
                <c:pt idx="109">
                  <c:v>-2.0</c:v>
                </c:pt>
                <c:pt idx="110">
                  <c:v>-2.0</c:v>
                </c:pt>
                <c:pt idx="111">
                  <c:v>-2.0</c:v>
                </c:pt>
                <c:pt idx="112">
                  <c:v>-2.0</c:v>
                </c:pt>
                <c:pt idx="113">
                  <c:v>-2.0</c:v>
                </c:pt>
                <c:pt idx="114">
                  <c:v>-2.0</c:v>
                </c:pt>
                <c:pt idx="115">
                  <c:v>-2.0</c:v>
                </c:pt>
                <c:pt idx="116">
                  <c:v>-2.0</c:v>
                </c:pt>
                <c:pt idx="117">
                  <c:v>-2.0</c:v>
                </c:pt>
                <c:pt idx="118">
                  <c:v>-2.0</c:v>
                </c:pt>
                <c:pt idx="119">
                  <c:v>-2.0</c:v>
                </c:pt>
                <c:pt idx="120">
                  <c:v>-2.0</c:v>
                </c:pt>
                <c:pt idx="121">
                  <c:v>-5.0</c:v>
                </c:pt>
                <c:pt idx="122">
                  <c:v>-5.0</c:v>
                </c:pt>
                <c:pt idx="123">
                  <c:v>-5.0</c:v>
                </c:pt>
                <c:pt idx="124">
                  <c:v>-5.0</c:v>
                </c:pt>
                <c:pt idx="125">
                  <c:v>-5.0</c:v>
                </c:pt>
                <c:pt idx="126">
                  <c:v>-5.0</c:v>
                </c:pt>
                <c:pt idx="127">
                  <c:v>-5.0</c:v>
                </c:pt>
                <c:pt idx="128">
                  <c:v>-5.0</c:v>
                </c:pt>
                <c:pt idx="129">
                  <c:v>-5.0</c:v>
                </c:pt>
                <c:pt idx="130">
                  <c:v>-5.0</c:v>
                </c:pt>
                <c:pt idx="131">
                  <c:v>-5.0</c:v>
                </c:pt>
                <c:pt idx="132">
                  <c:v>-5.0</c:v>
                </c:pt>
                <c:pt idx="133">
                  <c:v>-5.0</c:v>
                </c:pt>
                <c:pt idx="134">
                  <c:v>-5.0</c:v>
                </c:pt>
                <c:pt idx="135">
                  <c:v>-5.0</c:v>
                </c:pt>
                <c:pt idx="136">
                  <c:v>-5.0</c:v>
                </c:pt>
                <c:pt idx="137">
                  <c:v>-5.0</c:v>
                </c:pt>
                <c:pt idx="138">
                  <c:v>-5.0</c:v>
                </c:pt>
                <c:pt idx="139">
                  <c:v>-5.0</c:v>
                </c:pt>
                <c:pt idx="140">
                  <c:v>-5.0</c:v>
                </c:pt>
                <c:pt idx="141">
                  <c:v>-5.0</c:v>
                </c:pt>
                <c:pt idx="142">
                  <c:v>-5.0</c:v>
                </c:pt>
                <c:pt idx="143">
                  <c:v>-5.0</c:v>
                </c:pt>
                <c:pt idx="144">
                  <c:v>-5.0</c:v>
                </c:pt>
                <c:pt idx="145">
                  <c:v>-5.0</c:v>
                </c:pt>
                <c:pt idx="146">
                  <c:v>-5.0</c:v>
                </c:pt>
                <c:pt idx="147">
                  <c:v>-5.0</c:v>
                </c:pt>
                <c:pt idx="148">
                  <c:v>-5.0</c:v>
                </c:pt>
                <c:pt idx="149">
                  <c:v>-5.0</c:v>
                </c:pt>
                <c:pt idx="150">
                  <c:v>-5.0</c:v>
                </c:pt>
                <c:pt idx="151">
                  <c:v>5.0</c:v>
                </c:pt>
                <c:pt idx="152">
                  <c:v>5.0</c:v>
                </c:pt>
                <c:pt idx="153">
                  <c:v>5.0</c:v>
                </c:pt>
                <c:pt idx="154">
                  <c:v>5.0</c:v>
                </c:pt>
                <c:pt idx="155">
                  <c:v>5.0</c:v>
                </c:pt>
                <c:pt idx="156">
                  <c:v>5.0</c:v>
                </c:pt>
                <c:pt idx="157">
                  <c:v>5.0</c:v>
                </c:pt>
                <c:pt idx="158">
                  <c:v>5.0</c:v>
                </c:pt>
                <c:pt idx="159">
                  <c:v>5.0</c:v>
                </c:pt>
                <c:pt idx="160">
                  <c:v>5.0</c:v>
                </c:pt>
                <c:pt idx="161">
                  <c:v>5.0</c:v>
                </c:pt>
                <c:pt idx="162">
                  <c:v>5.0</c:v>
                </c:pt>
                <c:pt idx="163">
                  <c:v>5.0</c:v>
                </c:pt>
                <c:pt idx="164">
                  <c:v>5.0</c:v>
                </c:pt>
                <c:pt idx="165">
                  <c:v>5.0</c:v>
                </c:pt>
                <c:pt idx="166">
                  <c:v>5.0</c:v>
                </c:pt>
                <c:pt idx="167">
                  <c:v>5.0</c:v>
                </c:pt>
                <c:pt idx="168">
                  <c:v>5.0</c:v>
                </c:pt>
                <c:pt idx="169">
                  <c:v>5.0</c:v>
                </c:pt>
                <c:pt idx="170">
                  <c:v>5.0</c:v>
                </c:pt>
                <c:pt idx="171">
                  <c:v>5.0</c:v>
                </c:pt>
                <c:pt idx="172">
                  <c:v>5.0</c:v>
                </c:pt>
                <c:pt idx="173">
                  <c:v>5.0</c:v>
                </c:pt>
                <c:pt idx="174">
                  <c:v>5.0</c:v>
                </c:pt>
                <c:pt idx="175">
                  <c:v>5.0</c:v>
                </c:pt>
                <c:pt idx="176">
                  <c:v>5.0</c:v>
                </c:pt>
                <c:pt idx="177">
                  <c:v>5.0</c:v>
                </c:pt>
                <c:pt idx="178">
                  <c:v>5.0</c:v>
                </c:pt>
                <c:pt idx="179">
                  <c:v>5.0</c:v>
                </c:pt>
                <c:pt idx="180">
                  <c:v>5.0</c:v>
                </c:pt>
                <c:pt idx="181">
                  <c:v>5.0</c:v>
                </c:pt>
                <c:pt idx="182">
                  <c:v>5.0</c:v>
                </c:pt>
                <c:pt idx="183">
                  <c:v>5.0</c:v>
                </c:pt>
                <c:pt idx="184">
                  <c:v>5.0</c:v>
                </c:pt>
                <c:pt idx="185">
                  <c:v>5.0</c:v>
                </c:pt>
                <c:pt idx="186">
                  <c:v>5.0</c:v>
                </c:pt>
                <c:pt idx="187">
                  <c:v>5.0</c:v>
                </c:pt>
                <c:pt idx="188">
                  <c:v>5.0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'Batterie 2 - Ri||RC'!$G$15</c:f>
              <c:strCache>
                <c:ptCount val="1"/>
                <c:pt idx="0">
                  <c:v>I [A]</c:v>
                </c:pt>
              </c:strCache>
            </c:strRef>
          </c:tx>
          <c:val>
            <c:numRef>
              <c:f>'Batterie 2 - Ri||RC'!$G$17:$G$205</c:f>
              <c:numCache>
                <c:formatCode>0.00</c:formatCode>
                <c:ptCount val="189"/>
                <c:pt idx="0">
                  <c:v>16.24405410432888</c:v>
                </c:pt>
                <c:pt idx="1">
                  <c:v>16.14792688623604</c:v>
                </c:pt>
                <c:pt idx="2">
                  <c:v>16.07065420288167</c:v>
                </c:pt>
                <c:pt idx="3">
                  <c:v>16.00853789793443</c:v>
                </c:pt>
                <c:pt idx="4">
                  <c:v>15.95860517691575</c:v>
                </c:pt>
                <c:pt idx="5">
                  <c:v>15.91846633365314</c:v>
                </c:pt>
                <c:pt idx="6">
                  <c:v>15.88620038247741</c:v>
                </c:pt>
                <c:pt idx="7">
                  <c:v>15.86026312268985</c:v>
                </c:pt>
                <c:pt idx="8">
                  <c:v>15.83941323540081</c:v>
                </c:pt>
                <c:pt idx="9">
                  <c:v>15.82265287584371</c:v>
                </c:pt>
                <c:pt idx="10">
                  <c:v>15.80917991800037</c:v>
                </c:pt>
                <c:pt idx="11">
                  <c:v>15.79834956603628</c:v>
                </c:pt>
                <c:pt idx="12">
                  <c:v>15.7896434953256</c:v>
                </c:pt>
                <c:pt idx="13">
                  <c:v>15.78264504620125</c:v>
                </c:pt>
                <c:pt idx="14">
                  <c:v>15.84387023257253</c:v>
                </c:pt>
                <c:pt idx="15">
                  <c:v>3.444634816236904</c:v>
                </c:pt>
                <c:pt idx="16">
                  <c:v>3.464100252103394</c:v>
                </c:pt>
                <c:pt idx="17">
                  <c:v>3.477964522663574</c:v>
                </c:pt>
                <c:pt idx="18">
                  <c:v>3.487839359244898</c:v>
                </c:pt>
                <c:pt idx="19">
                  <c:v>3.494872718633306</c:v>
                </c:pt>
                <c:pt idx="20">
                  <c:v>3.499882233867214</c:v>
                </c:pt>
                <c:pt idx="21">
                  <c:v>3.503450264660596</c:v>
                </c:pt>
                <c:pt idx="22">
                  <c:v>3.505991597134515</c:v>
                </c:pt>
                <c:pt idx="23">
                  <c:v>3.50780166299913</c:v>
                </c:pt>
                <c:pt idx="24">
                  <c:v>3.509090883700422</c:v>
                </c:pt>
                <c:pt idx="25">
                  <c:v>3.510009132063166</c:v>
                </c:pt>
                <c:pt idx="26">
                  <c:v>3.510663155113553</c:v>
                </c:pt>
                <c:pt idx="27">
                  <c:v>3.511128983497021</c:v>
                </c:pt>
                <c:pt idx="28">
                  <c:v>3.511460770094931</c:v>
                </c:pt>
                <c:pt idx="29">
                  <c:v>3.511697085335608</c:v>
                </c:pt>
                <c:pt idx="30">
                  <c:v>3.509608634002356</c:v>
                </c:pt>
                <c:pt idx="31">
                  <c:v>16.1702482240395</c:v>
                </c:pt>
                <c:pt idx="32">
                  <c:v>16.08859740047287</c:v>
                </c:pt>
                <c:pt idx="33">
                  <c:v>16.02296169021032</c:v>
                </c:pt>
                <c:pt idx="34">
                  <c:v>15.97019986524042</c:v>
                </c:pt>
                <c:pt idx="35">
                  <c:v>15.92778682266011</c:v>
                </c:pt>
                <c:pt idx="36">
                  <c:v>15.89369273698462</c:v>
                </c:pt>
                <c:pt idx="37">
                  <c:v>15.86628591570207</c:v>
                </c:pt>
                <c:pt idx="38">
                  <c:v>15.84425470888331</c:v>
                </c:pt>
                <c:pt idx="39">
                  <c:v>15.82654473555632</c:v>
                </c:pt>
                <c:pt idx="40">
                  <c:v>15.81230842259251</c:v>
                </c:pt>
                <c:pt idx="41">
                  <c:v>15.80086444111035</c:v>
                </c:pt>
                <c:pt idx="42">
                  <c:v>15.79166509908288</c:v>
                </c:pt>
                <c:pt idx="43">
                  <c:v>15.78427012960743</c:v>
                </c:pt>
                <c:pt idx="44">
                  <c:v>15.77832562038279</c:v>
                </c:pt>
                <c:pt idx="45">
                  <c:v>15.84079371845682</c:v>
                </c:pt>
                <c:pt idx="46">
                  <c:v>3.444162193823731</c:v>
                </c:pt>
                <c:pt idx="47">
                  <c:v>3.463763626452987</c:v>
                </c:pt>
                <c:pt idx="48">
                  <c:v>3.47772476080431</c:v>
                </c:pt>
                <c:pt idx="49">
                  <c:v>3.487668588689866</c:v>
                </c:pt>
                <c:pt idx="50">
                  <c:v>3.494751087183853</c:v>
                </c:pt>
                <c:pt idx="51">
                  <c:v>3.499795601780709</c:v>
                </c:pt>
                <c:pt idx="52">
                  <c:v>3.50338856089528</c:v>
                </c:pt>
                <c:pt idx="53">
                  <c:v>3.50594764858372</c:v>
                </c:pt>
                <c:pt idx="54">
                  <c:v>3.507770360612523</c:v>
                </c:pt>
                <c:pt idx="55">
                  <c:v>3.509068588553267</c:v>
                </c:pt>
                <c:pt idx="56">
                  <c:v>3.509993252328725</c:v>
                </c:pt>
                <c:pt idx="57">
                  <c:v>3.510651844761387</c:v>
                </c:pt>
                <c:pt idx="58">
                  <c:v>3.511120927690634</c:v>
                </c:pt>
                <c:pt idx="59">
                  <c:v>3.511455032341095</c:v>
                </c:pt>
                <c:pt idx="60">
                  <c:v>3.509414057640207</c:v>
                </c:pt>
                <c:pt idx="61">
                  <c:v>16.16952304174853</c:v>
                </c:pt>
                <c:pt idx="62">
                  <c:v>16.08801445650908</c:v>
                </c:pt>
                <c:pt idx="63">
                  <c:v>16.02249308573781</c:v>
                </c:pt>
                <c:pt idx="64">
                  <c:v>15.96982317354226</c:v>
                </c:pt>
                <c:pt idx="65">
                  <c:v>15.9274840158288</c:v>
                </c:pt>
                <c:pt idx="66">
                  <c:v>15.89344932313308</c:v>
                </c:pt>
                <c:pt idx="67">
                  <c:v>15.86609024540341</c:v>
                </c:pt>
                <c:pt idx="68">
                  <c:v>15.84409741764644</c:v>
                </c:pt>
                <c:pt idx="69">
                  <c:v>15.8264182956553</c:v>
                </c:pt>
                <c:pt idx="70">
                  <c:v>0.0</c:v>
                </c:pt>
                <c:pt idx="71">
                  <c:v>0.0</c:v>
                </c:pt>
                <c:pt idx="72">
                  <c:v>0.0</c:v>
                </c:pt>
                <c:pt idx="73">
                  <c:v>0.0</c:v>
                </c:pt>
                <c:pt idx="74">
                  <c:v>0.0</c:v>
                </c:pt>
                <c:pt idx="75">
                  <c:v>0.0</c:v>
                </c:pt>
                <c:pt idx="76">
                  <c:v>0.0</c:v>
                </c:pt>
                <c:pt idx="77">
                  <c:v>0.0</c:v>
                </c:pt>
                <c:pt idx="78">
                  <c:v>0.0</c:v>
                </c:pt>
                <c:pt idx="79">
                  <c:v>0.0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0.0</c:v>
                </c:pt>
                <c:pt idx="89">
                  <c:v>0.0</c:v>
                </c:pt>
                <c:pt idx="90">
                  <c:v>0.0</c:v>
                </c:pt>
                <c:pt idx="91">
                  <c:v>-19.5075755806753</c:v>
                </c:pt>
                <c:pt idx="92">
                  <c:v>-19.76786752826248</c:v>
                </c:pt>
                <c:pt idx="93">
                  <c:v>-19.99148603993531</c:v>
                </c:pt>
                <c:pt idx="94">
                  <c:v>-20.18359816336558</c:v>
                </c:pt>
                <c:pt idx="95">
                  <c:v>-20.34864294294485</c:v>
                </c:pt>
                <c:pt idx="96">
                  <c:v>-20.49043399069336</c:v>
                </c:pt>
                <c:pt idx="97">
                  <c:v>-20.61224760559758</c:v>
                </c:pt>
                <c:pt idx="98">
                  <c:v>-20.71689847750842</c:v>
                </c:pt>
                <c:pt idx="99">
                  <c:v>-20.8068047248545</c:v>
                </c:pt>
                <c:pt idx="100">
                  <c:v>-20.88404376896626</c:v>
                </c:pt>
                <c:pt idx="101">
                  <c:v>-20.95040033607258</c:v>
                </c:pt>
                <c:pt idx="102">
                  <c:v>-21.00740769612955</c:v>
                </c:pt>
                <c:pt idx="103">
                  <c:v>-21.0563830913675</c:v>
                </c:pt>
                <c:pt idx="104">
                  <c:v>-21.09845817318705</c:v>
                </c:pt>
                <c:pt idx="105">
                  <c:v>-21.13460515069525</c:v>
                </c:pt>
                <c:pt idx="106">
                  <c:v>-21.16565925508374</c:v>
                </c:pt>
                <c:pt idx="107">
                  <c:v>-21.19233803892265</c:v>
                </c:pt>
                <c:pt idx="108">
                  <c:v>-21.21525795631003</c:v>
                </c:pt>
                <c:pt idx="109">
                  <c:v>-21.23494860698647</c:v>
                </c:pt>
                <c:pt idx="110">
                  <c:v>-21.25186497354698</c:v>
                </c:pt>
                <c:pt idx="111">
                  <c:v>-21.26639793450963</c:v>
                </c:pt>
                <c:pt idx="112">
                  <c:v>-21.27888329616138</c:v>
                </c:pt>
                <c:pt idx="113">
                  <c:v>-21.28960955187595</c:v>
                </c:pt>
                <c:pt idx="114">
                  <c:v>-21.2988245481943</c:v>
                </c:pt>
                <c:pt idx="115">
                  <c:v>-21.30674121169805</c:v>
                </c:pt>
                <c:pt idx="116">
                  <c:v>-21.31354246900367</c:v>
                </c:pt>
                <c:pt idx="117">
                  <c:v>-21.31938547356176</c:v>
                </c:pt>
                <c:pt idx="118">
                  <c:v>-21.32440523692782</c:v>
                </c:pt>
                <c:pt idx="119">
                  <c:v>-21.32871774841069</c:v>
                </c:pt>
                <c:pt idx="120">
                  <c:v>-21.40483692992111</c:v>
                </c:pt>
                <c:pt idx="121">
                  <c:v>-8.005492616594583</c:v>
                </c:pt>
                <c:pt idx="122">
                  <c:v>-7.986179906335672</c:v>
                </c:pt>
                <c:pt idx="123">
                  <c:v>-7.968686509362022</c:v>
                </c:pt>
                <c:pt idx="124">
                  <c:v>-7.952841041088789</c:v>
                </c:pt>
                <c:pt idx="125">
                  <c:v>-7.938488261855786</c:v>
                </c:pt>
                <c:pt idx="126">
                  <c:v>-7.925487556028791</c:v>
                </c:pt>
                <c:pt idx="127">
                  <c:v>-7.913711554373905</c:v>
                </c:pt>
                <c:pt idx="128">
                  <c:v>-7.903044886208248</c:v>
                </c:pt>
                <c:pt idx="129">
                  <c:v>-7.893383049101674</c:v>
                </c:pt>
                <c:pt idx="130">
                  <c:v>-7.884631385055864</c:v>
                </c:pt>
                <c:pt idx="131">
                  <c:v>-7.876704153130311</c:v>
                </c:pt>
                <c:pt idx="132">
                  <c:v>-7.86952368942963</c:v>
                </c:pt>
                <c:pt idx="133">
                  <c:v>-7.863019646222491</c:v>
                </c:pt>
                <c:pt idx="134">
                  <c:v>-7.857128302737763</c:v>
                </c:pt>
                <c:pt idx="135">
                  <c:v>-7.851791940885655</c:v>
                </c:pt>
                <c:pt idx="136">
                  <c:v>-7.846958279787731</c:v>
                </c:pt>
                <c:pt idx="137">
                  <c:v>-7.842579963575844</c:v>
                </c:pt>
                <c:pt idx="138">
                  <c:v>-7.838614097441887</c:v>
                </c:pt>
                <c:pt idx="139">
                  <c:v>-7.835021827393014</c:v>
                </c:pt>
                <c:pt idx="140">
                  <c:v>-7.83176795959512</c:v>
                </c:pt>
                <c:pt idx="141">
                  <c:v>-7.828820615575291</c:v>
                </c:pt>
                <c:pt idx="142">
                  <c:v>-7.826150919905155</c:v>
                </c:pt>
                <c:pt idx="143">
                  <c:v>-7.823732717305393</c:v>
                </c:pt>
                <c:pt idx="144">
                  <c:v>-7.821542316399814</c:v>
                </c:pt>
                <c:pt idx="145">
                  <c:v>-7.819558257608525</c:v>
                </c:pt>
                <c:pt idx="146">
                  <c:v>-7.817761102906274</c:v>
                </c:pt>
                <c:pt idx="147">
                  <c:v>-7.816133245386118</c:v>
                </c:pt>
                <c:pt idx="148">
                  <c:v>-7.814658736762787</c:v>
                </c:pt>
                <c:pt idx="149">
                  <c:v>-7.813323131125713</c:v>
                </c:pt>
                <c:pt idx="150">
                  <c:v>-7.764243198716037</c:v>
                </c:pt>
                <c:pt idx="151">
                  <c:v>7.089710036481748</c:v>
                </c:pt>
                <c:pt idx="152">
                  <c:v>7.03044340656612</c:v>
                </c:pt>
                <c:pt idx="153">
                  <c:v>6.984993536998922</c:v>
                </c:pt>
                <c:pt idx="154">
                  <c:v>6.950139342545548</c:v>
                </c:pt>
                <c:pt idx="155">
                  <c:v>6.923410665817501</c:v>
                </c:pt>
                <c:pt idx="156">
                  <c:v>6.902913214338937</c:v>
                </c:pt>
                <c:pt idx="157">
                  <c:v>6.887194309830837</c:v>
                </c:pt>
                <c:pt idx="158">
                  <c:v>6.875139935208059</c:v>
                </c:pt>
                <c:pt idx="159">
                  <c:v>6.865895782889979</c:v>
                </c:pt>
                <c:pt idx="160">
                  <c:v>6.858806709026421</c:v>
                </c:pt>
                <c:pt idx="161">
                  <c:v>6.853370302689335</c:v>
                </c:pt>
                <c:pt idx="162">
                  <c:v>6.8492012794247</c:v>
                </c:pt>
                <c:pt idx="163">
                  <c:v>6.846004175694151</c:v>
                </c:pt>
                <c:pt idx="164">
                  <c:v>6.84355240902962</c:v>
                </c:pt>
                <c:pt idx="165">
                  <c:v>6.841672219869703</c:v>
                </c:pt>
                <c:pt idx="166">
                  <c:v>6.840230357017007</c:v>
                </c:pt>
                <c:pt idx="167">
                  <c:v>6.839124633970461</c:v>
                </c:pt>
                <c:pt idx="168">
                  <c:v>6.838276686848875</c:v>
                </c:pt>
                <c:pt idx="169">
                  <c:v>6.83762642065134</c:v>
                </c:pt>
                <c:pt idx="170">
                  <c:v>6.837127750254459</c:v>
                </c:pt>
                <c:pt idx="171">
                  <c:v>6.83674533430593</c:v>
                </c:pt>
                <c:pt idx="172">
                  <c:v>6.836452070541719</c:v>
                </c:pt>
                <c:pt idx="173">
                  <c:v>6.83622717501702</c:v>
                </c:pt>
                <c:pt idx="174">
                  <c:v>6.836054709123844</c:v>
                </c:pt>
                <c:pt idx="175">
                  <c:v>6.835922450003312</c:v>
                </c:pt>
                <c:pt idx="176">
                  <c:v>6.835821024297381</c:v>
                </c:pt>
                <c:pt idx="177">
                  <c:v>6.835743243848048</c:v>
                </c:pt>
                <c:pt idx="178">
                  <c:v>6.835683596264204</c:v>
                </c:pt>
                <c:pt idx="179">
                  <c:v>6.835637854252052</c:v>
                </c:pt>
                <c:pt idx="180">
                  <c:v>6.835602776021875</c:v>
                </c:pt>
                <c:pt idx="181">
                  <c:v>6.835575875538612</c:v>
                </c:pt>
                <c:pt idx="182">
                  <c:v>6.835555246333654</c:v>
                </c:pt>
                <c:pt idx="183">
                  <c:v>6.835539426391202</c:v>
                </c:pt>
                <c:pt idx="184">
                  <c:v>6.835527294533493</c:v>
                </c:pt>
                <c:pt idx="185">
                  <c:v>6.83551799096163</c:v>
                </c:pt>
                <c:pt idx="186">
                  <c:v>6.835510856320631</c:v>
                </c:pt>
                <c:pt idx="187">
                  <c:v>6.835505384970172</c:v>
                </c:pt>
                <c:pt idx="188">
                  <c:v>6.828227457095476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'Batterie 2 - Ri||RC'!$H$15</c:f>
              <c:strCache>
                <c:ptCount val="1"/>
                <c:pt idx="0">
                  <c:v>UL [V]</c:v>
                </c:pt>
              </c:strCache>
            </c:strRef>
          </c:tx>
          <c:val>
            <c:numRef>
              <c:f>'Batterie 2 - Ri||RC'!$H$17:$H$205</c:f>
              <c:numCache>
                <c:formatCode>0.00</c:formatCode>
                <c:ptCount val="189"/>
                <c:pt idx="0">
                  <c:v>32.48810820865775</c:v>
                </c:pt>
                <c:pt idx="1">
                  <c:v>32.29585377247208</c:v>
                </c:pt>
                <c:pt idx="2">
                  <c:v>32.14130840576335</c:v>
                </c:pt>
                <c:pt idx="3">
                  <c:v>32.01707579586887</c:v>
                </c:pt>
                <c:pt idx="4">
                  <c:v>31.9172103538315</c:v>
                </c:pt>
                <c:pt idx="5">
                  <c:v>31.83693266730628</c:v>
                </c:pt>
                <c:pt idx="6">
                  <c:v>31.77240076495482</c:v>
                </c:pt>
                <c:pt idx="7">
                  <c:v>31.7205262453797</c:v>
                </c:pt>
                <c:pt idx="8">
                  <c:v>31.67882647080162</c:v>
                </c:pt>
                <c:pt idx="9">
                  <c:v>31.64530575168741</c:v>
                </c:pt>
                <c:pt idx="10">
                  <c:v>31.61835983600075</c:v>
                </c:pt>
                <c:pt idx="11">
                  <c:v>31.59669913207257</c:v>
                </c:pt>
                <c:pt idx="12">
                  <c:v>31.57928699065119</c:v>
                </c:pt>
                <c:pt idx="13">
                  <c:v>31.56529009240251</c:v>
                </c:pt>
                <c:pt idx="14">
                  <c:v>31.68774046514505</c:v>
                </c:pt>
                <c:pt idx="15">
                  <c:v>34.44634816236904</c:v>
                </c:pt>
                <c:pt idx="16">
                  <c:v>34.64100252103395</c:v>
                </c:pt>
                <c:pt idx="17">
                  <c:v>34.77964522663574</c:v>
                </c:pt>
                <c:pt idx="18">
                  <c:v>34.87839359244899</c:v>
                </c:pt>
                <c:pt idx="19">
                  <c:v>34.94872718633306</c:v>
                </c:pt>
                <c:pt idx="20">
                  <c:v>34.99882233867214</c:v>
                </c:pt>
                <c:pt idx="21">
                  <c:v>35.03450264660596</c:v>
                </c:pt>
                <c:pt idx="22">
                  <c:v>35.05991597134516</c:v>
                </c:pt>
                <c:pt idx="23">
                  <c:v>35.0780166299913</c:v>
                </c:pt>
                <c:pt idx="24">
                  <c:v>35.09090883700422</c:v>
                </c:pt>
                <c:pt idx="25">
                  <c:v>35.10009132063166</c:v>
                </c:pt>
                <c:pt idx="26">
                  <c:v>35.10663155113554</c:v>
                </c:pt>
                <c:pt idx="27">
                  <c:v>35.11128983497021</c:v>
                </c:pt>
                <c:pt idx="28">
                  <c:v>35.11460770094931</c:v>
                </c:pt>
                <c:pt idx="29">
                  <c:v>35.11697085335608</c:v>
                </c:pt>
                <c:pt idx="30">
                  <c:v>35.09608634002355</c:v>
                </c:pt>
                <c:pt idx="31">
                  <c:v>32.340496448079</c:v>
                </c:pt>
                <c:pt idx="32">
                  <c:v>32.17719480094574</c:v>
                </c:pt>
                <c:pt idx="33">
                  <c:v>32.04592338042063</c:v>
                </c:pt>
                <c:pt idx="34">
                  <c:v>31.94039973048083</c:v>
                </c:pt>
                <c:pt idx="35">
                  <c:v>31.85557364532022</c:v>
                </c:pt>
                <c:pt idx="36">
                  <c:v>31.78738547396924</c:v>
                </c:pt>
                <c:pt idx="37">
                  <c:v>31.73257183140415</c:v>
                </c:pt>
                <c:pt idx="38">
                  <c:v>31.68850941776661</c:v>
                </c:pt>
                <c:pt idx="39">
                  <c:v>31.65308947111265</c:v>
                </c:pt>
                <c:pt idx="40">
                  <c:v>31.62461684518502</c:v>
                </c:pt>
                <c:pt idx="41">
                  <c:v>31.6017288822207</c:v>
                </c:pt>
                <c:pt idx="42">
                  <c:v>31.58333019816577</c:v>
                </c:pt>
                <c:pt idx="43">
                  <c:v>31.56854025921486</c:v>
                </c:pt>
                <c:pt idx="44">
                  <c:v>31.55665124076558</c:v>
                </c:pt>
                <c:pt idx="45">
                  <c:v>31.68158743691363</c:v>
                </c:pt>
                <c:pt idx="46">
                  <c:v>34.4416219382373</c:v>
                </c:pt>
                <c:pt idx="47">
                  <c:v>34.63763626452986</c:v>
                </c:pt>
                <c:pt idx="48">
                  <c:v>34.77724760804309</c:v>
                </c:pt>
                <c:pt idx="49">
                  <c:v>34.87668588689866</c:v>
                </c:pt>
                <c:pt idx="50">
                  <c:v>34.94751087183853</c:v>
                </c:pt>
                <c:pt idx="51">
                  <c:v>34.9979560178071</c:v>
                </c:pt>
                <c:pt idx="52">
                  <c:v>35.0338856089528</c:v>
                </c:pt>
                <c:pt idx="53">
                  <c:v>35.05947648583719</c:v>
                </c:pt>
                <c:pt idx="54">
                  <c:v>35.07770360612524</c:v>
                </c:pt>
                <c:pt idx="55">
                  <c:v>35.09068588553267</c:v>
                </c:pt>
                <c:pt idx="56">
                  <c:v>35.09993252328725</c:v>
                </c:pt>
                <c:pt idx="57">
                  <c:v>35.10651844761387</c:v>
                </c:pt>
                <c:pt idx="58">
                  <c:v>35.11120927690634</c:v>
                </c:pt>
                <c:pt idx="59">
                  <c:v>35.11455032341095</c:v>
                </c:pt>
                <c:pt idx="60">
                  <c:v>35.09414057640207</c:v>
                </c:pt>
                <c:pt idx="61">
                  <c:v>32.33904608349705</c:v>
                </c:pt>
                <c:pt idx="62">
                  <c:v>32.17602891301815</c:v>
                </c:pt>
                <c:pt idx="63">
                  <c:v>32.04498617147562</c:v>
                </c:pt>
                <c:pt idx="64">
                  <c:v>31.93964634708452</c:v>
                </c:pt>
                <c:pt idx="65">
                  <c:v>31.85496803165758</c:v>
                </c:pt>
                <c:pt idx="66">
                  <c:v>31.78689864626616</c:v>
                </c:pt>
                <c:pt idx="67">
                  <c:v>31.73218049080682</c:v>
                </c:pt>
                <c:pt idx="68">
                  <c:v>31.68819483529288</c:v>
                </c:pt>
                <c:pt idx="69">
                  <c:v>31.65283659131061</c:v>
                </c:pt>
                <c:pt idx="70">
                  <c:v>0.0</c:v>
                </c:pt>
                <c:pt idx="71">
                  <c:v>0.0</c:v>
                </c:pt>
                <c:pt idx="72">
                  <c:v>0.0</c:v>
                </c:pt>
                <c:pt idx="73">
                  <c:v>0.0</c:v>
                </c:pt>
                <c:pt idx="74">
                  <c:v>0.0</c:v>
                </c:pt>
                <c:pt idx="75">
                  <c:v>0.0</c:v>
                </c:pt>
                <c:pt idx="76">
                  <c:v>0.0</c:v>
                </c:pt>
                <c:pt idx="77">
                  <c:v>0.0</c:v>
                </c:pt>
                <c:pt idx="78">
                  <c:v>0.0</c:v>
                </c:pt>
                <c:pt idx="79">
                  <c:v>0.0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0.0</c:v>
                </c:pt>
                <c:pt idx="89">
                  <c:v>0.0</c:v>
                </c:pt>
                <c:pt idx="90">
                  <c:v>0.0</c:v>
                </c:pt>
                <c:pt idx="91">
                  <c:v>39.01515116135061</c:v>
                </c:pt>
                <c:pt idx="92">
                  <c:v>39.53573505652495</c:v>
                </c:pt>
                <c:pt idx="93">
                  <c:v>39.98297207987063</c:v>
                </c:pt>
                <c:pt idx="94">
                  <c:v>40.36719632673115</c:v>
                </c:pt>
                <c:pt idx="95">
                  <c:v>40.6972858858897</c:v>
                </c:pt>
                <c:pt idx="96">
                  <c:v>40.98086798138672</c:v>
                </c:pt>
                <c:pt idx="97">
                  <c:v>41.22449521119515</c:v>
                </c:pt>
                <c:pt idx="98">
                  <c:v>41.43379695501684</c:v>
                </c:pt>
                <c:pt idx="99">
                  <c:v>41.61360944970901</c:v>
                </c:pt>
                <c:pt idx="100">
                  <c:v>41.76808753793252</c:v>
                </c:pt>
                <c:pt idx="101">
                  <c:v>41.90080067214516</c:v>
                </c:pt>
                <c:pt idx="102">
                  <c:v>42.01481539225911</c:v>
                </c:pt>
                <c:pt idx="103">
                  <c:v>42.11276618273501</c:v>
                </c:pt>
                <c:pt idx="104">
                  <c:v>42.1969163463741</c:v>
                </c:pt>
                <c:pt idx="105">
                  <c:v>42.26921030139051</c:v>
                </c:pt>
                <c:pt idx="106">
                  <c:v>42.33131851016748</c:v>
                </c:pt>
                <c:pt idx="107">
                  <c:v>42.3846760778453</c:v>
                </c:pt>
                <c:pt idx="108">
                  <c:v>42.43051591262005</c:v>
                </c:pt>
                <c:pt idx="109">
                  <c:v>42.46989721397293</c:v>
                </c:pt>
                <c:pt idx="110">
                  <c:v>42.50372994709397</c:v>
                </c:pt>
                <c:pt idx="111">
                  <c:v>42.53279586901925</c:v>
                </c:pt>
                <c:pt idx="112">
                  <c:v>42.55776659232276</c:v>
                </c:pt>
                <c:pt idx="113">
                  <c:v>42.5792191037519</c:v>
                </c:pt>
                <c:pt idx="114">
                  <c:v>42.59764909638861</c:v>
                </c:pt>
                <c:pt idx="115">
                  <c:v>42.61348242339609</c:v>
                </c:pt>
                <c:pt idx="116">
                  <c:v>42.62708493800734</c:v>
                </c:pt>
                <c:pt idx="117">
                  <c:v>42.63877094712351</c:v>
                </c:pt>
                <c:pt idx="118">
                  <c:v>42.64881047385564</c:v>
                </c:pt>
                <c:pt idx="119">
                  <c:v>42.65743549682138</c:v>
                </c:pt>
                <c:pt idx="120">
                  <c:v>42.80967385984223</c:v>
                </c:pt>
                <c:pt idx="121">
                  <c:v>40.02746308297291</c:v>
                </c:pt>
                <c:pt idx="122">
                  <c:v>39.93089953167836</c:v>
                </c:pt>
                <c:pt idx="123">
                  <c:v>39.84343254681011</c:v>
                </c:pt>
                <c:pt idx="124">
                  <c:v>39.76420520544394</c:v>
                </c:pt>
                <c:pt idx="125">
                  <c:v>39.69244130927893</c:v>
                </c:pt>
                <c:pt idx="126">
                  <c:v>39.62743778014396</c:v>
                </c:pt>
                <c:pt idx="127">
                  <c:v>39.56855777186953</c:v>
                </c:pt>
                <c:pt idx="128">
                  <c:v>39.51522443104124</c:v>
                </c:pt>
                <c:pt idx="129">
                  <c:v>39.46691524550836</c:v>
                </c:pt>
                <c:pt idx="130">
                  <c:v>39.42315692527932</c:v>
                </c:pt>
                <c:pt idx="131">
                  <c:v>39.38352076565155</c:v>
                </c:pt>
                <c:pt idx="132">
                  <c:v>39.34761844714815</c:v>
                </c:pt>
                <c:pt idx="133">
                  <c:v>39.31509823111246</c:v>
                </c:pt>
                <c:pt idx="134">
                  <c:v>39.28564151368882</c:v>
                </c:pt>
                <c:pt idx="135">
                  <c:v>39.25895970442827</c:v>
                </c:pt>
                <c:pt idx="136">
                  <c:v>39.23479139893865</c:v>
                </c:pt>
                <c:pt idx="137">
                  <c:v>39.21289981787922</c:v>
                </c:pt>
                <c:pt idx="138">
                  <c:v>39.19307048720944</c:v>
                </c:pt>
                <c:pt idx="139">
                  <c:v>39.17510913696506</c:v>
                </c:pt>
                <c:pt idx="140">
                  <c:v>39.1588397979756</c:v>
                </c:pt>
                <c:pt idx="141">
                  <c:v>39.14410307787645</c:v>
                </c:pt>
                <c:pt idx="142">
                  <c:v>39.13075459952577</c:v>
                </c:pt>
                <c:pt idx="143">
                  <c:v>39.11866358652696</c:v>
                </c:pt>
                <c:pt idx="144">
                  <c:v>39.10771158199907</c:v>
                </c:pt>
                <c:pt idx="145">
                  <c:v>39.09779128804263</c:v>
                </c:pt>
                <c:pt idx="146">
                  <c:v>39.08880551453137</c:v>
                </c:pt>
                <c:pt idx="147">
                  <c:v>39.08066622693059</c:v>
                </c:pt>
                <c:pt idx="148">
                  <c:v>39.07329368381394</c:v>
                </c:pt>
                <c:pt idx="149">
                  <c:v>39.06661565562857</c:v>
                </c:pt>
                <c:pt idx="150">
                  <c:v>38.82121599358019</c:v>
                </c:pt>
                <c:pt idx="151">
                  <c:v>35.44855018240874</c:v>
                </c:pt>
                <c:pt idx="152">
                  <c:v>35.1522170328306</c:v>
                </c:pt>
                <c:pt idx="153">
                  <c:v>34.92496768499461</c:v>
                </c:pt>
                <c:pt idx="154">
                  <c:v>34.75069671272774</c:v>
                </c:pt>
                <c:pt idx="155">
                  <c:v>34.6170533290875</c:v>
                </c:pt>
                <c:pt idx="156">
                  <c:v>34.51456607169468</c:v>
                </c:pt>
                <c:pt idx="157">
                  <c:v>34.43597154915418</c:v>
                </c:pt>
                <c:pt idx="158">
                  <c:v>34.3756996760403</c:v>
                </c:pt>
                <c:pt idx="159">
                  <c:v>34.3294789144499</c:v>
                </c:pt>
                <c:pt idx="160">
                  <c:v>34.29403354513211</c:v>
                </c:pt>
                <c:pt idx="161">
                  <c:v>34.26685151344668</c:v>
                </c:pt>
                <c:pt idx="162">
                  <c:v>34.2460063971235</c:v>
                </c:pt>
                <c:pt idx="163">
                  <c:v>34.23002087847075</c:v>
                </c:pt>
                <c:pt idx="164">
                  <c:v>34.2177620451481</c:v>
                </c:pt>
                <c:pt idx="165">
                  <c:v>34.20836109934852</c:v>
                </c:pt>
                <c:pt idx="166">
                  <c:v>34.20115178508504</c:v>
                </c:pt>
                <c:pt idx="167">
                  <c:v>34.1956231698523</c:v>
                </c:pt>
                <c:pt idx="168">
                  <c:v>34.19138343424438</c:v>
                </c:pt>
                <c:pt idx="169">
                  <c:v>34.1881321032567</c:v>
                </c:pt>
                <c:pt idx="170">
                  <c:v>34.18563875127229</c:v>
                </c:pt>
                <c:pt idx="171">
                  <c:v>34.18372667152965</c:v>
                </c:pt>
                <c:pt idx="172">
                  <c:v>34.1822603527086</c:v>
                </c:pt>
                <c:pt idx="173">
                  <c:v>34.1811358750851</c:v>
                </c:pt>
                <c:pt idx="174">
                  <c:v>34.18027354561922</c:v>
                </c:pt>
                <c:pt idx="175">
                  <c:v>34.17961225001656</c:v>
                </c:pt>
                <c:pt idx="176">
                  <c:v>34.1791051214869</c:v>
                </c:pt>
                <c:pt idx="177">
                  <c:v>34.17871621924024</c:v>
                </c:pt>
                <c:pt idx="178">
                  <c:v>34.17841798132102</c:v>
                </c:pt>
                <c:pt idx="179">
                  <c:v>34.17818927126027</c:v>
                </c:pt>
                <c:pt idx="180">
                  <c:v>34.17801388010937</c:v>
                </c:pt>
                <c:pt idx="181">
                  <c:v>34.17787937769306</c:v>
                </c:pt>
                <c:pt idx="182">
                  <c:v>34.17777623166827</c:v>
                </c:pt>
                <c:pt idx="183">
                  <c:v>34.17769713195601</c:v>
                </c:pt>
                <c:pt idx="184">
                  <c:v>34.17763647266747</c:v>
                </c:pt>
                <c:pt idx="185">
                  <c:v>34.17758995480816</c:v>
                </c:pt>
                <c:pt idx="186">
                  <c:v>34.17755428160316</c:v>
                </c:pt>
                <c:pt idx="187">
                  <c:v>34.17752692485086</c:v>
                </c:pt>
                <c:pt idx="188">
                  <c:v>34.14113728547738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9697144"/>
        <c:axId val="-2079694168"/>
      </c:lineChart>
      <c:catAx>
        <c:axId val="-2079697144"/>
        <c:scaling>
          <c:orientation val="minMax"/>
        </c:scaling>
        <c:delete val="0"/>
        <c:axPos val="b"/>
        <c:majorTickMark val="out"/>
        <c:minorTickMark val="none"/>
        <c:tickLblPos val="nextTo"/>
        <c:crossAx val="-2079694168"/>
        <c:crosses val="autoZero"/>
        <c:auto val="1"/>
        <c:lblAlgn val="ctr"/>
        <c:lblOffset val="100"/>
        <c:noMultiLvlLbl val="0"/>
      </c:catAx>
      <c:valAx>
        <c:axId val="-2079694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796971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 sz="1400"/>
      </a:pPr>
      <a:endParaRPr lang="de-DE"/>
    </a:p>
  </c:txPr>
  <c:printSettings>
    <c:headerFooter/>
    <c:pageMargins b="1.0" l="0.75" r="0.75" t="1.0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7"/>
          <c:order val="0"/>
          <c:tx>
            <c:strRef>
              <c:f>'Batterie 2 - Ri||RC'!$L$15</c:f>
              <c:strCache>
                <c:ptCount val="1"/>
                <c:pt idx="0">
                  <c:v>SoC</c:v>
                </c:pt>
              </c:strCache>
            </c:strRef>
          </c:tx>
          <c:val>
            <c:numRef>
              <c:f>'Batterie 2 - Ri||RC'!$L$17:$L$205</c:f>
              <c:numCache>
                <c:formatCode>0.0%</c:formatCode>
                <c:ptCount val="189"/>
                <c:pt idx="0">
                  <c:v>0.355432295906905</c:v>
                </c:pt>
                <c:pt idx="1">
                  <c:v>0.347276777277492</c:v>
                </c:pt>
                <c:pt idx="2">
                  <c:v>0.339160285255835</c:v>
                </c:pt>
                <c:pt idx="3">
                  <c:v>0.331075165105363</c:v>
                </c:pt>
                <c:pt idx="4">
                  <c:v>0.32301526350086</c:v>
                </c:pt>
                <c:pt idx="5">
                  <c:v>0.314975634039419</c:v>
                </c:pt>
                <c:pt idx="6">
                  <c:v>0.306952300512915</c:v>
                </c:pt>
                <c:pt idx="7">
                  <c:v>0.298942066612567</c:v>
                </c:pt>
                <c:pt idx="8">
                  <c:v>0.290942362958324</c:v>
                </c:pt>
                <c:pt idx="9">
                  <c:v>0.28295112413214</c:v>
                </c:pt>
                <c:pt idx="10">
                  <c:v>0.27496668983012</c:v>
                </c:pt>
                <c:pt idx="11">
                  <c:v>0.266987725402829</c:v>
                </c:pt>
                <c:pt idx="12">
                  <c:v>0.259013157980947</c:v>
                </c:pt>
                <c:pt idx="13">
                  <c:v>0.251042125129331</c:v>
                </c:pt>
                <c:pt idx="14">
                  <c:v>0.243040170466415</c:v>
                </c:pt>
                <c:pt idx="15">
                  <c:v>0.24130045591276</c:v>
                </c:pt>
                <c:pt idx="16">
                  <c:v>0.23955091033089</c:v>
                </c:pt>
                <c:pt idx="17">
                  <c:v>0.237794362592171</c:v>
                </c:pt>
                <c:pt idx="18">
                  <c:v>0.236032827562249</c:v>
                </c:pt>
                <c:pt idx="19">
                  <c:v>0.234267740330616</c:v>
                </c:pt>
                <c:pt idx="20">
                  <c:v>0.232500123040784</c:v>
                </c:pt>
                <c:pt idx="21">
                  <c:v>0.230730703715198</c:v>
                </c:pt>
                <c:pt idx="22">
                  <c:v>0.228960000888363</c:v>
                </c:pt>
                <c:pt idx="23">
                  <c:v>0.227188383886848</c:v>
                </c:pt>
                <c:pt idx="24">
                  <c:v>0.225416115763767</c:v>
                </c:pt>
                <c:pt idx="25">
                  <c:v>0.223643383878886</c:v>
                </c:pt>
                <c:pt idx="26">
                  <c:v>0.221870321679334</c:v>
                </c:pt>
                <c:pt idx="27">
                  <c:v>0.220097024212922</c:v>
                </c:pt>
                <c:pt idx="28">
                  <c:v>0.21832355917752</c:v>
                </c:pt>
                <c:pt idx="29">
                  <c:v>0.216549974790987</c:v>
                </c:pt>
                <c:pt idx="30">
                  <c:v>0.214777445177854</c:v>
                </c:pt>
                <c:pt idx="31">
                  <c:v>0.206610653145511</c:v>
                </c:pt>
                <c:pt idx="32">
                  <c:v>0.198485098902848</c:v>
                </c:pt>
                <c:pt idx="33">
                  <c:v>0.190392694008803</c:v>
                </c:pt>
                <c:pt idx="34">
                  <c:v>0.182326936501105</c:v>
                </c:pt>
                <c:pt idx="35">
                  <c:v>0.174282599721984</c:v>
                </c:pt>
                <c:pt idx="36">
                  <c:v>0.166255482178053</c:v>
                </c:pt>
                <c:pt idx="37">
                  <c:v>0.158242206463051</c:v>
                </c:pt>
                <c:pt idx="38">
                  <c:v>0.150240057620181</c:v>
                </c:pt>
                <c:pt idx="39">
                  <c:v>0.142246853208284</c:v>
                </c:pt>
                <c:pt idx="40">
                  <c:v>0.134260838853439</c:v>
                </c:pt>
                <c:pt idx="41">
                  <c:v>0.126280604287222</c:v>
                </c:pt>
                <c:pt idx="42">
                  <c:v>0.118305015853342</c:v>
                </c:pt>
                <c:pt idx="43">
                  <c:v>0.11033316225253</c:v>
                </c:pt>
                <c:pt idx="44">
                  <c:v>0.102364310929104</c:v>
                </c:pt>
                <c:pt idx="45">
                  <c:v>0.0943639100611967</c:v>
                </c:pt>
                <c:pt idx="46">
                  <c:v>0.0926244342057302</c:v>
                </c:pt>
                <c:pt idx="47">
                  <c:v>0.0908750586368145</c:v>
                </c:pt>
                <c:pt idx="48">
                  <c:v>0.0891186319899437</c:v>
                </c:pt>
                <c:pt idx="49">
                  <c:v>0.0873571832077771</c:v>
                </c:pt>
                <c:pt idx="50">
                  <c:v>0.0855921574061691</c:v>
                </c:pt>
                <c:pt idx="51">
                  <c:v>0.0838245838699162</c:v>
                </c:pt>
                <c:pt idx="52">
                  <c:v>0.0820551957078479</c:v>
                </c:pt>
                <c:pt idx="53">
                  <c:v>0.08028451507725</c:v>
                </c:pt>
                <c:pt idx="54">
                  <c:v>0.0785129138850215</c:v>
                </c:pt>
                <c:pt idx="55">
                  <c:v>0.0767406570221158</c:v>
                </c:pt>
                <c:pt idx="56">
                  <c:v>0.0749679331573033</c:v>
                </c:pt>
                <c:pt idx="57">
                  <c:v>0.0731948766700501</c:v>
                </c:pt>
                <c:pt idx="58">
                  <c:v>0.0714215832722266</c:v>
                </c:pt>
                <c:pt idx="59">
                  <c:v>0.0696481211346805</c:v>
                </c:pt>
                <c:pt idx="60">
                  <c:v>0.067875689792438</c:v>
                </c:pt>
                <c:pt idx="61">
                  <c:v>0.0597092640137771</c:v>
                </c:pt>
                <c:pt idx="62">
                  <c:v>0.0515840041872574</c:v>
                </c:pt>
                <c:pt idx="63">
                  <c:v>0.0434918359621373</c:v>
                </c:pt>
                <c:pt idx="64">
                  <c:v>0.0354262687027725</c:v>
                </c:pt>
                <c:pt idx="65">
                  <c:v>0.0273820848563943</c:v>
                </c:pt>
                <c:pt idx="66">
                  <c:v>0.0193550902487514</c:v>
                </c:pt>
                <c:pt idx="67">
                  <c:v>0.0113419133571335</c:v>
                </c:pt>
                <c:pt idx="68">
                  <c:v>0.00333984395428176</c:v>
                </c:pt>
                <c:pt idx="69">
                  <c:v>-0.0046532965990795</c:v>
                </c:pt>
                <c:pt idx="70">
                  <c:v>-0.0046532965990795</c:v>
                </c:pt>
                <c:pt idx="71">
                  <c:v>-0.0046532965990795</c:v>
                </c:pt>
                <c:pt idx="72">
                  <c:v>-0.0046532965990795</c:v>
                </c:pt>
                <c:pt idx="73">
                  <c:v>-0.0046532965990795</c:v>
                </c:pt>
                <c:pt idx="74">
                  <c:v>-0.0046532965990795</c:v>
                </c:pt>
                <c:pt idx="75">
                  <c:v>-0.0046532965990795</c:v>
                </c:pt>
                <c:pt idx="76">
                  <c:v>-0.0046532965990795</c:v>
                </c:pt>
                <c:pt idx="77">
                  <c:v>-0.0046532965990795</c:v>
                </c:pt>
                <c:pt idx="78">
                  <c:v>-0.0046532965990795</c:v>
                </c:pt>
                <c:pt idx="79">
                  <c:v>-0.0046532965990795</c:v>
                </c:pt>
                <c:pt idx="80">
                  <c:v>-0.0046532965990795</c:v>
                </c:pt>
                <c:pt idx="81">
                  <c:v>-0.0046532965990795</c:v>
                </c:pt>
                <c:pt idx="82">
                  <c:v>-0.0046532965990795</c:v>
                </c:pt>
                <c:pt idx="83">
                  <c:v>-0.0046532965990795</c:v>
                </c:pt>
                <c:pt idx="84">
                  <c:v>-0.0046532965990795</c:v>
                </c:pt>
                <c:pt idx="85">
                  <c:v>-0.0046532965990795</c:v>
                </c:pt>
                <c:pt idx="86">
                  <c:v>-0.0046532965990795</c:v>
                </c:pt>
                <c:pt idx="87">
                  <c:v>-0.0046532965990795</c:v>
                </c:pt>
                <c:pt idx="88">
                  <c:v>-0.0046532965990795</c:v>
                </c:pt>
                <c:pt idx="89">
                  <c:v>-0.0046532965990795</c:v>
                </c:pt>
                <c:pt idx="90">
                  <c:v>-0.0046532965990795</c:v>
                </c:pt>
                <c:pt idx="91">
                  <c:v>0.00519901430025146</c:v>
                </c:pt>
                <c:pt idx="92">
                  <c:v>0.0151827857791719</c:v>
                </c:pt>
                <c:pt idx="93">
                  <c:v>0.0252794959003514</c:v>
                </c:pt>
                <c:pt idx="94">
                  <c:v>0.0354732323464956</c:v>
                </c:pt>
                <c:pt idx="95">
                  <c:v>0.0457503247419223</c:v>
                </c:pt>
                <c:pt idx="96">
                  <c:v>0.056099028777626</c:v>
                </c:pt>
                <c:pt idx="97">
                  <c:v>0.0665092548410591</c:v>
                </c:pt>
                <c:pt idx="98">
                  <c:v>0.0769723348802048</c:v>
                </c:pt>
                <c:pt idx="99">
                  <c:v>0.0874808221149798</c:v>
                </c:pt>
                <c:pt idx="100">
                  <c:v>0.098028318967993</c:v>
                </c:pt>
                <c:pt idx="101">
                  <c:v>0.108609329238737</c:v>
                </c:pt>
                <c:pt idx="102">
                  <c:v>0.119219131105469</c:v>
                </c:pt>
                <c:pt idx="103">
                  <c:v>0.129853668020301</c:v>
                </c:pt>
                <c:pt idx="104">
                  <c:v>0.140509454976456</c:v>
                </c:pt>
                <c:pt idx="105">
                  <c:v>0.151183497981858</c:v>
                </c:pt>
                <c:pt idx="106">
                  <c:v>0.161873224878365</c:v>
                </c:pt>
                <c:pt idx="107">
                  <c:v>0.172576425908124</c:v>
                </c:pt>
                <c:pt idx="108">
                  <c:v>0.183291202653735</c:v>
                </c:pt>
                <c:pt idx="109">
                  <c:v>0.194015924172415</c:v>
                </c:pt>
                <c:pt idx="110">
                  <c:v>0.20474918931057</c:v>
                </c:pt>
                <c:pt idx="111">
                  <c:v>0.215489794327999</c:v>
                </c:pt>
                <c:pt idx="112">
                  <c:v>0.226236705083636</c:v>
                </c:pt>
                <c:pt idx="113">
                  <c:v>0.236989033140139</c:v>
                </c:pt>
                <c:pt idx="114">
                  <c:v>0.247746015235186</c:v>
                </c:pt>
                <c:pt idx="115">
                  <c:v>0.258506995645135</c:v>
                </c:pt>
                <c:pt idx="116">
                  <c:v>0.269271411033521</c:v>
                </c:pt>
                <c:pt idx="117">
                  <c:v>0.280038777434309</c:v>
                </c:pt>
                <c:pt idx="118">
                  <c:v>0.290808679069121</c:v>
                </c:pt>
                <c:pt idx="119">
                  <c:v>0.301580758740036</c:v>
                </c:pt>
                <c:pt idx="120">
                  <c:v>0.312391282442016</c:v>
                </c:pt>
                <c:pt idx="121">
                  <c:v>0.316434460531205</c:v>
                </c:pt>
                <c:pt idx="122">
                  <c:v>0.320467884726324</c:v>
                </c:pt>
                <c:pt idx="123">
                  <c:v>0.324492473872467</c:v>
                </c:pt>
                <c:pt idx="124">
                  <c:v>0.328509060256855</c:v>
                </c:pt>
                <c:pt idx="125">
                  <c:v>0.332518397762843</c:v>
                </c:pt>
                <c:pt idx="126">
                  <c:v>0.336521169255787</c:v>
                </c:pt>
                <c:pt idx="127">
                  <c:v>0.340517993273147</c:v>
                </c:pt>
                <c:pt idx="128">
                  <c:v>0.344509430084364</c:v>
                </c:pt>
                <c:pt idx="129">
                  <c:v>0.34849598717987</c:v>
                </c:pt>
                <c:pt idx="130">
                  <c:v>0.352478124243029</c:v>
                </c:pt>
                <c:pt idx="131">
                  <c:v>0.356456257653701</c:v>
                </c:pt>
                <c:pt idx="132">
                  <c:v>0.360430764567554</c:v>
                </c:pt>
                <c:pt idx="133">
                  <c:v>0.364401986611101</c:v>
                </c:pt>
                <c:pt idx="134">
                  <c:v>0.368370233228645</c:v>
                </c:pt>
                <c:pt idx="135">
                  <c:v>0.372335784713941</c:v>
                </c:pt>
                <c:pt idx="136">
                  <c:v>0.376298894956258</c:v>
                </c:pt>
                <c:pt idx="137">
                  <c:v>0.380259793927761</c:v>
                </c:pt>
                <c:pt idx="138">
                  <c:v>0.38421868993657</c:v>
                </c:pt>
                <c:pt idx="139">
                  <c:v>0.388175771667577</c:v>
                </c:pt>
                <c:pt idx="140">
                  <c:v>0.392131210031009</c:v>
                </c:pt>
                <c:pt idx="141">
                  <c:v>0.396085159836855</c:v>
                </c:pt>
                <c:pt idx="142">
                  <c:v>0.400037761311554</c:v>
                </c:pt>
                <c:pt idx="143">
                  <c:v>0.40398914147181</c:v>
                </c:pt>
                <c:pt idx="144">
                  <c:v>0.407939415368981</c:v>
                </c:pt>
                <c:pt idx="145">
                  <c:v>0.411888687216258</c:v>
                </c:pt>
                <c:pt idx="146">
                  <c:v>0.415837051409645</c:v>
                </c:pt>
                <c:pt idx="147">
                  <c:v>0.41978459345277</c:v>
                </c:pt>
                <c:pt idx="148">
                  <c:v>0.423731390794569</c:v>
                </c:pt>
                <c:pt idx="149">
                  <c:v>0.427677513588067</c:v>
                </c:pt>
                <c:pt idx="150">
                  <c:v>0.431598848536913</c:v>
                </c:pt>
                <c:pt idx="151">
                  <c:v>0.428018186902327</c:v>
                </c:pt>
                <c:pt idx="152">
                  <c:v>0.424467457909111</c:v>
                </c:pt>
                <c:pt idx="153">
                  <c:v>0.420939683395476</c:v>
                </c:pt>
                <c:pt idx="154">
                  <c:v>0.417429512010352</c:v>
                </c:pt>
                <c:pt idx="155">
                  <c:v>0.413932839956908</c:v>
                </c:pt>
                <c:pt idx="156">
                  <c:v>0.410446520151687</c:v>
                </c:pt>
                <c:pt idx="157">
                  <c:v>0.406968139187126</c:v>
                </c:pt>
                <c:pt idx="158">
                  <c:v>0.403495846290556</c:v>
                </c:pt>
                <c:pt idx="159">
                  <c:v>0.400028222157783</c:v>
                </c:pt>
                <c:pt idx="160">
                  <c:v>0.396564178365346</c:v>
                </c:pt>
                <c:pt idx="161">
                  <c:v>0.393102880232674</c:v>
                </c:pt>
                <c:pt idx="162">
                  <c:v>0.389643687667308</c:v>
                </c:pt>
                <c:pt idx="163">
                  <c:v>0.386186109800796</c:v>
                </c:pt>
                <c:pt idx="164">
                  <c:v>0.382729770200276</c:v>
                </c:pt>
                <c:pt idx="165">
                  <c:v>0.379274380190241</c:v>
                </c:pt>
                <c:pt idx="166">
                  <c:v>0.375819718393767</c:v>
                </c:pt>
                <c:pt idx="167">
                  <c:v>0.372365615043277</c:v>
                </c:pt>
                <c:pt idx="168">
                  <c:v>0.368911939948909</c:v>
                </c:pt>
                <c:pt idx="169">
                  <c:v>0.365458593271813</c:v>
                </c:pt>
                <c:pt idx="170">
                  <c:v>0.362005498448452</c:v>
                </c:pt>
                <c:pt idx="171">
                  <c:v>0.358552596764459</c:v>
                </c:pt>
                <c:pt idx="172">
                  <c:v>0.355099843193478</c:v>
                </c:pt>
                <c:pt idx="173">
                  <c:v>0.351647203206096</c:v>
                </c:pt>
                <c:pt idx="174">
                  <c:v>0.3481946503227</c:v>
                </c:pt>
                <c:pt idx="175">
                  <c:v>0.34474216423684</c:v>
                </c:pt>
                <c:pt idx="176">
                  <c:v>0.341289729376084</c:v>
                </c:pt>
                <c:pt idx="177">
                  <c:v>0.337837333798383</c:v>
                </c:pt>
                <c:pt idx="178">
                  <c:v>0.334384968345724</c:v>
                </c:pt>
                <c:pt idx="179">
                  <c:v>0.330932625995091</c:v>
                </c:pt>
                <c:pt idx="180">
                  <c:v>0.327480301360737</c:v>
                </c:pt>
                <c:pt idx="181">
                  <c:v>0.324027990312485</c:v>
                </c:pt>
                <c:pt idx="182">
                  <c:v>0.320575689683024</c:v>
                </c:pt>
                <c:pt idx="183">
                  <c:v>0.317123397043432</c:v>
                </c:pt>
                <c:pt idx="184">
                  <c:v>0.313671110531042</c:v>
                </c:pt>
                <c:pt idx="185">
                  <c:v>0.310218828717425</c:v>
                </c:pt>
                <c:pt idx="186">
                  <c:v>0.306766550507162</c:v>
                </c:pt>
                <c:pt idx="187">
                  <c:v>0.303314275060207</c:v>
                </c:pt>
                <c:pt idx="188">
                  <c:v>0.299865675334401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6973848"/>
        <c:axId val="2086965064"/>
      </c:lineChart>
      <c:catAx>
        <c:axId val="208697384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2086965064"/>
        <c:crosses val="autoZero"/>
        <c:auto val="1"/>
        <c:lblAlgn val="ctr"/>
        <c:lblOffset val="100"/>
        <c:noMultiLvlLbl val="0"/>
      </c:catAx>
      <c:valAx>
        <c:axId val="2086965064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208697384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'Batterie 2 - Ri||RC'!$I$15</c:f>
              <c:strCache>
                <c:ptCount val="1"/>
                <c:pt idx="0">
                  <c:v>P [kW]</c:v>
                </c:pt>
              </c:strCache>
            </c:strRef>
          </c:tx>
          <c:val>
            <c:numRef>
              <c:f>'Batterie 2 - Ri||RC'!$I$17:$I$205</c:f>
              <c:numCache>
                <c:formatCode>0.000</c:formatCode>
                <c:ptCount val="189"/>
                <c:pt idx="0">
                  <c:v>0.527738587488728</c:v>
                </c:pt>
                <c:pt idx="1">
                  <c:v>0.52151108544645</c:v>
                </c:pt>
                <c:pt idx="2">
                  <c:v>0.516531853017197</c:v>
                </c:pt>
                <c:pt idx="3">
                  <c:v>0.512546571259206</c:v>
                </c:pt>
                <c:pt idx="4">
                  <c:v>0.509354158385364</c:v>
                </c:pt>
                <c:pt idx="5">
                  <c:v>0.506795140831297</c:v>
                </c:pt>
                <c:pt idx="6">
                  <c:v>0.504742725184451</c:v>
                </c:pt>
                <c:pt idx="7">
                  <c:v>0.503095892641911</c:v>
                </c:pt>
                <c:pt idx="8">
                  <c:v>0.501774023283581</c:v>
                </c:pt>
                <c:pt idx="9">
                  <c:v>0.50071268805889</c:v>
                </c:pt>
                <c:pt idx="10">
                  <c:v>0.499860339359413</c:v>
                </c:pt>
                <c:pt idx="11">
                  <c:v>0.499175698021358</c:v>
                </c:pt>
                <c:pt idx="12">
                  <c:v>0.498625683418956</c:v>
                </c:pt>
                <c:pt idx="13">
                  <c:v>0.498183769308762</c:v>
                </c:pt>
                <c:pt idx="14">
                  <c:v>0.502056447893196</c:v>
                </c:pt>
                <c:pt idx="15">
                  <c:v>0.118655090172314</c:v>
                </c:pt>
                <c:pt idx="16">
                  <c:v>0.119999905566228</c:v>
                </c:pt>
                <c:pt idx="17">
                  <c:v>0.120962372209065</c:v>
                </c:pt>
                <c:pt idx="18">
                  <c:v>0.121650233958979</c:v>
                </c:pt>
                <c:pt idx="19">
                  <c:v>0.122141353194474</c:v>
                </c:pt>
                <c:pt idx="20">
                  <c:v>0.122491756509394</c:v>
                </c:pt>
                <c:pt idx="21">
                  <c:v>0.122741637569504</c:v>
                </c:pt>
                <c:pt idx="22">
                  <c:v>0.122919770791778</c:v>
                </c:pt>
                <c:pt idx="23">
                  <c:v>0.123046725069395</c:v>
                </c:pt>
                <c:pt idx="24">
                  <c:v>0.123137188300694</c:v>
                </c:pt>
                <c:pt idx="25">
                  <c:v>0.123201641071668</c:v>
                </c:pt>
                <c:pt idx="26">
                  <c:v>0.123247557886718</c:v>
                </c:pt>
                <c:pt idx="27">
                  <c:v>0.123280267387528</c:v>
                </c:pt>
                <c:pt idx="28">
                  <c:v>0.123303567399157</c:v>
                </c:pt>
                <c:pt idx="29">
                  <c:v>0.123320164191546</c:v>
                </c:pt>
                <c:pt idx="30">
                  <c:v>0.123173527638639</c:v>
                </c:pt>
                <c:pt idx="31">
                  <c:v>0.522953855254105</c:v>
                </c:pt>
                <c:pt idx="32">
                  <c:v>0.517685932629005</c:v>
                </c:pt>
                <c:pt idx="33">
                  <c:v>0.513470602651895</c:v>
                </c:pt>
                <c:pt idx="34">
                  <c:v>0.51009456747145</c:v>
                </c:pt>
                <c:pt idx="35">
                  <c:v>0.50738878613621</c:v>
                </c:pt>
                <c:pt idx="36">
                  <c:v>0.505218937635355</c:v>
                </c:pt>
                <c:pt idx="37">
                  <c:v>0.503478057517612</c:v>
                </c:pt>
                <c:pt idx="38">
                  <c:v>0.502080814559942</c:v>
                </c:pt>
                <c:pt idx="39">
                  <c:v>0.500959036533131</c:v>
                </c:pt>
                <c:pt idx="40">
                  <c:v>0.50005819530238</c:v>
                </c:pt>
                <c:pt idx="41">
                  <c:v>0.499334634172691</c:v>
                </c:pt>
                <c:pt idx="42">
                  <c:v>0.498753373203185</c:v>
                </c:pt>
                <c:pt idx="43">
                  <c:v>0.498286367048835</c:v>
                </c:pt>
                <c:pt idx="44">
                  <c:v>0.497911118765656</c:v>
                </c:pt>
                <c:pt idx="45">
                  <c:v>0.501861491261402</c:v>
                </c:pt>
                <c:pt idx="46">
                  <c:v>0.118622532173647</c:v>
                </c:pt>
                <c:pt idx="47">
                  <c:v>0.119976584599387</c:v>
                </c:pt>
                <c:pt idx="48">
                  <c:v>0.120945695119114</c:v>
                </c:pt>
                <c:pt idx="49">
                  <c:v>0.12163832184534</c:v>
                </c:pt>
                <c:pt idx="50">
                  <c:v>0.122132851613727</c:v>
                </c:pt>
                <c:pt idx="51">
                  <c:v>0.122485692542436</c:v>
                </c:pt>
                <c:pt idx="52">
                  <c:v>0.122737314086119</c:v>
                </c:pt>
                <c:pt idx="53">
                  <c:v>0.122916689146097</c:v>
                </c:pt>
                <c:pt idx="54">
                  <c:v>0.123044529027917</c:v>
                </c:pt>
                <c:pt idx="55">
                  <c:v>0.123135623591712</c:v>
                </c:pt>
                <c:pt idx="56">
                  <c:v>0.123200526313932</c:v>
                </c:pt>
                <c:pt idx="57">
                  <c:v>0.123246763751265</c:v>
                </c:pt>
                <c:pt idx="58">
                  <c:v>0.123279701688671</c:v>
                </c:pt>
                <c:pt idx="59">
                  <c:v>0.123303164441536</c:v>
                </c:pt>
                <c:pt idx="60">
                  <c:v>0.123159870279627</c:v>
                </c:pt>
                <c:pt idx="61">
                  <c:v>0.522906950795273</c:v>
                </c:pt>
                <c:pt idx="62">
                  <c:v>0.51764841830569</c:v>
                </c:pt>
                <c:pt idx="63">
                  <c:v>0.513440569365032</c:v>
                </c:pt>
                <c:pt idx="64">
                  <c:v>0.510070504388415</c:v>
                </c:pt>
                <c:pt idx="65">
                  <c:v>0.507369494148963</c:v>
                </c:pt>
                <c:pt idx="66">
                  <c:v>0.505203462773999</c:v>
                </c:pt>
                <c:pt idx="67">
                  <c:v>0.50346563935057</c:v>
                </c:pt>
                <c:pt idx="68">
                  <c:v>0.502070845959741</c:v>
                </c:pt>
                <c:pt idx="69">
                  <c:v>0.500951032138106</c:v>
                </c:pt>
                <c:pt idx="70">
                  <c:v>0.0</c:v>
                </c:pt>
                <c:pt idx="71">
                  <c:v>0.0</c:v>
                </c:pt>
                <c:pt idx="72">
                  <c:v>0.0</c:v>
                </c:pt>
                <c:pt idx="73">
                  <c:v>0.0</c:v>
                </c:pt>
                <c:pt idx="74">
                  <c:v>0.0</c:v>
                </c:pt>
                <c:pt idx="75">
                  <c:v>0.0</c:v>
                </c:pt>
                <c:pt idx="76">
                  <c:v>0.0</c:v>
                </c:pt>
                <c:pt idx="77">
                  <c:v>0.0</c:v>
                </c:pt>
                <c:pt idx="78">
                  <c:v>0.0</c:v>
                </c:pt>
                <c:pt idx="79">
                  <c:v>0.0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0.0</c:v>
                </c:pt>
                <c:pt idx="89">
                  <c:v>0.0</c:v>
                </c:pt>
                <c:pt idx="90">
                  <c:v>0.0</c:v>
                </c:pt>
                <c:pt idx="91">
                  <c:v>-0.761091010071519</c:v>
                </c:pt>
                <c:pt idx="92">
                  <c:v>-0.781537173229868</c:v>
                </c:pt>
                <c:pt idx="93">
                  <c:v>-0.799319028169857</c:v>
                </c:pt>
                <c:pt idx="94">
                  <c:v>-0.814755269640429</c:v>
                </c:pt>
                <c:pt idx="95">
                  <c:v>-0.828134539238918</c:v>
                </c:pt>
                <c:pt idx="96">
                  <c:v>-0.839715770253923</c:v>
                </c:pt>
                <c:pt idx="97">
                  <c:v>-0.849729502708926</c:v>
                </c:pt>
                <c:pt idx="98">
                  <c:v>-0.858379765054781</c:v>
                </c:pt>
                <c:pt idx="99">
                  <c:v>-0.865846245716455</c:v>
                </c:pt>
                <c:pt idx="100">
                  <c:v>-0.872286568288197</c:v>
                </c:pt>
                <c:pt idx="101">
                  <c:v>-0.87783854848342</c:v>
                </c:pt>
                <c:pt idx="102">
                  <c:v>-0.882622356222806</c:v>
                </c:pt>
                <c:pt idx="103">
                  <c:v>-0.886742537780855</c:v>
                </c:pt>
                <c:pt idx="104">
                  <c:v>-0.890289874571447</c:v>
                </c:pt>
                <c:pt idx="105">
                  <c:v>-0.893343069751589</c:v>
                </c:pt>
                <c:pt idx="106">
                  <c:v>-0.895970263404624</c:v>
                </c:pt>
                <c:pt idx="107">
                  <c:v>-0.898230383111936</c:v>
                </c:pt>
                <c:pt idx="108">
                  <c:v>-0.900174340305552</c:v>
                </c:pt>
                <c:pt idx="109">
                  <c:v>-0.901846084682713</c:v>
                </c:pt>
                <c:pt idx="110">
                  <c:v>-0.903283529707746</c:v>
                </c:pt>
                <c:pt idx="111">
                  <c:v>-0.904519362217831</c:v>
                </c:pt>
                <c:pt idx="112">
                  <c:v>-0.905581748663312</c:v>
                </c:pt>
                <c:pt idx="113">
                  <c:v>-0.906494949742655</c:v>
                </c:pt>
                <c:pt idx="114">
                  <c:v>-0.907279854269529</c:v>
                </c:pt>
                <c:pt idx="115">
                  <c:v>-0.907954442124544</c:v>
                </c:pt>
                <c:pt idx="116">
                  <c:v>-0.908534185156046</c:v>
                </c:pt>
                <c:pt idx="117">
                  <c:v>-0.909032393940632</c:v>
                </c:pt>
                <c:pt idx="118">
                  <c:v>-0.909460517417429</c:v>
                </c:pt>
                <c:pt idx="119">
                  <c:v>-0.909828401582738</c:v>
                </c:pt>
                <c:pt idx="120">
                  <c:v>-0.916334087993029</c:v>
                </c:pt>
                <c:pt idx="121">
                  <c:v>-0.320439560171752</c:v>
                </c:pt>
                <c:pt idx="122">
                  <c:v>-0.318895347481798</c:v>
                </c:pt>
                <c:pt idx="123">
                  <c:v>-0.317499823422441</c:v>
                </c:pt>
                <c:pt idx="124">
                  <c:v>-0.316238403124131</c:v>
                </c:pt>
                <c:pt idx="125">
                  <c:v>-0.31509797941811</c:v>
                </c:pt>
                <c:pt idx="126">
                  <c:v>-0.314066765003836</c:v>
                </c:pt>
                <c:pt idx="127">
                  <c:v>-0.313134152829155</c:v>
                </c:pt>
                <c:pt idx="128">
                  <c:v>-0.312290592367112</c:v>
                </c:pt>
                <c:pt idx="129">
                  <c:v>-0.311527479799228</c:v>
                </c:pt>
                <c:pt idx="130">
                  <c:v>-0.31083706039104</c:v>
                </c:pt>
                <c:pt idx="131">
                  <c:v>-0.310212341579701</c:v>
                </c:pt>
                <c:pt idx="132">
                  <c:v>-0.309647015492471</c:v>
                </c:pt>
                <c:pt idx="133">
                  <c:v>-0.309135389784404</c:v>
                </c:pt>
                <c:pt idx="134">
                  <c:v>-0.308672325828414</c:v>
                </c:pt>
                <c:pt idx="135">
                  <c:v>-0.308253183414785</c:v>
                </c:pt>
                <c:pt idx="136">
                  <c:v>-0.307873771223646</c:v>
                </c:pt>
                <c:pt idx="137">
                  <c:v>-0.307530302425406</c:v>
                </c:pt>
                <c:pt idx="138">
                  <c:v>-0.307219354843073</c:v>
                </c:pt>
                <c:pt idx="139">
                  <c:v>-0.306937835178625</c:v>
                </c:pt>
                <c:pt idx="140">
                  <c:v>-0.306682946864704</c:v>
                </c:pt>
                <c:pt idx="141">
                  <c:v>-0.306452161154283</c:v>
                </c:pt>
                <c:pt idx="142">
                  <c:v>-0.306243191105661</c:v>
                </c:pt>
                <c:pt idx="143">
                  <c:v>-0.306053968159174</c:v>
                </c:pt>
                <c:pt idx="144">
                  <c:v>-0.305882621036165</c:v>
                </c:pt>
                <c:pt idx="145">
                  <c:v>-0.305727456720668</c:v>
                </c:pt>
                <c:pt idx="146">
                  <c:v>-0.305586943310572</c:v>
                </c:pt>
                <c:pt idx="147">
                  <c:v>-0.305459694548151</c:v>
                </c:pt>
                <c:pt idx="148">
                  <c:v>-0.305344455860315</c:v>
                </c:pt>
                <c:pt idx="149">
                  <c:v>-0.305240091756921</c:v>
                </c:pt>
                <c:pt idx="150">
                  <c:v>-0.301417362244041</c:v>
                </c:pt>
                <c:pt idx="151">
                  <c:v>0.25131994200695</c:v>
                </c:pt>
                <c:pt idx="152">
                  <c:v>0.247135672464645</c:v>
                </c:pt>
                <c:pt idx="153">
                  <c:v>0.243950673559584</c:v>
                </c:pt>
                <c:pt idx="154">
                  <c:v>0.241522184403997</c:v>
                </c:pt>
                <c:pt idx="155">
                  <c:v>0.239668076237778</c:v>
                </c:pt>
                <c:pt idx="156">
                  <c:v>0.238251054223476</c:v>
                </c:pt>
                <c:pt idx="157">
                  <c:v>0.237167227306831</c:v>
                </c:pt>
                <c:pt idx="158">
                  <c:v>0.236337745643463</c:v>
                </c:pt>
                <c:pt idx="159">
                  <c:v>0.235702624507532</c:v>
                </c:pt>
                <c:pt idx="160">
                  <c:v>0.235216147358929</c:v>
                </c:pt>
                <c:pt idx="161">
                  <c:v>0.234843422528921</c:v>
                </c:pt>
                <c:pt idx="162">
                  <c:v>0.234557790830365</c:v>
                </c:pt>
                <c:pt idx="163">
                  <c:v>0.234338865868109</c:v>
                </c:pt>
                <c:pt idx="164">
                  <c:v>0.234171047875676</c:v>
                </c:pt>
                <c:pt idx="165">
                  <c:v>0.234042393820684</c:v>
                </c:pt>
                <c:pt idx="166">
                  <c:v>0.233943756685285</c:v>
                </c:pt>
                <c:pt idx="167">
                  <c:v>0.233868128794908</c:v>
                </c:pt>
                <c:pt idx="168">
                  <c:v>0.233810140229504</c:v>
                </c:pt>
                <c:pt idx="169">
                  <c:v>0.233765675341946</c:v>
                </c:pt>
                <c:pt idx="170">
                  <c:v>0.233731579366498</c:v>
                </c:pt>
                <c:pt idx="171">
                  <c:v>0.233705433830769</c:v>
                </c:pt>
                <c:pt idx="172">
                  <c:v>0.233685384564071</c:v>
                </c:pt>
                <c:pt idx="173">
                  <c:v>0.233670009942206</c:v>
                </c:pt>
                <c:pt idx="174">
                  <c:v>0.233658219930671</c:v>
                </c:pt>
                <c:pt idx="175">
                  <c:v>0.233649178712296</c:v>
                </c:pt>
                <c:pt idx="176">
                  <c:v>0.23364224538113</c:v>
                </c:pt>
                <c:pt idx="177">
                  <c:v>0.233636928479071</c:v>
                </c:pt>
                <c:pt idx="178">
                  <c:v>0.233632851141178</c:v>
                </c:pt>
                <c:pt idx="179">
                  <c:v>0.233629724372418</c:v>
                </c:pt>
                <c:pt idx="180">
                  <c:v>0.23362732655779</c:v>
                </c:pt>
                <c:pt idx="181">
                  <c:v>0.233625487751227</c:v>
                </c:pt>
                <c:pt idx="182">
                  <c:v>0.233624077628398</c:v>
                </c:pt>
                <c:pt idx="183">
                  <c:v>0.233622996248743</c:v>
                </c:pt>
                <c:pt idx="184">
                  <c:v>0.233622166971562</c:v>
                </c:pt>
                <c:pt idx="185">
                  <c:v>0.233621531023801</c:v>
                </c:pt>
                <c:pt idx="186">
                  <c:v>0.233621043334386</c:v>
                </c:pt>
                <c:pt idx="187">
                  <c:v>0.233620669339781</c:v>
                </c:pt>
                <c:pt idx="188">
                  <c:v>0.233123451029163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'Batterie 2 - Ri||RC'!$K$15</c:f>
              <c:strCache>
                <c:ptCount val="1"/>
                <c:pt idx="0">
                  <c:v>Q [Ah]</c:v>
                </c:pt>
              </c:strCache>
            </c:strRef>
          </c:tx>
          <c:val>
            <c:numRef>
              <c:f>'Batterie 2 - Ri||RC'!$K$17:$K$205</c:f>
              <c:numCache>
                <c:formatCode>0.00</c:formatCode>
                <c:ptCount val="189"/>
                <c:pt idx="0">
                  <c:v>3.909755254975951</c:v>
                </c:pt>
                <c:pt idx="1">
                  <c:v>3.820044550052417</c:v>
                </c:pt>
                <c:pt idx="2">
                  <c:v>3.730763137814186</c:v>
                </c:pt>
                <c:pt idx="3">
                  <c:v>3.641826816158994</c:v>
                </c:pt>
                <c:pt idx="4">
                  <c:v>3.553167898509462</c:v>
                </c:pt>
                <c:pt idx="5">
                  <c:v>3.464731974433612</c:v>
                </c:pt>
                <c:pt idx="6">
                  <c:v>3.37647530564207</c:v>
                </c:pt>
                <c:pt idx="7">
                  <c:v>3.288362732738238</c:v>
                </c:pt>
                <c:pt idx="8">
                  <c:v>3.200365992541566</c:v>
                </c:pt>
                <c:pt idx="9">
                  <c:v>3.112462365453546</c:v>
                </c:pt>
                <c:pt idx="10">
                  <c:v>3.024633588131322</c:v>
                </c:pt>
                <c:pt idx="11">
                  <c:v>2.936864979431121</c:v>
                </c:pt>
                <c:pt idx="12">
                  <c:v>2.849144737790422</c:v>
                </c:pt>
                <c:pt idx="13">
                  <c:v>2.761463376422637</c:v>
                </c:pt>
                <c:pt idx="14">
                  <c:v>2.673441875130568</c:v>
                </c:pt>
                <c:pt idx="15">
                  <c:v>2.654305015040363</c:v>
                </c:pt>
                <c:pt idx="16">
                  <c:v>2.635060013639788</c:v>
                </c:pt>
                <c:pt idx="17">
                  <c:v>2.61573798851388</c:v>
                </c:pt>
                <c:pt idx="18">
                  <c:v>2.596361103184742</c:v>
                </c:pt>
                <c:pt idx="19">
                  <c:v>2.576945143636779</c:v>
                </c:pt>
                <c:pt idx="20">
                  <c:v>2.557501353448628</c:v>
                </c:pt>
                <c:pt idx="21">
                  <c:v>2.53803774086718</c:v>
                </c:pt>
                <c:pt idx="22">
                  <c:v>2.518560009771989</c:v>
                </c:pt>
                <c:pt idx="23">
                  <c:v>2.499072222755327</c:v>
                </c:pt>
                <c:pt idx="24">
                  <c:v>2.479577273401436</c:v>
                </c:pt>
                <c:pt idx="25">
                  <c:v>2.460077222667751</c:v>
                </c:pt>
                <c:pt idx="26">
                  <c:v>2.440573538472676</c:v>
                </c:pt>
                <c:pt idx="27">
                  <c:v>2.421067266342137</c:v>
                </c:pt>
                <c:pt idx="28">
                  <c:v>2.401559150952721</c:v>
                </c:pt>
                <c:pt idx="29">
                  <c:v>2.382049722700857</c:v>
                </c:pt>
                <c:pt idx="30">
                  <c:v>2.3625518969564</c:v>
                </c:pt>
                <c:pt idx="31">
                  <c:v>2.272717184600624</c:v>
                </c:pt>
                <c:pt idx="32">
                  <c:v>2.18333608793133</c:v>
                </c:pt>
                <c:pt idx="33">
                  <c:v>2.094319634096829</c:v>
                </c:pt>
                <c:pt idx="34">
                  <c:v>2.00559630151216</c:v>
                </c:pt>
                <c:pt idx="35">
                  <c:v>1.917108596941826</c:v>
                </c:pt>
                <c:pt idx="36">
                  <c:v>1.828810303958578</c:v>
                </c:pt>
                <c:pt idx="37">
                  <c:v>1.740664271093566</c:v>
                </c:pt>
                <c:pt idx="38">
                  <c:v>1.652640633821992</c:v>
                </c:pt>
                <c:pt idx="39">
                  <c:v>1.564715385291124</c:v>
                </c:pt>
                <c:pt idx="40">
                  <c:v>1.476869227387832</c:v>
                </c:pt>
                <c:pt idx="41">
                  <c:v>1.389086647159441</c:v>
                </c:pt>
                <c:pt idx="42">
                  <c:v>1.301355174386759</c:v>
                </c:pt>
                <c:pt idx="43">
                  <c:v>1.213664784777829</c:v>
                </c:pt>
                <c:pt idx="44">
                  <c:v>1.126007420220146</c:v>
                </c:pt>
                <c:pt idx="45">
                  <c:v>1.038003010673164</c:v>
                </c:pt>
                <c:pt idx="46">
                  <c:v>1.018868776263032</c:v>
                </c:pt>
                <c:pt idx="47">
                  <c:v>0.99962564500496</c:v>
                </c:pt>
                <c:pt idx="48">
                  <c:v>0.980304951889381</c:v>
                </c:pt>
                <c:pt idx="49">
                  <c:v>0.960929015285548</c:v>
                </c:pt>
                <c:pt idx="50">
                  <c:v>0.94151373146786</c:v>
                </c:pt>
                <c:pt idx="51">
                  <c:v>0.922070422569078</c:v>
                </c:pt>
                <c:pt idx="52">
                  <c:v>0.902607152786327</c:v>
                </c:pt>
                <c:pt idx="53">
                  <c:v>0.88312966584975</c:v>
                </c:pt>
                <c:pt idx="54">
                  <c:v>0.863642052735236</c:v>
                </c:pt>
                <c:pt idx="55">
                  <c:v>0.844147227243274</c:v>
                </c:pt>
                <c:pt idx="56">
                  <c:v>0.824647264730337</c:v>
                </c:pt>
                <c:pt idx="57">
                  <c:v>0.805143643370551</c:v>
                </c:pt>
                <c:pt idx="58">
                  <c:v>0.785637415994492</c:v>
                </c:pt>
                <c:pt idx="59">
                  <c:v>0.766129332481486</c:v>
                </c:pt>
                <c:pt idx="60">
                  <c:v>0.746632587716818</c:v>
                </c:pt>
                <c:pt idx="61">
                  <c:v>0.656801904151548</c:v>
                </c:pt>
                <c:pt idx="62">
                  <c:v>0.567424046059832</c:v>
                </c:pt>
                <c:pt idx="63">
                  <c:v>0.47841019558351</c:v>
                </c:pt>
                <c:pt idx="64">
                  <c:v>0.389688955730498</c:v>
                </c:pt>
                <c:pt idx="65">
                  <c:v>0.301202933420338</c:v>
                </c:pt>
                <c:pt idx="66">
                  <c:v>0.212905992736265</c:v>
                </c:pt>
                <c:pt idx="67">
                  <c:v>0.124761046928468</c:v>
                </c:pt>
                <c:pt idx="68">
                  <c:v>0.0367382834970994</c:v>
                </c:pt>
                <c:pt idx="69">
                  <c:v>-0.0511862625898745</c:v>
                </c:pt>
                <c:pt idx="70">
                  <c:v>-0.0511862625898745</c:v>
                </c:pt>
                <c:pt idx="71">
                  <c:v>-0.0511862625898745</c:v>
                </c:pt>
                <c:pt idx="72">
                  <c:v>-0.0511862625898745</c:v>
                </c:pt>
                <c:pt idx="73">
                  <c:v>-0.0511862625898745</c:v>
                </c:pt>
                <c:pt idx="74">
                  <c:v>-0.0511862625898745</c:v>
                </c:pt>
                <c:pt idx="75">
                  <c:v>-0.0511862625898745</c:v>
                </c:pt>
                <c:pt idx="76">
                  <c:v>-0.0511862625898745</c:v>
                </c:pt>
                <c:pt idx="77">
                  <c:v>-0.0511862625898745</c:v>
                </c:pt>
                <c:pt idx="78">
                  <c:v>-0.0511862625898745</c:v>
                </c:pt>
                <c:pt idx="79">
                  <c:v>-0.0511862625898745</c:v>
                </c:pt>
                <c:pt idx="80">
                  <c:v>-0.0511862625898745</c:v>
                </c:pt>
                <c:pt idx="81">
                  <c:v>-0.0511862625898745</c:v>
                </c:pt>
                <c:pt idx="82">
                  <c:v>-0.0511862625898745</c:v>
                </c:pt>
                <c:pt idx="83">
                  <c:v>-0.0511862625898745</c:v>
                </c:pt>
                <c:pt idx="84">
                  <c:v>-0.0511862625898745</c:v>
                </c:pt>
                <c:pt idx="85">
                  <c:v>-0.0511862625898745</c:v>
                </c:pt>
                <c:pt idx="86">
                  <c:v>-0.0511862625898745</c:v>
                </c:pt>
                <c:pt idx="87">
                  <c:v>-0.0511862625898745</c:v>
                </c:pt>
                <c:pt idx="88">
                  <c:v>-0.0511862625898745</c:v>
                </c:pt>
                <c:pt idx="89">
                  <c:v>-0.0511862625898745</c:v>
                </c:pt>
                <c:pt idx="90">
                  <c:v>-0.0511862625898745</c:v>
                </c:pt>
                <c:pt idx="91">
                  <c:v>0.057189157302766</c:v>
                </c:pt>
                <c:pt idx="92">
                  <c:v>0.167010643570891</c:v>
                </c:pt>
                <c:pt idx="93">
                  <c:v>0.278074454903865</c:v>
                </c:pt>
                <c:pt idx="94">
                  <c:v>0.390205555811451</c:v>
                </c:pt>
                <c:pt idx="95">
                  <c:v>0.503253572161145</c:v>
                </c:pt>
                <c:pt idx="96">
                  <c:v>0.617089316553886</c:v>
                </c:pt>
                <c:pt idx="97">
                  <c:v>0.73160180325165</c:v>
                </c:pt>
                <c:pt idx="98">
                  <c:v>0.846695683682253</c:v>
                </c:pt>
                <c:pt idx="99">
                  <c:v>0.962289043264778</c:v>
                </c:pt>
                <c:pt idx="100">
                  <c:v>1.078311508647924</c:v>
                </c:pt>
                <c:pt idx="101">
                  <c:v>1.194702621626104</c:v>
                </c:pt>
                <c:pt idx="102">
                  <c:v>1.311410442160158</c:v>
                </c:pt>
                <c:pt idx="103">
                  <c:v>1.428390348223311</c:v>
                </c:pt>
                <c:pt idx="104">
                  <c:v>1.545604004741016</c:v>
                </c:pt>
                <c:pt idx="105">
                  <c:v>1.663018477800434</c:v>
                </c:pt>
                <c:pt idx="106">
                  <c:v>1.780605473662011</c:v>
                </c:pt>
                <c:pt idx="107">
                  <c:v>1.898340684989359</c:v>
                </c:pt>
                <c:pt idx="108">
                  <c:v>2.016203229191081</c:v>
                </c:pt>
                <c:pt idx="109">
                  <c:v>2.134175165896562</c:v>
                </c:pt>
                <c:pt idx="110">
                  <c:v>2.252241082416267</c:v>
                </c:pt>
                <c:pt idx="111">
                  <c:v>2.370387737607987</c:v>
                </c:pt>
                <c:pt idx="112">
                  <c:v>2.488603755919994</c:v>
                </c:pt>
                <c:pt idx="113">
                  <c:v>2.606879364541527</c:v>
                </c:pt>
                <c:pt idx="114">
                  <c:v>2.725206167587051</c:v>
                </c:pt>
                <c:pt idx="115">
                  <c:v>2.843576952096485</c:v>
                </c:pt>
                <c:pt idx="116">
                  <c:v>2.961985521368727</c:v>
                </c:pt>
                <c:pt idx="117">
                  <c:v>3.080426551777403</c:v>
                </c:pt>
                <c:pt idx="118">
                  <c:v>3.198895469760336</c:v>
                </c:pt>
                <c:pt idx="119">
                  <c:v>3.317388346140396</c:v>
                </c:pt>
                <c:pt idx="120">
                  <c:v>3.436304106862179</c:v>
                </c:pt>
                <c:pt idx="121">
                  <c:v>3.480779065843261</c:v>
                </c:pt>
                <c:pt idx="122">
                  <c:v>3.52514673198957</c:v>
                </c:pt>
                <c:pt idx="123">
                  <c:v>3.569417212597136</c:v>
                </c:pt>
                <c:pt idx="124">
                  <c:v>3.613599662825407</c:v>
                </c:pt>
                <c:pt idx="125">
                  <c:v>3.657702375391273</c:v>
                </c:pt>
                <c:pt idx="126">
                  <c:v>3.701732861813655</c:v>
                </c:pt>
                <c:pt idx="127">
                  <c:v>3.745697926004621</c:v>
                </c:pt>
                <c:pt idx="128">
                  <c:v>3.789603730928</c:v>
                </c:pt>
                <c:pt idx="129">
                  <c:v>3.833455858978565</c:v>
                </c:pt>
                <c:pt idx="130">
                  <c:v>3.87725936667332</c:v>
                </c:pt>
                <c:pt idx="131">
                  <c:v>3.921018834190711</c:v>
                </c:pt>
                <c:pt idx="132">
                  <c:v>3.964738410243098</c:v>
                </c:pt>
                <c:pt idx="133">
                  <c:v>4.008421852722112</c:v>
                </c:pt>
                <c:pt idx="134">
                  <c:v>4.0520725655151</c:v>
                </c:pt>
                <c:pt idx="135">
                  <c:v>4.095693631853353</c:v>
                </c:pt>
                <c:pt idx="136">
                  <c:v>4.139287844518841</c:v>
                </c:pt>
                <c:pt idx="137">
                  <c:v>4.182857733205373</c:v>
                </c:pt>
                <c:pt idx="138">
                  <c:v>4.226405589302272</c:v>
                </c:pt>
                <c:pt idx="139">
                  <c:v>4.269933488343344</c:v>
                </c:pt>
                <c:pt idx="140">
                  <c:v>4.313443310341095</c:v>
                </c:pt>
                <c:pt idx="141">
                  <c:v>4.356936758205403</c:v>
                </c:pt>
                <c:pt idx="142">
                  <c:v>4.400415374427099</c:v>
                </c:pt>
                <c:pt idx="143">
                  <c:v>4.443880556189907</c:v>
                </c:pt>
                <c:pt idx="144">
                  <c:v>4.487333569058794</c:v>
                </c:pt>
                <c:pt idx="145">
                  <c:v>4.530775559378841</c:v>
                </c:pt>
                <c:pt idx="146">
                  <c:v>4.574207565506098</c:v>
                </c:pt>
                <c:pt idx="147">
                  <c:v>4.617630527980466</c:v>
                </c:pt>
                <c:pt idx="148">
                  <c:v>4.661045298740259</c:v>
                </c:pt>
                <c:pt idx="149">
                  <c:v>4.704452649468735</c:v>
                </c:pt>
                <c:pt idx="150">
                  <c:v>4.747587333906047</c:v>
                </c:pt>
                <c:pt idx="151">
                  <c:v>4.708200055925594</c:v>
                </c:pt>
                <c:pt idx="152">
                  <c:v>4.669142037000226</c:v>
                </c:pt>
                <c:pt idx="153">
                  <c:v>4.630336517350232</c:v>
                </c:pt>
                <c:pt idx="154">
                  <c:v>4.591724632113867</c:v>
                </c:pt>
                <c:pt idx="155">
                  <c:v>4.553261239525992</c:v>
                </c:pt>
                <c:pt idx="156">
                  <c:v>4.514911721668554</c:v>
                </c:pt>
                <c:pt idx="157">
                  <c:v>4.476649531058382</c:v>
                </c:pt>
                <c:pt idx="158">
                  <c:v>4.438454309196115</c:v>
                </c:pt>
                <c:pt idx="159">
                  <c:v>4.400310443735615</c:v>
                </c:pt>
                <c:pt idx="160">
                  <c:v>4.362205962018802</c:v>
                </c:pt>
                <c:pt idx="161">
                  <c:v>4.324131682559416</c:v>
                </c:pt>
                <c:pt idx="162">
                  <c:v>4.286080564340391</c:v>
                </c:pt>
                <c:pt idx="163">
                  <c:v>4.248047207808757</c:v>
                </c:pt>
                <c:pt idx="164">
                  <c:v>4.210027472203035</c:v>
                </c:pt>
                <c:pt idx="165">
                  <c:v>4.172018182092648</c:v>
                </c:pt>
                <c:pt idx="166">
                  <c:v>4.134016902331443</c:v>
                </c:pt>
                <c:pt idx="167">
                  <c:v>4.096021765476052</c:v>
                </c:pt>
                <c:pt idx="168">
                  <c:v>4.058031339438002</c:v>
                </c:pt>
                <c:pt idx="169">
                  <c:v>4.020044525989939</c:v>
                </c:pt>
                <c:pt idx="170">
                  <c:v>3.982060482932971</c:v>
                </c:pt>
                <c:pt idx="171">
                  <c:v>3.944078564409049</c:v>
                </c:pt>
                <c:pt idx="172">
                  <c:v>3.906098275128262</c:v>
                </c:pt>
                <c:pt idx="173">
                  <c:v>3.868119235267056</c:v>
                </c:pt>
                <c:pt idx="174">
                  <c:v>3.830141153549701</c:v>
                </c:pt>
                <c:pt idx="175">
                  <c:v>3.792163806605238</c:v>
                </c:pt>
                <c:pt idx="176">
                  <c:v>3.75418702313692</c:v>
                </c:pt>
                <c:pt idx="177">
                  <c:v>3.716210671782208</c:v>
                </c:pt>
                <c:pt idx="178">
                  <c:v>3.678234651802962</c:v>
                </c:pt>
                <c:pt idx="179">
                  <c:v>3.640258885946006</c:v>
                </c:pt>
                <c:pt idx="180">
                  <c:v>3.602283314968107</c:v>
                </c:pt>
                <c:pt idx="181">
                  <c:v>3.564307893437337</c:v>
                </c:pt>
                <c:pt idx="182">
                  <c:v>3.526332586513262</c:v>
                </c:pt>
                <c:pt idx="183">
                  <c:v>3.488357367477754</c:v>
                </c:pt>
                <c:pt idx="184">
                  <c:v>3.450382215841457</c:v>
                </c:pt>
                <c:pt idx="185">
                  <c:v>3.41240711589167</c:v>
                </c:pt>
                <c:pt idx="186">
                  <c:v>3.374432055578778</c:v>
                </c:pt>
                <c:pt idx="187">
                  <c:v>3.336457025662277</c:v>
                </c:pt>
                <c:pt idx="188">
                  <c:v>3.298522428678413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9532456"/>
        <c:axId val="-2079529480"/>
      </c:lineChart>
      <c:catAx>
        <c:axId val="-207953245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79529480"/>
        <c:crosses val="autoZero"/>
        <c:auto val="1"/>
        <c:lblAlgn val="ctr"/>
        <c:lblOffset val="100"/>
        <c:noMultiLvlLbl val="0"/>
      </c:catAx>
      <c:valAx>
        <c:axId val="-2079529480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7953245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'Batterie 2 - Ri||RC'!$C$15</c:f>
              <c:strCache>
                <c:ptCount val="1"/>
                <c:pt idx="0">
                  <c:v>RL [Ω]</c:v>
                </c:pt>
              </c:strCache>
            </c:strRef>
          </c:tx>
          <c:val>
            <c:numRef>
              <c:f>'Batterie 2 - Ri||RC'!$C$17:$C$205</c:f>
              <c:numCache>
                <c:formatCode>General</c:formatCode>
                <c:ptCount val="189"/>
                <c:pt idx="0">
                  <c:v>2.0</c:v>
                </c:pt>
                <c:pt idx="1">
                  <c:v>2.0</c:v>
                </c:pt>
                <c:pt idx="2">
                  <c:v>2.0</c:v>
                </c:pt>
                <c:pt idx="3">
                  <c:v>2.0</c:v>
                </c:pt>
                <c:pt idx="4">
                  <c:v>2.0</c:v>
                </c:pt>
                <c:pt idx="5">
                  <c:v>2.0</c:v>
                </c:pt>
                <c:pt idx="6">
                  <c:v>2.0</c:v>
                </c:pt>
                <c:pt idx="7">
                  <c:v>2.0</c:v>
                </c:pt>
                <c:pt idx="8">
                  <c:v>2.0</c:v>
                </c:pt>
                <c:pt idx="9">
                  <c:v>2.0</c:v>
                </c:pt>
                <c:pt idx="10">
                  <c:v>2.0</c:v>
                </c:pt>
                <c:pt idx="11">
                  <c:v>2.0</c:v>
                </c:pt>
                <c:pt idx="12">
                  <c:v>2.0</c:v>
                </c:pt>
                <c:pt idx="13">
                  <c:v>2.0</c:v>
                </c:pt>
                <c:pt idx="14">
                  <c:v>2.0</c:v>
                </c:pt>
                <c:pt idx="15">
                  <c:v>10.0</c:v>
                </c:pt>
                <c:pt idx="16">
                  <c:v>10.0</c:v>
                </c:pt>
                <c:pt idx="17">
                  <c:v>10.0</c:v>
                </c:pt>
                <c:pt idx="18">
                  <c:v>10.0</c:v>
                </c:pt>
                <c:pt idx="19">
                  <c:v>10.0</c:v>
                </c:pt>
                <c:pt idx="20">
                  <c:v>10.0</c:v>
                </c:pt>
                <c:pt idx="21">
                  <c:v>10.0</c:v>
                </c:pt>
                <c:pt idx="22">
                  <c:v>10.0</c:v>
                </c:pt>
                <c:pt idx="23">
                  <c:v>10.0</c:v>
                </c:pt>
                <c:pt idx="24">
                  <c:v>10.0</c:v>
                </c:pt>
                <c:pt idx="25">
                  <c:v>10.0</c:v>
                </c:pt>
                <c:pt idx="26">
                  <c:v>10.0</c:v>
                </c:pt>
                <c:pt idx="27">
                  <c:v>10.0</c:v>
                </c:pt>
                <c:pt idx="28">
                  <c:v>10.0</c:v>
                </c:pt>
                <c:pt idx="29">
                  <c:v>10.0</c:v>
                </c:pt>
                <c:pt idx="30">
                  <c:v>10.0</c:v>
                </c:pt>
                <c:pt idx="31">
                  <c:v>2.0</c:v>
                </c:pt>
                <c:pt idx="32">
                  <c:v>2.0</c:v>
                </c:pt>
                <c:pt idx="33">
                  <c:v>2.0</c:v>
                </c:pt>
                <c:pt idx="34">
                  <c:v>2.0</c:v>
                </c:pt>
                <c:pt idx="35">
                  <c:v>2.0</c:v>
                </c:pt>
                <c:pt idx="36">
                  <c:v>2.0</c:v>
                </c:pt>
                <c:pt idx="37">
                  <c:v>2.0</c:v>
                </c:pt>
                <c:pt idx="38">
                  <c:v>2.0</c:v>
                </c:pt>
                <c:pt idx="39">
                  <c:v>2.0</c:v>
                </c:pt>
                <c:pt idx="40">
                  <c:v>2.0</c:v>
                </c:pt>
                <c:pt idx="41">
                  <c:v>2.0</c:v>
                </c:pt>
                <c:pt idx="42">
                  <c:v>2.0</c:v>
                </c:pt>
                <c:pt idx="43">
                  <c:v>2.0</c:v>
                </c:pt>
                <c:pt idx="44">
                  <c:v>2.0</c:v>
                </c:pt>
                <c:pt idx="45">
                  <c:v>2.0</c:v>
                </c:pt>
                <c:pt idx="46">
                  <c:v>10.0</c:v>
                </c:pt>
                <c:pt idx="47">
                  <c:v>10.0</c:v>
                </c:pt>
                <c:pt idx="48">
                  <c:v>10.0</c:v>
                </c:pt>
                <c:pt idx="49">
                  <c:v>10.0</c:v>
                </c:pt>
                <c:pt idx="50">
                  <c:v>10.0</c:v>
                </c:pt>
                <c:pt idx="51">
                  <c:v>10.0</c:v>
                </c:pt>
                <c:pt idx="52">
                  <c:v>10.0</c:v>
                </c:pt>
                <c:pt idx="53">
                  <c:v>10.0</c:v>
                </c:pt>
                <c:pt idx="54">
                  <c:v>10.0</c:v>
                </c:pt>
                <c:pt idx="55">
                  <c:v>10.0</c:v>
                </c:pt>
                <c:pt idx="56">
                  <c:v>10.0</c:v>
                </c:pt>
                <c:pt idx="57">
                  <c:v>10.0</c:v>
                </c:pt>
                <c:pt idx="58">
                  <c:v>10.0</c:v>
                </c:pt>
                <c:pt idx="59">
                  <c:v>10.0</c:v>
                </c:pt>
                <c:pt idx="60">
                  <c:v>10.0</c:v>
                </c:pt>
                <c:pt idx="61">
                  <c:v>2.0</c:v>
                </c:pt>
                <c:pt idx="62">
                  <c:v>2.0</c:v>
                </c:pt>
                <c:pt idx="63">
                  <c:v>2.0</c:v>
                </c:pt>
                <c:pt idx="64">
                  <c:v>2.0</c:v>
                </c:pt>
                <c:pt idx="65">
                  <c:v>2.0</c:v>
                </c:pt>
                <c:pt idx="66">
                  <c:v>2.0</c:v>
                </c:pt>
                <c:pt idx="67">
                  <c:v>2.0</c:v>
                </c:pt>
                <c:pt idx="68">
                  <c:v>2.0</c:v>
                </c:pt>
                <c:pt idx="69">
                  <c:v>2.0</c:v>
                </c:pt>
                <c:pt idx="70">
                  <c:v>2.0</c:v>
                </c:pt>
                <c:pt idx="71">
                  <c:v>2.0</c:v>
                </c:pt>
                <c:pt idx="72">
                  <c:v>2.0</c:v>
                </c:pt>
                <c:pt idx="73">
                  <c:v>2.0</c:v>
                </c:pt>
                <c:pt idx="74">
                  <c:v>2.0</c:v>
                </c:pt>
                <c:pt idx="75">
                  <c:v>2.0</c:v>
                </c:pt>
                <c:pt idx="76">
                  <c:v>2.0</c:v>
                </c:pt>
                <c:pt idx="77">
                  <c:v>2.0</c:v>
                </c:pt>
                <c:pt idx="78">
                  <c:v>2.0</c:v>
                </c:pt>
                <c:pt idx="79">
                  <c:v>2.0</c:v>
                </c:pt>
                <c:pt idx="80">
                  <c:v>2.0</c:v>
                </c:pt>
                <c:pt idx="81">
                  <c:v>2.0</c:v>
                </c:pt>
                <c:pt idx="82">
                  <c:v>2.0</c:v>
                </c:pt>
                <c:pt idx="83">
                  <c:v>2.0</c:v>
                </c:pt>
                <c:pt idx="84">
                  <c:v>2.0</c:v>
                </c:pt>
                <c:pt idx="85">
                  <c:v>2.0</c:v>
                </c:pt>
                <c:pt idx="86">
                  <c:v>2.0</c:v>
                </c:pt>
                <c:pt idx="87">
                  <c:v>2.0</c:v>
                </c:pt>
                <c:pt idx="88">
                  <c:v>2.0</c:v>
                </c:pt>
                <c:pt idx="89">
                  <c:v>2.0</c:v>
                </c:pt>
                <c:pt idx="90">
                  <c:v>2.0</c:v>
                </c:pt>
                <c:pt idx="91">
                  <c:v>-2.0</c:v>
                </c:pt>
                <c:pt idx="92">
                  <c:v>-2.0</c:v>
                </c:pt>
                <c:pt idx="93">
                  <c:v>-2.0</c:v>
                </c:pt>
                <c:pt idx="94">
                  <c:v>-2.0</c:v>
                </c:pt>
                <c:pt idx="95">
                  <c:v>-2.0</c:v>
                </c:pt>
                <c:pt idx="96">
                  <c:v>-2.0</c:v>
                </c:pt>
                <c:pt idx="97">
                  <c:v>-2.0</c:v>
                </c:pt>
                <c:pt idx="98">
                  <c:v>-2.0</c:v>
                </c:pt>
                <c:pt idx="99">
                  <c:v>-2.0</c:v>
                </c:pt>
                <c:pt idx="100">
                  <c:v>-2.0</c:v>
                </c:pt>
                <c:pt idx="101">
                  <c:v>-2.0</c:v>
                </c:pt>
                <c:pt idx="102">
                  <c:v>-2.0</c:v>
                </c:pt>
                <c:pt idx="103">
                  <c:v>-2.0</c:v>
                </c:pt>
                <c:pt idx="104">
                  <c:v>-2.0</c:v>
                </c:pt>
                <c:pt idx="105">
                  <c:v>-2.0</c:v>
                </c:pt>
                <c:pt idx="106">
                  <c:v>-2.0</c:v>
                </c:pt>
                <c:pt idx="107">
                  <c:v>-2.0</c:v>
                </c:pt>
                <c:pt idx="108">
                  <c:v>-2.0</c:v>
                </c:pt>
                <c:pt idx="109">
                  <c:v>-2.0</c:v>
                </c:pt>
                <c:pt idx="110">
                  <c:v>-2.0</c:v>
                </c:pt>
                <c:pt idx="111">
                  <c:v>-2.0</c:v>
                </c:pt>
                <c:pt idx="112">
                  <c:v>-2.0</c:v>
                </c:pt>
                <c:pt idx="113">
                  <c:v>-2.0</c:v>
                </c:pt>
                <c:pt idx="114">
                  <c:v>-2.0</c:v>
                </c:pt>
                <c:pt idx="115">
                  <c:v>-2.0</c:v>
                </c:pt>
                <c:pt idx="116">
                  <c:v>-2.0</c:v>
                </c:pt>
                <c:pt idx="117">
                  <c:v>-2.0</c:v>
                </c:pt>
                <c:pt idx="118">
                  <c:v>-2.0</c:v>
                </c:pt>
                <c:pt idx="119">
                  <c:v>-2.0</c:v>
                </c:pt>
                <c:pt idx="120">
                  <c:v>-2.0</c:v>
                </c:pt>
                <c:pt idx="121">
                  <c:v>-5.0</c:v>
                </c:pt>
                <c:pt idx="122">
                  <c:v>-5.0</c:v>
                </c:pt>
                <c:pt idx="123">
                  <c:v>-5.0</c:v>
                </c:pt>
                <c:pt idx="124">
                  <c:v>-5.0</c:v>
                </c:pt>
                <c:pt idx="125">
                  <c:v>-5.0</c:v>
                </c:pt>
                <c:pt idx="126">
                  <c:v>-5.0</c:v>
                </c:pt>
                <c:pt idx="127">
                  <c:v>-5.0</c:v>
                </c:pt>
                <c:pt idx="128">
                  <c:v>-5.0</c:v>
                </c:pt>
                <c:pt idx="129">
                  <c:v>-5.0</c:v>
                </c:pt>
                <c:pt idx="130">
                  <c:v>-5.0</c:v>
                </c:pt>
                <c:pt idx="131">
                  <c:v>-5.0</c:v>
                </c:pt>
                <c:pt idx="132">
                  <c:v>-5.0</c:v>
                </c:pt>
                <c:pt idx="133">
                  <c:v>-5.0</c:v>
                </c:pt>
                <c:pt idx="134">
                  <c:v>-5.0</c:v>
                </c:pt>
                <c:pt idx="135">
                  <c:v>-5.0</c:v>
                </c:pt>
                <c:pt idx="136">
                  <c:v>-5.0</c:v>
                </c:pt>
                <c:pt idx="137">
                  <c:v>-5.0</c:v>
                </c:pt>
                <c:pt idx="138">
                  <c:v>-5.0</c:v>
                </c:pt>
                <c:pt idx="139">
                  <c:v>-5.0</c:v>
                </c:pt>
                <c:pt idx="140">
                  <c:v>-5.0</c:v>
                </c:pt>
                <c:pt idx="141">
                  <c:v>-5.0</c:v>
                </c:pt>
                <c:pt idx="142">
                  <c:v>-5.0</c:v>
                </c:pt>
                <c:pt idx="143">
                  <c:v>-5.0</c:v>
                </c:pt>
                <c:pt idx="144">
                  <c:v>-5.0</c:v>
                </c:pt>
                <c:pt idx="145">
                  <c:v>-5.0</c:v>
                </c:pt>
                <c:pt idx="146">
                  <c:v>-5.0</c:v>
                </c:pt>
                <c:pt idx="147">
                  <c:v>-5.0</c:v>
                </c:pt>
                <c:pt idx="148">
                  <c:v>-5.0</c:v>
                </c:pt>
                <c:pt idx="149">
                  <c:v>-5.0</c:v>
                </c:pt>
                <c:pt idx="150">
                  <c:v>-5.0</c:v>
                </c:pt>
                <c:pt idx="151">
                  <c:v>5.0</c:v>
                </c:pt>
                <c:pt idx="152">
                  <c:v>5.0</c:v>
                </c:pt>
                <c:pt idx="153">
                  <c:v>5.0</c:v>
                </c:pt>
                <c:pt idx="154">
                  <c:v>5.0</c:v>
                </c:pt>
                <c:pt idx="155">
                  <c:v>5.0</c:v>
                </c:pt>
                <c:pt idx="156">
                  <c:v>5.0</c:v>
                </c:pt>
                <c:pt idx="157">
                  <c:v>5.0</c:v>
                </c:pt>
                <c:pt idx="158">
                  <c:v>5.0</c:v>
                </c:pt>
                <c:pt idx="159">
                  <c:v>5.0</c:v>
                </c:pt>
                <c:pt idx="160">
                  <c:v>5.0</c:v>
                </c:pt>
                <c:pt idx="161">
                  <c:v>5.0</c:v>
                </c:pt>
                <c:pt idx="162">
                  <c:v>5.0</c:v>
                </c:pt>
                <c:pt idx="163">
                  <c:v>5.0</c:v>
                </c:pt>
                <c:pt idx="164">
                  <c:v>5.0</c:v>
                </c:pt>
                <c:pt idx="165">
                  <c:v>5.0</c:v>
                </c:pt>
                <c:pt idx="166">
                  <c:v>5.0</c:v>
                </c:pt>
                <c:pt idx="167">
                  <c:v>5.0</c:v>
                </c:pt>
                <c:pt idx="168">
                  <c:v>5.0</c:v>
                </c:pt>
                <c:pt idx="169">
                  <c:v>5.0</c:v>
                </c:pt>
                <c:pt idx="170">
                  <c:v>5.0</c:v>
                </c:pt>
                <c:pt idx="171">
                  <c:v>5.0</c:v>
                </c:pt>
                <c:pt idx="172">
                  <c:v>5.0</c:v>
                </c:pt>
                <c:pt idx="173">
                  <c:v>5.0</c:v>
                </c:pt>
                <c:pt idx="174">
                  <c:v>5.0</c:v>
                </c:pt>
                <c:pt idx="175">
                  <c:v>5.0</c:v>
                </c:pt>
                <c:pt idx="176">
                  <c:v>5.0</c:v>
                </c:pt>
                <c:pt idx="177">
                  <c:v>5.0</c:v>
                </c:pt>
                <c:pt idx="178">
                  <c:v>5.0</c:v>
                </c:pt>
                <c:pt idx="179">
                  <c:v>5.0</c:v>
                </c:pt>
                <c:pt idx="180">
                  <c:v>5.0</c:v>
                </c:pt>
                <c:pt idx="181">
                  <c:v>5.0</c:v>
                </c:pt>
                <c:pt idx="182">
                  <c:v>5.0</c:v>
                </c:pt>
                <c:pt idx="183">
                  <c:v>5.0</c:v>
                </c:pt>
                <c:pt idx="184">
                  <c:v>5.0</c:v>
                </c:pt>
                <c:pt idx="185">
                  <c:v>5.0</c:v>
                </c:pt>
                <c:pt idx="186">
                  <c:v>5.0</c:v>
                </c:pt>
                <c:pt idx="187">
                  <c:v>5.0</c:v>
                </c:pt>
                <c:pt idx="188">
                  <c:v>5.0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'Batterie 2 - Ri||RC'!$F$15</c:f>
              <c:strCache>
                <c:ptCount val="1"/>
                <c:pt idx="0">
                  <c:v>u1 [V]</c:v>
                </c:pt>
              </c:strCache>
            </c:strRef>
          </c:tx>
          <c:val>
            <c:numRef>
              <c:f>'Batterie 2 - Ri||RC'!$F$17:$F$205</c:f>
              <c:numCache>
                <c:formatCode>0.00</c:formatCode>
                <c:ptCount val="189"/>
                <c:pt idx="0">
                  <c:v>0.263080970476469</c:v>
                </c:pt>
                <c:pt idx="1">
                  <c:v>0.474560850280704</c:v>
                </c:pt>
                <c:pt idx="2">
                  <c:v>0.644560753660315</c:v>
                </c:pt>
                <c:pt idx="3">
                  <c:v>0.781216624544246</c:v>
                </c:pt>
                <c:pt idx="4">
                  <c:v>0.891068610785348</c:v>
                </c:pt>
                <c:pt idx="5">
                  <c:v>0.979374065963083</c:v>
                </c:pt>
                <c:pt idx="6">
                  <c:v>1.050359158549687</c:v>
                </c:pt>
                <c:pt idx="7">
                  <c:v>1.107421130082326</c:v>
                </c:pt>
                <c:pt idx="8">
                  <c:v>1.15329088211821</c:v>
                </c:pt>
                <c:pt idx="9">
                  <c:v>1.190163673143841</c:v>
                </c:pt>
                <c:pt idx="10">
                  <c:v>1.21980418039917</c:v>
                </c:pt>
                <c:pt idx="11">
                  <c:v>1.243630954720175</c:v>
                </c:pt>
                <c:pt idx="12">
                  <c:v>1.262784310283684</c:v>
                </c:pt>
                <c:pt idx="13">
                  <c:v>1.278180898357244</c:v>
                </c:pt>
                <c:pt idx="14">
                  <c:v>1.143485488340435</c:v>
                </c:pt>
                <c:pt idx="15">
                  <c:v>0.864724874383585</c:v>
                </c:pt>
                <c:pt idx="16">
                  <c:v>0.666177428545372</c:v>
                </c:pt>
                <c:pt idx="17">
                  <c:v>0.524761868831545</c:v>
                </c:pt>
                <c:pt idx="18">
                  <c:v>0.424038535702039</c:v>
                </c:pt>
                <c:pt idx="19">
                  <c:v>0.352298269940283</c:v>
                </c:pt>
                <c:pt idx="20">
                  <c:v>0.301201214554416</c:v>
                </c:pt>
                <c:pt idx="21">
                  <c:v>0.264807300461919</c:v>
                </c:pt>
                <c:pt idx="22">
                  <c:v>0.238885709227946</c:v>
                </c:pt>
                <c:pt idx="23">
                  <c:v>0.220423037408877</c:v>
                </c:pt>
                <c:pt idx="24">
                  <c:v>0.207272986255694</c:v>
                </c:pt>
                <c:pt idx="25">
                  <c:v>0.197906852955707</c:v>
                </c:pt>
                <c:pt idx="26">
                  <c:v>0.191235817841755</c:v>
                </c:pt>
                <c:pt idx="27">
                  <c:v>0.186484368330394</c:v>
                </c:pt>
                <c:pt idx="28">
                  <c:v>0.183100145031703</c:v>
                </c:pt>
                <c:pt idx="29">
                  <c:v>0.180689729576796</c:v>
                </c:pt>
                <c:pt idx="30">
                  <c:v>0.201991933175975</c:v>
                </c:pt>
                <c:pt idx="31">
                  <c:v>0.425453907113105</c:v>
                </c:pt>
                <c:pt idx="32">
                  <c:v>0.605085718959672</c:v>
                </c:pt>
                <c:pt idx="33">
                  <c:v>0.749484281537299</c:v>
                </c:pt>
                <c:pt idx="34">
                  <c:v>0.865560296471082</c:v>
                </c:pt>
                <c:pt idx="35">
                  <c:v>0.958868990147757</c:v>
                </c:pt>
                <c:pt idx="36">
                  <c:v>1.03387597863383</c:v>
                </c:pt>
                <c:pt idx="37">
                  <c:v>1.094170985455432</c:v>
                </c:pt>
                <c:pt idx="38">
                  <c:v>1.14263964045672</c:v>
                </c:pt>
                <c:pt idx="39">
                  <c:v>1.181601581776082</c:v>
                </c:pt>
                <c:pt idx="40">
                  <c:v>1.212921470296471</c:v>
                </c:pt>
                <c:pt idx="41">
                  <c:v>1.238098229557233</c:v>
                </c:pt>
                <c:pt idx="42">
                  <c:v>1.258336782017653</c:v>
                </c:pt>
                <c:pt idx="43">
                  <c:v>1.27460571486365</c:v>
                </c:pt>
                <c:pt idx="44">
                  <c:v>1.287683635157859</c:v>
                </c:pt>
                <c:pt idx="45">
                  <c:v>1.150253819395005</c:v>
                </c:pt>
                <c:pt idx="46">
                  <c:v>0.869545622997951</c:v>
                </c:pt>
                <c:pt idx="47">
                  <c:v>0.669611010179536</c:v>
                </c:pt>
                <c:pt idx="48">
                  <c:v>0.527207439796049</c:v>
                </c:pt>
                <c:pt idx="49">
                  <c:v>0.425780395363367</c:v>
                </c:pt>
                <c:pt idx="50">
                  <c:v>0.353538910724704</c:v>
                </c:pt>
                <c:pt idx="51">
                  <c:v>0.302084861836768</c:v>
                </c:pt>
                <c:pt idx="52">
                  <c:v>0.265436678868152</c:v>
                </c:pt>
                <c:pt idx="53">
                  <c:v>0.239333984446061</c:v>
                </c:pt>
                <c:pt idx="54">
                  <c:v>0.220742321752264</c:v>
                </c:pt>
                <c:pt idx="55">
                  <c:v>0.207500396756682</c:v>
                </c:pt>
                <c:pt idx="56">
                  <c:v>0.198068826247008</c:v>
                </c:pt>
                <c:pt idx="57">
                  <c:v>0.19135118343385</c:v>
                </c:pt>
                <c:pt idx="58">
                  <c:v>0.186566537555533</c:v>
                </c:pt>
                <c:pt idx="59">
                  <c:v>0.183158670120834</c:v>
                </c:pt>
                <c:pt idx="60">
                  <c:v>0.203976612069897</c:v>
                </c:pt>
                <c:pt idx="61">
                  <c:v>0.427049308153235</c:v>
                </c:pt>
                <c:pt idx="62">
                  <c:v>0.606368195680034</c:v>
                </c:pt>
                <c:pt idx="63">
                  <c:v>0.750515211376817</c:v>
                </c:pt>
                <c:pt idx="64">
                  <c:v>0.866389018207029</c:v>
                </c:pt>
                <c:pt idx="65">
                  <c:v>0.959535165176653</c:v>
                </c:pt>
                <c:pt idx="66">
                  <c:v>1.03441148910722</c:v>
                </c:pt>
                <c:pt idx="67">
                  <c:v>1.094601460112497</c:v>
                </c:pt>
                <c:pt idx="68">
                  <c:v>1.142985681177833</c:v>
                </c:pt>
                <c:pt idx="69">
                  <c:v>1.181879749558328</c:v>
                </c:pt>
                <c:pt idx="70">
                  <c:v>1.213145077838469</c:v>
                </c:pt>
                <c:pt idx="71">
                  <c:v>1.238277978385206</c:v>
                </c:pt>
                <c:pt idx="72">
                  <c:v>1.258481274644641</c:v>
                </c:pt>
                <c:pt idx="73">
                  <c:v>1.274721866493061</c:v>
                </c:pt>
                <c:pt idx="74">
                  <c:v>1.287777004634878</c:v>
                </c:pt>
                <c:pt idx="75">
                  <c:v>1.298271488671709</c:v>
                </c:pt>
                <c:pt idx="76">
                  <c:v>1.306707569087167</c:v>
                </c:pt>
                <c:pt idx="77">
                  <c:v>1.313488984212134</c:v>
                </c:pt>
                <c:pt idx="78">
                  <c:v>1.3189402825441</c:v>
                </c:pt>
                <c:pt idx="79">
                  <c:v>1.323322355158222</c:v>
                </c:pt>
                <c:pt idx="80">
                  <c:v>1.326844921568287</c:v>
                </c:pt>
                <c:pt idx="81">
                  <c:v>1.329676566592455</c:v>
                </c:pt>
                <c:pt idx="82">
                  <c:v>1.331952808573298</c:v>
                </c:pt>
                <c:pt idx="83">
                  <c:v>1.33378258508523</c:v>
                </c:pt>
                <c:pt idx="84">
                  <c:v>1.335253466525688</c:v>
                </c:pt>
                <c:pt idx="85">
                  <c:v>1.336435847104836</c:v>
                </c:pt>
                <c:pt idx="86">
                  <c:v>1.33738631380833</c:v>
                </c:pt>
                <c:pt idx="87">
                  <c:v>1.338150354566767</c:v>
                </c:pt>
                <c:pt idx="88">
                  <c:v>1.338764535240751</c:v>
                </c:pt>
                <c:pt idx="89">
                  <c:v>1.339258249608905</c:v>
                </c:pt>
                <c:pt idx="90">
                  <c:v>1.4317276433691</c:v>
                </c:pt>
                <c:pt idx="91">
                  <c:v>0.88636395478445</c:v>
                </c:pt>
                <c:pt idx="92">
                  <c:v>0.417838449127534</c:v>
                </c:pt>
                <c:pt idx="93">
                  <c:v>0.0153251281164385</c:v>
                </c:pt>
                <c:pt idx="94">
                  <c:v>-0.330476694058043</c:v>
                </c:pt>
                <c:pt idx="95">
                  <c:v>-0.627557297300724</c:v>
                </c:pt>
                <c:pt idx="96">
                  <c:v>-0.882781183248045</c:v>
                </c:pt>
                <c:pt idx="97">
                  <c:v>-1.10204569007564</c:v>
                </c:pt>
                <c:pt idx="98">
                  <c:v>-1.290417259515155</c:v>
                </c:pt>
                <c:pt idx="99">
                  <c:v>-1.452248504738105</c:v>
                </c:pt>
                <c:pt idx="100">
                  <c:v>-1.591278784139266</c:v>
                </c:pt>
                <c:pt idx="101">
                  <c:v>-1.710720604930641</c:v>
                </c:pt>
                <c:pt idx="102">
                  <c:v>-1.813333853033197</c:v>
                </c:pt>
                <c:pt idx="103">
                  <c:v>-1.901489564461509</c:v>
                </c:pt>
                <c:pt idx="104">
                  <c:v>-1.977224711736692</c:v>
                </c:pt>
                <c:pt idx="105">
                  <c:v>-2.042289271251454</c:v>
                </c:pt>
                <c:pt idx="106">
                  <c:v>-2.098186659150734</c:v>
                </c:pt>
                <c:pt idx="107">
                  <c:v>-2.146208470060768</c:v>
                </c:pt>
                <c:pt idx="108">
                  <c:v>-2.187464321358048</c:v>
                </c:pt>
                <c:pt idx="109">
                  <c:v>-2.222907492575643</c:v>
                </c:pt>
                <c:pt idx="110">
                  <c:v>-2.253356952384572</c:v>
                </c:pt>
                <c:pt idx="111">
                  <c:v>-2.27951628211733</c:v>
                </c:pt>
                <c:pt idx="112">
                  <c:v>-2.30198993309049</c:v>
                </c:pt>
                <c:pt idx="113">
                  <c:v>-2.32129719337671</c:v>
                </c:pt>
                <c:pt idx="114">
                  <c:v>-2.337884186749751</c:v>
                </c:pt>
                <c:pt idx="115">
                  <c:v>-2.352134181056487</c:v>
                </c:pt>
                <c:pt idx="116">
                  <c:v>-2.364376444206604</c:v>
                </c:pt>
                <c:pt idx="117">
                  <c:v>-2.374893852411172</c:v>
                </c:pt>
                <c:pt idx="118">
                  <c:v>-2.383929426470079</c:v>
                </c:pt>
                <c:pt idx="119">
                  <c:v>-2.391691947139243</c:v>
                </c:pt>
                <c:pt idx="120">
                  <c:v>-2.52870647385801</c:v>
                </c:pt>
                <c:pt idx="121">
                  <c:v>-2.426364559653994</c:v>
                </c:pt>
                <c:pt idx="122">
                  <c:v>-2.333663550411226</c:v>
                </c:pt>
                <c:pt idx="123">
                  <c:v>-2.249695244937705</c:v>
                </c:pt>
                <c:pt idx="124">
                  <c:v>-2.173636997226182</c:v>
                </c:pt>
                <c:pt idx="125">
                  <c:v>-2.104743656907773</c:v>
                </c:pt>
                <c:pt idx="126">
                  <c:v>-2.0423402689382</c:v>
                </c:pt>
                <c:pt idx="127">
                  <c:v>-1.985815460994746</c:v>
                </c:pt>
                <c:pt idx="128">
                  <c:v>-1.934615453799589</c:v>
                </c:pt>
                <c:pt idx="129">
                  <c:v>-1.888238635688033</c:v>
                </c:pt>
                <c:pt idx="130">
                  <c:v>-1.846230648268146</c:v>
                </c:pt>
                <c:pt idx="131">
                  <c:v>-1.808179935025494</c:v>
                </c:pt>
                <c:pt idx="132">
                  <c:v>-1.773713709262223</c:v>
                </c:pt>
                <c:pt idx="133">
                  <c:v>-1.742494301867955</c:v>
                </c:pt>
                <c:pt idx="134">
                  <c:v>-1.714215853141263</c:v>
                </c:pt>
                <c:pt idx="135">
                  <c:v>-1.688601316251144</c:v>
                </c:pt>
                <c:pt idx="136">
                  <c:v>-1.665399742981109</c:v>
                </c:pt>
                <c:pt idx="137">
                  <c:v>-1.644383825164047</c:v>
                </c:pt>
                <c:pt idx="138">
                  <c:v>-1.625347667721057</c:v>
                </c:pt>
                <c:pt idx="139">
                  <c:v>-1.608104771486465</c:v>
                </c:pt>
                <c:pt idx="140">
                  <c:v>-1.59248620605658</c:v>
                </c:pt>
                <c:pt idx="141">
                  <c:v>-1.578338954761395</c:v>
                </c:pt>
                <c:pt idx="142">
                  <c:v>-1.565524415544741</c:v>
                </c:pt>
                <c:pt idx="143">
                  <c:v>-1.553917043065889</c:v>
                </c:pt>
                <c:pt idx="144">
                  <c:v>-1.543403118719102</c:v>
                </c:pt>
                <c:pt idx="145">
                  <c:v>-1.533879636520926</c:v>
                </c:pt>
                <c:pt idx="146">
                  <c:v>-1.525253293950114</c:v>
                </c:pt>
                <c:pt idx="147">
                  <c:v>-1.517439577853364</c:v>
                </c:pt>
                <c:pt idx="148">
                  <c:v>-1.51036193646138</c:v>
                </c:pt>
                <c:pt idx="149">
                  <c:v>-1.503951029403424</c:v>
                </c:pt>
                <c:pt idx="150">
                  <c:v>-1.268367353836981</c:v>
                </c:pt>
                <c:pt idx="151">
                  <c:v>-0.866492189705094</c:v>
                </c:pt>
                <c:pt idx="152">
                  <c:v>-0.558305714143831</c:v>
                </c:pt>
                <c:pt idx="153">
                  <c:v>-0.321966392394396</c:v>
                </c:pt>
                <c:pt idx="154">
                  <c:v>-0.140724581236854</c:v>
                </c:pt>
                <c:pt idx="155">
                  <c:v>-0.0017354622510088</c:v>
                </c:pt>
                <c:pt idx="156">
                  <c:v>0.104851285437523</c:v>
                </c:pt>
                <c:pt idx="157">
                  <c:v>0.186589588879648</c:v>
                </c:pt>
                <c:pt idx="158">
                  <c:v>0.249272336918088</c:v>
                </c:pt>
                <c:pt idx="159">
                  <c:v>0.297341928972106</c:v>
                </c:pt>
                <c:pt idx="160">
                  <c:v>0.334205113062611</c:v>
                </c:pt>
                <c:pt idx="161">
                  <c:v>0.362474426015452</c:v>
                </c:pt>
                <c:pt idx="162">
                  <c:v>0.384153346991557</c:v>
                </c:pt>
                <c:pt idx="163">
                  <c:v>0.400778286390411</c:v>
                </c:pt>
                <c:pt idx="164">
                  <c:v>0.413527473045973</c:v>
                </c:pt>
                <c:pt idx="165">
                  <c:v>0.42330445667754</c:v>
                </c:pt>
                <c:pt idx="166">
                  <c:v>0.430802143511563</c:v>
                </c:pt>
                <c:pt idx="167">
                  <c:v>0.436551903353605</c:v>
                </c:pt>
                <c:pt idx="168">
                  <c:v>0.440961228385846</c:v>
                </c:pt>
                <c:pt idx="169">
                  <c:v>0.444342612613025</c:v>
                </c:pt>
                <c:pt idx="170">
                  <c:v>0.446935698676813</c:v>
                </c:pt>
                <c:pt idx="171">
                  <c:v>0.448924261609165</c:v>
                </c:pt>
                <c:pt idx="172">
                  <c:v>0.450449233183055</c:v>
                </c:pt>
                <c:pt idx="173">
                  <c:v>0.451618689911498</c:v>
                </c:pt>
                <c:pt idx="174">
                  <c:v>0.452515512556009</c:v>
                </c:pt>
                <c:pt idx="175">
                  <c:v>0.453203259982782</c:v>
                </c:pt>
                <c:pt idx="176">
                  <c:v>0.45373067365362</c:v>
                </c:pt>
                <c:pt idx="177">
                  <c:v>0.454135131990152</c:v>
                </c:pt>
                <c:pt idx="178">
                  <c:v>0.454445299426143</c:v>
                </c:pt>
                <c:pt idx="179">
                  <c:v>0.454683157889326</c:v>
                </c:pt>
                <c:pt idx="180">
                  <c:v>0.454865564686246</c:v>
                </c:pt>
                <c:pt idx="181">
                  <c:v>0.455005447199221</c:v>
                </c:pt>
                <c:pt idx="182">
                  <c:v>0.455112719065</c:v>
                </c:pt>
                <c:pt idx="183">
                  <c:v>0.45519498276575</c:v>
                </c:pt>
                <c:pt idx="184">
                  <c:v>0.455258068425835</c:v>
                </c:pt>
                <c:pt idx="185">
                  <c:v>0.455306446999519</c:v>
                </c:pt>
                <c:pt idx="186">
                  <c:v>0.455343547132713</c:v>
                </c:pt>
                <c:pt idx="187">
                  <c:v>0.455371998155101</c:v>
                </c:pt>
                <c:pt idx="188">
                  <c:v>0.493217223103521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2347640"/>
        <c:axId val="-2073447176"/>
      </c:lineChart>
      <c:catAx>
        <c:axId val="-2072347640"/>
        <c:scaling>
          <c:orientation val="minMax"/>
        </c:scaling>
        <c:delete val="0"/>
        <c:axPos val="b"/>
        <c:majorTickMark val="out"/>
        <c:minorTickMark val="none"/>
        <c:tickLblPos val="nextTo"/>
        <c:crossAx val="-2073447176"/>
        <c:crosses val="autoZero"/>
        <c:auto val="1"/>
        <c:lblAlgn val="ctr"/>
        <c:lblOffset val="100"/>
        <c:noMultiLvlLbl val="0"/>
      </c:catAx>
      <c:valAx>
        <c:axId val="-2073447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723476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 sz="1400"/>
      </a:pPr>
      <a:endParaRPr lang="de-DE"/>
    </a:p>
  </c:txPr>
  <c:printSettings>
    <c:headerFooter/>
    <c:pageMargins b="1.0" l="0.75" r="0.75" t="1.0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'Batterie 3 - UL(SoC)'!$C$19</c:f>
              <c:strCache>
                <c:ptCount val="1"/>
                <c:pt idx="0">
                  <c:v>RL [Ω]</c:v>
                </c:pt>
              </c:strCache>
            </c:strRef>
          </c:tx>
          <c:val>
            <c:numRef>
              <c:f>'Batterie 3 - UL(SoC)'!$C$21:$C$209</c:f>
              <c:numCache>
                <c:formatCode>General</c:formatCode>
                <c:ptCount val="189"/>
                <c:pt idx="0">
                  <c:v>3.0</c:v>
                </c:pt>
                <c:pt idx="1">
                  <c:v>3.0</c:v>
                </c:pt>
                <c:pt idx="2">
                  <c:v>3.0</c:v>
                </c:pt>
                <c:pt idx="3">
                  <c:v>3.0</c:v>
                </c:pt>
                <c:pt idx="4">
                  <c:v>3.0</c:v>
                </c:pt>
                <c:pt idx="5">
                  <c:v>3.0</c:v>
                </c:pt>
                <c:pt idx="6">
                  <c:v>3.0</c:v>
                </c:pt>
                <c:pt idx="7">
                  <c:v>3.0</c:v>
                </c:pt>
                <c:pt idx="8">
                  <c:v>3.0</c:v>
                </c:pt>
                <c:pt idx="9">
                  <c:v>3.0</c:v>
                </c:pt>
                <c:pt idx="10">
                  <c:v>3.0</c:v>
                </c:pt>
                <c:pt idx="11">
                  <c:v>3.0</c:v>
                </c:pt>
                <c:pt idx="12">
                  <c:v>3.0</c:v>
                </c:pt>
                <c:pt idx="13">
                  <c:v>3.0</c:v>
                </c:pt>
                <c:pt idx="14">
                  <c:v>3.0</c:v>
                </c:pt>
                <c:pt idx="15">
                  <c:v>3.0</c:v>
                </c:pt>
                <c:pt idx="16">
                  <c:v>3.0</c:v>
                </c:pt>
                <c:pt idx="17">
                  <c:v>3.0</c:v>
                </c:pt>
                <c:pt idx="18">
                  <c:v>3.0</c:v>
                </c:pt>
                <c:pt idx="19">
                  <c:v>3.0</c:v>
                </c:pt>
                <c:pt idx="20">
                  <c:v>3.0</c:v>
                </c:pt>
                <c:pt idx="21">
                  <c:v>3.0</c:v>
                </c:pt>
                <c:pt idx="22">
                  <c:v>3.0</c:v>
                </c:pt>
                <c:pt idx="23">
                  <c:v>3.0</c:v>
                </c:pt>
                <c:pt idx="24">
                  <c:v>3.0</c:v>
                </c:pt>
                <c:pt idx="25">
                  <c:v>3.0</c:v>
                </c:pt>
                <c:pt idx="26">
                  <c:v>3.0</c:v>
                </c:pt>
                <c:pt idx="27">
                  <c:v>3.0</c:v>
                </c:pt>
                <c:pt idx="28">
                  <c:v>3.0</c:v>
                </c:pt>
                <c:pt idx="29">
                  <c:v>3.0</c:v>
                </c:pt>
                <c:pt idx="30">
                  <c:v>3.0</c:v>
                </c:pt>
                <c:pt idx="31">
                  <c:v>3.0</c:v>
                </c:pt>
                <c:pt idx="32">
                  <c:v>3.0</c:v>
                </c:pt>
                <c:pt idx="33">
                  <c:v>3.0</c:v>
                </c:pt>
                <c:pt idx="34">
                  <c:v>3.0</c:v>
                </c:pt>
                <c:pt idx="35">
                  <c:v>3.0</c:v>
                </c:pt>
                <c:pt idx="36">
                  <c:v>3.0</c:v>
                </c:pt>
                <c:pt idx="37">
                  <c:v>3.0</c:v>
                </c:pt>
                <c:pt idx="38">
                  <c:v>3.0</c:v>
                </c:pt>
                <c:pt idx="39">
                  <c:v>3.0</c:v>
                </c:pt>
                <c:pt idx="40">
                  <c:v>3.0</c:v>
                </c:pt>
                <c:pt idx="41">
                  <c:v>3.0</c:v>
                </c:pt>
                <c:pt idx="42">
                  <c:v>3.0</c:v>
                </c:pt>
                <c:pt idx="43">
                  <c:v>3.0</c:v>
                </c:pt>
                <c:pt idx="44">
                  <c:v>3.0</c:v>
                </c:pt>
                <c:pt idx="45">
                  <c:v>3.0</c:v>
                </c:pt>
                <c:pt idx="46">
                  <c:v>3.0</c:v>
                </c:pt>
                <c:pt idx="47">
                  <c:v>3.0</c:v>
                </c:pt>
                <c:pt idx="48">
                  <c:v>3.0</c:v>
                </c:pt>
                <c:pt idx="49">
                  <c:v>3.0</c:v>
                </c:pt>
                <c:pt idx="50">
                  <c:v>3.0</c:v>
                </c:pt>
                <c:pt idx="51">
                  <c:v>3.0</c:v>
                </c:pt>
                <c:pt idx="52">
                  <c:v>3.0</c:v>
                </c:pt>
                <c:pt idx="53">
                  <c:v>3.0</c:v>
                </c:pt>
                <c:pt idx="54">
                  <c:v>3.0</c:v>
                </c:pt>
                <c:pt idx="55">
                  <c:v>3.0</c:v>
                </c:pt>
                <c:pt idx="56">
                  <c:v>3.0</c:v>
                </c:pt>
                <c:pt idx="57">
                  <c:v>3.0</c:v>
                </c:pt>
                <c:pt idx="58">
                  <c:v>3.0</c:v>
                </c:pt>
                <c:pt idx="59">
                  <c:v>3.0</c:v>
                </c:pt>
                <c:pt idx="60">
                  <c:v>3.0</c:v>
                </c:pt>
                <c:pt idx="61">
                  <c:v>3.0</c:v>
                </c:pt>
                <c:pt idx="62">
                  <c:v>3.0</c:v>
                </c:pt>
                <c:pt idx="63">
                  <c:v>3.0</c:v>
                </c:pt>
                <c:pt idx="64">
                  <c:v>3.0</c:v>
                </c:pt>
                <c:pt idx="65">
                  <c:v>3.0</c:v>
                </c:pt>
                <c:pt idx="66">
                  <c:v>3.0</c:v>
                </c:pt>
                <c:pt idx="67">
                  <c:v>3.0</c:v>
                </c:pt>
                <c:pt idx="68">
                  <c:v>3.0</c:v>
                </c:pt>
                <c:pt idx="69">
                  <c:v>3.0</c:v>
                </c:pt>
                <c:pt idx="70">
                  <c:v>3.0</c:v>
                </c:pt>
                <c:pt idx="71">
                  <c:v>3.0</c:v>
                </c:pt>
                <c:pt idx="72">
                  <c:v>3.0</c:v>
                </c:pt>
                <c:pt idx="73">
                  <c:v>3.0</c:v>
                </c:pt>
                <c:pt idx="74">
                  <c:v>3.0</c:v>
                </c:pt>
                <c:pt idx="75">
                  <c:v>3.0</c:v>
                </c:pt>
                <c:pt idx="76">
                  <c:v>3.0</c:v>
                </c:pt>
                <c:pt idx="77">
                  <c:v>3.0</c:v>
                </c:pt>
                <c:pt idx="78">
                  <c:v>3.0</c:v>
                </c:pt>
                <c:pt idx="79">
                  <c:v>3.0</c:v>
                </c:pt>
                <c:pt idx="80">
                  <c:v>3.0</c:v>
                </c:pt>
                <c:pt idx="81">
                  <c:v>3.0</c:v>
                </c:pt>
                <c:pt idx="82">
                  <c:v>3.0</c:v>
                </c:pt>
                <c:pt idx="83">
                  <c:v>3.0</c:v>
                </c:pt>
                <c:pt idx="84">
                  <c:v>3.0</c:v>
                </c:pt>
                <c:pt idx="85">
                  <c:v>3.0</c:v>
                </c:pt>
                <c:pt idx="86">
                  <c:v>3.0</c:v>
                </c:pt>
                <c:pt idx="87">
                  <c:v>3.0</c:v>
                </c:pt>
                <c:pt idx="88">
                  <c:v>3.0</c:v>
                </c:pt>
                <c:pt idx="89">
                  <c:v>3.0</c:v>
                </c:pt>
                <c:pt idx="90">
                  <c:v>3.0</c:v>
                </c:pt>
                <c:pt idx="91">
                  <c:v>3.0</c:v>
                </c:pt>
                <c:pt idx="92">
                  <c:v>3.0</c:v>
                </c:pt>
                <c:pt idx="93">
                  <c:v>3.0</c:v>
                </c:pt>
                <c:pt idx="94">
                  <c:v>3.0</c:v>
                </c:pt>
                <c:pt idx="95">
                  <c:v>3.0</c:v>
                </c:pt>
                <c:pt idx="96">
                  <c:v>3.0</c:v>
                </c:pt>
                <c:pt idx="97">
                  <c:v>3.0</c:v>
                </c:pt>
                <c:pt idx="98">
                  <c:v>3.0</c:v>
                </c:pt>
                <c:pt idx="99">
                  <c:v>3.0</c:v>
                </c:pt>
                <c:pt idx="100">
                  <c:v>3.0</c:v>
                </c:pt>
                <c:pt idx="101">
                  <c:v>3.0</c:v>
                </c:pt>
                <c:pt idx="102">
                  <c:v>3.0</c:v>
                </c:pt>
                <c:pt idx="103">
                  <c:v>3.0</c:v>
                </c:pt>
                <c:pt idx="104">
                  <c:v>3.0</c:v>
                </c:pt>
                <c:pt idx="105">
                  <c:v>3.0</c:v>
                </c:pt>
                <c:pt idx="106">
                  <c:v>3.0</c:v>
                </c:pt>
                <c:pt idx="107">
                  <c:v>3.0</c:v>
                </c:pt>
                <c:pt idx="108">
                  <c:v>3.0</c:v>
                </c:pt>
                <c:pt idx="109">
                  <c:v>3.0</c:v>
                </c:pt>
                <c:pt idx="110">
                  <c:v>3.0</c:v>
                </c:pt>
                <c:pt idx="111">
                  <c:v>3.0</c:v>
                </c:pt>
                <c:pt idx="112">
                  <c:v>3.0</c:v>
                </c:pt>
                <c:pt idx="113">
                  <c:v>3.0</c:v>
                </c:pt>
                <c:pt idx="114">
                  <c:v>3.0</c:v>
                </c:pt>
                <c:pt idx="115">
                  <c:v>3.0</c:v>
                </c:pt>
                <c:pt idx="116">
                  <c:v>3.0</c:v>
                </c:pt>
                <c:pt idx="117">
                  <c:v>3.0</c:v>
                </c:pt>
                <c:pt idx="118">
                  <c:v>3.0</c:v>
                </c:pt>
                <c:pt idx="119">
                  <c:v>3.0</c:v>
                </c:pt>
                <c:pt idx="120">
                  <c:v>3.0</c:v>
                </c:pt>
                <c:pt idx="121">
                  <c:v>3.0</c:v>
                </c:pt>
                <c:pt idx="122">
                  <c:v>3.0</c:v>
                </c:pt>
                <c:pt idx="123">
                  <c:v>3.0</c:v>
                </c:pt>
                <c:pt idx="124">
                  <c:v>3.0</c:v>
                </c:pt>
                <c:pt idx="125">
                  <c:v>3.0</c:v>
                </c:pt>
                <c:pt idx="126">
                  <c:v>3.0</c:v>
                </c:pt>
                <c:pt idx="127">
                  <c:v>3.0</c:v>
                </c:pt>
                <c:pt idx="128">
                  <c:v>3.0</c:v>
                </c:pt>
                <c:pt idx="129">
                  <c:v>3.0</c:v>
                </c:pt>
                <c:pt idx="130">
                  <c:v>3.0</c:v>
                </c:pt>
                <c:pt idx="131">
                  <c:v>3.0</c:v>
                </c:pt>
                <c:pt idx="132">
                  <c:v>3.0</c:v>
                </c:pt>
                <c:pt idx="133">
                  <c:v>3.0</c:v>
                </c:pt>
                <c:pt idx="134">
                  <c:v>3.0</c:v>
                </c:pt>
                <c:pt idx="135">
                  <c:v>3.0</c:v>
                </c:pt>
                <c:pt idx="136">
                  <c:v>3.0</c:v>
                </c:pt>
                <c:pt idx="137">
                  <c:v>3.0</c:v>
                </c:pt>
                <c:pt idx="138">
                  <c:v>3.0</c:v>
                </c:pt>
                <c:pt idx="139">
                  <c:v>3.0</c:v>
                </c:pt>
                <c:pt idx="140">
                  <c:v>3.0</c:v>
                </c:pt>
                <c:pt idx="141">
                  <c:v>3.0</c:v>
                </c:pt>
                <c:pt idx="142">
                  <c:v>3.0</c:v>
                </c:pt>
                <c:pt idx="143">
                  <c:v>3.0</c:v>
                </c:pt>
                <c:pt idx="144">
                  <c:v>3.0</c:v>
                </c:pt>
                <c:pt idx="145">
                  <c:v>3.0</c:v>
                </c:pt>
                <c:pt idx="146">
                  <c:v>3.0</c:v>
                </c:pt>
                <c:pt idx="147">
                  <c:v>3.0</c:v>
                </c:pt>
                <c:pt idx="148">
                  <c:v>3.0</c:v>
                </c:pt>
                <c:pt idx="149">
                  <c:v>3.0</c:v>
                </c:pt>
                <c:pt idx="150">
                  <c:v>3.0</c:v>
                </c:pt>
                <c:pt idx="151">
                  <c:v>3.0</c:v>
                </c:pt>
                <c:pt idx="152">
                  <c:v>3.0</c:v>
                </c:pt>
                <c:pt idx="153">
                  <c:v>3.0</c:v>
                </c:pt>
                <c:pt idx="154">
                  <c:v>3.0</c:v>
                </c:pt>
                <c:pt idx="155">
                  <c:v>3.0</c:v>
                </c:pt>
                <c:pt idx="156">
                  <c:v>3.0</c:v>
                </c:pt>
                <c:pt idx="157">
                  <c:v>3.0</c:v>
                </c:pt>
                <c:pt idx="158">
                  <c:v>3.0</c:v>
                </c:pt>
                <c:pt idx="159">
                  <c:v>3.0</c:v>
                </c:pt>
                <c:pt idx="160">
                  <c:v>3.0</c:v>
                </c:pt>
                <c:pt idx="161">
                  <c:v>3.0</c:v>
                </c:pt>
                <c:pt idx="162">
                  <c:v>3.0</c:v>
                </c:pt>
                <c:pt idx="163">
                  <c:v>3.0</c:v>
                </c:pt>
                <c:pt idx="164">
                  <c:v>3.0</c:v>
                </c:pt>
                <c:pt idx="165">
                  <c:v>3.0</c:v>
                </c:pt>
                <c:pt idx="166">
                  <c:v>3.0</c:v>
                </c:pt>
                <c:pt idx="167">
                  <c:v>3.0</c:v>
                </c:pt>
                <c:pt idx="168">
                  <c:v>3.0</c:v>
                </c:pt>
                <c:pt idx="169">
                  <c:v>3.0</c:v>
                </c:pt>
                <c:pt idx="170">
                  <c:v>3.0</c:v>
                </c:pt>
                <c:pt idx="171">
                  <c:v>3.0</c:v>
                </c:pt>
                <c:pt idx="172">
                  <c:v>3.0</c:v>
                </c:pt>
                <c:pt idx="173">
                  <c:v>3.0</c:v>
                </c:pt>
                <c:pt idx="174">
                  <c:v>3.0</c:v>
                </c:pt>
                <c:pt idx="175">
                  <c:v>3.0</c:v>
                </c:pt>
                <c:pt idx="176">
                  <c:v>3.0</c:v>
                </c:pt>
                <c:pt idx="177">
                  <c:v>3.0</c:v>
                </c:pt>
                <c:pt idx="178">
                  <c:v>3.0</c:v>
                </c:pt>
                <c:pt idx="179">
                  <c:v>3.0</c:v>
                </c:pt>
                <c:pt idx="180">
                  <c:v>3.0</c:v>
                </c:pt>
                <c:pt idx="181">
                  <c:v>3.0</c:v>
                </c:pt>
                <c:pt idx="182">
                  <c:v>3.0</c:v>
                </c:pt>
                <c:pt idx="183">
                  <c:v>3.0</c:v>
                </c:pt>
                <c:pt idx="184">
                  <c:v>3.0</c:v>
                </c:pt>
                <c:pt idx="185">
                  <c:v>3.0</c:v>
                </c:pt>
                <c:pt idx="186">
                  <c:v>3.0</c:v>
                </c:pt>
                <c:pt idx="187">
                  <c:v>3.0</c:v>
                </c:pt>
                <c:pt idx="188">
                  <c:v>3.0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'Batterie 3 - UL(SoC)'!$G$19</c:f>
              <c:strCache>
                <c:ptCount val="1"/>
                <c:pt idx="0">
                  <c:v>I [A]</c:v>
                </c:pt>
              </c:strCache>
            </c:strRef>
          </c:tx>
          <c:val>
            <c:numRef>
              <c:f>'Batterie 3 - UL(SoC)'!$G$21:$G$209</c:f>
              <c:numCache>
                <c:formatCode>0.00</c:formatCode>
                <c:ptCount val="189"/>
                <c:pt idx="0">
                  <c:v>10.97274178832117</c:v>
                </c:pt>
                <c:pt idx="1">
                  <c:v>10.98326612366136</c:v>
                </c:pt>
                <c:pt idx="2">
                  <c:v>10.9836502234913</c:v>
                </c:pt>
                <c:pt idx="3">
                  <c:v>10.98366424173326</c:v>
                </c:pt>
                <c:pt idx="4">
                  <c:v>10.98366475334793</c:v>
                </c:pt>
                <c:pt idx="5">
                  <c:v>10.98366477202</c:v>
                </c:pt>
                <c:pt idx="6">
                  <c:v>10.98366477270146</c:v>
                </c:pt>
                <c:pt idx="7">
                  <c:v>10.98366477272633</c:v>
                </c:pt>
                <c:pt idx="8">
                  <c:v>10.98366477272724</c:v>
                </c:pt>
                <c:pt idx="9">
                  <c:v>10.98366477272727</c:v>
                </c:pt>
                <c:pt idx="10">
                  <c:v>10.98366477272727</c:v>
                </c:pt>
                <c:pt idx="11">
                  <c:v>10.98366477272727</c:v>
                </c:pt>
                <c:pt idx="12">
                  <c:v>10.98366477272727</c:v>
                </c:pt>
                <c:pt idx="13">
                  <c:v>10.98366477272727</c:v>
                </c:pt>
                <c:pt idx="14">
                  <c:v>10.98366477272727</c:v>
                </c:pt>
                <c:pt idx="15">
                  <c:v>10.98366477272727</c:v>
                </c:pt>
                <c:pt idx="16">
                  <c:v>10.98366477272727</c:v>
                </c:pt>
                <c:pt idx="17">
                  <c:v>10.98366477272727</c:v>
                </c:pt>
                <c:pt idx="18">
                  <c:v>10.98366477272727</c:v>
                </c:pt>
                <c:pt idx="19">
                  <c:v>10.98366477272727</c:v>
                </c:pt>
                <c:pt idx="20">
                  <c:v>10.98366477272727</c:v>
                </c:pt>
                <c:pt idx="21">
                  <c:v>10.98366477272727</c:v>
                </c:pt>
                <c:pt idx="22">
                  <c:v>10.98366477272727</c:v>
                </c:pt>
                <c:pt idx="23">
                  <c:v>10.98366477272727</c:v>
                </c:pt>
                <c:pt idx="24">
                  <c:v>10.98366477272727</c:v>
                </c:pt>
                <c:pt idx="25">
                  <c:v>10.98366477272727</c:v>
                </c:pt>
                <c:pt idx="26">
                  <c:v>10.98366477272727</c:v>
                </c:pt>
                <c:pt idx="27">
                  <c:v>10.98366477272727</c:v>
                </c:pt>
                <c:pt idx="28">
                  <c:v>10.98366477272727</c:v>
                </c:pt>
                <c:pt idx="29">
                  <c:v>10.98366477272727</c:v>
                </c:pt>
                <c:pt idx="30">
                  <c:v>10.98366477272727</c:v>
                </c:pt>
                <c:pt idx="31">
                  <c:v>10.98366477272727</c:v>
                </c:pt>
                <c:pt idx="32">
                  <c:v>10.98366477272727</c:v>
                </c:pt>
                <c:pt idx="33">
                  <c:v>10.98366477272727</c:v>
                </c:pt>
                <c:pt idx="34">
                  <c:v>10.98366477272727</c:v>
                </c:pt>
                <c:pt idx="35">
                  <c:v>10.98366477272727</c:v>
                </c:pt>
                <c:pt idx="36">
                  <c:v>10.98366477272727</c:v>
                </c:pt>
                <c:pt idx="37">
                  <c:v>10.98366477272727</c:v>
                </c:pt>
                <c:pt idx="38">
                  <c:v>10.98366477272727</c:v>
                </c:pt>
                <c:pt idx="39">
                  <c:v>10.98366477272727</c:v>
                </c:pt>
                <c:pt idx="40">
                  <c:v>10.98366477272727</c:v>
                </c:pt>
                <c:pt idx="41">
                  <c:v>10.98366477272727</c:v>
                </c:pt>
                <c:pt idx="42">
                  <c:v>10.98366477272727</c:v>
                </c:pt>
                <c:pt idx="43">
                  <c:v>10.98366477272727</c:v>
                </c:pt>
                <c:pt idx="44">
                  <c:v>10.98366477272727</c:v>
                </c:pt>
                <c:pt idx="45">
                  <c:v>10.98366477272727</c:v>
                </c:pt>
                <c:pt idx="46">
                  <c:v>10.98366477272727</c:v>
                </c:pt>
                <c:pt idx="47">
                  <c:v>10.98366477272727</c:v>
                </c:pt>
                <c:pt idx="48">
                  <c:v>10.98366477272727</c:v>
                </c:pt>
                <c:pt idx="49">
                  <c:v>10.98366477272727</c:v>
                </c:pt>
                <c:pt idx="50">
                  <c:v>10.98366477272727</c:v>
                </c:pt>
                <c:pt idx="51">
                  <c:v>10.98366477272727</c:v>
                </c:pt>
                <c:pt idx="52">
                  <c:v>10.98366477272727</c:v>
                </c:pt>
                <c:pt idx="53">
                  <c:v>10.98366477272727</c:v>
                </c:pt>
                <c:pt idx="54">
                  <c:v>10.98366477272727</c:v>
                </c:pt>
                <c:pt idx="55">
                  <c:v>10.98366477272727</c:v>
                </c:pt>
                <c:pt idx="56">
                  <c:v>10.98366477272727</c:v>
                </c:pt>
                <c:pt idx="57">
                  <c:v>10.98366477272727</c:v>
                </c:pt>
                <c:pt idx="58">
                  <c:v>10.98366477272727</c:v>
                </c:pt>
                <c:pt idx="59">
                  <c:v>10.98366477272727</c:v>
                </c:pt>
                <c:pt idx="60">
                  <c:v>10.98366477272727</c:v>
                </c:pt>
                <c:pt idx="61">
                  <c:v>10.98366477272727</c:v>
                </c:pt>
                <c:pt idx="62">
                  <c:v>10.98366477272727</c:v>
                </c:pt>
                <c:pt idx="63">
                  <c:v>10.98366477272727</c:v>
                </c:pt>
                <c:pt idx="64">
                  <c:v>10.98366477272727</c:v>
                </c:pt>
                <c:pt idx="65">
                  <c:v>10.98366477272727</c:v>
                </c:pt>
                <c:pt idx="66">
                  <c:v>10.98366477272727</c:v>
                </c:pt>
                <c:pt idx="67">
                  <c:v>10.98366477272727</c:v>
                </c:pt>
                <c:pt idx="68">
                  <c:v>10.98366477272727</c:v>
                </c:pt>
                <c:pt idx="69">
                  <c:v>10.98366477272727</c:v>
                </c:pt>
                <c:pt idx="70">
                  <c:v>10.98366477272727</c:v>
                </c:pt>
                <c:pt idx="71">
                  <c:v>10.98366477272727</c:v>
                </c:pt>
                <c:pt idx="72">
                  <c:v>10.98366477272727</c:v>
                </c:pt>
                <c:pt idx="73">
                  <c:v>10.98366477272727</c:v>
                </c:pt>
                <c:pt idx="74">
                  <c:v>10.98366477272727</c:v>
                </c:pt>
                <c:pt idx="75">
                  <c:v>10.98366477272727</c:v>
                </c:pt>
                <c:pt idx="76">
                  <c:v>10.98366477272727</c:v>
                </c:pt>
                <c:pt idx="77">
                  <c:v>10.98366477272727</c:v>
                </c:pt>
                <c:pt idx="78">
                  <c:v>10.98366477272727</c:v>
                </c:pt>
                <c:pt idx="79">
                  <c:v>10.98366477272727</c:v>
                </c:pt>
                <c:pt idx="80">
                  <c:v>10.98366477272727</c:v>
                </c:pt>
                <c:pt idx="81">
                  <c:v>10.98366477272727</c:v>
                </c:pt>
                <c:pt idx="82">
                  <c:v>10.98366477272727</c:v>
                </c:pt>
                <c:pt idx="83">
                  <c:v>10.98366477272727</c:v>
                </c:pt>
                <c:pt idx="84">
                  <c:v>10.98366477272727</c:v>
                </c:pt>
                <c:pt idx="85">
                  <c:v>10.98366477272727</c:v>
                </c:pt>
                <c:pt idx="86">
                  <c:v>10.98366477272727</c:v>
                </c:pt>
                <c:pt idx="87">
                  <c:v>10.98366477272727</c:v>
                </c:pt>
                <c:pt idx="88">
                  <c:v>10.98366477272727</c:v>
                </c:pt>
                <c:pt idx="89">
                  <c:v>10.98366477272727</c:v>
                </c:pt>
                <c:pt idx="90">
                  <c:v>10.98366477272727</c:v>
                </c:pt>
                <c:pt idx="91">
                  <c:v>10.98366477272727</c:v>
                </c:pt>
                <c:pt idx="92">
                  <c:v>10.98366477272727</c:v>
                </c:pt>
                <c:pt idx="93">
                  <c:v>10.98366477272727</c:v>
                </c:pt>
                <c:pt idx="94">
                  <c:v>10.98366477272727</c:v>
                </c:pt>
                <c:pt idx="95">
                  <c:v>10.98366477272727</c:v>
                </c:pt>
                <c:pt idx="96">
                  <c:v>10.98366477272727</c:v>
                </c:pt>
                <c:pt idx="97">
                  <c:v>10.98366477272727</c:v>
                </c:pt>
                <c:pt idx="98">
                  <c:v>10.98366477272727</c:v>
                </c:pt>
                <c:pt idx="99">
                  <c:v>10.98366477272727</c:v>
                </c:pt>
                <c:pt idx="100">
                  <c:v>10.98366477272727</c:v>
                </c:pt>
                <c:pt idx="101">
                  <c:v>10.98366477272727</c:v>
                </c:pt>
                <c:pt idx="102">
                  <c:v>10.98366477272727</c:v>
                </c:pt>
                <c:pt idx="103">
                  <c:v>10.98366477272727</c:v>
                </c:pt>
                <c:pt idx="104">
                  <c:v>10.98366477272727</c:v>
                </c:pt>
                <c:pt idx="105">
                  <c:v>10.98366477272727</c:v>
                </c:pt>
                <c:pt idx="106">
                  <c:v>10.98366477272727</c:v>
                </c:pt>
                <c:pt idx="107">
                  <c:v>10.98366477272727</c:v>
                </c:pt>
                <c:pt idx="108">
                  <c:v>10.98366477272727</c:v>
                </c:pt>
                <c:pt idx="109">
                  <c:v>10.98366477272727</c:v>
                </c:pt>
                <c:pt idx="110">
                  <c:v>10.98366477272727</c:v>
                </c:pt>
                <c:pt idx="111">
                  <c:v>10.98366477272727</c:v>
                </c:pt>
                <c:pt idx="112">
                  <c:v>10.98366477272727</c:v>
                </c:pt>
                <c:pt idx="113">
                  <c:v>10.98366477272727</c:v>
                </c:pt>
                <c:pt idx="114">
                  <c:v>10.98366477272727</c:v>
                </c:pt>
                <c:pt idx="115">
                  <c:v>10.98366477272727</c:v>
                </c:pt>
                <c:pt idx="116">
                  <c:v>10.98366477272727</c:v>
                </c:pt>
                <c:pt idx="117">
                  <c:v>10.98366477272727</c:v>
                </c:pt>
                <c:pt idx="118">
                  <c:v>10.98366477272727</c:v>
                </c:pt>
                <c:pt idx="119">
                  <c:v>10.98366477272727</c:v>
                </c:pt>
                <c:pt idx="120">
                  <c:v>10.98366477272727</c:v>
                </c:pt>
                <c:pt idx="121">
                  <c:v>10.98366477272727</c:v>
                </c:pt>
                <c:pt idx="122">
                  <c:v>10.98366477272727</c:v>
                </c:pt>
                <c:pt idx="123">
                  <c:v>10.98366477272727</c:v>
                </c:pt>
                <c:pt idx="124">
                  <c:v>10.98366477272727</c:v>
                </c:pt>
                <c:pt idx="125">
                  <c:v>10.98366477272727</c:v>
                </c:pt>
                <c:pt idx="126">
                  <c:v>10.98366477272727</c:v>
                </c:pt>
                <c:pt idx="127">
                  <c:v>10.98366477272727</c:v>
                </c:pt>
                <c:pt idx="128">
                  <c:v>10.98366477272727</c:v>
                </c:pt>
                <c:pt idx="129">
                  <c:v>10.98366477272727</c:v>
                </c:pt>
                <c:pt idx="130">
                  <c:v>10.98366477272727</c:v>
                </c:pt>
                <c:pt idx="131">
                  <c:v>10.98366477272727</c:v>
                </c:pt>
                <c:pt idx="132">
                  <c:v>10.98366477272727</c:v>
                </c:pt>
                <c:pt idx="133">
                  <c:v>10.98366477272727</c:v>
                </c:pt>
                <c:pt idx="134">
                  <c:v>10.98366477272727</c:v>
                </c:pt>
                <c:pt idx="135">
                  <c:v>10.98366477272727</c:v>
                </c:pt>
                <c:pt idx="136">
                  <c:v>10.98366477272727</c:v>
                </c:pt>
                <c:pt idx="137">
                  <c:v>10.98366477272727</c:v>
                </c:pt>
                <c:pt idx="138">
                  <c:v>10.98366477272727</c:v>
                </c:pt>
                <c:pt idx="139">
                  <c:v>10.98366477272727</c:v>
                </c:pt>
                <c:pt idx="140">
                  <c:v>10.98366477272727</c:v>
                </c:pt>
                <c:pt idx="141">
                  <c:v>10.98366477272727</c:v>
                </c:pt>
                <c:pt idx="142">
                  <c:v>10.98366477272727</c:v>
                </c:pt>
                <c:pt idx="143">
                  <c:v>10.98366477272727</c:v>
                </c:pt>
                <c:pt idx="144">
                  <c:v>10.98366477272727</c:v>
                </c:pt>
                <c:pt idx="145">
                  <c:v>10.98366477272727</c:v>
                </c:pt>
                <c:pt idx="146">
                  <c:v>10.98366477272727</c:v>
                </c:pt>
                <c:pt idx="147">
                  <c:v>10.98366477272727</c:v>
                </c:pt>
                <c:pt idx="148">
                  <c:v>10.98366477272727</c:v>
                </c:pt>
                <c:pt idx="149">
                  <c:v>10.98366477272727</c:v>
                </c:pt>
                <c:pt idx="150">
                  <c:v>10.98366477272727</c:v>
                </c:pt>
                <c:pt idx="151">
                  <c:v>10.98366477272727</c:v>
                </c:pt>
                <c:pt idx="152">
                  <c:v>10.98366477272727</c:v>
                </c:pt>
                <c:pt idx="153">
                  <c:v>10.98366477272727</c:v>
                </c:pt>
                <c:pt idx="154">
                  <c:v>10.98366477272727</c:v>
                </c:pt>
                <c:pt idx="155">
                  <c:v>10.98366477272727</c:v>
                </c:pt>
                <c:pt idx="156">
                  <c:v>10.98366477272727</c:v>
                </c:pt>
                <c:pt idx="157">
                  <c:v>10.98366477272727</c:v>
                </c:pt>
                <c:pt idx="158">
                  <c:v>10.98366477272727</c:v>
                </c:pt>
                <c:pt idx="159">
                  <c:v>10.98366477272727</c:v>
                </c:pt>
                <c:pt idx="160">
                  <c:v>10.98366477272727</c:v>
                </c:pt>
                <c:pt idx="161">
                  <c:v>10.98366477272727</c:v>
                </c:pt>
                <c:pt idx="162">
                  <c:v>10.98366477272727</c:v>
                </c:pt>
                <c:pt idx="163">
                  <c:v>10.98366477272727</c:v>
                </c:pt>
                <c:pt idx="164">
                  <c:v>10.98366477272727</c:v>
                </c:pt>
                <c:pt idx="165">
                  <c:v>10.98366477272727</c:v>
                </c:pt>
                <c:pt idx="166">
                  <c:v>10.98366477272727</c:v>
                </c:pt>
                <c:pt idx="167">
                  <c:v>10.98366477272727</c:v>
                </c:pt>
                <c:pt idx="168">
                  <c:v>10.98366477272727</c:v>
                </c:pt>
                <c:pt idx="169">
                  <c:v>10.98366477272727</c:v>
                </c:pt>
                <c:pt idx="170">
                  <c:v>10.98366477272727</c:v>
                </c:pt>
                <c:pt idx="171">
                  <c:v>10.98366477272727</c:v>
                </c:pt>
                <c:pt idx="172">
                  <c:v>10.98366477272727</c:v>
                </c:pt>
                <c:pt idx="173">
                  <c:v>10.98366477272727</c:v>
                </c:pt>
                <c:pt idx="174">
                  <c:v>10.98366477272727</c:v>
                </c:pt>
                <c:pt idx="175">
                  <c:v>10.98366477272727</c:v>
                </c:pt>
                <c:pt idx="176">
                  <c:v>10.98366477272727</c:v>
                </c:pt>
                <c:pt idx="177">
                  <c:v>10.98366477272727</c:v>
                </c:pt>
                <c:pt idx="178">
                  <c:v>10.98366477272727</c:v>
                </c:pt>
                <c:pt idx="179">
                  <c:v>10.98366477272727</c:v>
                </c:pt>
                <c:pt idx="180">
                  <c:v>10.98366477272727</c:v>
                </c:pt>
                <c:pt idx="181">
                  <c:v>0.0</c:v>
                </c:pt>
                <c:pt idx="182">
                  <c:v>0.0</c:v>
                </c:pt>
                <c:pt idx="183">
                  <c:v>0.0</c:v>
                </c:pt>
                <c:pt idx="184">
                  <c:v>0.0</c:v>
                </c:pt>
                <c:pt idx="185">
                  <c:v>0.0</c:v>
                </c:pt>
                <c:pt idx="186">
                  <c:v>0.0</c:v>
                </c:pt>
                <c:pt idx="187">
                  <c:v>0.0</c:v>
                </c:pt>
                <c:pt idx="188">
                  <c:v>0.0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'Batterie 3 - UL(SoC)'!$H$19</c:f>
              <c:strCache>
                <c:ptCount val="1"/>
                <c:pt idx="0">
                  <c:v>UL [V]</c:v>
                </c:pt>
              </c:strCache>
            </c:strRef>
          </c:tx>
          <c:val>
            <c:numRef>
              <c:f>'Batterie 3 - UL(SoC)'!$H$21:$H$209</c:f>
              <c:numCache>
                <c:formatCode>0.00</c:formatCode>
                <c:ptCount val="189"/>
                <c:pt idx="0">
                  <c:v>36.58175928001833</c:v>
                </c:pt>
                <c:pt idx="1">
                  <c:v>36.30361397430383</c:v>
                </c:pt>
                <c:pt idx="2">
                  <c:v>36.0209641830294</c:v>
                </c:pt>
                <c:pt idx="3">
                  <c:v>35.76093011617792</c:v>
                </c:pt>
                <c:pt idx="4">
                  <c:v>35.52258326352344</c:v>
                </c:pt>
                <c:pt idx="5">
                  <c:v>35.30413310500161</c:v>
                </c:pt>
                <c:pt idx="6">
                  <c:v>35.10390540611477</c:v>
                </c:pt>
                <c:pt idx="7">
                  <c:v>34.92036548314181</c:v>
                </c:pt>
                <c:pt idx="8">
                  <c:v>34.75210766920973</c:v>
                </c:pt>
                <c:pt idx="9">
                  <c:v>34.59784450462797</c:v>
                </c:pt>
                <c:pt idx="10">
                  <c:v>34.45639679410687</c:v>
                </c:pt>
                <c:pt idx="11">
                  <c:v>34.32668449878376</c:v>
                </c:pt>
                <c:pt idx="12">
                  <c:v>34.20771839432255</c:v>
                </c:pt>
                <c:pt idx="13">
                  <c:v>34.09859243069849</c:v>
                </c:pt>
                <c:pt idx="14">
                  <c:v>33.99847673464348</c:v>
                </c:pt>
                <c:pt idx="15">
                  <c:v>33.90661120069095</c:v>
                </c:pt>
                <c:pt idx="16">
                  <c:v>33.82229962130622</c:v>
                </c:pt>
                <c:pt idx="17">
                  <c:v>33.74490431075345</c:v>
                </c:pt>
                <c:pt idx="18">
                  <c:v>33.67384118116539</c:v>
                </c:pt>
                <c:pt idx="19">
                  <c:v>33.60857523277507</c:v>
                </c:pt>
                <c:pt idx="20">
                  <c:v>33.54861642346946</c:v>
                </c:pt>
                <c:pt idx="21">
                  <c:v>33.49351588575478</c:v>
                </c:pt>
                <c:pt idx="22">
                  <c:v>33.44286246190813</c:v>
                </c:pt>
                <c:pt idx="23">
                  <c:v>33.39627953054813</c:v>
                </c:pt>
                <c:pt idx="24">
                  <c:v>33.35342210010874</c:v>
                </c:pt>
                <c:pt idx="25">
                  <c:v>33.31397414676295</c:v>
                </c:pt>
                <c:pt idx="26">
                  <c:v>33.27764617623126</c:v>
                </c:pt>
                <c:pt idx="27">
                  <c:v>33.24417299064012</c:v>
                </c:pt>
                <c:pt idx="28">
                  <c:v>33.2133116431795</c:v>
                </c:pt>
                <c:pt idx="29">
                  <c:v>33.18483956475991</c:v>
                </c:pt>
                <c:pt idx="30">
                  <c:v>33.15855284819825</c:v>
                </c:pt>
                <c:pt idx="31">
                  <c:v>33.1342646766786</c:v>
                </c:pt>
                <c:pt idx="32">
                  <c:v>33.1118038843495</c:v>
                </c:pt>
                <c:pt idx="33">
                  <c:v>33.09101363793962</c:v>
                </c:pt>
                <c:pt idx="34">
                  <c:v>33.0717502292093</c:v>
                </c:pt>
                <c:pt idx="35">
                  <c:v>33.05388196891137</c:v>
                </c:pt>
                <c:pt idx="36">
                  <c:v>33.03728817371969</c:v>
                </c:pt>
                <c:pt idx="37">
                  <c:v>33.02185823830155</c:v>
                </c:pt>
                <c:pt idx="38">
                  <c:v>33.00749078536856</c:v>
                </c:pt>
                <c:pt idx="39">
                  <c:v>32.99409288714281</c:v>
                </c:pt>
                <c:pt idx="40">
                  <c:v>32.98157935222751</c:v>
                </c:pt>
                <c:pt idx="41">
                  <c:v>32.96987207237614</c:v>
                </c:pt>
                <c:pt idx="42">
                  <c:v>32.95889942411763</c:v>
                </c:pt>
                <c:pt idx="43">
                  <c:v>32.94859572061861</c:v>
                </c:pt>
                <c:pt idx="44">
                  <c:v>32.93890070955251</c:v>
                </c:pt>
                <c:pt idx="45">
                  <c:v>32.92975911310047</c:v>
                </c:pt>
                <c:pt idx="46">
                  <c:v>32.92112020653504</c:v>
                </c:pt>
                <c:pt idx="47">
                  <c:v>32.91293743213572</c:v>
                </c:pt>
                <c:pt idx="48">
                  <c:v>32.9051680454587</c:v>
                </c:pt>
                <c:pt idx="49">
                  <c:v>32.89777279123312</c:v>
                </c:pt>
                <c:pt idx="50">
                  <c:v>32.8907156063857</c:v>
                </c:pt>
                <c:pt idx="51">
                  <c:v>32.88396334790477</c:v>
                </c:pt>
                <c:pt idx="52">
                  <c:v>32.87748554344744</c:v>
                </c:pt>
                <c:pt idx="53">
                  <c:v>32.87125416276933</c:v>
                </c:pt>
                <c:pt idx="54">
                  <c:v>32.86524340821742</c:v>
                </c:pt>
                <c:pt idx="55">
                  <c:v>32.85942952267411</c:v>
                </c:pt>
                <c:pt idx="56">
                  <c:v>32.8537906134759</c:v>
                </c:pt>
                <c:pt idx="57">
                  <c:v>32.84830649095327</c:v>
                </c:pt>
                <c:pt idx="58">
                  <c:v>32.84295852035242</c:v>
                </c:pt>
                <c:pt idx="59">
                  <c:v>32.83772948600225</c:v>
                </c:pt>
                <c:pt idx="60">
                  <c:v>32.8326034666858</c:v>
                </c:pt>
                <c:pt idx="61">
                  <c:v>32.82756572126153</c:v>
                </c:pt>
                <c:pt idx="62">
                  <c:v>32.82260258365996</c:v>
                </c:pt>
                <c:pt idx="63">
                  <c:v>32.81770136645353</c:v>
                </c:pt>
                <c:pt idx="64">
                  <c:v>32.81285027226433</c:v>
                </c:pt>
                <c:pt idx="65">
                  <c:v>32.80803831233547</c:v>
                </c:pt>
                <c:pt idx="66">
                  <c:v>32.80325523164723</c:v>
                </c:pt>
                <c:pt idx="67">
                  <c:v>32.7984914400105</c:v>
                </c:pt>
                <c:pt idx="68">
                  <c:v>32.7937379486164</c:v>
                </c:pt>
                <c:pt idx="69">
                  <c:v>32.78898631156378</c:v>
                </c:pt>
                <c:pt idx="70">
                  <c:v>32.78422857192502</c:v>
                </c:pt>
                <c:pt idx="71">
                  <c:v>32.77945721194619</c:v>
                </c:pt>
                <c:pt idx="72">
                  <c:v>32.77466510701041</c:v>
                </c:pt>
                <c:pt idx="73">
                  <c:v>32.76984548302223</c:v>
                </c:pt>
                <c:pt idx="74">
                  <c:v>32.76499187689847</c:v>
                </c:pt>
                <c:pt idx="75">
                  <c:v>32.7600980998751</c:v>
                </c:pt>
                <c:pt idx="76">
                  <c:v>32.75515820336238</c:v>
                </c:pt>
                <c:pt idx="77">
                  <c:v>32.75016644710072</c:v>
                </c:pt>
                <c:pt idx="78">
                  <c:v>32.74511726938786</c:v>
                </c:pt>
                <c:pt idx="79">
                  <c:v>32.74000525916523</c:v>
                </c:pt>
                <c:pt idx="80">
                  <c:v>32.73482512976581</c:v>
                </c:pt>
                <c:pt idx="81">
                  <c:v>32.72957169413962</c:v>
                </c:pt>
                <c:pt idx="82">
                  <c:v>32.72423984138523</c:v>
                </c:pt>
                <c:pt idx="83">
                  <c:v>32.71882451442612</c:v>
                </c:pt>
                <c:pt idx="84">
                  <c:v>32.71332068868077</c:v>
                </c:pt>
                <c:pt idx="85">
                  <c:v>32.7077233515835</c:v>
                </c:pt>
                <c:pt idx="86">
                  <c:v>32.70202748282051</c:v>
                </c:pt>
                <c:pt idx="87">
                  <c:v>32.69622803515186</c:v>
                </c:pt>
                <c:pt idx="88">
                  <c:v>32.69031991569561</c:v>
                </c:pt>
                <c:pt idx="89">
                  <c:v>32.68429796755426</c:v>
                </c:pt>
                <c:pt idx="90">
                  <c:v>32.67815695166765</c:v>
                </c:pt>
                <c:pt idx="91">
                  <c:v>32.67189152877833</c:v>
                </c:pt>
                <c:pt idx="92">
                  <c:v>32.6654962413975</c:v>
                </c:pt>
                <c:pt idx="93">
                  <c:v>32.65896549566006</c:v>
                </c:pt>
                <c:pt idx="94">
                  <c:v>32.65229354295697</c:v>
                </c:pt>
                <c:pt idx="95">
                  <c:v>32.64547446123229</c:v>
                </c:pt>
                <c:pt idx="96">
                  <c:v>32.63850213582973</c:v>
                </c:pt>
                <c:pt idx="97">
                  <c:v>32.6313702397707</c:v>
                </c:pt>
                <c:pt idx="98">
                  <c:v>32.62407221334136</c:v>
                </c:pt>
                <c:pt idx="99">
                  <c:v>32.61660124286123</c:v>
                </c:pt>
                <c:pt idx="100">
                  <c:v>32.60895023849892</c:v>
                </c:pt>
                <c:pt idx="101">
                  <c:v>32.60111181099308</c:v>
                </c:pt>
                <c:pt idx="102">
                  <c:v>32.59307824712718</c:v>
                </c:pt>
                <c:pt idx="103">
                  <c:v>32.58484148379612</c:v>
                </c:pt>
                <c:pt idx="104">
                  <c:v>32.57639308048982</c:v>
                </c:pt>
                <c:pt idx="105">
                  <c:v>32.56772419000512</c:v>
                </c:pt>
                <c:pt idx="106">
                  <c:v>32.5588255271798</c:v>
                </c:pt>
                <c:pt idx="107">
                  <c:v>32.54968733542476</c:v>
                </c:pt>
                <c:pt idx="108">
                  <c:v>32.54029935080783</c:v>
                </c:pt>
                <c:pt idx="109">
                  <c:v>32.53065076341844</c:v>
                </c:pt>
                <c:pt idx="110">
                  <c:v>32.52073017571455</c:v>
                </c:pt>
                <c:pt idx="111">
                  <c:v>32.51052555752072</c:v>
                </c:pt>
                <c:pt idx="112">
                  <c:v>32.50002419731028</c:v>
                </c:pt>
                <c:pt idx="113">
                  <c:v>32.48921264936293</c:v>
                </c:pt>
                <c:pt idx="114">
                  <c:v>32.47807667634154</c:v>
                </c:pt>
                <c:pt idx="115">
                  <c:v>32.4666011867784</c:v>
                </c:pt>
                <c:pt idx="116">
                  <c:v>32.45477016689864</c:v>
                </c:pt>
                <c:pt idx="117">
                  <c:v>32.44256660613888</c:v>
                </c:pt>
                <c:pt idx="118">
                  <c:v>32.42997241563687</c:v>
                </c:pt>
                <c:pt idx="119">
                  <c:v>32.41696833887574</c:v>
                </c:pt>
                <c:pt idx="120">
                  <c:v>32.40353385355893</c:v>
                </c:pt>
                <c:pt idx="121">
                  <c:v>32.38964706366814</c:v>
                </c:pt>
                <c:pt idx="122">
                  <c:v>32.37528458051435</c:v>
                </c:pt>
                <c:pt idx="123">
                  <c:v>32.36042139142634</c:v>
                </c:pt>
                <c:pt idx="124">
                  <c:v>32.34503071452945</c:v>
                </c:pt>
                <c:pt idx="125">
                  <c:v>32.32908383784434</c:v>
                </c:pt>
                <c:pt idx="126">
                  <c:v>32.31254994067507</c:v>
                </c:pt>
                <c:pt idx="127">
                  <c:v>32.29539589495197</c:v>
                </c:pt>
                <c:pt idx="128">
                  <c:v>32.27758604383763</c:v>
                </c:pt>
                <c:pt idx="129">
                  <c:v>32.25908195448535</c:v>
                </c:pt>
                <c:pt idx="130">
                  <c:v>32.23984214134498</c:v>
                </c:pt>
                <c:pt idx="131">
                  <c:v>32.21982175582566</c:v>
                </c:pt>
                <c:pt idx="132">
                  <c:v>32.19897223743168</c:v>
                </c:pt>
                <c:pt idx="133">
                  <c:v>32.17724092066114</c:v>
                </c:pt>
                <c:pt idx="134">
                  <c:v>32.15457059097</c:v>
                </c:pt>
                <c:pt idx="135">
                  <c:v>32.1308989819217</c:v>
                </c:pt>
                <c:pt idx="136">
                  <c:v>32.1061582042178</c:v>
                </c:pt>
                <c:pt idx="137">
                  <c:v>32.08027409558595</c:v>
                </c:pt>
                <c:pt idx="138">
                  <c:v>32.05316547841485</c:v>
                </c:pt>
                <c:pt idx="139">
                  <c:v>32.02474330948511</c:v>
                </c:pt>
                <c:pt idx="140">
                  <c:v>31.99490970303507</c:v>
                </c:pt>
                <c:pt idx="141">
                  <c:v>31.96355680457966</c:v>
                </c:pt>
                <c:pt idx="142">
                  <c:v>31.93056548817907</c:v>
                </c:pt>
                <c:pt idx="143">
                  <c:v>31.89580384399344</c:v>
                </c:pt>
                <c:pt idx="144">
                  <c:v>31.85912541564498</c:v>
                </c:pt>
                <c:pt idx="145">
                  <c:v>31.82036713772651</c:v>
                </c:pt>
                <c:pt idx="146">
                  <c:v>31.77934691220254</c:v>
                </c:pt>
                <c:pt idx="147">
                  <c:v>31.73586074771887</c:v>
                </c:pt>
                <c:pt idx="148">
                  <c:v>31.68967936699856</c:v>
                </c:pt>
                <c:pt idx="149">
                  <c:v>31.64054416324145</c:v>
                </c:pt>
                <c:pt idx="150">
                  <c:v>31.58816235497043</c:v>
                </c:pt>
                <c:pt idx="151">
                  <c:v>31.53220114761395</c:v>
                </c:pt>
                <c:pt idx="152">
                  <c:v>31.47228065585959</c:v>
                </c:pt>
                <c:pt idx="153">
                  <c:v>31.40796526864984</c:v>
                </c:pt>
                <c:pt idx="154">
                  <c:v>31.33875304180357</c:v>
                </c:pt>
                <c:pt idx="155">
                  <c:v>31.2640625718483</c:v>
                </c:pt>
                <c:pt idx="156">
                  <c:v>31.18321662451948</c:v>
                </c:pt>
                <c:pt idx="157">
                  <c:v>31.09542154157959</c:v>
                </c:pt>
                <c:pt idx="158">
                  <c:v>30.99974109884295</c:v>
                </c:pt>
                <c:pt idx="159">
                  <c:v>30.89506298908877</c:v>
                </c:pt>
                <c:pt idx="160">
                  <c:v>30.78005538266655</c:v>
                </c:pt>
                <c:pt idx="161">
                  <c:v>30.65310996099618</c:v>
                </c:pt>
                <c:pt idx="162">
                  <c:v>30.5122662395109</c:v>
                </c:pt>
                <c:pt idx="163">
                  <c:v>30.35510959513571</c:v>
                </c:pt>
                <c:pt idx="164">
                  <c:v>30.1786316833491</c:v>
                </c:pt>
                <c:pt idx="165">
                  <c:v>29.97903600104508</c:v>
                </c:pt>
                <c:pt idx="166">
                  <c:v>29.75146168270286</c:v>
                </c:pt>
                <c:pt idx="167">
                  <c:v>29.48958238999802</c:v>
                </c:pt>
                <c:pt idx="168">
                  <c:v>29.1850090226666</c:v>
                </c:pt>
                <c:pt idx="169">
                  <c:v>28.82637437560959</c:v>
                </c:pt>
                <c:pt idx="170">
                  <c:v>28.39788290925135</c:v>
                </c:pt>
                <c:pt idx="171">
                  <c:v>27.87692162711864</c:v>
                </c:pt>
                <c:pt idx="172">
                  <c:v>27.22993712995095</c:v>
                </c:pt>
                <c:pt idx="173">
                  <c:v>26.40490888718318</c:v>
                </c:pt>
                <c:pt idx="174">
                  <c:v>25.31661725578699</c:v>
                </c:pt>
                <c:pt idx="175">
                  <c:v>23.81513152573535</c:v>
                </c:pt>
                <c:pt idx="176">
                  <c:v>21.60999502212028</c:v>
                </c:pt>
                <c:pt idx="177">
                  <c:v>18.0552024428697</c:v>
                </c:pt>
                <c:pt idx="178">
                  <c:v>11.36525923715747</c:v>
                </c:pt>
                <c:pt idx="179">
                  <c:v>0.0</c:v>
                </c:pt>
                <c:pt idx="180">
                  <c:v>0.0</c:v>
                </c:pt>
                <c:pt idx="181">
                  <c:v>0.0</c:v>
                </c:pt>
                <c:pt idx="182">
                  <c:v>0.0</c:v>
                </c:pt>
                <c:pt idx="183">
                  <c:v>0.0</c:v>
                </c:pt>
                <c:pt idx="184">
                  <c:v>0.0</c:v>
                </c:pt>
                <c:pt idx="185">
                  <c:v>0.0</c:v>
                </c:pt>
                <c:pt idx="186">
                  <c:v>0.0</c:v>
                </c:pt>
                <c:pt idx="187">
                  <c:v>0.0</c:v>
                </c:pt>
                <c:pt idx="188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9353320"/>
        <c:axId val="-2079668952"/>
      </c:lineChart>
      <c:catAx>
        <c:axId val="-2079353320"/>
        <c:scaling>
          <c:orientation val="minMax"/>
        </c:scaling>
        <c:delete val="0"/>
        <c:axPos val="b"/>
        <c:majorTickMark val="out"/>
        <c:minorTickMark val="none"/>
        <c:tickLblPos val="nextTo"/>
        <c:crossAx val="-2079668952"/>
        <c:crosses val="autoZero"/>
        <c:auto val="1"/>
        <c:lblAlgn val="ctr"/>
        <c:lblOffset val="100"/>
        <c:noMultiLvlLbl val="0"/>
      </c:catAx>
      <c:valAx>
        <c:axId val="-2079668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793533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 sz="1400"/>
      </a:pPr>
      <a:endParaRPr lang="de-DE"/>
    </a:p>
  </c:txPr>
  <c:printSettings>
    <c:headerFooter/>
    <c:pageMargins b="1.0" l="0.75" r="0.75" t="1.0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7"/>
          <c:order val="0"/>
          <c:tx>
            <c:strRef>
              <c:f>'Batterie 3 - UL(SoC)'!$L$19</c:f>
              <c:strCache>
                <c:ptCount val="1"/>
                <c:pt idx="0">
                  <c:v>SoC</c:v>
                </c:pt>
              </c:strCache>
            </c:strRef>
          </c:tx>
          <c:val>
            <c:numRef>
              <c:f>'Batterie 3 - UL(SoC)'!$L$21:$L$209</c:f>
              <c:numCache>
                <c:formatCode>0.0%</c:formatCode>
                <c:ptCount val="189"/>
                <c:pt idx="0">
                  <c:v>0.99445821121802</c:v>
                </c:pt>
                <c:pt idx="1">
                  <c:v>0.98891110711516</c:v>
                </c:pt>
                <c:pt idx="2">
                  <c:v>0.983363809022488</c:v>
                </c:pt>
                <c:pt idx="3">
                  <c:v>0.977816503849895</c:v>
                </c:pt>
                <c:pt idx="4">
                  <c:v>0.972269198418911</c:v>
                </c:pt>
                <c:pt idx="5">
                  <c:v>0.966721892978497</c:v>
                </c:pt>
                <c:pt idx="6">
                  <c:v>0.961174587537739</c:v>
                </c:pt>
                <c:pt idx="7">
                  <c:v>0.955627282096968</c:v>
                </c:pt>
                <c:pt idx="8">
                  <c:v>0.950079976656197</c:v>
                </c:pt>
                <c:pt idx="9">
                  <c:v>0.944532671215425</c:v>
                </c:pt>
                <c:pt idx="10">
                  <c:v>0.938985365774654</c:v>
                </c:pt>
                <c:pt idx="11">
                  <c:v>0.933438060333883</c:v>
                </c:pt>
                <c:pt idx="12">
                  <c:v>0.927890754893112</c:v>
                </c:pt>
                <c:pt idx="13">
                  <c:v>0.92234344945234</c:v>
                </c:pt>
                <c:pt idx="14">
                  <c:v>0.916796144011569</c:v>
                </c:pt>
                <c:pt idx="15">
                  <c:v>0.911248838570798</c:v>
                </c:pt>
                <c:pt idx="16">
                  <c:v>0.905701533130026</c:v>
                </c:pt>
                <c:pt idx="17">
                  <c:v>0.900154227689255</c:v>
                </c:pt>
                <c:pt idx="18">
                  <c:v>0.894606922248483</c:v>
                </c:pt>
                <c:pt idx="19">
                  <c:v>0.889059616807712</c:v>
                </c:pt>
                <c:pt idx="20">
                  <c:v>0.883512311366941</c:v>
                </c:pt>
                <c:pt idx="21">
                  <c:v>0.877965005926169</c:v>
                </c:pt>
                <c:pt idx="22">
                  <c:v>0.872417700485398</c:v>
                </c:pt>
                <c:pt idx="23">
                  <c:v>0.866870395044627</c:v>
                </c:pt>
                <c:pt idx="24">
                  <c:v>0.861323089603856</c:v>
                </c:pt>
                <c:pt idx="25">
                  <c:v>0.855775784163084</c:v>
                </c:pt>
                <c:pt idx="26">
                  <c:v>0.850228478722313</c:v>
                </c:pt>
                <c:pt idx="27">
                  <c:v>0.844681173281542</c:v>
                </c:pt>
                <c:pt idx="28">
                  <c:v>0.83913386784077</c:v>
                </c:pt>
                <c:pt idx="29">
                  <c:v>0.833586562399999</c:v>
                </c:pt>
                <c:pt idx="30">
                  <c:v>0.828039256959228</c:v>
                </c:pt>
                <c:pt idx="31">
                  <c:v>0.822491951518456</c:v>
                </c:pt>
                <c:pt idx="32">
                  <c:v>0.816944646077685</c:v>
                </c:pt>
                <c:pt idx="33">
                  <c:v>0.811397340636914</c:v>
                </c:pt>
                <c:pt idx="34">
                  <c:v>0.805850035196142</c:v>
                </c:pt>
                <c:pt idx="35">
                  <c:v>0.800302729755371</c:v>
                </c:pt>
                <c:pt idx="36">
                  <c:v>0.7947554243146</c:v>
                </c:pt>
                <c:pt idx="37">
                  <c:v>0.789208118873828</c:v>
                </c:pt>
                <c:pt idx="38">
                  <c:v>0.783660813433057</c:v>
                </c:pt>
                <c:pt idx="39">
                  <c:v>0.778113507992286</c:v>
                </c:pt>
                <c:pt idx="40">
                  <c:v>0.772566202551515</c:v>
                </c:pt>
                <c:pt idx="41">
                  <c:v>0.767018897110743</c:v>
                </c:pt>
                <c:pt idx="42">
                  <c:v>0.761471591669972</c:v>
                </c:pt>
                <c:pt idx="43">
                  <c:v>0.755924286229201</c:v>
                </c:pt>
                <c:pt idx="44">
                  <c:v>0.750376980788429</c:v>
                </c:pt>
                <c:pt idx="45">
                  <c:v>0.744829675347658</c:v>
                </c:pt>
                <c:pt idx="46">
                  <c:v>0.739282369906887</c:v>
                </c:pt>
                <c:pt idx="47">
                  <c:v>0.733735064466115</c:v>
                </c:pt>
                <c:pt idx="48">
                  <c:v>0.728187759025344</c:v>
                </c:pt>
                <c:pt idx="49">
                  <c:v>0.722640453584573</c:v>
                </c:pt>
                <c:pt idx="50">
                  <c:v>0.717093148143801</c:v>
                </c:pt>
                <c:pt idx="51">
                  <c:v>0.71154584270303</c:v>
                </c:pt>
                <c:pt idx="52">
                  <c:v>0.705998537262259</c:v>
                </c:pt>
                <c:pt idx="53">
                  <c:v>0.700451231821487</c:v>
                </c:pt>
                <c:pt idx="54">
                  <c:v>0.694903926380716</c:v>
                </c:pt>
                <c:pt idx="55">
                  <c:v>0.689356620939945</c:v>
                </c:pt>
                <c:pt idx="56">
                  <c:v>0.683809315499173</c:v>
                </c:pt>
                <c:pt idx="57">
                  <c:v>0.678262010058402</c:v>
                </c:pt>
                <c:pt idx="58">
                  <c:v>0.672714704617631</c:v>
                </c:pt>
                <c:pt idx="59">
                  <c:v>0.66716739917686</c:v>
                </c:pt>
                <c:pt idx="60">
                  <c:v>0.661620093736088</c:v>
                </c:pt>
                <c:pt idx="61">
                  <c:v>0.656072788295317</c:v>
                </c:pt>
                <c:pt idx="62">
                  <c:v>0.650525482854546</c:v>
                </c:pt>
                <c:pt idx="63">
                  <c:v>0.644978177413774</c:v>
                </c:pt>
                <c:pt idx="64">
                  <c:v>0.639430871973003</c:v>
                </c:pt>
                <c:pt idx="65">
                  <c:v>0.633883566532232</c:v>
                </c:pt>
                <c:pt idx="66">
                  <c:v>0.62833626109146</c:v>
                </c:pt>
                <c:pt idx="67">
                  <c:v>0.622788955650689</c:v>
                </c:pt>
                <c:pt idx="68">
                  <c:v>0.617241650209918</c:v>
                </c:pt>
                <c:pt idx="69">
                  <c:v>0.611694344769146</c:v>
                </c:pt>
                <c:pt idx="70">
                  <c:v>0.606147039328375</c:v>
                </c:pt>
                <c:pt idx="71">
                  <c:v>0.600599733887604</c:v>
                </c:pt>
                <c:pt idx="72">
                  <c:v>0.595052428446832</c:v>
                </c:pt>
                <c:pt idx="73">
                  <c:v>0.589505123006061</c:v>
                </c:pt>
                <c:pt idx="74">
                  <c:v>0.58395781756529</c:v>
                </c:pt>
                <c:pt idx="75">
                  <c:v>0.578410512124519</c:v>
                </c:pt>
                <c:pt idx="76">
                  <c:v>0.572863206683747</c:v>
                </c:pt>
                <c:pt idx="77">
                  <c:v>0.567315901242976</c:v>
                </c:pt>
                <c:pt idx="78">
                  <c:v>0.561768595802205</c:v>
                </c:pt>
                <c:pt idx="79">
                  <c:v>0.556221290361433</c:v>
                </c:pt>
                <c:pt idx="80">
                  <c:v>0.550673984920662</c:v>
                </c:pt>
                <c:pt idx="81">
                  <c:v>0.545126679479891</c:v>
                </c:pt>
                <c:pt idx="82">
                  <c:v>0.539579374039119</c:v>
                </c:pt>
                <c:pt idx="83">
                  <c:v>0.534032068598348</c:v>
                </c:pt>
                <c:pt idx="84">
                  <c:v>0.528484763157577</c:v>
                </c:pt>
                <c:pt idx="85">
                  <c:v>0.522937457716805</c:v>
                </c:pt>
                <c:pt idx="86">
                  <c:v>0.517390152276034</c:v>
                </c:pt>
                <c:pt idx="87">
                  <c:v>0.511842846835263</c:v>
                </c:pt>
                <c:pt idx="88">
                  <c:v>0.506295541394492</c:v>
                </c:pt>
                <c:pt idx="89">
                  <c:v>0.50074823595372</c:v>
                </c:pt>
                <c:pt idx="90">
                  <c:v>0.495200930512949</c:v>
                </c:pt>
                <c:pt idx="91">
                  <c:v>0.489653625072177</c:v>
                </c:pt>
                <c:pt idx="92">
                  <c:v>0.484106319631406</c:v>
                </c:pt>
                <c:pt idx="93">
                  <c:v>0.478559014190635</c:v>
                </c:pt>
                <c:pt idx="94">
                  <c:v>0.473011708749864</c:v>
                </c:pt>
                <c:pt idx="95">
                  <c:v>0.467464403309092</c:v>
                </c:pt>
                <c:pt idx="96">
                  <c:v>0.461917097868321</c:v>
                </c:pt>
                <c:pt idx="97">
                  <c:v>0.45636979242755</c:v>
                </c:pt>
                <c:pt idx="98">
                  <c:v>0.450822486986778</c:v>
                </c:pt>
                <c:pt idx="99">
                  <c:v>0.445275181546007</c:v>
                </c:pt>
                <c:pt idx="100">
                  <c:v>0.439727876105236</c:v>
                </c:pt>
                <c:pt idx="101">
                  <c:v>0.434180570664464</c:v>
                </c:pt>
                <c:pt idx="102">
                  <c:v>0.428633265223693</c:v>
                </c:pt>
                <c:pt idx="103">
                  <c:v>0.423085959782922</c:v>
                </c:pt>
                <c:pt idx="104">
                  <c:v>0.41753865434215</c:v>
                </c:pt>
                <c:pt idx="105">
                  <c:v>0.411991348901379</c:v>
                </c:pt>
                <c:pt idx="106">
                  <c:v>0.406444043460608</c:v>
                </c:pt>
                <c:pt idx="107">
                  <c:v>0.400896738019836</c:v>
                </c:pt>
                <c:pt idx="108">
                  <c:v>0.395349432579065</c:v>
                </c:pt>
                <c:pt idx="109">
                  <c:v>0.389802127138294</c:v>
                </c:pt>
                <c:pt idx="110">
                  <c:v>0.384254821697522</c:v>
                </c:pt>
                <c:pt idx="111">
                  <c:v>0.378707516256751</c:v>
                </c:pt>
                <c:pt idx="112">
                  <c:v>0.373160210815979</c:v>
                </c:pt>
                <c:pt idx="113">
                  <c:v>0.367612905375208</c:v>
                </c:pt>
                <c:pt idx="114">
                  <c:v>0.362065599934437</c:v>
                </c:pt>
                <c:pt idx="115">
                  <c:v>0.356518294493665</c:v>
                </c:pt>
                <c:pt idx="116">
                  <c:v>0.350970989052894</c:v>
                </c:pt>
                <c:pt idx="117">
                  <c:v>0.345423683612123</c:v>
                </c:pt>
                <c:pt idx="118">
                  <c:v>0.339876378171351</c:v>
                </c:pt>
                <c:pt idx="119">
                  <c:v>0.33432907273058</c:v>
                </c:pt>
                <c:pt idx="120">
                  <c:v>0.328781767289809</c:v>
                </c:pt>
                <c:pt idx="121">
                  <c:v>0.323234461849037</c:v>
                </c:pt>
                <c:pt idx="122">
                  <c:v>0.317687156408266</c:v>
                </c:pt>
                <c:pt idx="123">
                  <c:v>0.312139850967494</c:v>
                </c:pt>
                <c:pt idx="124">
                  <c:v>0.306592545526723</c:v>
                </c:pt>
                <c:pt idx="125">
                  <c:v>0.301045240085952</c:v>
                </c:pt>
                <c:pt idx="126">
                  <c:v>0.29549793464518</c:v>
                </c:pt>
                <c:pt idx="127">
                  <c:v>0.289950629204409</c:v>
                </c:pt>
                <c:pt idx="128">
                  <c:v>0.284403323763638</c:v>
                </c:pt>
                <c:pt idx="129">
                  <c:v>0.278856018322866</c:v>
                </c:pt>
                <c:pt idx="130">
                  <c:v>0.273308712882095</c:v>
                </c:pt>
                <c:pt idx="131">
                  <c:v>0.267761407441324</c:v>
                </c:pt>
                <c:pt idx="132">
                  <c:v>0.262214102000552</c:v>
                </c:pt>
                <c:pt idx="133">
                  <c:v>0.256666796559781</c:v>
                </c:pt>
                <c:pt idx="134">
                  <c:v>0.251119491119009</c:v>
                </c:pt>
                <c:pt idx="135">
                  <c:v>0.245572185678238</c:v>
                </c:pt>
                <c:pt idx="136">
                  <c:v>0.240024880237467</c:v>
                </c:pt>
                <c:pt idx="137">
                  <c:v>0.234477574796695</c:v>
                </c:pt>
                <c:pt idx="138">
                  <c:v>0.228930269355924</c:v>
                </c:pt>
                <c:pt idx="139">
                  <c:v>0.223382963915153</c:v>
                </c:pt>
                <c:pt idx="140">
                  <c:v>0.217835658474381</c:v>
                </c:pt>
                <c:pt idx="141">
                  <c:v>0.21228835303361</c:v>
                </c:pt>
                <c:pt idx="142">
                  <c:v>0.206741047592839</c:v>
                </c:pt>
                <c:pt idx="143">
                  <c:v>0.201193742152067</c:v>
                </c:pt>
                <c:pt idx="144">
                  <c:v>0.195646436711296</c:v>
                </c:pt>
                <c:pt idx="145">
                  <c:v>0.190099131270525</c:v>
                </c:pt>
                <c:pt idx="146">
                  <c:v>0.184551825829753</c:v>
                </c:pt>
                <c:pt idx="147">
                  <c:v>0.179004520388982</c:v>
                </c:pt>
                <c:pt idx="148">
                  <c:v>0.173457214948211</c:v>
                </c:pt>
                <c:pt idx="149">
                  <c:v>0.167909909507439</c:v>
                </c:pt>
                <c:pt idx="150">
                  <c:v>0.162362604066668</c:v>
                </c:pt>
                <c:pt idx="151">
                  <c:v>0.156815298625897</c:v>
                </c:pt>
                <c:pt idx="152">
                  <c:v>0.151267993185125</c:v>
                </c:pt>
                <c:pt idx="153">
                  <c:v>0.145720687744354</c:v>
                </c:pt>
                <c:pt idx="154">
                  <c:v>0.140173382303583</c:v>
                </c:pt>
                <c:pt idx="155">
                  <c:v>0.134626076862811</c:v>
                </c:pt>
                <c:pt idx="156">
                  <c:v>0.12907877142204</c:v>
                </c:pt>
                <c:pt idx="157">
                  <c:v>0.123531465981269</c:v>
                </c:pt>
                <c:pt idx="158">
                  <c:v>0.117984160540497</c:v>
                </c:pt>
                <c:pt idx="159">
                  <c:v>0.112436855099726</c:v>
                </c:pt>
                <c:pt idx="160">
                  <c:v>0.106889549658955</c:v>
                </c:pt>
                <c:pt idx="161">
                  <c:v>0.101342244218183</c:v>
                </c:pt>
                <c:pt idx="162">
                  <c:v>0.0957949387774118</c:v>
                </c:pt>
                <c:pt idx="163">
                  <c:v>0.0902476333366405</c:v>
                </c:pt>
                <c:pt idx="164">
                  <c:v>0.0847003278958691</c:v>
                </c:pt>
                <c:pt idx="165">
                  <c:v>0.0791530224550978</c:v>
                </c:pt>
                <c:pt idx="166">
                  <c:v>0.0736057170143264</c:v>
                </c:pt>
                <c:pt idx="167">
                  <c:v>0.0680584115735551</c:v>
                </c:pt>
                <c:pt idx="168">
                  <c:v>0.0625111061327837</c:v>
                </c:pt>
                <c:pt idx="169">
                  <c:v>0.0569638006920124</c:v>
                </c:pt>
                <c:pt idx="170">
                  <c:v>0.051416495251241</c:v>
                </c:pt>
                <c:pt idx="171">
                  <c:v>0.0458691898104697</c:v>
                </c:pt>
                <c:pt idx="172">
                  <c:v>0.0403218843696983</c:v>
                </c:pt>
                <c:pt idx="173">
                  <c:v>0.034774578928927</c:v>
                </c:pt>
                <c:pt idx="174">
                  <c:v>0.0292272734881556</c:v>
                </c:pt>
                <c:pt idx="175">
                  <c:v>0.0236799680473843</c:v>
                </c:pt>
                <c:pt idx="176">
                  <c:v>0.0181326626066129</c:v>
                </c:pt>
                <c:pt idx="177">
                  <c:v>0.0125853571658416</c:v>
                </c:pt>
                <c:pt idx="178">
                  <c:v>0.00703805172507021</c:v>
                </c:pt>
                <c:pt idx="179">
                  <c:v>0.00149074628429887</c:v>
                </c:pt>
                <c:pt idx="180">
                  <c:v>-0.00405655915647248</c:v>
                </c:pt>
                <c:pt idx="181">
                  <c:v>-0.00405655915647248</c:v>
                </c:pt>
                <c:pt idx="182">
                  <c:v>-0.00405655915647248</c:v>
                </c:pt>
                <c:pt idx="183">
                  <c:v>-0.00405655915647248</c:v>
                </c:pt>
                <c:pt idx="184">
                  <c:v>-0.00405655915647248</c:v>
                </c:pt>
                <c:pt idx="185">
                  <c:v>-0.00405655915647248</c:v>
                </c:pt>
                <c:pt idx="186">
                  <c:v>-0.00405655915647248</c:v>
                </c:pt>
                <c:pt idx="187">
                  <c:v>-0.00405655915647248</c:v>
                </c:pt>
                <c:pt idx="188">
                  <c:v>-0.00405655915647248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2239496"/>
        <c:axId val="2062242472"/>
      </c:lineChart>
      <c:catAx>
        <c:axId val="206223949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2062242472"/>
        <c:crosses val="autoZero"/>
        <c:auto val="1"/>
        <c:lblAlgn val="ctr"/>
        <c:lblOffset val="100"/>
        <c:noMultiLvlLbl val="0"/>
      </c:catAx>
      <c:valAx>
        <c:axId val="2062242472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206223949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'Batterie 3 - UL(SoC)'!$I$19</c:f>
              <c:strCache>
                <c:ptCount val="1"/>
                <c:pt idx="0">
                  <c:v>P [kW]</c:v>
                </c:pt>
              </c:strCache>
            </c:strRef>
          </c:tx>
          <c:val>
            <c:numRef>
              <c:f>'Batterie 3 - UL(SoC)'!$I$21:$I$209</c:f>
              <c:numCache>
                <c:formatCode>0.000</c:formatCode>
                <c:ptCount val="189"/>
                <c:pt idx="0">
                  <c:v>0.401402198742163</c:v>
                </c:pt>
                <c:pt idx="1">
                  <c:v>0.39873225353045</c:v>
                </c:pt>
                <c:pt idx="2">
                  <c:v>0.395641671299303</c:v>
                </c:pt>
                <c:pt idx="3">
                  <c:v>0.392786049368185</c:v>
                </c:pt>
                <c:pt idx="4">
                  <c:v>0.390168145739429</c:v>
                </c:pt>
                <c:pt idx="5">
                  <c:v>0.387768763092111</c:v>
                </c:pt>
                <c:pt idx="6">
                  <c:v>0.385569529193387</c:v>
                </c:pt>
                <c:pt idx="7">
                  <c:v>0.383553588207913</c:v>
                </c:pt>
                <c:pt idx="8">
                  <c:v>0.381705500784323</c:v>
                </c:pt>
                <c:pt idx="9">
                  <c:v>0.380011125897778</c:v>
                </c:pt>
                <c:pt idx="10">
                  <c:v>0.378457511662544</c:v>
                </c:pt>
                <c:pt idx="11">
                  <c:v>0.377032795293814</c:v>
                </c:pt>
                <c:pt idx="12">
                  <c:v>0.375726111483095</c:v>
                </c:pt>
                <c:pt idx="13">
                  <c:v>0.374527508480648</c:v>
                </c:pt>
                <c:pt idx="14">
                  <c:v>0.373427871236691</c:v>
                </c:pt>
                <c:pt idx="15">
                  <c:v>0.372418851007589</c:v>
                </c:pt>
                <c:pt idx="16">
                  <c:v>0.371492800883168</c:v>
                </c:pt>
                <c:pt idx="17">
                  <c:v>0.370642716737075</c:v>
                </c:pt>
                <c:pt idx="18">
                  <c:v>0.369862183143979</c:v>
                </c:pt>
                <c:pt idx="19">
                  <c:v>0.369145323845786</c:v>
                </c:pt>
                <c:pt idx="20">
                  <c:v>0.368486756384201</c:v>
                </c:pt>
                <c:pt idx="21">
                  <c:v>0.367881550549146</c:v>
                </c:pt>
                <c:pt idx="22">
                  <c:v>0.367325190322024</c:v>
                </c:pt>
                <c:pt idx="23">
                  <c:v>0.366813539019834</c:v>
                </c:pt>
                <c:pt idx="24">
                  <c:v>0.366342807370868</c:v>
                </c:pt>
                <c:pt idx="25">
                  <c:v>0.365909524275347</c:v>
                </c:pt>
                <c:pt idx="26">
                  <c:v>0.365510510025154</c:v>
                </c:pt>
                <c:pt idx="27">
                  <c:v>0.365142851775745</c:v>
                </c:pt>
                <c:pt idx="28">
                  <c:v>0.364803881080803</c:v>
                </c:pt>
                <c:pt idx="29">
                  <c:v>0.36449115331606</c:v>
                </c:pt>
                <c:pt idx="30">
                  <c:v>0.364202428833371</c:v>
                </c:pt>
                <c:pt idx="31">
                  <c:v>0.363935655699456</c:v>
                </c:pt>
                <c:pt idx="32">
                  <c:v>0.363688953885984</c:v>
                </c:pt>
                <c:pt idx="33">
                  <c:v>0.363460600788875</c:v>
                </c:pt>
                <c:pt idx="34">
                  <c:v>0.363249017965001</c:v>
                </c:pt>
                <c:pt idx="35">
                  <c:v>0.363052758983817</c:v>
                </c:pt>
                <c:pt idx="36">
                  <c:v>0.362870498300124</c:v>
                </c:pt>
                <c:pt idx="37">
                  <c:v>0.362701021062027</c:v>
                </c:pt>
                <c:pt idx="38">
                  <c:v>0.362543213775373</c:v>
                </c:pt>
                <c:pt idx="39">
                  <c:v>0.362396055752602</c:v>
                </c:pt>
                <c:pt idx="40">
                  <c:v>0.36225861127997</c:v>
                </c:pt>
                <c:pt idx="41">
                  <c:v>0.362130022442682</c:v>
                </c:pt>
                <c:pt idx="42">
                  <c:v>0.362009502552542</c:v>
                </c:pt>
                <c:pt idx="43">
                  <c:v>0.361896330127391</c:v>
                </c:pt>
                <c:pt idx="44">
                  <c:v>0.361789843375873</c:v>
                </c:pt>
                <c:pt idx="45">
                  <c:v>0.361689435144956</c:v>
                </c:pt>
                <c:pt idx="46">
                  <c:v>0.361594548291239</c:v>
                </c:pt>
                <c:pt idx="47">
                  <c:v>0.361504671440326</c:v>
                </c:pt>
                <c:pt idx="48">
                  <c:v>0.361419335101576</c:v>
                </c:pt>
                <c:pt idx="49">
                  <c:v>0.361338108108253</c:v>
                </c:pt>
                <c:pt idx="50">
                  <c:v>0.36126059435565</c:v>
                </c:pt>
                <c:pt idx="51">
                  <c:v>0.361186429812036</c:v>
                </c:pt>
                <c:pt idx="52">
                  <c:v>0.361115279779414</c:v>
                </c:pt>
                <c:pt idx="53">
                  <c:v>0.361046836382974</c:v>
                </c:pt>
                <c:pt idx="54">
                  <c:v>0.360980816269945</c:v>
                </c:pt>
                <c:pt idx="55">
                  <c:v>0.36091695850011</c:v>
                </c:pt>
                <c:pt idx="56">
                  <c:v>0.360855022611793</c:v>
                </c:pt>
                <c:pt idx="57">
                  <c:v>0.360794786848432</c:v>
                </c:pt>
                <c:pt idx="58">
                  <c:v>0.360736046532138</c:v>
                </c:pt>
                <c:pt idx="59">
                  <c:v>0.36067861257175</c:v>
                </c:pt>
                <c:pt idx="60">
                  <c:v>0.36062231009396</c:v>
                </c:pt>
                <c:pt idx="61">
                  <c:v>0.36056697718701</c:v>
                </c:pt>
                <c:pt idx="62">
                  <c:v>0.360512463747373</c:v>
                </c:pt>
                <c:pt idx="63">
                  <c:v>0.360458630420599</c:v>
                </c:pt>
                <c:pt idx="64">
                  <c:v>0.360405347628244</c:v>
                </c:pt>
                <c:pt idx="65">
                  <c:v>0.360352494673486</c:v>
                </c:pt>
                <c:pt idx="66">
                  <c:v>0.360299958918625</c:v>
                </c:pt>
                <c:pt idx="67">
                  <c:v>0.36024763502824</c:v>
                </c:pt>
                <c:pt idx="68">
                  <c:v>0.360195424272267</c:v>
                </c:pt>
                <c:pt idx="69">
                  <c:v>0.36014323388376</c:v>
                </c:pt>
                <c:pt idx="70">
                  <c:v>0.360090976466492</c:v>
                </c:pt>
                <c:pt idx="71">
                  <c:v>0.360038569447974</c:v>
                </c:pt>
                <c:pt idx="72">
                  <c:v>0.359985934573804</c:v>
                </c:pt>
                <c:pt idx="73">
                  <c:v>0.359932997439587</c:v>
                </c:pt>
                <c:pt idx="74">
                  <c:v>0.359879687056985</c:v>
                </c:pt>
                <c:pt idx="75">
                  <c:v>0.359825935450688</c:v>
                </c:pt>
                <c:pt idx="76">
                  <c:v>0.35977167728338</c:v>
                </c:pt>
                <c:pt idx="77">
                  <c:v>0.359716849505975</c:v>
                </c:pt>
                <c:pt idx="78">
                  <c:v>0.359661391030599</c:v>
                </c:pt>
                <c:pt idx="79">
                  <c:v>0.359605242423999</c:v>
                </c:pt>
                <c:pt idx="80">
                  <c:v>0.359548345619196</c:v>
                </c:pt>
                <c:pt idx="81">
                  <c:v>0.359490643643373</c:v>
                </c:pt>
                <c:pt idx="82">
                  <c:v>0.359432080360101</c:v>
                </c:pt>
                <c:pt idx="83">
                  <c:v>0.359372600224148</c:v>
                </c:pt>
                <c:pt idx="84">
                  <c:v>0.359312148047193</c:v>
                </c:pt>
                <c:pt idx="85">
                  <c:v>0.359250668772897</c:v>
                </c:pt>
                <c:pt idx="86">
                  <c:v>0.359188107259815</c:v>
                </c:pt>
                <c:pt idx="87">
                  <c:v>0.359124408070755</c:v>
                </c:pt>
                <c:pt idx="88">
                  <c:v>0.359059515267211</c:v>
                </c:pt>
                <c:pt idx="89">
                  <c:v>0.358993372207547</c:v>
                </c:pt>
                <c:pt idx="90">
                  <c:v>0.358925921347685</c:v>
                </c:pt>
                <c:pt idx="91">
                  <c:v>0.358857104043009</c:v>
                </c:pt>
                <c:pt idx="92">
                  <c:v>0.358786860350293</c:v>
                </c:pt>
                <c:pt idx="93">
                  <c:v>0.358715128828397</c:v>
                </c:pt>
                <c:pt idx="94">
                  <c:v>0.358641846336527</c:v>
                </c:pt>
                <c:pt idx="95">
                  <c:v>0.358566947828805</c:v>
                </c:pt>
                <c:pt idx="96">
                  <c:v>0.358490366143897</c:v>
                </c:pt>
                <c:pt idx="97">
                  <c:v>0.35841203178839</c:v>
                </c:pt>
                <c:pt idx="98">
                  <c:v>0.358331872712588</c:v>
                </c:pt>
                <c:pt idx="99">
                  <c:v>0.358249814077307</c:v>
                </c:pt>
                <c:pt idx="100">
                  <c:v>0.358165778010217</c:v>
                </c:pt>
                <c:pt idx="101">
                  <c:v>0.358079683350148</c:v>
                </c:pt>
                <c:pt idx="102">
                  <c:v>0.357991445377714</c:v>
                </c:pt>
                <c:pt idx="103">
                  <c:v>0.357900975530474</c:v>
                </c:pt>
                <c:pt idx="104">
                  <c:v>0.357808181100692</c:v>
                </c:pt>
                <c:pt idx="105">
                  <c:v>0.357712964913657</c:v>
                </c:pt>
                <c:pt idx="106">
                  <c:v>0.357615224984258</c:v>
                </c:pt>
                <c:pt idx="107">
                  <c:v>0.357514854149392</c:v>
                </c:pt>
                <c:pt idx="108">
                  <c:v>0.357411739673468</c:v>
                </c:pt>
                <c:pt idx="109">
                  <c:v>0.357305762824053</c:v>
                </c:pt>
                <c:pt idx="110">
                  <c:v>0.357196798414365</c:v>
                </c:pt>
                <c:pt idx="111">
                  <c:v>0.35708471430899</c:v>
                </c:pt>
                <c:pt idx="112">
                  <c:v>0.356969370888781</c:v>
                </c:pt>
                <c:pt idx="113">
                  <c:v>0.356850620470453</c:v>
                </c:pt>
                <c:pt idx="114">
                  <c:v>0.356728306675868</c:v>
                </c:pt>
                <c:pt idx="115">
                  <c:v>0.356602263745403</c:v>
                </c:pt>
                <c:pt idx="116">
                  <c:v>0.356472315789125</c:v>
                </c:pt>
                <c:pt idx="117">
                  <c:v>0.356338275968706</c:v>
                </c:pt>
                <c:pt idx="118">
                  <c:v>0.356199945602148</c:v>
                </c:pt>
                <c:pt idx="119">
                  <c:v>0.356057113182325</c:v>
                </c:pt>
                <c:pt idx="120">
                  <c:v>0.355909553299211</c:v>
                </c:pt>
                <c:pt idx="121">
                  <c:v>0.355757025454281</c:v>
                </c:pt>
                <c:pt idx="122">
                  <c:v>0.355599272754016</c:v>
                </c:pt>
                <c:pt idx="123">
                  <c:v>0.35543602046762</c:v>
                </c:pt>
                <c:pt idx="124">
                  <c:v>0.355266974431959</c:v>
                </c:pt>
                <c:pt idx="125">
                  <c:v>0.355091819284277</c:v>
                </c:pt>
                <c:pt idx="126">
                  <c:v>0.354910216500383</c:v>
                </c:pt>
                <c:pt idx="127">
                  <c:v>0.354721802212665</c:v>
                </c:pt>
                <c:pt idx="128">
                  <c:v>0.354526184778373</c:v>
                </c:pt>
                <c:pt idx="129">
                  <c:v>0.354322942064003</c:v>
                </c:pt>
                <c:pt idx="130">
                  <c:v>0.354111618406179</c:v>
                </c:pt>
                <c:pt idx="131">
                  <c:v>0.353891721203014</c:v>
                </c:pt>
                <c:pt idx="132">
                  <c:v>0.353662717082302</c:v>
                </c:pt>
                <c:pt idx="133">
                  <c:v>0.353424027583824</c:v>
                </c:pt>
                <c:pt idx="134">
                  <c:v>0.353175024282209</c:v>
                </c:pt>
                <c:pt idx="135">
                  <c:v>0.352915023263792</c:v>
                </c:pt>
                <c:pt idx="136">
                  <c:v>0.352643278855276</c:v>
                </c:pt>
                <c:pt idx="137">
                  <c:v>0.352358976483123</c:v>
                </c:pt>
                <c:pt idx="138">
                  <c:v>0.352061224519663</c:v>
                </c:pt>
                <c:pt idx="139">
                  <c:v>0.351749044944025</c:v>
                </c:pt>
                <c:pt idx="140">
                  <c:v>0.351421362611816</c:v>
                </c:pt>
                <c:pt idx="141">
                  <c:v>0.351076992885529</c:v>
                </c:pt>
                <c:pt idx="142">
                  <c:v>0.350714627325774</c:v>
                </c:pt>
                <c:pt idx="143">
                  <c:v>0.35033281707909</c:v>
                </c:pt>
                <c:pt idx="144">
                  <c:v>0.34992995351772</c:v>
                </c:pt>
                <c:pt idx="145">
                  <c:v>0.349504245585895</c:v>
                </c:pt>
                <c:pt idx="146">
                  <c:v>0.349053693179838</c:v>
                </c:pt>
                <c:pt idx="147">
                  <c:v>0.348576055726898</c:v>
                </c:pt>
                <c:pt idx="148">
                  <c:v>0.348068814922324</c:v>
                </c:pt>
                <c:pt idx="149">
                  <c:v>0.347529130315716</c:v>
                </c:pt>
                <c:pt idx="150">
                  <c:v>0.346953786093478</c:v>
                </c:pt>
                <c:pt idx="151">
                  <c:v>0.346339126951598</c:v>
                </c:pt>
                <c:pt idx="152">
                  <c:v>0.345680980357151</c:v>
                </c:pt>
                <c:pt idx="153">
                  <c:v>0.344974561704311</c:v>
                </c:pt>
                <c:pt idx="154">
                  <c:v>0.344214357806457</c:v>
                </c:pt>
                <c:pt idx="155">
                  <c:v>0.343393982722751</c:v>
                </c:pt>
                <c:pt idx="156">
                  <c:v>0.342505997939058</c:v>
                </c:pt>
                <c:pt idx="157">
                  <c:v>0.341541686179352</c:v>
                </c:pt>
                <c:pt idx="158">
                  <c:v>0.340490764271027</c:v>
                </c:pt>
                <c:pt idx="159">
                  <c:v>0.339341015004444</c:v>
                </c:pt>
                <c:pt idx="160">
                  <c:v>0.338077810009189</c:v>
                </c:pt>
                <c:pt idx="161">
                  <c:v>0.336683484053129</c:v>
                </c:pt>
                <c:pt idx="162">
                  <c:v>0.335136503830991</c:v>
                </c:pt>
                <c:pt idx="163">
                  <c:v>0.333410347932368</c:v>
                </c:pt>
                <c:pt idx="164">
                  <c:v>0.331471973709513</c:v>
                </c:pt>
                <c:pt idx="165">
                  <c:v>0.329279681645001</c:v>
                </c:pt>
                <c:pt idx="166">
                  <c:v>0.326780081621449</c:v>
                </c:pt>
                <c:pt idx="167">
                  <c:v>0.32390368725946</c:v>
                </c:pt>
                <c:pt idx="168">
                  <c:v>0.320558355493991</c:v>
                </c:pt>
                <c:pt idx="169">
                  <c:v>0.316619232754831</c:v>
                </c:pt>
                <c:pt idx="170">
                  <c:v>0.311912826130378</c:v>
                </c:pt>
                <c:pt idx="171">
                  <c:v>0.306190762047862</c:v>
                </c:pt>
                <c:pt idx="172">
                  <c:v>0.299084501217821</c:v>
                </c:pt>
                <c:pt idx="173">
                  <c:v>0.290022667571227</c:v>
                </c:pt>
                <c:pt idx="174">
                  <c:v>0.278069237117007</c:v>
                </c:pt>
                <c:pt idx="175">
                  <c:v>0.261577421197086</c:v>
                </c:pt>
                <c:pt idx="176">
                  <c:v>0.237356941063274</c:v>
                </c:pt>
                <c:pt idx="177">
                  <c:v>0.198312291036207</c:v>
                </c:pt>
                <c:pt idx="178">
                  <c:v>0.12483219751608</c:v>
                </c:pt>
                <c:pt idx="179">
                  <c:v>0.0</c:v>
                </c:pt>
                <c:pt idx="180">
                  <c:v>0.0</c:v>
                </c:pt>
                <c:pt idx="181">
                  <c:v>0.0</c:v>
                </c:pt>
                <c:pt idx="182">
                  <c:v>0.0</c:v>
                </c:pt>
                <c:pt idx="183">
                  <c:v>0.0</c:v>
                </c:pt>
                <c:pt idx="184">
                  <c:v>0.0</c:v>
                </c:pt>
                <c:pt idx="185">
                  <c:v>0.0</c:v>
                </c:pt>
                <c:pt idx="186">
                  <c:v>0.0</c:v>
                </c:pt>
                <c:pt idx="187">
                  <c:v>0.0</c:v>
                </c:pt>
                <c:pt idx="188">
                  <c:v>0.0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'Batterie 3 - UL(SoC)'!$K$19</c:f>
              <c:strCache>
                <c:ptCount val="1"/>
                <c:pt idx="0">
                  <c:v>Q [Ah]</c:v>
                </c:pt>
              </c:strCache>
            </c:strRef>
          </c:tx>
          <c:val>
            <c:numRef>
              <c:f>'Batterie 3 - UL(SoC)'!$K$21:$K$209</c:f>
              <c:numCache>
                <c:formatCode>0.00</c:formatCode>
                <c:ptCount val="189"/>
                <c:pt idx="0">
                  <c:v>10.93904032339822</c:v>
                </c:pt>
                <c:pt idx="1">
                  <c:v>10.87802217826676</c:v>
                </c:pt>
                <c:pt idx="2">
                  <c:v>10.81700189924737</c:v>
                </c:pt>
                <c:pt idx="3">
                  <c:v>10.75598154234885</c:v>
                </c:pt>
                <c:pt idx="4">
                  <c:v>10.69496118260803</c:v>
                </c:pt>
                <c:pt idx="5">
                  <c:v>10.63394082276347</c:v>
                </c:pt>
                <c:pt idx="6">
                  <c:v>10.57292046291513</c:v>
                </c:pt>
                <c:pt idx="7">
                  <c:v>10.51190010306665</c:v>
                </c:pt>
                <c:pt idx="8">
                  <c:v>10.45087974321816</c:v>
                </c:pt>
                <c:pt idx="9">
                  <c:v>10.38985938336968</c:v>
                </c:pt>
                <c:pt idx="10">
                  <c:v>10.3288390235212</c:v>
                </c:pt>
                <c:pt idx="11">
                  <c:v>10.26781866367271</c:v>
                </c:pt>
                <c:pt idx="12">
                  <c:v>10.20679830382423</c:v>
                </c:pt>
                <c:pt idx="13">
                  <c:v>10.14577794397574</c:v>
                </c:pt>
                <c:pt idx="14">
                  <c:v>10.08475758412726</c:v>
                </c:pt>
                <c:pt idx="15">
                  <c:v>10.02373722427877</c:v>
                </c:pt>
                <c:pt idx="16">
                  <c:v>9.96271686443029</c:v>
                </c:pt>
                <c:pt idx="17">
                  <c:v>9.901696504581803</c:v>
                </c:pt>
                <c:pt idx="18">
                  <c:v>9.840676144733318</c:v>
                </c:pt>
                <c:pt idx="19">
                  <c:v>9.779655784884834</c:v>
                </c:pt>
                <c:pt idx="20">
                  <c:v>9.71863542503635</c:v>
                </c:pt>
                <c:pt idx="21">
                  <c:v>9.657615065187865</c:v>
                </c:pt>
                <c:pt idx="22">
                  <c:v>9.59659470533938</c:v>
                </c:pt>
                <c:pt idx="23">
                  <c:v>9.535574345490897</c:v>
                </c:pt>
                <c:pt idx="24">
                  <c:v>9.474553985642412</c:v>
                </c:pt>
                <c:pt idx="25">
                  <c:v>9.413533625793927</c:v>
                </c:pt>
                <c:pt idx="26">
                  <c:v>9.35251326594544</c:v>
                </c:pt>
                <c:pt idx="27">
                  <c:v>9.29149290609696</c:v>
                </c:pt>
                <c:pt idx="28">
                  <c:v>9.230472546248475</c:v>
                </c:pt>
                <c:pt idx="29">
                  <c:v>9.16945218639999</c:v>
                </c:pt>
                <c:pt idx="30">
                  <c:v>9.108431826551506</c:v>
                </c:pt>
                <c:pt idx="31">
                  <c:v>9.047411466703021</c:v>
                </c:pt>
                <c:pt idx="32">
                  <c:v>8.986391106854537</c:v>
                </c:pt>
                <c:pt idx="33">
                  <c:v>8.925370747006053</c:v>
                </c:pt>
                <c:pt idx="34">
                  <c:v>8.864350387157568</c:v>
                </c:pt>
                <c:pt idx="35">
                  <c:v>8.803330027309083</c:v>
                </c:pt>
                <c:pt idx="36">
                  <c:v>8.742309667460599</c:v>
                </c:pt>
                <c:pt idx="37">
                  <c:v>8.681289307612115</c:v>
                </c:pt>
                <c:pt idx="38">
                  <c:v>8.62026894776363</c:v>
                </c:pt>
                <c:pt idx="39">
                  <c:v>8.559248587915146</c:v>
                </c:pt>
                <c:pt idx="40">
                  <c:v>8.498228228066661</c:v>
                </c:pt>
                <c:pt idx="41">
                  <c:v>8.437207868218177</c:v>
                </c:pt>
                <c:pt idx="42">
                  <c:v>8.37618750836969</c:v>
                </c:pt>
                <c:pt idx="43">
                  <c:v>8.315167148521208</c:v>
                </c:pt>
                <c:pt idx="44">
                  <c:v>8.254146788672724</c:v>
                </c:pt>
                <c:pt idx="45">
                  <c:v>8.193126428824237</c:v>
                </c:pt>
                <c:pt idx="46">
                  <c:v>8.132106068975753</c:v>
                </c:pt>
                <c:pt idx="47">
                  <c:v>8.071085709127268</c:v>
                </c:pt>
                <c:pt idx="48">
                  <c:v>8.010065349278785</c:v>
                </c:pt>
                <c:pt idx="49">
                  <c:v>7.9490449894303</c:v>
                </c:pt>
                <c:pt idx="50">
                  <c:v>7.888024629581817</c:v>
                </c:pt>
                <c:pt idx="51">
                  <c:v>7.827004269733332</c:v>
                </c:pt>
                <c:pt idx="52">
                  <c:v>7.765983909884847</c:v>
                </c:pt>
                <c:pt idx="53">
                  <c:v>7.704963550036362</c:v>
                </c:pt>
                <c:pt idx="54">
                  <c:v>7.643943190187877</c:v>
                </c:pt>
                <c:pt idx="55">
                  <c:v>7.582922830339394</c:v>
                </c:pt>
                <c:pt idx="56">
                  <c:v>7.521902470490909</c:v>
                </c:pt>
                <c:pt idx="57">
                  <c:v>7.460882110642424</c:v>
                </c:pt>
                <c:pt idx="58">
                  <c:v>7.39986175079394</c:v>
                </c:pt>
                <c:pt idx="59">
                  <c:v>7.338841390945456</c:v>
                </c:pt>
                <c:pt idx="60">
                  <c:v>7.277821031096972</c:v>
                </c:pt>
                <c:pt idx="61">
                  <c:v>7.216800671248487</c:v>
                </c:pt>
                <c:pt idx="62">
                  <c:v>7.155780311400003</c:v>
                </c:pt>
                <c:pt idx="63">
                  <c:v>7.094759951551518</c:v>
                </c:pt>
                <c:pt idx="64">
                  <c:v>7.033739591703033</c:v>
                </c:pt>
                <c:pt idx="65">
                  <c:v>6.97271923185455</c:v>
                </c:pt>
                <c:pt idx="66">
                  <c:v>6.911698872006064</c:v>
                </c:pt>
                <c:pt idx="67">
                  <c:v>6.85067851215758</c:v>
                </c:pt>
                <c:pt idx="68">
                  <c:v>6.789658152309095</c:v>
                </c:pt>
                <c:pt idx="69">
                  <c:v>6.72863779246061</c:v>
                </c:pt>
                <c:pt idx="70">
                  <c:v>6.667617432612126</c:v>
                </c:pt>
                <c:pt idx="71">
                  <c:v>6.606597072763642</c:v>
                </c:pt>
                <c:pt idx="72">
                  <c:v>6.545576712915158</c:v>
                </c:pt>
                <c:pt idx="73">
                  <c:v>6.484556353066673</c:v>
                </c:pt>
                <c:pt idx="74">
                  <c:v>6.423535993218189</c:v>
                </c:pt>
                <c:pt idx="75">
                  <c:v>6.362515633369704</c:v>
                </c:pt>
                <c:pt idx="76">
                  <c:v>6.30149527352122</c:v>
                </c:pt>
                <c:pt idx="77">
                  <c:v>6.240474913672735</c:v>
                </c:pt>
                <c:pt idx="78">
                  <c:v>6.179454553824251</c:v>
                </c:pt>
                <c:pt idx="79">
                  <c:v>6.118434193975767</c:v>
                </c:pt>
                <c:pt idx="80">
                  <c:v>6.057413834127281</c:v>
                </c:pt>
                <c:pt idx="81">
                  <c:v>5.996393474278796</c:v>
                </c:pt>
                <c:pt idx="82">
                  <c:v>5.935373114430312</c:v>
                </c:pt>
                <c:pt idx="83">
                  <c:v>5.874352754581828</c:v>
                </c:pt>
                <c:pt idx="84">
                  <c:v>5.813332394733343</c:v>
                </c:pt>
                <c:pt idx="85">
                  <c:v>5.75231203488486</c:v>
                </c:pt>
                <c:pt idx="86">
                  <c:v>5.691291675036374</c:v>
                </c:pt>
                <c:pt idx="87">
                  <c:v>5.63027131518789</c:v>
                </c:pt>
                <c:pt idx="88">
                  <c:v>5.569250955339406</c:v>
                </c:pt>
                <c:pt idx="89">
                  <c:v>5.508230595490921</c:v>
                </c:pt>
                <c:pt idx="90">
                  <c:v>5.447210235642437</c:v>
                </c:pt>
                <c:pt idx="91">
                  <c:v>5.386189875793953</c:v>
                </c:pt>
                <c:pt idx="92">
                  <c:v>5.325169515945468</c:v>
                </c:pt>
                <c:pt idx="93">
                  <c:v>5.264149156096984</c:v>
                </c:pt>
                <c:pt idx="94">
                  <c:v>5.203128796248499</c:v>
                </c:pt>
                <c:pt idx="95">
                  <c:v>5.142108436400014</c:v>
                </c:pt>
                <c:pt idx="96">
                  <c:v>5.08108807655153</c:v>
                </c:pt>
                <c:pt idx="97">
                  <c:v>5.020067716703045</c:v>
                </c:pt>
                <c:pt idx="98">
                  <c:v>4.95904735685456</c:v>
                </c:pt>
                <c:pt idx="99">
                  <c:v>4.898026997006077</c:v>
                </c:pt>
                <c:pt idx="100">
                  <c:v>4.837006637157592</c:v>
                </c:pt>
                <c:pt idx="101">
                  <c:v>4.775986277309108</c:v>
                </c:pt>
                <c:pt idx="102">
                  <c:v>4.714965917460623</c:v>
                </c:pt>
                <c:pt idx="103">
                  <c:v>4.653945557612139</c:v>
                </c:pt>
                <c:pt idx="104">
                  <c:v>4.592925197763654</c:v>
                </c:pt>
                <c:pt idx="105">
                  <c:v>4.531904837915169</c:v>
                </c:pt>
                <c:pt idx="106">
                  <c:v>4.470884478066684</c:v>
                </c:pt>
                <c:pt idx="107">
                  <c:v>4.4098641182182</c:v>
                </c:pt>
                <c:pt idx="108">
                  <c:v>4.348843758369714</c:v>
                </c:pt>
                <c:pt idx="109">
                  <c:v>4.28782339852123</c:v>
                </c:pt>
                <c:pt idx="110">
                  <c:v>4.226803038672744</c:v>
                </c:pt>
                <c:pt idx="111">
                  <c:v>4.165782678824259</c:v>
                </c:pt>
                <c:pt idx="112">
                  <c:v>4.104762318975775</c:v>
                </c:pt>
                <c:pt idx="113">
                  <c:v>4.043741959127289</c:v>
                </c:pt>
                <c:pt idx="114">
                  <c:v>3.982721599278804</c:v>
                </c:pt>
                <c:pt idx="115">
                  <c:v>3.92170123943032</c:v>
                </c:pt>
                <c:pt idx="116">
                  <c:v>3.860680879581834</c:v>
                </c:pt>
                <c:pt idx="117">
                  <c:v>3.799660519733349</c:v>
                </c:pt>
                <c:pt idx="118">
                  <c:v>3.738640159884865</c:v>
                </c:pt>
                <c:pt idx="119">
                  <c:v>3.67761980003638</c:v>
                </c:pt>
                <c:pt idx="120">
                  <c:v>3.616599440187894</c:v>
                </c:pt>
                <c:pt idx="121">
                  <c:v>3.55557908033941</c:v>
                </c:pt>
                <c:pt idx="122">
                  <c:v>3.494558720490924</c:v>
                </c:pt>
                <c:pt idx="123">
                  <c:v>3.43353836064244</c:v>
                </c:pt>
                <c:pt idx="124">
                  <c:v>3.372518000793955</c:v>
                </c:pt>
                <c:pt idx="125">
                  <c:v>3.31149764094547</c:v>
                </c:pt>
                <c:pt idx="126">
                  <c:v>3.250477281096984</c:v>
                </c:pt>
                <c:pt idx="127">
                  <c:v>3.1894569212485</c:v>
                </c:pt>
                <c:pt idx="128">
                  <c:v>3.128436561400014</c:v>
                </c:pt>
                <c:pt idx="129">
                  <c:v>3.06741620155153</c:v>
                </c:pt>
                <c:pt idx="130">
                  <c:v>3.006395841703045</c:v>
                </c:pt>
                <c:pt idx="131">
                  <c:v>2.94537548185456</c:v>
                </c:pt>
                <c:pt idx="132">
                  <c:v>2.884355122006075</c:v>
                </c:pt>
                <c:pt idx="133">
                  <c:v>2.82333476215759</c:v>
                </c:pt>
                <c:pt idx="134">
                  <c:v>2.762314402309105</c:v>
                </c:pt>
                <c:pt idx="135">
                  <c:v>2.70129404246062</c:v>
                </c:pt>
                <c:pt idx="136">
                  <c:v>2.640273682612135</c:v>
                </c:pt>
                <c:pt idx="137">
                  <c:v>2.57925332276365</c:v>
                </c:pt>
                <c:pt idx="138">
                  <c:v>2.518232962915165</c:v>
                </c:pt>
                <c:pt idx="139">
                  <c:v>2.45721260306668</c:v>
                </c:pt>
                <c:pt idx="140">
                  <c:v>2.396192243218195</c:v>
                </c:pt>
                <c:pt idx="141">
                  <c:v>2.33517188336971</c:v>
                </c:pt>
                <c:pt idx="142">
                  <c:v>2.274151523521225</c:v>
                </c:pt>
                <c:pt idx="143">
                  <c:v>2.21313116367274</c:v>
                </c:pt>
                <c:pt idx="144">
                  <c:v>2.152110803824256</c:v>
                </c:pt>
                <c:pt idx="145">
                  <c:v>2.091090443975771</c:v>
                </c:pt>
                <c:pt idx="146">
                  <c:v>2.030070084127286</c:v>
                </c:pt>
                <c:pt idx="147">
                  <c:v>1.969049724278801</c:v>
                </c:pt>
                <c:pt idx="148">
                  <c:v>1.908029364430317</c:v>
                </c:pt>
                <c:pt idx="149">
                  <c:v>1.847009004581832</c:v>
                </c:pt>
                <c:pt idx="150">
                  <c:v>1.785988644733347</c:v>
                </c:pt>
                <c:pt idx="151">
                  <c:v>1.724968284884862</c:v>
                </c:pt>
                <c:pt idx="152">
                  <c:v>1.663947925036378</c:v>
                </c:pt>
                <c:pt idx="153">
                  <c:v>1.602927565187893</c:v>
                </c:pt>
                <c:pt idx="154">
                  <c:v>1.541907205339408</c:v>
                </c:pt>
                <c:pt idx="155">
                  <c:v>1.480886845490923</c:v>
                </c:pt>
                <c:pt idx="156">
                  <c:v>1.419866485642439</c:v>
                </c:pt>
                <c:pt idx="157">
                  <c:v>1.358846125793954</c:v>
                </c:pt>
                <c:pt idx="158">
                  <c:v>1.297825765945469</c:v>
                </c:pt>
                <c:pt idx="159">
                  <c:v>1.236805406096985</c:v>
                </c:pt>
                <c:pt idx="160">
                  <c:v>1.1757850462485</c:v>
                </c:pt>
                <c:pt idx="161">
                  <c:v>1.114764686400015</c:v>
                </c:pt>
                <c:pt idx="162">
                  <c:v>1.05374432655153</c:v>
                </c:pt>
                <c:pt idx="163">
                  <c:v>0.992723966703045</c:v>
                </c:pt>
                <c:pt idx="164">
                  <c:v>0.93170360685456</c:v>
                </c:pt>
                <c:pt idx="165">
                  <c:v>0.870683247006076</c:v>
                </c:pt>
                <c:pt idx="166">
                  <c:v>0.809662887157591</c:v>
                </c:pt>
                <c:pt idx="167">
                  <c:v>0.748642527309106</c:v>
                </c:pt>
                <c:pt idx="168">
                  <c:v>0.687622167460621</c:v>
                </c:pt>
                <c:pt idx="169">
                  <c:v>0.626601807612136</c:v>
                </c:pt>
                <c:pt idx="170">
                  <c:v>0.565581447763651</c:v>
                </c:pt>
                <c:pt idx="171">
                  <c:v>0.504561087915166</c:v>
                </c:pt>
                <c:pt idx="172">
                  <c:v>0.443540728066682</c:v>
                </c:pt>
                <c:pt idx="173">
                  <c:v>0.382520368218197</c:v>
                </c:pt>
                <c:pt idx="174">
                  <c:v>0.321500008369712</c:v>
                </c:pt>
                <c:pt idx="175">
                  <c:v>0.260479648521227</c:v>
                </c:pt>
                <c:pt idx="176">
                  <c:v>0.199459288672742</c:v>
                </c:pt>
                <c:pt idx="177">
                  <c:v>0.138438928824257</c:v>
                </c:pt>
                <c:pt idx="178">
                  <c:v>0.0774185689757724</c:v>
                </c:pt>
                <c:pt idx="179">
                  <c:v>0.0163982091272875</c:v>
                </c:pt>
                <c:pt idx="180">
                  <c:v>-0.0446221507211973</c:v>
                </c:pt>
                <c:pt idx="181">
                  <c:v>-0.0446221507211973</c:v>
                </c:pt>
                <c:pt idx="182">
                  <c:v>-0.0446221507211973</c:v>
                </c:pt>
                <c:pt idx="183">
                  <c:v>-0.0446221507211973</c:v>
                </c:pt>
                <c:pt idx="184">
                  <c:v>-0.0446221507211973</c:v>
                </c:pt>
                <c:pt idx="185">
                  <c:v>-0.0446221507211973</c:v>
                </c:pt>
                <c:pt idx="186">
                  <c:v>-0.0446221507211973</c:v>
                </c:pt>
                <c:pt idx="187">
                  <c:v>-0.0446221507211973</c:v>
                </c:pt>
                <c:pt idx="188">
                  <c:v>-0.0446221507211973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90310392"/>
        <c:axId val="-2079642440"/>
      </c:lineChart>
      <c:catAx>
        <c:axId val="-209031039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79642440"/>
        <c:crosses val="autoZero"/>
        <c:auto val="1"/>
        <c:lblAlgn val="ctr"/>
        <c:lblOffset val="100"/>
        <c:noMultiLvlLbl val="0"/>
      </c:catAx>
      <c:valAx>
        <c:axId val="-2079642440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9031039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'Batterie 3 - UL(SoC)'!$C$19</c:f>
              <c:strCache>
                <c:ptCount val="1"/>
                <c:pt idx="0">
                  <c:v>RL [Ω]</c:v>
                </c:pt>
              </c:strCache>
            </c:strRef>
          </c:tx>
          <c:val>
            <c:numRef>
              <c:f>'Batterie 3 - UL(SoC)'!$C$21:$C$209</c:f>
              <c:numCache>
                <c:formatCode>General</c:formatCode>
                <c:ptCount val="189"/>
                <c:pt idx="0">
                  <c:v>3.0</c:v>
                </c:pt>
                <c:pt idx="1">
                  <c:v>3.0</c:v>
                </c:pt>
                <c:pt idx="2">
                  <c:v>3.0</c:v>
                </c:pt>
                <c:pt idx="3">
                  <c:v>3.0</c:v>
                </c:pt>
                <c:pt idx="4">
                  <c:v>3.0</c:v>
                </c:pt>
                <c:pt idx="5">
                  <c:v>3.0</c:v>
                </c:pt>
                <c:pt idx="6">
                  <c:v>3.0</c:v>
                </c:pt>
                <c:pt idx="7">
                  <c:v>3.0</c:v>
                </c:pt>
                <c:pt idx="8">
                  <c:v>3.0</c:v>
                </c:pt>
                <c:pt idx="9">
                  <c:v>3.0</c:v>
                </c:pt>
                <c:pt idx="10">
                  <c:v>3.0</c:v>
                </c:pt>
                <c:pt idx="11">
                  <c:v>3.0</c:v>
                </c:pt>
                <c:pt idx="12">
                  <c:v>3.0</c:v>
                </c:pt>
                <c:pt idx="13">
                  <c:v>3.0</c:v>
                </c:pt>
                <c:pt idx="14">
                  <c:v>3.0</c:v>
                </c:pt>
                <c:pt idx="15">
                  <c:v>3.0</c:v>
                </c:pt>
                <c:pt idx="16">
                  <c:v>3.0</c:v>
                </c:pt>
                <c:pt idx="17">
                  <c:v>3.0</c:v>
                </c:pt>
                <c:pt idx="18">
                  <c:v>3.0</c:v>
                </c:pt>
                <c:pt idx="19">
                  <c:v>3.0</c:v>
                </c:pt>
                <c:pt idx="20">
                  <c:v>3.0</c:v>
                </c:pt>
                <c:pt idx="21">
                  <c:v>3.0</c:v>
                </c:pt>
                <c:pt idx="22">
                  <c:v>3.0</c:v>
                </c:pt>
                <c:pt idx="23">
                  <c:v>3.0</c:v>
                </c:pt>
                <c:pt idx="24">
                  <c:v>3.0</c:v>
                </c:pt>
                <c:pt idx="25">
                  <c:v>3.0</c:v>
                </c:pt>
                <c:pt idx="26">
                  <c:v>3.0</c:v>
                </c:pt>
                <c:pt idx="27">
                  <c:v>3.0</c:v>
                </c:pt>
                <c:pt idx="28">
                  <c:v>3.0</c:v>
                </c:pt>
                <c:pt idx="29">
                  <c:v>3.0</c:v>
                </c:pt>
                <c:pt idx="30">
                  <c:v>3.0</c:v>
                </c:pt>
                <c:pt idx="31">
                  <c:v>3.0</c:v>
                </c:pt>
                <c:pt idx="32">
                  <c:v>3.0</c:v>
                </c:pt>
                <c:pt idx="33">
                  <c:v>3.0</c:v>
                </c:pt>
                <c:pt idx="34">
                  <c:v>3.0</c:v>
                </c:pt>
                <c:pt idx="35">
                  <c:v>3.0</c:v>
                </c:pt>
                <c:pt idx="36">
                  <c:v>3.0</c:v>
                </c:pt>
                <c:pt idx="37">
                  <c:v>3.0</c:v>
                </c:pt>
                <c:pt idx="38">
                  <c:v>3.0</c:v>
                </c:pt>
                <c:pt idx="39">
                  <c:v>3.0</c:v>
                </c:pt>
                <c:pt idx="40">
                  <c:v>3.0</c:v>
                </c:pt>
                <c:pt idx="41">
                  <c:v>3.0</c:v>
                </c:pt>
                <c:pt idx="42">
                  <c:v>3.0</c:v>
                </c:pt>
                <c:pt idx="43">
                  <c:v>3.0</c:v>
                </c:pt>
                <c:pt idx="44">
                  <c:v>3.0</c:v>
                </c:pt>
                <c:pt idx="45">
                  <c:v>3.0</c:v>
                </c:pt>
                <c:pt idx="46">
                  <c:v>3.0</c:v>
                </c:pt>
                <c:pt idx="47">
                  <c:v>3.0</c:v>
                </c:pt>
                <c:pt idx="48">
                  <c:v>3.0</c:v>
                </c:pt>
                <c:pt idx="49">
                  <c:v>3.0</c:v>
                </c:pt>
                <c:pt idx="50">
                  <c:v>3.0</c:v>
                </c:pt>
                <c:pt idx="51">
                  <c:v>3.0</c:v>
                </c:pt>
                <c:pt idx="52">
                  <c:v>3.0</c:v>
                </c:pt>
                <c:pt idx="53">
                  <c:v>3.0</c:v>
                </c:pt>
                <c:pt idx="54">
                  <c:v>3.0</c:v>
                </c:pt>
                <c:pt idx="55">
                  <c:v>3.0</c:v>
                </c:pt>
                <c:pt idx="56">
                  <c:v>3.0</c:v>
                </c:pt>
                <c:pt idx="57">
                  <c:v>3.0</c:v>
                </c:pt>
                <c:pt idx="58">
                  <c:v>3.0</c:v>
                </c:pt>
                <c:pt idx="59">
                  <c:v>3.0</c:v>
                </c:pt>
                <c:pt idx="60">
                  <c:v>3.0</c:v>
                </c:pt>
                <c:pt idx="61">
                  <c:v>3.0</c:v>
                </c:pt>
                <c:pt idx="62">
                  <c:v>3.0</c:v>
                </c:pt>
                <c:pt idx="63">
                  <c:v>3.0</c:v>
                </c:pt>
                <c:pt idx="64">
                  <c:v>3.0</c:v>
                </c:pt>
                <c:pt idx="65">
                  <c:v>3.0</c:v>
                </c:pt>
                <c:pt idx="66">
                  <c:v>3.0</c:v>
                </c:pt>
                <c:pt idx="67">
                  <c:v>3.0</c:v>
                </c:pt>
                <c:pt idx="68">
                  <c:v>3.0</c:v>
                </c:pt>
                <c:pt idx="69">
                  <c:v>3.0</c:v>
                </c:pt>
                <c:pt idx="70">
                  <c:v>3.0</c:v>
                </c:pt>
                <c:pt idx="71">
                  <c:v>3.0</c:v>
                </c:pt>
                <c:pt idx="72">
                  <c:v>3.0</c:v>
                </c:pt>
                <c:pt idx="73">
                  <c:v>3.0</c:v>
                </c:pt>
                <c:pt idx="74">
                  <c:v>3.0</c:v>
                </c:pt>
                <c:pt idx="75">
                  <c:v>3.0</c:v>
                </c:pt>
                <c:pt idx="76">
                  <c:v>3.0</c:v>
                </c:pt>
                <c:pt idx="77">
                  <c:v>3.0</c:v>
                </c:pt>
                <c:pt idx="78">
                  <c:v>3.0</c:v>
                </c:pt>
                <c:pt idx="79">
                  <c:v>3.0</c:v>
                </c:pt>
                <c:pt idx="80">
                  <c:v>3.0</c:v>
                </c:pt>
                <c:pt idx="81">
                  <c:v>3.0</c:v>
                </c:pt>
                <c:pt idx="82">
                  <c:v>3.0</c:v>
                </c:pt>
                <c:pt idx="83">
                  <c:v>3.0</c:v>
                </c:pt>
                <c:pt idx="84">
                  <c:v>3.0</c:v>
                </c:pt>
                <c:pt idx="85">
                  <c:v>3.0</c:v>
                </c:pt>
                <c:pt idx="86">
                  <c:v>3.0</c:v>
                </c:pt>
                <c:pt idx="87">
                  <c:v>3.0</c:v>
                </c:pt>
                <c:pt idx="88">
                  <c:v>3.0</c:v>
                </c:pt>
                <c:pt idx="89">
                  <c:v>3.0</c:v>
                </c:pt>
                <c:pt idx="90">
                  <c:v>3.0</c:v>
                </c:pt>
                <c:pt idx="91">
                  <c:v>3.0</c:v>
                </c:pt>
                <c:pt idx="92">
                  <c:v>3.0</c:v>
                </c:pt>
                <c:pt idx="93">
                  <c:v>3.0</c:v>
                </c:pt>
                <c:pt idx="94">
                  <c:v>3.0</c:v>
                </c:pt>
                <c:pt idx="95">
                  <c:v>3.0</c:v>
                </c:pt>
                <c:pt idx="96">
                  <c:v>3.0</c:v>
                </c:pt>
                <c:pt idx="97">
                  <c:v>3.0</c:v>
                </c:pt>
                <c:pt idx="98">
                  <c:v>3.0</c:v>
                </c:pt>
                <c:pt idx="99">
                  <c:v>3.0</c:v>
                </c:pt>
                <c:pt idx="100">
                  <c:v>3.0</c:v>
                </c:pt>
                <c:pt idx="101">
                  <c:v>3.0</c:v>
                </c:pt>
                <c:pt idx="102">
                  <c:v>3.0</c:v>
                </c:pt>
                <c:pt idx="103">
                  <c:v>3.0</c:v>
                </c:pt>
                <c:pt idx="104">
                  <c:v>3.0</c:v>
                </c:pt>
                <c:pt idx="105">
                  <c:v>3.0</c:v>
                </c:pt>
                <c:pt idx="106">
                  <c:v>3.0</c:v>
                </c:pt>
                <c:pt idx="107">
                  <c:v>3.0</c:v>
                </c:pt>
                <c:pt idx="108">
                  <c:v>3.0</c:v>
                </c:pt>
                <c:pt idx="109">
                  <c:v>3.0</c:v>
                </c:pt>
                <c:pt idx="110">
                  <c:v>3.0</c:v>
                </c:pt>
                <c:pt idx="111">
                  <c:v>3.0</c:v>
                </c:pt>
                <c:pt idx="112">
                  <c:v>3.0</c:v>
                </c:pt>
                <c:pt idx="113">
                  <c:v>3.0</c:v>
                </c:pt>
                <c:pt idx="114">
                  <c:v>3.0</c:v>
                </c:pt>
                <c:pt idx="115">
                  <c:v>3.0</c:v>
                </c:pt>
                <c:pt idx="116">
                  <c:v>3.0</c:v>
                </c:pt>
                <c:pt idx="117">
                  <c:v>3.0</c:v>
                </c:pt>
                <c:pt idx="118">
                  <c:v>3.0</c:v>
                </c:pt>
                <c:pt idx="119">
                  <c:v>3.0</c:v>
                </c:pt>
                <c:pt idx="120">
                  <c:v>3.0</c:v>
                </c:pt>
                <c:pt idx="121">
                  <c:v>3.0</c:v>
                </c:pt>
                <c:pt idx="122">
                  <c:v>3.0</c:v>
                </c:pt>
                <c:pt idx="123">
                  <c:v>3.0</c:v>
                </c:pt>
                <c:pt idx="124">
                  <c:v>3.0</c:v>
                </c:pt>
                <c:pt idx="125">
                  <c:v>3.0</c:v>
                </c:pt>
                <c:pt idx="126">
                  <c:v>3.0</c:v>
                </c:pt>
                <c:pt idx="127">
                  <c:v>3.0</c:v>
                </c:pt>
                <c:pt idx="128">
                  <c:v>3.0</c:v>
                </c:pt>
                <c:pt idx="129">
                  <c:v>3.0</c:v>
                </c:pt>
                <c:pt idx="130">
                  <c:v>3.0</c:v>
                </c:pt>
                <c:pt idx="131">
                  <c:v>3.0</c:v>
                </c:pt>
                <c:pt idx="132">
                  <c:v>3.0</c:v>
                </c:pt>
                <c:pt idx="133">
                  <c:v>3.0</c:v>
                </c:pt>
                <c:pt idx="134">
                  <c:v>3.0</c:v>
                </c:pt>
                <c:pt idx="135">
                  <c:v>3.0</c:v>
                </c:pt>
                <c:pt idx="136">
                  <c:v>3.0</c:v>
                </c:pt>
                <c:pt idx="137">
                  <c:v>3.0</c:v>
                </c:pt>
                <c:pt idx="138">
                  <c:v>3.0</c:v>
                </c:pt>
                <c:pt idx="139">
                  <c:v>3.0</c:v>
                </c:pt>
                <c:pt idx="140">
                  <c:v>3.0</c:v>
                </c:pt>
                <c:pt idx="141">
                  <c:v>3.0</c:v>
                </c:pt>
                <c:pt idx="142">
                  <c:v>3.0</c:v>
                </c:pt>
                <c:pt idx="143">
                  <c:v>3.0</c:v>
                </c:pt>
                <c:pt idx="144">
                  <c:v>3.0</c:v>
                </c:pt>
                <c:pt idx="145">
                  <c:v>3.0</c:v>
                </c:pt>
                <c:pt idx="146">
                  <c:v>3.0</c:v>
                </c:pt>
                <c:pt idx="147">
                  <c:v>3.0</c:v>
                </c:pt>
                <c:pt idx="148">
                  <c:v>3.0</c:v>
                </c:pt>
                <c:pt idx="149">
                  <c:v>3.0</c:v>
                </c:pt>
                <c:pt idx="150">
                  <c:v>3.0</c:v>
                </c:pt>
                <c:pt idx="151">
                  <c:v>3.0</c:v>
                </c:pt>
                <c:pt idx="152">
                  <c:v>3.0</c:v>
                </c:pt>
                <c:pt idx="153">
                  <c:v>3.0</c:v>
                </c:pt>
                <c:pt idx="154">
                  <c:v>3.0</c:v>
                </c:pt>
                <c:pt idx="155">
                  <c:v>3.0</c:v>
                </c:pt>
                <c:pt idx="156">
                  <c:v>3.0</c:v>
                </c:pt>
                <c:pt idx="157">
                  <c:v>3.0</c:v>
                </c:pt>
                <c:pt idx="158">
                  <c:v>3.0</c:v>
                </c:pt>
                <c:pt idx="159">
                  <c:v>3.0</c:v>
                </c:pt>
                <c:pt idx="160">
                  <c:v>3.0</c:v>
                </c:pt>
                <c:pt idx="161">
                  <c:v>3.0</c:v>
                </c:pt>
                <c:pt idx="162">
                  <c:v>3.0</c:v>
                </c:pt>
                <c:pt idx="163">
                  <c:v>3.0</c:v>
                </c:pt>
                <c:pt idx="164">
                  <c:v>3.0</c:v>
                </c:pt>
                <c:pt idx="165">
                  <c:v>3.0</c:v>
                </c:pt>
                <c:pt idx="166">
                  <c:v>3.0</c:v>
                </c:pt>
                <c:pt idx="167">
                  <c:v>3.0</c:v>
                </c:pt>
                <c:pt idx="168">
                  <c:v>3.0</c:v>
                </c:pt>
                <c:pt idx="169">
                  <c:v>3.0</c:v>
                </c:pt>
                <c:pt idx="170">
                  <c:v>3.0</c:v>
                </c:pt>
                <c:pt idx="171">
                  <c:v>3.0</c:v>
                </c:pt>
                <c:pt idx="172">
                  <c:v>3.0</c:v>
                </c:pt>
                <c:pt idx="173">
                  <c:v>3.0</c:v>
                </c:pt>
                <c:pt idx="174">
                  <c:v>3.0</c:v>
                </c:pt>
                <c:pt idx="175">
                  <c:v>3.0</c:v>
                </c:pt>
                <c:pt idx="176">
                  <c:v>3.0</c:v>
                </c:pt>
                <c:pt idx="177">
                  <c:v>3.0</c:v>
                </c:pt>
                <c:pt idx="178">
                  <c:v>3.0</c:v>
                </c:pt>
                <c:pt idx="179">
                  <c:v>3.0</c:v>
                </c:pt>
                <c:pt idx="180">
                  <c:v>3.0</c:v>
                </c:pt>
                <c:pt idx="181">
                  <c:v>3.0</c:v>
                </c:pt>
                <c:pt idx="182">
                  <c:v>3.0</c:v>
                </c:pt>
                <c:pt idx="183">
                  <c:v>3.0</c:v>
                </c:pt>
                <c:pt idx="184">
                  <c:v>3.0</c:v>
                </c:pt>
                <c:pt idx="185">
                  <c:v>3.0</c:v>
                </c:pt>
                <c:pt idx="186">
                  <c:v>3.0</c:v>
                </c:pt>
                <c:pt idx="187">
                  <c:v>3.0</c:v>
                </c:pt>
                <c:pt idx="188">
                  <c:v>3.0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'Batterie 3 - UL(SoC)'!$F$19</c:f>
              <c:strCache>
                <c:ptCount val="1"/>
                <c:pt idx="0">
                  <c:v>u1 [V]</c:v>
                </c:pt>
              </c:strCache>
            </c:strRef>
          </c:tx>
          <c:val>
            <c:numRef>
              <c:f>'Batterie 3 - UL(SoC)'!$F$21:$F$209</c:f>
              <c:numCache>
                <c:formatCode>0.00</c:formatCode>
                <c:ptCount val="189"/>
                <c:pt idx="0">
                  <c:v>0.887226277372263</c:v>
                </c:pt>
                <c:pt idx="1">
                  <c:v>0.853548404283659</c:v>
                </c:pt>
                <c:pt idx="2">
                  <c:v>0.852319284827871</c:v>
                </c:pt>
                <c:pt idx="3">
                  <c:v>0.852274426453572</c:v>
                </c:pt>
                <c:pt idx="4">
                  <c:v>0.852272789286627</c:v>
                </c:pt>
                <c:pt idx="5">
                  <c:v>0.852272729536008</c:v>
                </c:pt>
                <c:pt idx="6">
                  <c:v>0.852272727355329</c:v>
                </c:pt>
                <c:pt idx="7">
                  <c:v>0.852272727275742</c:v>
                </c:pt>
                <c:pt idx="8">
                  <c:v>0.852272727272837</c:v>
                </c:pt>
                <c:pt idx="9">
                  <c:v>0.852272727272731</c:v>
                </c:pt>
                <c:pt idx="10">
                  <c:v>0.852272727272727</c:v>
                </c:pt>
                <c:pt idx="11">
                  <c:v>0.852272727272727</c:v>
                </c:pt>
                <c:pt idx="12">
                  <c:v>0.852272727272727</c:v>
                </c:pt>
                <c:pt idx="13">
                  <c:v>0.852272727272727</c:v>
                </c:pt>
                <c:pt idx="14">
                  <c:v>0.852272727272727</c:v>
                </c:pt>
                <c:pt idx="15">
                  <c:v>0.852272727272727</c:v>
                </c:pt>
                <c:pt idx="16">
                  <c:v>0.852272727272727</c:v>
                </c:pt>
                <c:pt idx="17">
                  <c:v>0.852272727272727</c:v>
                </c:pt>
                <c:pt idx="18">
                  <c:v>0.852272727272727</c:v>
                </c:pt>
                <c:pt idx="19">
                  <c:v>0.852272727272727</c:v>
                </c:pt>
                <c:pt idx="20">
                  <c:v>0.852272727272727</c:v>
                </c:pt>
                <c:pt idx="21">
                  <c:v>0.852272727272727</c:v>
                </c:pt>
                <c:pt idx="22">
                  <c:v>0.852272727272727</c:v>
                </c:pt>
                <c:pt idx="23">
                  <c:v>0.852272727272727</c:v>
                </c:pt>
                <c:pt idx="24">
                  <c:v>0.852272727272727</c:v>
                </c:pt>
                <c:pt idx="25">
                  <c:v>0.852272727272727</c:v>
                </c:pt>
                <c:pt idx="26">
                  <c:v>0.852272727272727</c:v>
                </c:pt>
                <c:pt idx="27">
                  <c:v>0.852272727272727</c:v>
                </c:pt>
                <c:pt idx="28">
                  <c:v>0.852272727272727</c:v>
                </c:pt>
                <c:pt idx="29">
                  <c:v>0.852272727272727</c:v>
                </c:pt>
                <c:pt idx="30">
                  <c:v>0.852272727272727</c:v>
                </c:pt>
                <c:pt idx="31">
                  <c:v>0.852272727272727</c:v>
                </c:pt>
                <c:pt idx="32">
                  <c:v>0.852272727272727</c:v>
                </c:pt>
                <c:pt idx="33">
                  <c:v>0.852272727272727</c:v>
                </c:pt>
                <c:pt idx="34">
                  <c:v>0.852272727272727</c:v>
                </c:pt>
                <c:pt idx="35">
                  <c:v>0.852272727272727</c:v>
                </c:pt>
                <c:pt idx="36">
                  <c:v>0.852272727272727</c:v>
                </c:pt>
                <c:pt idx="37">
                  <c:v>0.852272727272727</c:v>
                </c:pt>
                <c:pt idx="38">
                  <c:v>0.852272727272727</c:v>
                </c:pt>
                <c:pt idx="39">
                  <c:v>0.852272727272727</c:v>
                </c:pt>
                <c:pt idx="40">
                  <c:v>0.852272727272727</c:v>
                </c:pt>
                <c:pt idx="41">
                  <c:v>0.852272727272727</c:v>
                </c:pt>
                <c:pt idx="42">
                  <c:v>0.852272727272727</c:v>
                </c:pt>
                <c:pt idx="43">
                  <c:v>0.852272727272727</c:v>
                </c:pt>
                <c:pt idx="44">
                  <c:v>0.852272727272727</c:v>
                </c:pt>
                <c:pt idx="45">
                  <c:v>0.852272727272727</c:v>
                </c:pt>
                <c:pt idx="46">
                  <c:v>0.852272727272727</c:v>
                </c:pt>
                <c:pt idx="47">
                  <c:v>0.852272727272727</c:v>
                </c:pt>
                <c:pt idx="48">
                  <c:v>0.852272727272727</c:v>
                </c:pt>
                <c:pt idx="49">
                  <c:v>0.852272727272727</c:v>
                </c:pt>
                <c:pt idx="50">
                  <c:v>0.852272727272727</c:v>
                </c:pt>
                <c:pt idx="51">
                  <c:v>0.852272727272727</c:v>
                </c:pt>
                <c:pt idx="52">
                  <c:v>0.852272727272727</c:v>
                </c:pt>
                <c:pt idx="53">
                  <c:v>0.852272727272727</c:v>
                </c:pt>
                <c:pt idx="54">
                  <c:v>0.852272727272727</c:v>
                </c:pt>
                <c:pt idx="55">
                  <c:v>0.852272727272727</c:v>
                </c:pt>
                <c:pt idx="56">
                  <c:v>0.852272727272727</c:v>
                </c:pt>
                <c:pt idx="57">
                  <c:v>0.852272727272727</c:v>
                </c:pt>
                <c:pt idx="58">
                  <c:v>0.852272727272727</c:v>
                </c:pt>
                <c:pt idx="59">
                  <c:v>0.852272727272727</c:v>
                </c:pt>
                <c:pt idx="60">
                  <c:v>0.852272727272727</c:v>
                </c:pt>
                <c:pt idx="61">
                  <c:v>0.852272727272727</c:v>
                </c:pt>
                <c:pt idx="62">
                  <c:v>0.852272727272727</c:v>
                </c:pt>
                <c:pt idx="63">
                  <c:v>0.852272727272727</c:v>
                </c:pt>
                <c:pt idx="64">
                  <c:v>0.852272727272727</c:v>
                </c:pt>
                <c:pt idx="65">
                  <c:v>0.852272727272727</c:v>
                </c:pt>
                <c:pt idx="66">
                  <c:v>0.852272727272727</c:v>
                </c:pt>
                <c:pt idx="67">
                  <c:v>0.852272727272727</c:v>
                </c:pt>
                <c:pt idx="68">
                  <c:v>0.852272727272727</c:v>
                </c:pt>
                <c:pt idx="69">
                  <c:v>0.852272727272727</c:v>
                </c:pt>
                <c:pt idx="70">
                  <c:v>0.852272727272727</c:v>
                </c:pt>
                <c:pt idx="71">
                  <c:v>0.852272727272727</c:v>
                </c:pt>
                <c:pt idx="72">
                  <c:v>0.852272727272727</c:v>
                </c:pt>
                <c:pt idx="73">
                  <c:v>0.852272727272727</c:v>
                </c:pt>
                <c:pt idx="74">
                  <c:v>0.852272727272727</c:v>
                </c:pt>
                <c:pt idx="75">
                  <c:v>0.852272727272727</c:v>
                </c:pt>
                <c:pt idx="76">
                  <c:v>0.852272727272727</c:v>
                </c:pt>
                <c:pt idx="77">
                  <c:v>0.852272727272727</c:v>
                </c:pt>
                <c:pt idx="78">
                  <c:v>0.852272727272727</c:v>
                </c:pt>
                <c:pt idx="79">
                  <c:v>0.852272727272727</c:v>
                </c:pt>
                <c:pt idx="80">
                  <c:v>0.852272727272727</c:v>
                </c:pt>
                <c:pt idx="81">
                  <c:v>0.852272727272727</c:v>
                </c:pt>
                <c:pt idx="82">
                  <c:v>0.852272727272727</c:v>
                </c:pt>
                <c:pt idx="83">
                  <c:v>0.852272727272727</c:v>
                </c:pt>
                <c:pt idx="84">
                  <c:v>0.852272727272727</c:v>
                </c:pt>
                <c:pt idx="85">
                  <c:v>0.852272727272727</c:v>
                </c:pt>
                <c:pt idx="86">
                  <c:v>0.852272727272727</c:v>
                </c:pt>
                <c:pt idx="87">
                  <c:v>0.852272727272727</c:v>
                </c:pt>
                <c:pt idx="88">
                  <c:v>0.852272727272727</c:v>
                </c:pt>
                <c:pt idx="89">
                  <c:v>0.852272727272727</c:v>
                </c:pt>
                <c:pt idx="90">
                  <c:v>0.852272727272727</c:v>
                </c:pt>
                <c:pt idx="91">
                  <c:v>0.852272727272727</c:v>
                </c:pt>
                <c:pt idx="92">
                  <c:v>0.852272727272727</c:v>
                </c:pt>
                <c:pt idx="93">
                  <c:v>0.852272727272727</c:v>
                </c:pt>
                <c:pt idx="94">
                  <c:v>0.852272727272727</c:v>
                </c:pt>
                <c:pt idx="95">
                  <c:v>0.852272727272727</c:v>
                </c:pt>
                <c:pt idx="96">
                  <c:v>0.852272727272727</c:v>
                </c:pt>
                <c:pt idx="97">
                  <c:v>0.852272727272727</c:v>
                </c:pt>
                <c:pt idx="98">
                  <c:v>0.852272727272727</c:v>
                </c:pt>
                <c:pt idx="99">
                  <c:v>0.852272727272727</c:v>
                </c:pt>
                <c:pt idx="100">
                  <c:v>0.852272727272727</c:v>
                </c:pt>
                <c:pt idx="101">
                  <c:v>0.852272727272727</c:v>
                </c:pt>
                <c:pt idx="102">
                  <c:v>0.852272727272727</c:v>
                </c:pt>
                <c:pt idx="103">
                  <c:v>0.852272727272727</c:v>
                </c:pt>
                <c:pt idx="104">
                  <c:v>0.852272727272727</c:v>
                </c:pt>
                <c:pt idx="105">
                  <c:v>0.852272727272727</c:v>
                </c:pt>
                <c:pt idx="106">
                  <c:v>0.852272727272727</c:v>
                </c:pt>
                <c:pt idx="107">
                  <c:v>0.852272727272727</c:v>
                </c:pt>
                <c:pt idx="108">
                  <c:v>0.852272727272727</c:v>
                </c:pt>
                <c:pt idx="109">
                  <c:v>0.852272727272727</c:v>
                </c:pt>
                <c:pt idx="110">
                  <c:v>0.852272727272727</c:v>
                </c:pt>
                <c:pt idx="111">
                  <c:v>0.852272727272727</c:v>
                </c:pt>
                <c:pt idx="112">
                  <c:v>0.852272727272727</c:v>
                </c:pt>
                <c:pt idx="113">
                  <c:v>0.852272727272727</c:v>
                </c:pt>
                <c:pt idx="114">
                  <c:v>0.852272727272727</c:v>
                </c:pt>
                <c:pt idx="115">
                  <c:v>0.852272727272727</c:v>
                </c:pt>
                <c:pt idx="116">
                  <c:v>0.852272727272727</c:v>
                </c:pt>
                <c:pt idx="117">
                  <c:v>0.852272727272727</c:v>
                </c:pt>
                <c:pt idx="118">
                  <c:v>0.852272727272727</c:v>
                </c:pt>
                <c:pt idx="119">
                  <c:v>0.852272727272727</c:v>
                </c:pt>
                <c:pt idx="120">
                  <c:v>0.852272727272727</c:v>
                </c:pt>
                <c:pt idx="121">
                  <c:v>0.852272727272727</c:v>
                </c:pt>
                <c:pt idx="122">
                  <c:v>0.852272727272727</c:v>
                </c:pt>
                <c:pt idx="123">
                  <c:v>0.852272727272727</c:v>
                </c:pt>
                <c:pt idx="124">
                  <c:v>0.852272727272727</c:v>
                </c:pt>
                <c:pt idx="125">
                  <c:v>0.852272727272727</c:v>
                </c:pt>
                <c:pt idx="126">
                  <c:v>0.852272727272727</c:v>
                </c:pt>
                <c:pt idx="127">
                  <c:v>0.852272727272727</c:v>
                </c:pt>
                <c:pt idx="128">
                  <c:v>0.852272727272727</c:v>
                </c:pt>
                <c:pt idx="129">
                  <c:v>0.852272727272727</c:v>
                </c:pt>
                <c:pt idx="130">
                  <c:v>0.852272727272727</c:v>
                </c:pt>
                <c:pt idx="131">
                  <c:v>0.852272727272727</c:v>
                </c:pt>
                <c:pt idx="132">
                  <c:v>0.852272727272727</c:v>
                </c:pt>
                <c:pt idx="133">
                  <c:v>0.852272727272727</c:v>
                </c:pt>
                <c:pt idx="134">
                  <c:v>0.852272727272727</c:v>
                </c:pt>
                <c:pt idx="135">
                  <c:v>0.852272727272727</c:v>
                </c:pt>
                <c:pt idx="136">
                  <c:v>0.852272727272727</c:v>
                </c:pt>
                <c:pt idx="137">
                  <c:v>0.852272727272727</c:v>
                </c:pt>
                <c:pt idx="138">
                  <c:v>0.852272727272727</c:v>
                </c:pt>
                <c:pt idx="139">
                  <c:v>0.852272727272727</c:v>
                </c:pt>
                <c:pt idx="140">
                  <c:v>0.852272727272727</c:v>
                </c:pt>
                <c:pt idx="141">
                  <c:v>0.852272727272727</c:v>
                </c:pt>
                <c:pt idx="142">
                  <c:v>0.852272727272727</c:v>
                </c:pt>
                <c:pt idx="143">
                  <c:v>0.852272727272727</c:v>
                </c:pt>
                <c:pt idx="144">
                  <c:v>0.852272727272727</c:v>
                </c:pt>
                <c:pt idx="145">
                  <c:v>0.852272727272727</c:v>
                </c:pt>
                <c:pt idx="146">
                  <c:v>0.852272727272727</c:v>
                </c:pt>
                <c:pt idx="147">
                  <c:v>0.852272727272727</c:v>
                </c:pt>
                <c:pt idx="148">
                  <c:v>0.852272727272727</c:v>
                </c:pt>
                <c:pt idx="149">
                  <c:v>0.852272727272727</c:v>
                </c:pt>
                <c:pt idx="150">
                  <c:v>0.852272727272727</c:v>
                </c:pt>
                <c:pt idx="151">
                  <c:v>0.852272727272727</c:v>
                </c:pt>
                <c:pt idx="152">
                  <c:v>0.852272727272727</c:v>
                </c:pt>
                <c:pt idx="153">
                  <c:v>0.852272727272727</c:v>
                </c:pt>
                <c:pt idx="154">
                  <c:v>0.852272727272727</c:v>
                </c:pt>
                <c:pt idx="155">
                  <c:v>0.852272727272727</c:v>
                </c:pt>
                <c:pt idx="156">
                  <c:v>0.852272727272727</c:v>
                </c:pt>
                <c:pt idx="157">
                  <c:v>0.852272727272727</c:v>
                </c:pt>
                <c:pt idx="158">
                  <c:v>0.852272727272727</c:v>
                </c:pt>
                <c:pt idx="159">
                  <c:v>0.852272727272727</c:v>
                </c:pt>
                <c:pt idx="160">
                  <c:v>0.852272727272727</c:v>
                </c:pt>
                <c:pt idx="161">
                  <c:v>0.852272727272727</c:v>
                </c:pt>
                <c:pt idx="162">
                  <c:v>0.852272727272727</c:v>
                </c:pt>
                <c:pt idx="163">
                  <c:v>0.852272727272727</c:v>
                </c:pt>
                <c:pt idx="164">
                  <c:v>0.852272727272727</c:v>
                </c:pt>
                <c:pt idx="165">
                  <c:v>0.852272727272727</c:v>
                </c:pt>
                <c:pt idx="166">
                  <c:v>0.852272727272727</c:v>
                </c:pt>
                <c:pt idx="167">
                  <c:v>0.852272727272727</c:v>
                </c:pt>
                <c:pt idx="168">
                  <c:v>0.852272727272727</c:v>
                </c:pt>
                <c:pt idx="169">
                  <c:v>0.852272727272727</c:v>
                </c:pt>
                <c:pt idx="170">
                  <c:v>0.852272727272727</c:v>
                </c:pt>
                <c:pt idx="171">
                  <c:v>0.852272727272727</c:v>
                </c:pt>
                <c:pt idx="172">
                  <c:v>0.852272727272727</c:v>
                </c:pt>
                <c:pt idx="173">
                  <c:v>0.852272727272727</c:v>
                </c:pt>
                <c:pt idx="174">
                  <c:v>0.852272727272727</c:v>
                </c:pt>
                <c:pt idx="175">
                  <c:v>0.852272727272727</c:v>
                </c:pt>
                <c:pt idx="176">
                  <c:v>0.852272727272727</c:v>
                </c:pt>
                <c:pt idx="177">
                  <c:v>0.852272727272727</c:v>
                </c:pt>
                <c:pt idx="178">
                  <c:v>0.852272727272727</c:v>
                </c:pt>
                <c:pt idx="179">
                  <c:v>0.852272727272727</c:v>
                </c:pt>
                <c:pt idx="180">
                  <c:v>0.852272727272727</c:v>
                </c:pt>
                <c:pt idx="181">
                  <c:v>0.852272727272727</c:v>
                </c:pt>
                <c:pt idx="182">
                  <c:v>0.852272727272727</c:v>
                </c:pt>
                <c:pt idx="183">
                  <c:v>0.852272727272727</c:v>
                </c:pt>
                <c:pt idx="184">
                  <c:v>0.852272727272727</c:v>
                </c:pt>
                <c:pt idx="185">
                  <c:v>0.852272727272727</c:v>
                </c:pt>
                <c:pt idx="186">
                  <c:v>0.852272727272727</c:v>
                </c:pt>
                <c:pt idx="187">
                  <c:v>0.852272727272727</c:v>
                </c:pt>
                <c:pt idx="188">
                  <c:v>1.091227697536109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9732312"/>
        <c:axId val="-2079729368"/>
      </c:lineChart>
      <c:catAx>
        <c:axId val="-2079732312"/>
        <c:scaling>
          <c:orientation val="minMax"/>
        </c:scaling>
        <c:delete val="0"/>
        <c:axPos val="b"/>
        <c:majorTickMark val="out"/>
        <c:minorTickMark val="none"/>
        <c:tickLblPos val="nextTo"/>
        <c:crossAx val="-2079729368"/>
        <c:crosses val="autoZero"/>
        <c:auto val="1"/>
        <c:lblAlgn val="ctr"/>
        <c:lblOffset val="100"/>
        <c:noMultiLvlLbl val="0"/>
      </c:catAx>
      <c:valAx>
        <c:axId val="-2079729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797323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 sz="1400"/>
      </a:pPr>
      <a:endParaRPr lang="de-DE"/>
    </a:p>
  </c:txPr>
  <c:printSettings>
    <c:headerFooter/>
    <c:pageMargins b="1.0" l="0.75" r="0.75" t="1.0" header="0.5" footer="0.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cat>
            <c:numRef>
              <c:f>'Batterie 3 - UL(SoC)'!$L$21:$L$200</c:f>
              <c:numCache>
                <c:formatCode>0.0%</c:formatCode>
                <c:ptCount val="180"/>
                <c:pt idx="0">
                  <c:v>0.99445821121802</c:v>
                </c:pt>
                <c:pt idx="1">
                  <c:v>0.98891110711516</c:v>
                </c:pt>
                <c:pt idx="2">
                  <c:v>0.983363809022488</c:v>
                </c:pt>
                <c:pt idx="3">
                  <c:v>0.977816503849895</c:v>
                </c:pt>
                <c:pt idx="4">
                  <c:v>0.972269198418911</c:v>
                </c:pt>
                <c:pt idx="5">
                  <c:v>0.966721892978497</c:v>
                </c:pt>
                <c:pt idx="6">
                  <c:v>0.961174587537739</c:v>
                </c:pt>
                <c:pt idx="7">
                  <c:v>0.955627282096968</c:v>
                </c:pt>
                <c:pt idx="8">
                  <c:v>0.950079976656197</c:v>
                </c:pt>
                <c:pt idx="9">
                  <c:v>0.944532671215425</c:v>
                </c:pt>
                <c:pt idx="10">
                  <c:v>0.938985365774654</c:v>
                </c:pt>
                <c:pt idx="11">
                  <c:v>0.933438060333883</c:v>
                </c:pt>
                <c:pt idx="12">
                  <c:v>0.927890754893112</c:v>
                </c:pt>
                <c:pt idx="13">
                  <c:v>0.92234344945234</c:v>
                </c:pt>
                <c:pt idx="14">
                  <c:v>0.916796144011569</c:v>
                </c:pt>
                <c:pt idx="15">
                  <c:v>0.911248838570798</c:v>
                </c:pt>
                <c:pt idx="16">
                  <c:v>0.905701533130026</c:v>
                </c:pt>
                <c:pt idx="17">
                  <c:v>0.900154227689255</c:v>
                </c:pt>
                <c:pt idx="18">
                  <c:v>0.894606922248483</c:v>
                </c:pt>
                <c:pt idx="19">
                  <c:v>0.889059616807712</c:v>
                </c:pt>
                <c:pt idx="20">
                  <c:v>0.883512311366941</c:v>
                </c:pt>
                <c:pt idx="21">
                  <c:v>0.877965005926169</c:v>
                </c:pt>
                <c:pt idx="22">
                  <c:v>0.872417700485398</c:v>
                </c:pt>
                <c:pt idx="23">
                  <c:v>0.866870395044627</c:v>
                </c:pt>
                <c:pt idx="24">
                  <c:v>0.861323089603856</c:v>
                </c:pt>
                <c:pt idx="25">
                  <c:v>0.855775784163084</c:v>
                </c:pt>
                <c:pt idx="26">
                  <c:v>0.850228478722313</c:v>
                </c:pt>
                <c:pt idx="27">
                  <c:v>0.844681173281542</c:v>
                </c:pt>
                <c:pt idx="28">
                  <c:v>0.83913386784077</c:v>
                </c:pt>
                <c:pt idx="29">
                  <c:v>0.833586562399999</c:v>
                </c:pt>
                <c:pt idx="30">
                  <c:v>0.828039256959228</c:v>
                </c:pt>
                <c:pt idx="31">
                  <c:v>0.822491951518456</c:v>
                </c:pt>
                <c:pt idx="32">
                  <c:v>0.816944646077685</c:v>
                </c:pt>
                <c:pt idx="33">
                  <c:v>0.811397340636914</c:v>
                </c:pt>
                <c:pt idx="34">
                  <c:v>0.805850035196142</c:v>
                </c:pt>
                <c:pt idx="35">
                  <c:v>0.800302729755371</c:v>
                </c:pt>
                <c:pt idx="36">
                  <c:v>0.7947554243146</c:v>
                </c:pt>
                <c:pt idx="37">
                  <c:v>0.789208118873828</c:v>
                </c:pt>
                <c:pt idx="38">
                  <c:v>0.783660813433057</c:v>
                </c:pt>
                <c:pt idx="39">
                  <c:v>0.778113507992286</c:v>
                </c:pt>
                <c:pt idx="40">
                  <c:v>0.772566202551515</c:v>
                </c:pt>
                <c:pt idx="41">
                  <c:v>0.767018897110743</c:v>
                </c:pt>
                <c:pt idx="42">
                  <c:v>0.761471591669972</c:v>
                </c:pt>
                <c:pt idx="43">
                  <c:v>0.755924286229201</c:v>
                </c:pt>
                <c:pt idx="44">
                  <c:v>0.750376980788429</c:v>
                </c:pt>
                <c:pt idx="45">
                  <c:v>0.744829675347658</c:v>
                </c:pt>
                <c:pt idx="46">
                  <c:v>0.739282369906887</c:v>
                </c:pt>
                <c:pt idx="47">
                  <c:v>0.733735064466115</c:v>
                </c:pt>
                <c:pt idx="48">
                  <c:v>0.728187759025344</c:v>
                </c:pt>
                <c:pt idx="49">
                  <c:v>0.722640453584573</c:v>
                </c:pt>
                <c:pt idx="50">
                  <c:v>0.717093148143801</c:v>
                </c:pt>
                <c:pt idx="51">
                  <c:v>0.71154584270303</c:v>
                </c:pt>
                <c:pt idx="52">
                  <c:v>0.705998537262259</c:v>
                </c:pt>
                <c:pt idx="53">
                  <c:v>0.700451231821487</c:v>
                </c:pt>
                <c:pt idx="54">
                  <c:v>0.694903926380716</c:v>
                </c:pt>
                <c:pt idx="55">
                  <c:v>0.689356620939945</c:v>
                </c:pt>
                <c:pt idx="56">
                  <c:v>0.683809315499173</c:v>
                </c:pt>
                <c:pt idx="57">
                  <c:v>0.678262010058402</c:v>
                </c:pt>
                <c:pt idx="58">
                  <c:v>0.672714704617631</c:v>
                </c:pt>
                <c:pt idx="59">
                  <c:v>0.66716739917686</c:v>
                </c:pt>
                <c:pt idx="60">
                  <c:v>0.661620093736088</c:v>
                </c:pt>
                <c:pt idx="61">
                  <c:v>0.656072788295317</c:v>
                </c:pt>
                <c:pt idx="62">
                  <c:v>0.650525482854546</c:v>
                </c:pt>
                <c:pt idx="63">
                  <c:v>0.644978177413774</c:v>
                </c:pt>
                <c:pt idx="64">
                  <c:v>0.639430871973003</c:v>
                </c:pt>
                <c:pt idx="65">
                  <c:v>0.633883566532232</c:v>
                </c:pt>
                <c:pt idx="66">
                  <c:v>0.62833626109146</c:v>
                </c:pt>
                <c:pt idx="67">
                  <c:v>0.622788955650689</c:v>
                </c:pt>
                <c:pt idx="68">
                  <c:v>0.617241650209918</c:v>
                </c:pt>
                <c:pt idx="69">
                  <c:v>0.611694344769146</c:v>
                </c:pt>
                <c:pt idx="70">
                  <c:v>0.606147039328375</c:v>
                </c:pt>
                <c:pt idx="71">
                  <c:v>0.600599733887604</c:v>
                </c:pt>
                <c:pt idx="72">
                  <c:v>0.595052428446832</c:v>
                </c:pt>
                <c:pt idx="73">
                  <c:v>0.589505123006061</c:v>
                </c:pt>
                <c:pt idx="74">
                  <c:v>0.58395781756529</c:v>
                </c:pt>
                <c:pt idx="75">
                  <c:v>0.578410512124519</c:v>
                </c:pt>
                <c:pt idx="76">
                  <c:v>0.572863206683747</c:v>
                </c:pt>
                <c:pt idx="77">
                  <c:v>0.567315901242976</c:v>
                </c:pt>
                <c:pt idx="78">
                  <c:v>0.561768595802205</c:v>
                </c:pt>
                <c:pt idx="79">
                  <c:v>0.556221290361433</c:v>
                </c:pt>
                <c:pt idx="80">
                  <c:v>0.550673984920662</c:v>
                </c:pt>
                <c:pt idx="81">
                  <c:v>0.545126679479891</c:v>
                </c:pt>
                <c:pt idx="82">
                  <c:v>0.539579374039119</c:v>
                </c:pt>
                <c:pt idx="83">
                  <c:v>0.534032068598348</c:v>
                </c:pt>
                <c:pt idx="84">
                  <c:v>0.528484763157577</c:v>
                </c:pt>
                <c:pt idx="85">
                  <c:v>0.522937457716805</c:v>
                </c:pt>
                <c:pt idx="86">
                  <c:v>0.517390152276034</c:v>
                </c:pt>
                <c:pt idx="87">
                  <c:v>0.511842846835263</c:v>
                </c:pt>
                <c:pt idx="88">
                  <c:v>0.506295541394492</c:v>
                </c:pt>
                <c:pt idx="89">
                  <c:v>0.50074823595372</c:v>
                </c:pt>
                <c:pt idx="90">
                  <c:v>0.495200930512949</c:v>
                </c:pt>
                <c:pt idx="91">
                  <c:v>0.489653625072177</c:v>
                </c:pt>
                <c:pt idx="92">
                  <c:v>0.484106319631406</c:v>
                </c:pt>
                <c:pt idx="93">
                  <c:v>0.478559014190635</c:v>
                </c:pt>
                <c:pt idx="94">
                  <c:v>0.473011708749864</c:v>
                </c:pt>
                <c:pt idx="95">
                  <c:v>0.467464403309092</c:v>
                </c:pt>
                <c:pt idx="96">
                  <c:v>0.461917097868321</c:v>
                </c:pt>
                <c:pt idx="97">
                  <c:v>0.45636979242755</c:v>
                </c:pt>
                <c:pt idx="98">
                  <c:v>0.450822486986778</c:v>
                </c:pt>
                <c:pt idx="99">
                  <c:v>0.445275181546007</c:v>
                </c:pt>
                <c:pt idx="100">
                  <c:v>0.439727876105236</c:v>
                </c:pt>
                <c:pt idx="101">
                  <c:v>0.434180570664464</c:v>
                </c:pt>
                <c:pt idx="102">
                  <c:v>0.428633265223693</c:v>
                </c:pt>
                <c:pt idx="103">
                  <c:v>0.423085959782922</c:v>
                </c:pt>
                <c:pt idx="104">
                  <c:v>0.41753865434215</c:v>
                </c:pt>
                <c:pt idx="105">
                  <c:v>0.411991348901379</c:v>
                </c:pt>
                <c:pt idx="106">
                  <c:v>0.406444043460608</c:v>
                </c:pt>
                <c:pt idx="107">
                  <c:v>0.400896738019836</c:v>
                </c:pt>
                <c:pt idx="108">
                  <c:v>0.395349432579065</c:v>
                </c:pt>
                <c:pt idx="109">
                  <c:v>0.389802127138294</c:v>
                </c:pt>
                <c:pt idx="110">
                  <c:v>0.384254821697522</c:v>
                </c:pt>
                <c:pt idx="111">
                  <c:v>0.378707516256751</c:v>
                </c:pt>
                <c:pt idx="112">
                  <c:v>0.373160210815979</c:v>
                </c:pt>
                <c:pt idx="113">
                  <c:v>0.367612905375208</c:v>
                </c:pt>
                <c:pt idx="114">
                  <c:v>0.362065599934437</c:v>
                </c:pt>
                <c:pt idx="115">
                  <c:v>0.356518294493665</c:v>
                </c:pt>
                <c:pt idx="116">
                  <c:v>0.350970989052894</c:v>
                </c:pt>
                <c:pt idx="117">
                  <c:v>0.345423683612123</c:v>
                </c:pt>
                <c:pt idx="118">
                  <c:v>0.339876378171351</c:v>
                </c:pt>
                <c:pt idx="119">
                  <c:v>0.33432907273058</c:v>
                </c:pt>
                <c:pt idx="120">
                  <c:v>0.328781767289809</c:v>
                </c:pt>
                <c:pt idx="121">
                  <c:v>0.323234461849037</c:v>
                </c:pt>
                <c:pt idx="122">
                  <c:v>0.317687156408266</c:v>
                </c:pt>
                <c:pt idx="123">
                  <c:v>0.312139850967494</c:v>
                </c:pt>
                <c:pt idx="124">
                  <c:v>0.306592545526723</c:v>
                </c:pt>
                <c:pt idx="125">
                  <c:v>0.301045240085952</c:v>
                </c:pt>
                <c:pt idx="126">
                  <c:v>0.29549793464518</c:v>
                </c:pt>
                <c:pt idx="127">
                  <c:v>0.289950629204409</c:v>
                </c:pt>
                <c:pt idx="128">
                  <c:v>0.284403323763638</c:v>
                </c:pt>
                <c:pt idx="129">
                  <c:v>0.278856018322866</c:v>
                </c:pt>
                <c:pt idx="130">
                  <c:v>0.273308712882095</c:v>
                </c:pt>
                <c:pt idx="131">
                  <c:v>0.267761407441324</c:v>
                </c:pt>
                <c:pt idx="132">
                  <c:v>0.262214102000552</c:v>
                </c:pt>
                <c:pt idx="133">
                  <c:v>0.256666796559781</c:v>
                </c:pt>
                <c:pt idx="134">
                  <c:v>0.251119491119009</c:v>
                </c:pt>
                <c:pt idx="135">
                  <c:v>0.245572185678238</c:v>
                </c:pt>
                <c:pt idx="136">
                  <c:v>0.240024880237467</c:v>
                </c:pt>
                <c:pt idx="137">
                  <c:v>0.234477574796695</c:v>
                </c:pt>
                <c:pt idx="138">
                  <c:v>0.228930269355924</c:v>
                </c:pt>
                <c:pt idx="139">
                  <c:v>0.223382963915153</c:v>
                </c:pt>
                <c:pt idx="140">
                  <c:v>0.217835658474381</c:v>
                </c:pt>
                <c:pt idx="141">
                  <c:v>0.21228835303361</c:v>
                </c:pt>
                <c:pt idx="142">
                  <c:v>0.206741047592839</c:v>
                </c:pt>
                <c:pt idx="143">
                  <c:v>0.201193742152067</c:v>
                </c:pt>
                <c:pt idx="144">
                  <c:v>0.195646436711296</c:v>
                </c:pt>
                <c:pt idx="145">
                  <c:v>0.190099131270525</c:v>
                </c:pt>
                <c:pt idx="146">
                  <c:v>0.184551825829753</c:v>
                </c:pt>
                <c:pt idx="147">
                  <c:v>0.179004520388982</c:v>
                </c:pt>
                <c:pt idx="148">
                  <c:v>0.173457214948211</c:v>
                </c:pt>
                <c:pt idx="149">
                  <c:v>0.167909909507439</c:v>
                </c:pt>
                <c:pt idx="150">
                  <c:v>0.162362604066668</c:v>
                </c:pt>
                <c:pt idx="151">
                  <c:v>0.156815298625897</c:v>
                </c:pt>
                <c:pt idx="152">
                  <c:v>0.151267993185125</c:v>
                </c:pt>
                <c:pt idx="153">
                  <c:v>0.145720687744354</c:v>
                </c:pt>
                <c:pt idx="154">
                  <c:v>0.140173382303583</c:v>
                </c:pt>
                <c:pt idx="155">
                  <c:v>0.134626076862811</c:v>
                </c:pt>
                <c:pt idx="156">
                  <c:v>0.12907877142204</c:v>
                </c:pt>
                <c:pt idx="157">
                  <c:v>0.123531465981269</c:v>
                </c:pt>
                <c:pt idx="158">
                  <c:v>0.117984160540497</c:v>
                </c:pt>
                <c:pt idx="159">
                  <c:v>0.112436855099726</c:v>
                </c:pt>
                <c:pt idx="160">
                  <c:v>0.106889549658955</c:v>
                </c:pt>
                <c:pt idx="161">
                  <c:v>0.101342244218183</c:v>
                </c:pt>
                <c:pt idx="162">
                  <c:v>0.0957949387774118</c:v>
                </c:pt>
                <c:pt idx="163">
                  <c:v>0.0902476333366405</c:v>
                </c:pt>
                <c:pt idx="164">
                  <c:v>0.0847003278958691</c:v>
                </c:pt>
                <c:pt idx="165">
                  <c:v>0.0791530224550978</c:v>
                </c:pt>
                <c:pt idx="166">
                  <c:v>0.0736057170143264</c:v>
                </c:pt>
                <c:pt idx="167">
                  <c:v>0.0680584115735551</c:v>
                </c:pt>
                <c:pt idx="168">
                  <c:v>0.0625111061327837</c:v>
                </c:pt>
                <c:pt idx="169">
                  <c:v>0.0569638006920124</c:v>
                </c:pt>
                <c:pt idx="170">
                  <c:v>0.051416495251241</c:v>
                </c:pt>
                <c:pt idx="171">
                  <c:v>0.0458691898104697</c:v>
                </c:pt>
                <c:pt idx="172">
                  <c:v>0.0403218843696983</c:v>
                </c:pt>
                <c:pt idx="173">
                  <c:v>0.034774578928927</c:v>
                </c:pt>
                <c:pt idx="174">
                  <c:v>0.0292272734881556</c:v>
                </c:pt>
                <c:pt idx="175">
                  <c:v>0.0236799680473843</c:v>
                </c:pt>
                <c:pt idx="176">
                  <c:v>0.0181326626066129</c:v>
                </c:pt>
                <c:pt idx="177">
                  <c:v>0.0125853571658416</c:v>
                </c:pt>
                <c:pt idx="178">
                  <c:v>0.00703805172507021</c:v>
                </c:pt>
                <c:pt idx="179">
                  <c:v>0.00149074628429887</c:v>
                </c:pt>
              </c:numCache>
            </c:numRef>
          </c:cat>
          <c:val>
            <c:numRef>
              <c:f>'Batterie 3 - UL(SoC)'!$H$21:$H$200</c:f>
              <c:numCache>
                <c:formatCode>0.00</c:formatCode>
                <c:ptCount val="180"/>
                <c:pt idx="0">
                  <c:v>36.58175928001833</c:v>
                </c:pt>
                <c:pt idx="1">
                  <c:v>36.30361397430383</c:v>
                </c:pt>
                <c:pt idx="2">
                  <c:v>36.0209641830294</c:v>
                </c:pt>
                <c:pt idx="3">
                  <c:v>35.76093011617792</c:v>
                </c:pt>
                <c:pt idx="4">
                  <c:v>35.52258326352344</c:v>
                </c:pt>
                <c:pt idx="5">
                  <c:v>35.30413310500161</c:v>
                </c:pt>
                <c:pt idx="6">
                  <c:v>35.10390540611477</c:v>
                </c:pt>
                <c:pt idx="7">
                  <c:v>34.92036548314181</c:v>
                </c:pt>
                <c:pt idx="8">
                  <c:v>34.75210766920973</c:v>
                </c:pt>
                <c:pt idx="9">
                  <c:v>34.59784450462797</c:v>
                </c:pt>
                <c:pt idx="10">
                  <c:v>34.45639679410687</c:v>
                </c:pt>
                <c:pt idx="11">
                  <c:v>34.32668449878376</c:v>
                </c:pt>
                <c:pt idx="12">
                  <c:v>34.20771839432255</c:v>
                </c:pt>
                <c:pt idx="13">
                  <c:v>34.09859243069849</c:v>
                </c:pt>
                <c:pt idx="14">
                  <c:v>33.99847673464348</c:v>
                </c:pt>
                <c:pt idx="15">
                  <c:v>33.90661120069095</c:v>
                </c:pt>
                <c:pt idx="16">
                  <c:v>33.82229962130622</c:v>
                </c:pt>
                <c:pt idx="17">
                  <c:v>33.74490431075345</c:v>
                </c:pt>
                <c:pt idx="18">
                  <c:v>33.67384118116539</c:v>
                </c:pt>
                <c:pt idx="19">
                  <c:v>33.60857523277507</c:v>
                </c:pt>
                <c:pt idx="20">
                  <c:v>33.54861642346946</c:v>
                </c:pt>
                <c:pt idx="21">
                  <c:v>33.49351588575478</c:v>
                </c:pt>
                <c:pt idx="22">
                  <c:v>33.44286246190813</c:v>
                </c:pt>
                <c:pt idx="23">
                  <c:v>33.39627953054813</c:v>
                </c:pt>
                <c:pt idx="24">
                  <c:v>33.35342210010874</c:v>
                </c:pt>
                <c:pt idx="25">
                  <c:v>33.31397414676295</c:v>
                </c:pt>
                <c:pt idx="26">
                  <c:v>33.27764617623126</c:v>
                </c:pt>
                <c:pt idx="27">
                  <c:v>33.24417299064012</c:v>
                </c:pt>
                <c:pt idx="28">
                  <c:v>33.2133116431795</c:v>
                </c:pt>
                <c:pt idx="29">
                  <c:v>33.18483956475991</c:v>
                </c:pt>
                <c:pt idx="30">
                  <c:v>33.15855284819825</c:v>
                </c:pt>
                <c:pt idx="31">
                  <c:v>33.1342646766786</c:v>
                </c:pt>
                <c:pt idx="32">
                  <c:v>33.1118038843495</c:v>
                </c:pt>
                <c:pt idx="33">
                  <c:v>33.09101363793962</c:v>
                </c:pt>
                <c:pt idx="34">
                  <c:v>33.0717502292093</c:v>
                </c:pt>
                <c:pt idx="35">
                  <c:v>33.05388196891137</c:v>
                </c:pt>
                <c:pt idx="36">
                  <c:v>33.03728817371969</c:v>
                </c:pt>
                <c:pt idx="37">
                  <c:v>33.02185823830155</c:v>
                </c:pt>
                <c:pt idx="38">
                  <c:v>33.00749078536856</c:v>
                </c:pt>
                <c:pt idx="39">
                  <c:v>32.99409288714281</c:v>
                </c:pt>
                <c:pt idx="40">
                  <c:v>32.98157935222751</c:v>
                </c:pt>
                <c:pt idx="41">
                  <c:v>32.96987207237614</c:v>
                </c:pt>
                <c:pt idx="42">
                  <c:v>32.95889942411763</c:v>
                </c:pt>
                <c:pt idx="43">
                  <c:v>32.94859572061861</c:v>
                </c:pt>
                <c:pt idx="44">
                  <c:v>32.93890070955251</c:v>
                </c:pt>
                <c:pt idx="45">
                  <c:v>32.92975911310047</c:v>
                </c:pt>
                <c:pt idx="46">
                  <c:v>32.92112020653504</c:v>
                </c:pt>
                <c:pt idx="47">
                  <c:v>32.91293743213572</c:v>
                </c:pt>
                <c:pt idx="48">
                  <c:v>32.9051680454587</c:v>
                </c:pt>
                <c:pt idx="49">
                  <c:v>32.89777279123312</c:v>
                </c:pt>
                <c:pt idx="50">
                  <c:v>32.8907156063857</c:v>
                </c:pt>
                <c:pt idx="51">
                  <c:v>32.88396334790477</c:v>
                </c:pt>
                <c:pt idx="52">
                  <c:v>32.87748554344744</c:v>
                </c:pt>
                <c:pt idx="53">
                  <c:v>32.87125416276933</c:v>
                </c:pt>
                <c:pt idx="54">
                  <c:v>32.86524340821742</c:v>
                </c:pt>
                <c:pt idx="55">
                  <c:v>32.85942952267411</c:v>
                </c:pt>
                <c:pt idx="56">
                  <c:v>32.8537906134759</c:v>
                </c:pt>
                <c:pt idx="57">
                  <c:v>32.84830649095327</c:v>
                </c:pt>
                <c:pt idx="58">
                  <c:v>32.84295852035242</c:v>
                </c:pt>
                <c:pt idx="59">
                  <c:v>32.83772948600225</c:v>
                </c:pt>
                <c:pt idx="60">
                  <c:v>32.8326034666858</c:v>
                </c:pt>
                <c:pt idx="61">
                  <c:v>32.82756572126153</c:v>
                </c:pt>
                <c:pt idx="62">
                  <c:v>32.82260258365996</c:v>
                </c:pt>
                <c:pt idx="63">
                  <c:v>32.81770136645353</c:v>
                </c:pt>
                <c:pt idx="64">
                  <c:v>32.81285027226433</c:v>
                </c:pt>
                <c:pt idx="65">
                  <c:v>32.80803831233547</c:v>
                </c:pt>
                <c:pt idx="66">
                  <c:v>32.80325523164723</c:v>
                </c:pt>
                <c:pt idx="67">
                  <c:v>32.7984914400105</c:v>
                </c:pt>
                <c:pt idx="68">
                  <c:v>32.7937379486164</c:v>
                </c:pt>
                <c:pt idx="69">
                  <c:v>32.78898631156378</c:v>
                </c:pt>
                <c:pt idx="70">
                  <c:v>32.78422857192502</c:v>
                </c:pt>
                <c:pt idx="71">
                  <c:v>32.77945721194619</c:v>
                </c:pt>
                <c:pt idx="72">
                  <c:v>32.77466510701041</c:v>
                </c:pt>
                <c:pt idx="73">
                  <c:v>32.76984548302223</c:v>
                </c:pt>
                <c:pt idx="74">
                  <c:v>32.76499187689847</c:v>
                </c:pt>
                <c:pt idx="75">
                  <c:v>32.7600980998751</c:v>
                </c:pt>
                <c:pt idx="76">
                  <c:v>32.75515820336238</c:v>
                </c:pt>
                <c:pt idx="77">
                  <c:v>32.75016644710072</c:v>
                </c:pt>
                <c:pt idx="78">
                  <c:v>32.74511726938786</c:v>
                </c:pt>
                <c:pt idx="79">
                  <c:v>32.74000525916523</c:v>
                </c:pt>
                <c:pt idx="80">
                  <c:v>32.73482512976581</c:v>
                </c:pt>
                <c:pt idx="81">
                  <c:v>32.72957169413962</c:v>
                </c:pt>
                <c:pt idx="82">
                  <c:v>32.72423984138523</c:v>
                </c:pt>
                <c:pt idx="83">
                  <c:v>32.71882451442612</c:v>
                </c:pt>
                <c:pt idx="84">
                  <c:v>32.71332068868077</c:v>
                </c:pt>
                <c:pt idx="85">
                  <c:v>32.7077233515835</c:v>
                </c:pt>
                <c:pt idx="86">
                  <c:v>32.70202748282051</c:v>
                </c:pt>
                <c:pt idx="87">
                  <c:v>32.69622803515186</c:v>
                </c:pt>
                <c:pt idx="88">
                  <c:v>32.69031991569561</c:v>
                </c:pt>
                <c:pt idx="89">
                  <c:v>32.68429796755426</c:v>
                </c:pt>
                <c:pt idx="90">
                  <c:v>32.67815695166765</c:v>
                </c:pt>
                <c:pt idx="91">
                  <c:v>32.67189152877833</c:v>
                </c:pt>
                <c:pt idx="92">
                  <c:v>32.6654962413975</c:v>
                </c:pt>
                <c:pt idx="93">
                  <c:v>32.65896549566006</c:v>
                </c:pt>
                <c:pt idx="94">
                  <c:v>32.65229354295697</c:v>
                </c:pt>
                <c:pt idx="95">
                  <c:v>32.64547446123229</c:v>
                </c:pt>
                <c:pt idx="96">
                  <c:v>32.63850213582973</c:v>
                </c:pt>
                <c:pt idx="97">
                  <c:v>32.6313702397707</c:v>
                </c:pt>
                <c:pt idx="98">
                  <c:v>32.62407221334136</c:v>
                </c:pt>
                <c:pt idx="99">
                  <c:v>32.61660124286123</c:v>
                </c:pt>
                <c:pt idx="100">
                  <c:v>32.60895023849892</c:v>
                </c:pt>
                <c:pt idx="101">
                  <c:v>32.60111181099308</c:v>
                </c:pt>
                <c:pt idx="102">
                  <c:v>32.59307824712718</c:v>
                </c:pt>
                <c:pt idx="103">
                  <c:v>32.58484148379612</c:v>
                </c:pt>
                <c:pt idx="104">
                  <c:v>32.57639308048982</c:v>
                </c:pt>
                <c:pt idx="105">
                  <c:v>32.56772419000512</c:v>
                </c:pt>
                <c:pt idx="106">
                  <c:v>32.5588255271798</c:v>
                </c:pt>
                <c:pt idx="107">
                  <c:v>32.54968733542476</c:v>
                </c:pt>
                <c:pt idx="108">
                  <c:v>32.54029935080783</c:v>
                </c:pt>
                <c:pt idx="109">
                  <c:v>32.53065076341844</c:v>
                </c:pt>
                <c:pt idx="110">
                  <c:v>32.52073017571455</c:v>
                </c:pt>
                <c:pt idx="111">
                  <c:v>32.51052555752072</c:v>
                </c:pt>
                <c:pt idx="112">
                  <c:v>32.50002419731028</c:v>
                </c:pt>
                <c:pt idx="113">
                  <c:v>32.48921264936293</c:v>
                </c:pt>
                <c:pt idx="114">
                  <c:v>32.47807667634154</c:v>
                </c:pt>
                <c:pt idx="115">
                  <c:v>32.4666011867784</c:v>
                </c:pt>
                <c:pt idx="116">
                  <c:v>32.45477016689864</c:v>
                </c:pt>
                <c:pt idx="117">
                  <c:v>32.44256660613888</c:v>
                </c:pt>
                <c:pt idx="118">
                  <c:v>32.42997241563687</c:v>
                </c:pt>
                <c:pt idx="119">
                  <c:v>32.41696833887574</c:v>
                </c:pt>
                <c:pt idx="120">
                  <c:v>32.40353385355893</c:v>
                </c:pt>
                <c:pt idx="121">
                  <c:v>32.38964706366814</c:v>
                </c:pt>
                <c:pt idx="122">
                  <c:v>32.37528458051435</c:v>
                </c:pt>
                <c:pt idx="123">
                  <c:v>32.36042139142634</c:v>
                </c:pt>
                <c:pt idx="124">
                  <c:v>32.34503071452945</c:v>
                </c:pt>
                <c:pt idx="125">
                  <c:v>32.32908383784434</c:v>
                </c:pt>
                <c:pt idx="126">
                  <c:v>32.31254994067507</c:v>
                </c:pt>
                <c:pt idx="127">
                  <c:v>32.29539589495197</c:v>
                </c:pt>
                <c:pt idx="128">
                  <c:v>32.27758604383763</c:v>
                </c:pt>
                <c:pt idx="129">
                  <c:v>32.25908195448535</c:v>
                </c:pt>
                <c:pt idx="130">
                  <c:v>32.23984214134498</c:v>
                </c:pt>
                <c:pt idx="131">
                  <c:v>32.21982175582566</c:v>
                </c:pt>
                <c:pt idx="132">
                  <c:v>32.19897223743168</c:v>
                </c:pt>
                <c:pt idx="133">
                  <c:v>32.17724092066114</c:v>
                </c:pt>
                <c:pt idx="134">
                  <c:v>32.15457059097</c:v>
                </c:pt>
                <c:pt idx="135">
                  <c:v>32.1308989819217</c:v>
                </c:pt>
                <c:pt idx="136">
                  <c:v>32.1061582042178</c:v>
                </c:pt>
                <c:pt idx="137">
                  <c:v>32.08027409558595</c:v>
                </c:pt>
                <c:pt idx="138">
                  <c:v>32.05316547841485</c:v>
                </c:pt>
                <c:pt idx="139">
                  <c:v>32.02474330948511</c:v>
                </c:pt>
                <c:pt idx="140">
                  <c:v>31.99490970303507</c:v>
                </c:pt>
                <c:pt idx="141">
                  <c:v>31.96355680457966</c:v>
                </c:pt>
                <c:pt idx="142">
                  <c:v>31.93056548817907</c:v>
                </c:pt>
                <c:pt idx="143">
                  <c:v>31.89580384399344</c:v>
                </c:pt>
                <c:pt idx="144">
                  <c:v>31.85912541564498</c:v>
                </c:pt>
                <c:pt idx="145">
                  <c:v>31.82036713772651</c:v>
                </c:pt>
                <c:pt idx="146">
                  <c:v>31.77934691220254</c:v>
                </c:pt>
                <c:pt idx="147">
                  <c:v>31.73586074771887</c:v>
                </c:pt>
                <c:pt idx="148">
                  <c:v>31.68967936699856</c:v>
                </c:pt>
                <c:pt idx="149">
                  <c:v>31.64054416324145</c:v>
                </c:pt>
                <c:pt idx="150">
                  <c:v>31.58816235497043</c:v>
                </c:pt>
                <c:pt idx="151">
                  <c:v>31.53220114761395</c:v>
                </c:pt>
                <c:pt idx="152">
                  <c:v>31.47228065585959</c:v>
                </c:pt>
                <c:pt idx="153">
                  <c:v>31.40796526864984</c:v>
                </c:pt>
                <c:pt idx="154">
                  <c:v>31.33875304180357</c:v>
                </c:pt>
                <c:pt idx="155">
                  <c:v>31.2640625718483</c:v>
                </c:pt>
                <c:pt idx="156">
                  <c:v>31.18321662451948</c:v>
                </c:pt>
                <c:pt idx="157">
                  <c:v>31.09542154157959</c:v>
                </c:pt>
                <c:pt idx="158">
                  <c:v>30.99974109884295</c:v>
                </c:pt>
                <c:pt idx="159">
                  <c:v>30.89506298908877</c:v>
                </c:pt>
                <c:pt idx="160">
                  <c:v>30.78005538266655</c:v>
                </c:pt>
                <c:pt idx="161">
                  <c:v>30.65310996099618</c:v>
                </c:pt>
                <c:pt idx="162">
                  <c:v>30.5122662395109</c:v>
                </c:pt>
                <c:pt idx="163">
                  <c:v>30.35510959513571</c:v>
                </c:pt>
                <c:pt idx="164">
                  <c:v>30.1786316833491</c:v>
                </c:pt>
                <c:pt idx="165">
                  <c:v>29.97903600104508</c:v>
                </c:pt>
                <c:pt idx="166">
                  <c:v>29.75146168270286</c:v>
                </c:pt>
                <c:pt idx="167">
                  <c:v>29.48958238999802</c:v>
                </c:pt>
                <c:pt idx="168">
                  <c:v>29.1850090226666</c:v>
                </c:pt>
                <c:pt idx="169">
                  <c:v>28.82637437560959</c:v>
                </c:pt>
                <c:pt idx="170">
                  <c:v>28.39788290925135</c:v>
                </c:pt>
                <c:pt idx="171">
                  <c:v>27.87692162711864</c:v>
                </c:pt>
                <c:pt idx="172">
                  <c:v>27.22993712995095</c:v>
                </c:pt>
                <c:pt idx="173">
                  <c:v>26.40490888718318</c:v>
                </c:pt>
                <c:pt idx="174">
                  <c:v>25.31661725578699</c:v>
                </c:pt>
                <c:pt idx="175">
                  <c:v>23.81513152573535</c:v>
                </c:pt>
                <c:pt idx="176">
                  <c:v>21.60999502212028</c:v>
                </c:pt>
                <c:pt idx="177">
                  <c:v>18.0552024428697</c:v>
                </c:pt>
                <c:pt idx="178">
                  <c:v>11.36525923715747</c:v>
                </c:pt>
                <c:pt idx="179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89831368"/>
        <c:axId val="-2079363576"/>
      </c:lineChart>
      <c:catAx>
        <c:axId val="-2089831368"/>
        <c:scaling>
          <c:orientation val="minMax"/>
        </c:scaling>
        <c:delete val="0"/>
        <c:axPos val="b"/>
        <c:numFmt formatCode="0.0%" sourceLinked="1"/>
        <c:majorTickMark val="out"/>
        <c:minorTickMark val="none"/>
        <c:tickLblPos val="nextTo"/>
        <c:crossAx val="-2079363576"/>
        <c:crosses val="autoZero"/>
        <c:auto val="1"/>
        <c:lblAlgn val="ctr"/>
        <c:lblOffset val="100"/>
        <c:noMultiLvlLbl val="0"/>
      </c:catAx>
      <c:valAx>
        <c:axId val="-207936357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208983136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'Batterie 4 - P Vorgabe'!$D$17</c:f>
              <c:strCache>
                <c:ptCount val="1"/>
                <c:pt idx="0">
                  <c:v>RL [Ω]</c:v>
                </c:pt>
              </c:strCache>
            </c:strRef>
          </c:tx>
          <c:val>
            <c:numRef>
              <c:f>'Batterie 4 - P Vorgabe'!$D$19:$D$207</c:f>
              <c:numCache>
                <c:formatCode>General</c:formatCode>
                <c:ptCount val="189"/>
                <c:pt idx="0">
                  <c:v>2.592</c:v>
                </c:pt>
                <c:pt idx="1">
                  <c:v>2.592</c:v>
                </c:pt>
                <c:pt idx="2">
                  <c:v>2.592</c:v>
                </c:pt>
                <c:pt idx="3">
                  <c:v>2.592</c:v>
                </c:pt>
                <c:pt idx="4">
                  <c:v>2.592</c:v>
                </c:pt>
                <c:pt idx="5">
                  <c:v>2.592</c:v>
                </c:pt>
                <c:pt idx="6">
                  <c:v>2.592</c:v>
                </c:pt>
                <c:pt idx="7">
                  <c:v>2.592</c:v>
                </c:pt>
                <c:pt idx="8">
                  <c:v>2.592</c:v>
                </c:pt>
                <c:pt idx="9">
                  <c:v>2.592</c:v>
                </c:pt>
                <c:pt idx="10">
                  <c:v>2.592</c:v>
                </c:pt>
                <c:pt idx="11">
                  <c:v>2.592</c:v>
                </c:pt>
                <c:pt idx="12">
                  <c:v>2.592</c:v>
                </c:pt>
                <c:pt idx="13">
                  <c:v>2.592</c:v>
                </c:pt>
                <c:pt idx="14">
                  <c:v>2.592</c:v>
                </c:pt>
                <c:pt idx="15">
                  <c:v>10.8</c:v>
                </c:pt>
                <c:pt idx="16">
                  <c:v>10.8</c:v>
                </c:pt>
                <c:pt idx="17">
                  <c:v>10.8</c:v>
                </c:pt>
                <c:pt idx="18">
                  <c:v>10.8</c:v>
                </c:pt>
                <c:pt idx="19">
                  <c:v>10.8</c:v>
                </c:pt>
                <c:pt idx="20">
                  <c:v>10.8</c:v>
                </c:pt>
                <c:pt idx="21">
                  <c:v>10.8</c:v>
                </c:pt>
                <c:pt idx="22">
                  <c:v>10.8</c:v>
                </c:pt>
                <c:pt idx="23">
                  <c:v>10.8</c:v>
                </c:pt>
                <c:pt idx="24">
                  <c:v>10.8</c:v>
                </c:pt>
                <c:pt idx="25">
                  <c:v>10.8</c:v>
                </c:pt>
                <c:pt idx="26">
                  <c:v>10.8</c:v>
                </c:pt>
                <c:pt idx="27">
                  <c:v>10.8</c:v>
                </c:pt>
                <c:pt idx="28">
                  <c:v>10.8</c:v>
                </c:pt>
                <c:pt idx="29">
                  <c:v>10.8</c:v>
                </c:pt>
                <c:pt idx="30">
                  <c:v>10.8</c:v>
                </c:pt>
                <c:pt idx="31">
                  <c:v>2.592</c:v>
                </c:pt>
                <c:pt idx="32">
                  <c:v>2.592</c:v>
                </c:pt>
                <c:pt idx="33">
                  <c:v>2.592</c:v>
                </c:pt>
                <c:pt idx="34">
                  <c:v>2.592</c:v>
                </c:pt>
                <c:pt idx="35">
                  <c:v>2.592</c:v>
                </c:pt>
                <c:pt idx="36">
                  <c:v>2.592</c:v>
                </c:pt>
                <c:pt idx="37">
                  <c:v>2.592</c:v>
                </c:pt>
                <c:pt idx="38">
                  <c:v>2.592</c:v>
                </c:pt>
                <c:pt idx="39">
                  <c:v>2.592</c:v>
                </c:pt>
                <c:pt idx="40">
                  <c:v>2.592</c:v>
                </c:pt>
                <c:pt idx="41">
                  <c:v>2.592</c:v>
                </c:pt>
                <c:pt idx="42">
                  <c:v>2.592</c:v>
                </c:pt>
                <c:pt idx="43">
                  <c:v>2.592</c:v>
                </c:pt>
                <c:pt idx="44">
                  <c:v>2.592</c:v>
                </c:pt>
                <c:pt idx="45">
                  <c:v>2.592</c:v>
                </c:pt>
                <c:pt idx="46">
                  <c:v>10.8</c:v>
                </c:pt>
                <c:pt idx="47">
                  <c:v>10.8</c:v>
                </c:pt>
                <c:pt idx="48">
                  <c:v>10.8</c:v>
                </c:pt>
                <c:pt idx="49">
                  <c:v>10.8</c:v>
                </c:pt>
                <c:pt idx="50">
                  <c:v>10.8</c:v>
                </c:pt>
                <c:pt idx="51">
                  <c:v>10.8</c:v>
                </c:pt>
                <c:pt idx="52">
                  <c:v>10.8</c:v>
                </c:pt>
                <c:pt idx="53">
                  <c:v>10.8</c:v>
                </c:pt>
                <c:pt idx="54">
                  <c:v>10.8</c:v>
                </c:pt>
                <c:pt idx="55">
                  <c:v>10.8</c:v>
                </c:pt>
                <c:pt idx="56">
                  <c:v>10.8</c:v>
                </c:pt>
                <c:pt idx="57">
                  <c:v>10.8</c:v>
                </c:pt>
                <c:pt idx="58">
                  <c:v>10.8</c:v>
                </c:pt>
                <c:pt idx="59">
                  <c:v>10.8</c:v>
                </c:pt>
                <c:pt idx="60">
                  <c:v>10.8</c:v>
                </c:pt>
                <c:pt idx="61">
                  <c:v>2.592</c:v>
                </c:pt>
                <c:pt idx="62">
                  <c:v>2.592</c:v>
                </c:pt>
                <c:pt idx="63">
                  <c:v>2.592</c:v>
                </c:pt>
                <c:pt idx="64">
                  <c:v>2.592</c:v>
                </c:pt>
                <c:pt idx="65">
                  <c:v>2.592</c:v>
                </c:pt>
                <c:pt idx="66">
                  <c:v>2.592</c:v>
                </c:pt>
                <c:pt idx="67">
                  <c:v>2.592</c:v>
                </c:pt>
                <c:pt idx="68">
                  <c:v>2.592</c:v>
                </c:pt>
                <c:pt idx="69">
                  <c:v>2.592</c:v>
                </c:pt>
                <c:pt idx="70">
                  <c:v>2.592</c:v>
                </c:pt>
                <c:pt idx="71">
                  <c:v>2.592</c:v>
                </c:pt>
                <c:pt idx="72">
                  <c:v>2.592</c:v>
                </c:pt>
                <c:pt idx="73">
                  <c:v>2.592</c:v>
                </c:pt>
                <c:pt idx="74">
                  <c:v>2.592</c:v>
                </c:pt>
                <c:pt idx="75">
                  <c:v>2.592</c:v>
                </c:pt>
                <c:pt idx="76">
                  <c:v>2.592</c:v>
                </c:pt>
                <c:pt idx="77">
                  <c:v>2.592</c:v>
                </c:pt>
                <c:pt idx="78">
                  <c:v>2.592</c:v>
                </c:pt>
                <c:pt idx="79">
                  <c:v>2.592</c:v>
                </c:pt>
                <c:pt idx="80">
                  <c:v>2.592</c:v>
                </c:pt>
                <c:pt idx="81">
                  <c:v>2.592</c:v>
                </c:pt>
                <c:pt idx="82">
                  <c:v>2.592</c:v>
                </c:pt>
                <c:pt idx="83">
                  <c:v>2.592</c:v>
                </c:pt>
                <c:pt idx="84">
                  <c:v>2.592</c:v>
                </c:pt>
                <c:pt idx="85">
                  <c:v>2.592</c:v>
                </c:pt>
                <c:pt idx="86">
                  <c:v>2.592</c:v>
                </c:pt>
                <c:pt idx="87">
                  <c:v>2.592</c:v>
                </c:pt>
                <c:pt idx="88">
                  <c:v>2.592</c:v>
                </c:pt>
                <c:pt idx="89">
                  <c:v>2.592</c:v>
                </c:pt>
                <c:pt idx="90">
                  <c:v>2.592</c:v>
                </c:pt>
                <c:pt idx="91">
                  <c:v>-2.592</c:v>
                </c:pt>
                <c:pt idx="92">
                  <c:v>-2.592</c:v>
                </c:pt>
                <c:pt idx="93">
                  <c:v>-2.592</c:v>
                </c:pt>
                <c:pt idx="94">
                  <c:v>-2.592</c:v>
                </c:pt>
                <c:pt idx="95">
                  <c:v>-2.592</c:v>
                </c:pt>
                <c:pt idx="96">
                  <c:v>-2.592</c:v>
                </c:pt>
                <c:pt idx="97">
                  <c:v>-2.592</c:v>
                </c:pt>
                <c:pt idx="98">
                  <c:v>-2.592</c:v>
                </c:pt>
                <c:pt idx="99">
                  <c:v>-2.592</c:v>
                </c:pt>
                <c:pt idx="100">
                  <c:v>-2.592</c:v>
                </c:pt>
                <c:pt idx="101">
                  <c:v>-2.592</c:v>
                </c:pt>
                <c:pt idx="102">
                  <c:v>-2.592</c:v>
                </c:pt>
                <c:pt idx="103">
                  <c:v>-2.592</c:v>
                </c:pt>
                <c:pt idx="104">
                  <c:v>-2.592</c:v>
                </c:pt>
                <c:pt idx="105">
                  <c:v>-2.592</c:v>
                </c:pt>
                <c:pt idx="106">
                  <c:v>-2.592</c:v>
                </c:pt>
                <c:pt idx="107">
                  <c:v>-2.592</c:v>
                </c:pt>
                <c:pt idx="108">
                  <c:v>-2.592</c:v>
                </c:pt>
                <c:pt idx="109">
                  <c:v>-2.592</c:v>
                </c:pt>
                <c:pt idx="110">
                  <c:v>-2.592</c:v>
                </c:pt>
                <c:pt idx="111">
                  <c:v>-2.592</c:v>
                </c:pt>
                <c:pt idx="112">
                  <c:v>-2.592</c:v>
                </c:pt>
                <c:pt idx="113">
                  <c:v>-2.592</c:v>
                </c:pt>
                <c:pt idx="114">
                  <c:v>-2.592</c:v>
                </c:pt>
                <c:pt idx="115">
                  <c:v>-2.592</c:v>
                </c:pt>
                <c:pt idx="116">
                  <c:v>-2.592</c:v>
                </c:pt>
                <c:pt idx="117">
                  <c:v>-2.592</c:v>
                </c:pt>
                <c:pt idx="118">
                  <c:v>-2.592</c:v>
                </c:pt>
                <c:pt idx="119">
                  <c:v>-2.592</c:v>
                </c:pt>
                <c:pt idx="120">
                  <c:v>-2.592</c:v>
                </c:pt>
                <c:pt idx="121" formatCode="0.000">
                  <c:v>-4.468965517241379</c:v>
                </c:pt>
                <c:pt idx="122" formatCode="0.000">
                  <c:v>-4.468965517241379</c:v>
                </c:pt>
                <c:pt idx="123" formatCode="0.000">
                  <c:v>-4.468965517241379</c:v>
                </c:pt>
                <c:pt idx="124" formatCode="0.000">
                  <c:v>-4.468965517241379</c:v>
                </c:pt>
                <c:pt idx="125" formatCode="0.000">
                  <c:v>-4.468965517241379</c:v>
                </c:pt>
                <c:pt idx="126" formatCode="0.000">
                  <c:v>-4.468965517241379</c:v>
                </c:pt>
                <c:pt idx="127" formatCode="0.000">
                  <c:v>-4.468965517241379</c:v>
                </c:pt>
                <c:pt idx="128" formatCode="0.000">
                  <c:v>-4.468965517241379</c:v>
                </c:pt>
                <c:pt idx="129" formatCode="0.000">
                  <c:v>-4.468965517241379</c:v>
                </c:pt>
                <c:pt idx="130" formatCode="0.000">
                  <c:v>-4.468965517241379</c:v>
                </c:pt>
                <c:pt idx="131" formatCode="0.000">
                  <c:v>-4.468965517241379</c:v>
                </c:pt>
                <c:pt idx="132" formatCode="0.000">
                  <c:v>-4.468965517241379</c:v>
                </c:pt>
                <c:pt idx="133" formatCode="0.000">
                  <c:v>-4.468965517241379</c:v>
                </c:pt>
                <c:pt idx="134" formatCode="0.000">
                  <c:v>-4.468965517241379</c:v>
                </c:pt>
                <c:pt idx="135" formatCode="0.000">
                  <c:v>-4.468965517241379</c:v>
                </c:pt>
                <c:pt idx="136" formatCode="0.000">
                  <c:v>-4.468965517241379</c:v>
                </c:pt>
                <c:pt idx="137" formatCode="0.000">
                  <c:v>-4.468965517241379</c:v>
                </c:pt>
                <c:pt idx="138" formatCode="0.000">
                  <c:v>-4.468965517241379</c:v>
                </c:pt>
                <c:pt idx="139" formatCode="0.000">
                  <c:v>-4.468965517241379</c:v>
                </c:pt>
                <c:pt idx="140" formatCode="0.000">
                  <c:v>-4.468965517241379</c:v>
                </c:pt>
                <c:pt idx="141" formatCode="0.000">
                  <c:v>-4.468965517241379</c:v>
                </c:pt>
                <c:pt idx="142" formatCode="0.000">
                  <c:v>-4.468965517241379</c:v>
                </c:pt>
                <c:pt idx="143" formatCode="0.000">
                  <c:v>-4.468965517241379</c:v>
                </c:pt>
                <c:pt idx="144" formatCode="0.000">
                  <c:v>-4.468965517241379</c:v>
                </c:pt>
                <c:pt idx="145" formatCode="0.000">
                  <c:v>-4.468965517241379</c:v>
                </c:pt>
                <c:pt idx="146" formatCode="0.000">
                  <c:v>-4.468965517241379</c:v>
                </c:pt>
                <c:pt idx="147" formatCode="0.000">
                  <c:v>-4.468965517241379</c:v>
                </c:pt>
                <c:pt idx="148" formatCode="0.000">
                  <c:v>-4.468965517241379</c:v>
                </c:pt>
                <c:pt idx="149" formatCode="0.000">
                  <c:v>-4.468965517241379</c:v>
                </c:pt>
                <c:pt idx="150" formatCode="0.000">
                  <c:v>-4.468965517241379</c:v>
                </c:pt>
                <c:pt idx="151" formatCode="0.000">
                  <c:v>4.468965517241379</c:v>
                </c:pt>
                <c:pt idx="152" formatCode="0.000">
                  <c:v>4.468965517241379</c:v>
                </c:pt>
                <c:pt idx="153" formatCode="0.000">
                  <c:v>4.468965517241379</c:v>
                </c:pt>
                <c:pt idx="154" formatCode="0.000">
                  <c:v>4.468965517241379</c:v>
                </c:pt>
                <c:pt idx="155" formatCode="0.000">
                  <c:v>4.468965517241379</c:v>
                </c:pt>
                <c:pt idx="156" formatCode="0.000">
                  <c:v>4.468965517241379</c:v>
                </c:pt>
                <c:pt idx="157" formatCode="0.000">
                  <c:v>4.468965517241379</c:v>
                </c:pt>
                <c:pt idx="158" formatCode="0.000">
                  <c:v>4.468965517241379</c:v>
                </c:pt>
                <c:pt idx="159" formatCode="0.000">
                  <c:v>4.468965517241379</c:v>
                </c:pt>
                <c:pt idx="160" formatCode="0.000">
                  <c:v>4.468965517241379</c:v>
                </c:pt>
                <c:pt idx="161" formatCode="0.000">
                  <c:v>4.468965517241379</c:v>
                </c:pt>
                <c:pt idx="162" formatCode="0.000">
                  <c:v>4.468965517241379</c:v>
                </c:pt>
                <c:pt idx="163" formatCode="0.000">
                  <c:v>4.468965517241379</c:v>
                </c:pt>
                <c:pt idx="164" formatCode="0.000">
                  <c:v>4.468965517241379</c:v>
                </c:pt>
                <c:pt idx="165" formatCode="0.000">
                  <c:v>4.468965517241379</c:v>
                </c:pt>
                <c:pt idx="166" formatCode="0.000">
                  <c:v>4.468965517241379</c:v>
                </c:pt>
                <c:pt idx="167" formatCode="0.000">
                  <c:v>4.468965517241379</c:v>
                </c:pt>
                <c:pt idx="168" formatCode="0.000">
                  <c:v>4.468965517241379</c:v>
                </c:pt>
                <c:pt idx="169" formatCode="0.000">
                  <c:v>4.468965517241379</c:v>
                </c:pt>
                <c:pt idx="170" formatCode="0.000">
                  <c:v>4.468965517241379</c:v>
                </c:pt>
                <c:pt idx="171" formatCode="0.000">
                  <c:v>4.468965517241379</c:v>
                </c:pt>
                <c:pt idx="172" formatCode="0.000">
                  <c:v>4.468965517241379</c:v>
                </c:pt>
                <c:pt idx="173" formatCode="0.000">
                  <c:v>4.468965517241379</c:v>
                </c:pt>
                <c:pt idx="174" formatCode="0.000">
                  <c:v>4.468965517241379</c:v>
                </c:pt>
                <c:pt idx="175" formatCode="0.000">
                  <c:v>4.468965517241379</c:v>
                </c:pt>
                <c:pt idx="176" formatCode="0.000">
                  <c:v>4.468965517241379</c:v>
                </c:pt>
                <c:pt idx="177" formatCode="0.000">
                  <c:v>4.468965517241379</c:v>
                </c:pt>
                <c:pt idx="178" formatCode="0.000">
                  <c:v>4.468965517241379</c:v>
                </c:pt>
                <c:pt idx="179" formatCode="0.000">
                  <c:v>4.468965517241379</c:v>
                </c:pt>
                <c:pt idx="180" formatCode="0.000">
                  <c:v>4.468965517241379</c:v>
                </c:pt>
                <c:pt idx="181" formatCode="0.000">
                  <c:v>4.468965517241379</c:v>
                </c:pt>
                <c:pt idx="182" formatCode="0.000">
                  <c:v>4.468965517241379</c:v>
                </c:pt>
                <c:pt idx="183" formatCode="0.000">
                  <c:v>4.468965517241379</c:v>
                </c:pt>
                <c:pt idx="184" formatCode="0.000">
                  <c:v>4.468965517241379</c:v>
                </c:pt>
                <c:pt idx="185" formatCode="0.000">
                  <c:v>4.468965517241379</c:v>
                </c:pt>
                <c:pt idx="186" formatCode="0.000">
                  <c:v>4.468965517241379</c:v>
                </c:pt>
                <c:pt idx="187" formatCode="0.000">
                  <c:v>4.468965517241379</c:v>
                </c:pt>
                <c:pt idx="188" formatCode="0.000">
                  <c:v>4.468965517241379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'Batterie 4 - P Vorgabe'!$H$17</c:f>
              <c:strCache>
                <c:ptCount val="1"/>
                <c:pt idx="0">
                  <c:v>I [A]</c:v>
                </c:pt>
              </c:strCache>
            </c:strRef>
          </c:tx>
          <c:val>
            <c:numRef>
              <c:f>'Batterie 4 - P Vorgabe'!$H$19:$H$207</c:f>
              <c:numCache>
                <c:formatCode>0.00</c:formatCode>
                <c:ptCount val="189"/>
                <c:pt idx="0">
                  <c:v>13.01438337865281</c:v>
                </c:pt>
                <c:pt idx="1">
                  <c:v>12.98297725265523</c:v>
                </c:pt>
                <c:pt idx="2">
                  <c:v>12.95739348133476</c:v>
                </c:pt>
                <c:pt idx="3">
                  <c:v>12.93655266336732</c:v>
                </c:pt>
                <c:pt idx="4">
                  <c:v>12.91957550671159</c:v>
                </c:pt>
                <c:pt idx="5">
                  <c:v>12.90574573052126</c:v>
                </c:pt>
                <c:pt idx="6">
                  <c:v>12.89447984463982</c:v>
                </c:pt>
                <c:pt idx="7">
                  <c:v>12.88530253164886</c:v>
                </c:pt>
                <c:pt idx="8">
                  <c:v>12.87782659281721</c:v>
                </c:pt>
                <c:pt idx="9">
                  <c:v>12.87173661185333</c:v>
                </c:pt>
                <c:pt idx="10">
                  <c:v>12.86677564722056</c:v>
                </c:pt>
                <c:pt idx="11">
                  <c:v>12.8627343915527</c:v>
                </c:pt>
                <c:pt idx="12">
                  <c:v>12.85944234079603</c:v>
                </c:pt>
                <c:pt idx="13">
                  <c:v>12.85676060049669</c:v>
                </c:pt>
                <c:pt idx="14">
                  <c:v>12.8670078488289</c:v>
                </c:pt>
                <c:pt idx="15">
                  <c:v>3.244883021868808</c:v>
                </c:pt>
                <c:pt idx="16">
                  <c:v>3.251579956033149</c:v>
                </c:pt>
                <c:pt idx="17">
                  <c:v>3.256693446682891</c:v>
                </c:pt>
                <c:pt idx="18">
                  <c:v>3.26059788802625</c:v>
                </c:pt>
                <c:pt idx="19">
                  <c:v>3.263579151364334</c:v>
                </c:pt>
                <c:pt idx="20">
                  <c:v>3.265855515716981</c:v>
                </c:pt>
                <c:pt idx="21">
                  <c:v>3.267593649547628</c:v>
                </c:pt>
                <c:pt idx="22">
                  <c:v>3.268920813720503</c:v>
                </c:pt>
                <c:pt idx="23">
                  <c:v>3.269934179153422</c:v>
                </c:pt>
                <c:pt idx="24">
                  <c:v>3.270707941376377</c:v>
                </c:pt>
                <c:pt idx="25">
                  <c:v>3.271298752902237</c:v>
                </c:pt>
                <c:pt idx="26">
                  <c:v>3.271749871151142</c:v>
                </c:pt>
                <c:pt idx="27">
                  <c:v>3.27209432562704</c:v>
                </c:pt>
                <c:pt idx="28">
                  <c:v>3.272357336237348</c:v>
                </c:pt>
                <c:pt idx="29">
                  <c:v>3.27255815981775</c:v>
                </c:pt>
                <c:pt idx="30">
                  <c:v>3.27203197953146</c:v>
                </c:pt>
                <c:pt idx="31">
                  <c:v>12.97926552441071</c:v>
                </c:pt>
                <c:pt idx="32">
                  <c:v>12.95436986719595</c:v>
                </c:pt>
                <c:pt idx="33">
                  <c:v>12.93408959445221</c:v>
                </c:pt>
                <c:pt idx="34">
                  <c:v>12.91756906402345</c:v>
                </c:pt>
                <c:pt idx="35">
                  <c:v>12.90411126051674</c:v>
                </c:pt>
                <c:pt idx="36">
                  <c:v>12.89314838762315</c:v>
                </c:pt>
                <c:pt idx="37">
                  <c:v>12.88421791230294</c:v>
                </c:pt>
                <c:pt idx="38">
                  <c:v>12.87694305011864</c:v>
                </c:pt>
                <c:pt idx="39">
                  <c:v>12.87101686837545</c:v>
                </c:pt>
                <c:pt idx="40">
                  <c:v>12.86618933636679</c:v>
                </c:pt>
                <c:pt idx="41">
                  <c:v>12.86225677636364</c:v>
                </c:pt>
                <c:pt idx="42">
                  <c:v>12.85905327027594</c:v>
                </c:pt>
                <c:pt idx="43">
                  <c:v>12.85644365942556</c:v>
                </c:pt>
                <c:pt idx="44">
                  <c:v>12.85431784208545</c:v>
                </c:pt>
                <c:pt idx="45">
                  <c:v>12.86514266365775</c:v>
                </c:pt>
                <c:pt idx="46">
                  <c:v>3.244524835205833</c:v>
                </c:pt>
                <c:pt idx="47">
                  <c:v>3.251306460115908</c:v>
                </c:pt>
                <c:pt idx="48">
                  <c:v>3.25648461697347</c:v>
                </c:pt>
                <c:pt idx="49">
                  <c:v>3.260438434649478</c:v>
                </c:pt>
                <c:pt idx="50">
                  <c:v>3.263457399629709</c:v>
                </c:pt>
                <c:pt idx="51">
                  <c:v>3.265762551333381</c:v>
                </c:pt>
                <c:pt idx="52">
                  <c:v>3.267522665946082</c:v>
                </c:pt>
                <c:pt idx="53">
                  <c:v>3.268866613697944</c:v>
                </c:pt>
                <c:pt idx="54">
                  <c:v>3.269892794349304</c:v>
                </c:pt>
                <c:pt idx="55">
                  <c:v>3.270676341721416</c:v>
                </c:pt>
                <c:pt idx="56">
                  <c:v>3.271274624765957</c:v>
                </c:pt>
                <c:pt idx="57">
                  <c:v>3.271731447944903</c:v>
                </c:pt>
                <c:pt idx="58">
                  <c:v>3.272080258459806</c:v>
                </c:pt>
                <c:pt idx="59">
                  <c:v>3.272346595153988</c:v>
                </c:pt>
                <c:pt idx="60">
                  <c:v>3.271859636658684</c:v>
                </c:pt>
                <c:pt idx="61">
                  <c:v>12.97870731455073</c:v>
                </c:pt>
                <c:pt idx="62">
                  <c:v>12.95391514338163</c:v>
                </c:pt>
                <c:pt idx="63">
                  <c:v>12.93371917149459</c:v>
                </c:pt>
                <c:pt idx="64">
                  <c:v>12.91726731345923</c:v>
                </c:pt>
                <c:pt idx="65">
                  <c:v>12.90386545123</c:v>
                </c:pt>
                <c:pt idx="66">
                  <c:v>12.8929481487086</c:v>
                </c:pt>
                <c:pt idx="67">
                  <c:v>12.88405479550847</c:v>
                </c:pt>
                <c:pt idx="68">
                  <c:v>12.87681017340634</c:v>
                </c:pt>
                <c:pt idx="69">
                  <c:v>12.87090862556252</c:v>
                </c:pt>
                <c:pt idx="70">
                  <c:v>12.86610116059582</c:v>
                </c:pt>
                <c:pt idx="71">
                  <c:v>12.86218494742299</c:v>
                </c:pt>
                <c:pt idx="72">
                  <c:v>12.8589947576408</c:v>
                </c:pt>
                <c:pt idx="73">
                  <c:v>12.8563959943975</c:v>
                </c:pt>
                <c:pt idx="74">
                  <c:v>12.85427901363593</c:v>
                </c:pt>
                <c:pt idx="75">
                  <c:v>12.85255449811631</c:v>
                </c:pt>
                <c:pt idx="76">
                  <c:v>12.85114968904512</c:v>
                </c:pt>
                <c:pt idx="77">
                  <c:v>12.85000531631894</c:v>
                </c:pt>
                <c:pt idx="78">
                  <c:v>12.84907309786787</c:v>
                </c:pt>
                <c:pt idx="79">
                  <c:v>0.0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0.0</c:v>
                </c:pt>
                <c:pt idx="89">
                  <c:v>0.0</c:v>
                </c:pt>
                <c:pt idx="90">
                  <c:v>0.0</c:v>
                </c:pt>
                <c:pt idx="91">
                  <c:v>-14.681671937104</c:v>
                </c:pt>
                <c:pt idx="92">
                  <c:v>-14.75724885775506</c:v>
                </c:pt>
                <c:pt idx="93">
                  <c:v>-14.82152915837514</c:v>
                </c:pt>
                <c:pt idx="94">
                  <c:v>-14.87620136534273</c:v>
                </c:pt>
                <c:pt idx="95">
                  <c:v>-14.92270161792204</c:v>
                </c:pt>
                <c:pt idx="96">
                  <c:v>-14.9622513930248</c:v>
                </c:pt>
                <c:pt idx="97">
                  <c:v>-14.99588959118319</c:v>
                </c:pt>
                <c:pt idx="98">
                  <c:v>-15.024499826574</c:v>
                </c:pt>
                <c:pt idx="99">
                  <c:v>-15.04883363795306</c:v>
                </c:pt>
                <c:pt idx="100">
                  <c:v>-15.06953023020905</c:v>
                </c:pt>
                <c:pt idx="101">
                  <c:v>-15.08713326511132</c:v>
                </c:pt>
                <c:pt idx="102">
                  <c:v>-15.10210514231398</c:v>
                </c:pt>
                <c:pt idx="103">
                  <c:v>-15.11483914575239</c:v>
                </c:pt>
                <c:pt idx="104">
                  <c:v>-15.12566977449548</c:v>
                </c:pt>
                <c:pt idx="105">
                  <c:v>-15.13488152942692</c:v>
                </c:pt>
                <c:pt idx="106">
                  <c:v>-15.14271638656493</c:v>
                </c:pt>
                <c:pt idx="107">
                  <c:v>-15.1493801533314</c:v>
                </c:pt>
                <c:pt idx="108">
                  <c:v>-15.1550478747379</c:v>
                </c:pt>
                <c:pt idx="109">
                  <c:v>-15.15986843149916</c:v>
                </c:pt>
                <c:pt idx="110">
                  <c:v>-15.16396845085826</c:v>
                </c:pt>
                <c:pt idx="111">
                  <c:v>-15.16745563285351</c:v>
                </c:pt>
                <c:pt idx="112">
                  <c:v>-15.17042157940228</c:v>
                </c:pt>
                <c:pt idx="113">
                  <c:v>-15.17294420051645</c:v>
                </c:pt>
                <c:pt idx="114">
                  <c:v>-15.17508976085646</c:v>
                </c:pt>
                <c:pt idx="115">
                  <c:v>-15.17691462038324</c:v>
                </c:pt>
                <c:pt idx="116">
                  <c:v>-15.17846671483165</c:v>
                </c:pt>
                <c:pt idx="117">
                  <c:v>-15.17978681489494</c:v>
                </c:pt>
                <c:pt idx="118">
                  <c:v>-15.18090959719655</c:v>
                </c:pt>
                <c:pt idx="119">
                  <c:v>-15.18186455518182</c:v>
                </c:pt>
                <c:pt idx="120">
                  <c:v>-15.1882483606804</c:v>
                </c:pt>
                <c:pt idx="121">
                  <c:v>-8.553201078037284</c:v>
                </c:pt>
                <c:pt idx="122">
                  <c:v>-8.544651907163679</c:v>
                </c:pt>
                <c:pt idx="123">
                  <c:v>-8.537262633175953</c:v>
                </c:pt>
                <c:pt idx="124">
                  <c:v>-8.530875888674885</c:v>
                </c:pt>
                <c:pt idx="125">
                  <c:v>-8.525355656864604</c:v>
                </c:pt>
                <c:pt idx="126">
                  <c:v>-8.520584374839133</c:v>
                </c:pt>
                <c:pt idx="127">
                  <c:v>-8.516460429876497</c:v>
                </c:pt>
                <c:pt idx="128">
                  <c:v>-8.512895995419663</c:v>
                </c:pt>
                <c:pt idx="129">
                  <c:v>-8.509815160657764</c:v>
                </c:pt>
                <c:pt idx="130">
                  <c:v>-8.50715231387377</c:v>
                </c:pt>
                <c:pt idx="131">
                  <c:v>-8.504850745129246</c:v>
                </c:pt>
                <c:pt idx="132">
                  <c:v>-8.502861438527906</c:v>
                </c:pt>
                <c:pt idx="133">
                  <c:v>-8.501142028337113</c:v>
                </c:pt>
                <c:pt idx="134">
                  <c:v>-8.49965589673618</c:v>
                </c:pt>
                <c:pt idx="135">
                  <c:v>-8.498371393976381</c:v>
                </c:pt>
                <c:pt idx="136">
                  <c:v>-8.497261164344707</c:v>
                </c:pt>
                <c:pt idx="137">
                  <c:v>-8.496301563576512</c:v>
                </c:pt>
                <c:pt idx="138">
                  <c:v>-8.495472155309924</c:v>
                </c:pt>
                <c:pt idx="139">
                  <c:v>-8.494755275858093</c:v>
                </c:pt>
                <c:pt idx="140">
                  <c:v>-8.494135658030343</c:v>
                </c:pt>
                <c:pt idx="141">
                  <c:v>-8.493600105990898</c:v>
                </c:pt>
                <c:pt idx="142">
                  <c:v>-8.493137214230674</c:v>
                </c:pt>
                <c:pt idx="143">
                  <c:v>-8.49273712466719</c:v>
                </c:pt>
                <c:pt idx="144">
                  <c:v>-8.492391316699624</c:v>
                </c:pt>
                <c:pt idx="145">
                  <c:v>-8.492092425747825</c:v>
                </c:pt>
                <c:pt idx="146">
                  <c:v>-8.491834086410835</c:v>
                </c:pt>
                <c:pt idx="147">
                  <c:v>-8.49161079690463</c:v>
                </c:pt>
                <c:pt idx="148">
                  <c:v>-8.491417801892094</c:v>
                </c:pt>
                <c:pt idx="149">
                  <c:v>-8.491250991209867</c:v>
                </c:pt>
                <c:pt idx="150">
                  <c:v>-8.48215821748283</c:v>
                </c:pt>
                <c:pt idx="151">
                  <c:v>7.839885067912407</c:v>
                </c:pt>
                <c:pt idx="152">
                  <c:v>7.812043059208443</c:v>
                </c:pt>
                <c:pt idx="153">
                  <c:v>7.789704216662598</c:v>
                </c:pt>
                <c:pt idx="154">
                  <c:v>7.7717808013087</c:v>
                </c:pt>
                <c:pt idx="155">
                  <c:v>7.757400073332793</c:v>
                </c:pt>
                <c:pt idx="156">
                  <c:v>7.74586179599928</c:v>
                </c:pt>
                <c:pt idx="157">
                  <c:v>7.73660413922084</c:v>
                </c:pt>
                <c:pt idx="158">
                  <c:v>7.729176322524283</c:v>
                </c:pt>
                <c:pt idx="159">
                  <c:v>7.72321666532397</c:v>
                </c:pt>
                <c:pt idx="160">
                  <c:v>7.71843497571096</c:v>
                </c:pt>
                <c:pt idx="161">
                  <c:v>7.71459842022016</c:v>
                </c:pt>
                <c:pt idx="162">
                  <c:v>7.711520186535994</c:v>
                </c:pt>
                <c:pt idx="163">
                  <c:v>7.709050387092963</c:v>
                </c:pt>
                <c:pt idx="164">
                  <c:v>7.707068760642647</c:v>
                </c:pt>
                <c:pt idx="165">
                  <c:v>7.705478816406623</c:v>
                </c:pt>
                <c:pt idx="166">
                  <c:v>7.704203135678163</c:v>
                </c:pt>
                <c:pt idx="167">
                  <c:v>7.703179602094976</c:v>
                </c:pt>
                <c:pt idx="168">
                  <c:v>7.70235837702468</c:v>
                </c:pt>
                <c:pt idx="169">
                  <c:v>7.701699472786297</c:v>
                </c:pt>
                <c:pt idx="170">
                  <c:v>7.701170805541398</c:v>
                </c:pt>
                <c:pt idx="171">
                  <c:v>7.700746633044776</c:v>
                </c:pt>
                <c:pt idx="172">
                  <c:v>7.70040630118456</c:v>
                </c:pt>
                <c:pt idx="173">
                  <c:v>7.700133238277373</c:v>
                </c:pt>
                <c:pt idx="174">
                  <c:v>7.699914148148006</c:v>
                </c:pt>
                <c:pt idx="175">
                  <c:v>7.699738362702519</c:v>
                </c:pt>
                <c:pt idx="176">
                  <c:v>7.699597322469741</c:v>
                </c:pt>
                <c:pt idx="177">
                  <c:v>7.699484159817357</c:v>
                </c:pt>
                <c:pt idx="178">
                  <c:v>7.699393364548218</c:v>
                </c:pt>
                <c:pt idx="179">
                  <c:v>7.699320515593862</c:v>
                </c:pt>
                <c:pt idx="180">
                  <c:v>7.699262065740683</c:v>
                </c:pt>
                <c:pt idx="181">
                  <c:v>7.699215168906448</c:v>
                </c:pt>
                <c:pt idx="182">
                  <c:v>7.699177541556817</c:v>
                </c:pt>
                <c:pt idx="183">
                  <c:v>7.69914735151386</c:v>
                </c:pt>
                <c:pt idx="184">
                  <c:v>7.699123128742318</c:v>
                </c:pt>
                <c:pt idx="185">
                  <c:v>7.699103693769602</c:v>
                </c:pt>
                <c:pt idx="186">
                  <c:v>7.699088100254064</c:v>
                </c:pt>
                <c:pt idx="187">
                  <c:v>7.699075588905043</c:v>
                </c:pt>
                <c:pt idx="188">
                  <c:v>7.696537284950991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'Batterie 4 - P Vorgabe'!$I$17</c:f>
              <c:strCache>
                <c:ptCount val="1"/>
                <c:pt idx="0">
                  <c:v>UL [V]</c:v>
                </c:pt>
              </c:strCache>
            </c:strRef>
          </c:tx>
          <c:val>
            <c:numRef>
              <c:f>'Batterie 4 - P Vorgabe'!$I$19:$I$207</c:f>
              <c:numCache>
                <c:formatCode>0.00</c:formatCode>
                <c:ptCount val="189"/>
                <c:pt idx="0">
                  <c:v>33.7332817174681</c:v>
                </c:pt>
                <c:pt idx="1">
                  <c:v>33.65187703888235</c:v>
                </c:pt>
                <c:pt idx="2">
                  <c:v>33.58556390361969</c:v>
                </c:pt>
                <c:pt idx="3">
                  <c:v>33.53154450344809</c:v>
                </c:pt>
                <c:pt idx="4">
                  <c:v>33.48753971339644</c:v>
                </c:pt>
                <c:pt idx="5">
                  <c:v>33.4516929335111</c:v>
                </c:pt>
                <c:pt idx="6">
                  <c:v>33.42249175730641</c:v>
                </c:pt>
                <c:pt idx="7">
                  <c:v>33.39870416203385</c:v>
                </c:pt>
                <c:pt idx="8">
                  <c:v>33.37932652858222</c:v>
                </c:pt>
                <c:pt idx="9">
                  <c:v>33.36354129792382</c:v>
                </c:pt>
                <c:pt idx="10">
                  <c:v>33.3506824775957</c:v>
                </c:pt>
                <c:pt idx="11">
                  <c:v>33.34020754290459</c:v>
                </c:pt>
                <c:pt idx="12">
                  <c:v>33.3316745473433</c:v>
                </c:pt>
                <c:pt idx="13">
                  <c:v>33.32472347648741</c:v>
                </c:pt>
                <c:pt idx="14">
                  <c:v>33.35128434416449</c:v>
                </c:pt>
                <c:pt idx="15">
                  <c:v>35.04473663618313</c:v>
                </c:pt>
                <c:pt idx="16">
                  <c:v>35.11706352515801</c:v>
                </c:pt>
                <c:pt idx="17">
                  <c:v>35.17228922417522</c:v>
                </c:pt>
                <c:pt idx="18">
                  <c:v>35.2144571906835</c:v>
                </c:pt>
                <c:pt idx="19">
                  <c:v>35.24665483473482</c:v>
                </c:pt>
                <c:pt idx="20">
                  <c:v>35.2712395697434</c:v>
                </c:pt>
                <c:pt idx="21">
                  <c:v>35.2900114151144</c:v>
                </c:pt>
                <c:pt idx="22">
                  <c:v>35.30434478818144</c:v>
                </c:pt>
                <c:pt idx="23">
                  <c:v>35.31528913485695</c:v>
                </c:pt>
                <c:pt idx="24">
                  <c:v>35.32364576686489</c:v>
                </c:pt>
                <c:pt idx="25">
                  <c:v>35.33002653134417</c:v>
                </c:pt>
                <c:pt idx="26">
                  <c:v>35.33489860843233</c:v>
                </c:pt>
                <c:pt idx="27">
                  <c:v>35.33861871677202</c:v>
                </c:pt>
                <c:pt idx="28">
                  <c:v>35.34145923136336</c:v>
                </c:pt>
                <c:pt idx="29">
                  <c:v>35.3436281260317</c:v>
                </c:pt>
                <c:pt idx="30">
                  <c:v>35.33794537893976</c:v>
                </c:pt>
                <c:pt idx="31">
                  <c:v>33.64225623927257</c:v>
                </c:pt>
                <c:pt idx="32">
                  <c:v>33.57772669577191</c:v>
                </c:pt>
                <c:pt idx="33">
                  <c:v>33.52516022882012</c:v>
                </c:pt>
                <c:pt idx="34">
                  <c:v>33.48233901394877</c:v>
                </c:pt>
                <c:pt idx="35">
                  <c:v>33.44745638725939</c:v>
                </c:pt>
                <c:pt idx="36">
                  <c:v>33.41904062071922</c:v>
                </c:pt>
                <c:pt idx="37">
                  <c:v>33.39589282868923</c:v>
                </c:pt>
                <c:pt idx="38">
                  <c:v>33.37703638590752</c:v>
                </c:pt>
                <c:pt idx="39">
                  <c:v>33.36167572282916</c:v>
                </c:pt>
                <c:pt idx="40">
                  <c:v>33.34916275986271</c:v>
                </c:pt>
                <c:pt idx="41">
                  <c:v>33.33896956433457</c:v>
                </c:pt>
                <c:pt idx="42">
                  <c:v>33.33066607655523</c:v>
                </c:pt>
                <c:pt idx="43">
                  <c:v>33.32390196523106</c:v>
                </c:pt>
                <c:pt idx="44">
                  <c:v>33.31839184668549</c:v>
                </c:pt>
                <c:pt idx="45">
                  <c:v>33.34644978420089</c:v>
                </c:pt>
                <c:pt idx="46">
                  <c:v>35.040868220223</c:v>
                </c:pt>
                <c:pt idx="47">
                  <c:v>35.11410976925181</c:v>
                </c:pt>
                <c:pt idx="48">
                  <c:v>35.17003386331348</c:v>
                </c:pt>
                <c:pt idx="49">
                  <c:v>35.21273509421437</c:v>
                </c:pt>
                <c:pt idx="50">
                  <c:v>35.24533991600085</c:v>
                </c:pt>
                <c:pt idx="51">
                  <c:v>35.27023555440051</c:v>
                </c:pt>
                <c:pt idx="52">
                  <c:v>35.28924479221769</c:v>
                </c:pt>
                <c:pt idx="53">
                  <c:v>35.3037594279378</c:v>
                </c:pt>
                <c:pt idx="54">
                  <c:v>35.31484217897248</c:v>
                </c:pt>
                <c:pt idx="55">
                  <c:v>35.3233044905913</c:v>
                </c:pt>
                <c:pt idx="56">
                  <c:v>35.32976594747234</c:v>
                </c:pt>
                <c:pt idx="57">
                  <c:v>35.33469963780497</c:v>
                </c:pt>
                <c:pt idx="58">
                  <c:v>35.33846679136591</c:v>
                </c:pt>
                <c:pt idx="59">
                  <c:v>35.34134322766308</c:v>
                </c:pt>
                <c:pt idx="60">
                  <c:v>35.3360840759138</c:v>
                </c:pt>
                <c:pt idx="61">
                  <c:v>33.6408093593155</c:v>
                </c:pt>
                <c:pt idx="62">
                  <c:v>33.57654805164519</c:v>
                </c:pt>
                <c:pt idx="63">
                  <c:v>33.52420009251396</c:v>
                </c:pt>
                <c:pt idx="64">
                  <c:v>33.48155687648632</c:v>
                </c:pt>
                <c:pt idx="65">
                  <c:v>33.44681924958816</c:v>
                </c:pt>
                <c:pt idx="66">
                  <c:v>33.41852160145267</c:v>
                </c:pt>
                <c:pt idx="67">
                  <c:v>33.39547002995794</c:v>
                </c:pt>
                <c:pt idx="68">
                  <c:v>33.37669196946924</c:v>
                </c:pt>
                <c:pt idx="69">
                  <c:v>33.36139515745805</c:v>
                </c:pt>
                <c:pt idx="70">
                  <c:v>33.34893420826435</c:v>
                </c:pt>
                <c:pt idx="71">
                  <c:v>33.33878338372038</c:v>
                </c:pt>
                <c:pt idx="72">
                  <c:v>33.33051441180493</c:v>
                </c:pt>
                <c:pt idx="73">
                  <c:v>33.32377841747832</c:v>
                </c:pt>
                <c:pt idx="74">
                  <c:v>33.31829120334432</c:v>
                </c:pt>
                <c:pt idx="75">
                  <c:v>33.31382125911747</c:v>
                </c:pt>
                <c:pt idx="76">
                  <c:v>33.31017999400494</c:v>
                </c:pt>
                <c:pt idx="77">
                  <c:v>33.3072137798987</c:v>
                </c:pt>
                <c:pt idx="78">
                  <c:v>33.30479746967351</c:v>
                </c:pt>
                <c:pt idx="79">
                  <c:v>0.0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0.0</c:v>
                </c:pt>
                <c:pt idx="89">
                  <c:v>0.0</c:v>
                </c:pt>
                <c:pt idx="90">
                  <c:v>0.0</c:v>
                </c:pt>
                <c:pt idx="91">
                  <c:v>38.05489366097358</c:v>
                </c:pt>
                <c:pt idx="92">
                  <c:v>38.25078903930111</c:v>
                </c:pt>
                <c:pt idx="93">
                  <c:v>38.41740357850836</c:v>
                </c:pt>
                <c:pt idx="94">
                  <c:v>38.55911393896836</c:v>
                </c:pt>
                <c:pt idx="95">
                  <c:v>38.67964259365394</c:v>
                </c:pt>
                <c:pt idx="96">
                  <c:v>38.78215561072026</c:v>
                </c:pt>
                <c:pt idx="97">
                  <c:v>38.86934582034683</c:v>
                </c:pt>
                <c:pt idx="98">
                  <c:v>38.94350355047982</c:v>
                </c:pt>
                <c:pt idx="99">
                  <c:v>39.00657678957433</c:v>
                </c:pt>
                <c:pt idx="100">
                  <c:v>39.06022235670185</c:v>
                </c:pt>
                <c:pt idx="101">
                  <c:v>39.10584942316854</c:v>
                </c:pt>
                <c:pt idx="102">
                  <c:v>39.14465652887784</c:v>
                </c:pt>
                <c:pt idx="103">
                  <c:v>39.17766306579019</c:v>
                </c:pt>
                <c:pt idx="104">
                  <c:v>39.20573605549228</c:v>
                </c:pt>
                <c:pt idx="105">
                  <c:v>39.22961292427458</c:v>
                </c:pt>
                <c:pt idx="106">
                  <c:v>39.2499208739763</c:v>
                </c:pt>
                <c:pt idx="107">
                  <c:v>39.267193357435</c:v>
                </c:pt>
                <c:pt idx="108">
                  <c:v>39.28188409132061</c:v>
                </c:pt>
                <c:pt idx="109">
                  <c:v>39.2943789744458</c:v>
                </c:pt>
                <c:pt idx="110">
                  <c:v>39.3050062246246</c:v>
                </c:pt>
                <c:pt idx="111">
                  <c:v>39.31404500035629</c:v>
                </c:pt>
                <c:pt idx="112">
                  <c:v>39.3217327338107</c:v>
                </c:pt>
                <c:pt idx="113">
                  <c:v>39.32827136773863</c:v>
                </c:pt>
                <c:pt idx="114">
                  <c:v>39.33383266013995</c:v>
                </c:pt>
                <c:pt idx="115">
                  <c:v>39.33856269603336</c:v>
                </c:pt>
                <c:pt idx="116">
                  <c:v>39.34258572484364</c:v>
                </c:pt>
                <c:pt idx="117">
                  <c:v>39.3460074242077</c:v>
                </c:pt>
                <c:pt idx="118">
                  <c:v>39.34891767593346</c:v>
                </c:pt>
                <c:pt idx="119">
                  <c:v>39.3513929270313</c:v>
                </c:pt>
                <c:pt idx="120">
                  <c:v>39.36793975088359</c:v>
                </c:pt>
                <c:pt idx="121">
                  <c:v>38.22396067978042</c:v>
                </c:pt>
                <c:pt idx="122">
                  <c:v>38.18575472994527</c:v>
                </c:pt>
                <c:pt idx="123">
                  <c:v>38.15273231929667</c:v>
                </c:pt>
                <c:pt idx="124">
                  <c:v>38.12419017835397</c:v>
                </c:pt>
                <c:pt idx="125">
                  <c:v>38.09952045274665</c:v>
                </c:pt>
                <c:pt idx="126">
                  <c:v>38.07819775790178</c:v>
                </c:pt>
                <c:pt idx="127">
                  <c:v>38.05976799006876</c:v>
                </c:pt>
                <c:pt idx="128">
                  <c:v>38.0438386553927</c:v>
                </c:pt>
                <c:pt idx="129">
                  <c:v>38.03007051107745</c:v>
                </c:pt>
                <c:pt idx="130">
                  <c:v>38.01817034062208</c:v>
                </c:pt>
                <c:pt idx="131">
                  <c:v>38.00788470926725</c:v>
                </c:pt>
                <c:pt idx="132">
                  <c:v>37.99899456666265</c:v>
                </c:pt>
                <c:pt idx="133">
                  <c:v>37.99131058181</c:v>
                </c:pt>
                <c:pt idx="134">
                  <c:v>37.98466911093134</c:v>
                </c:pt>
                <c:pt idx="135">
                  <c:v>37.978928712391</c:v>
                </c:pt>
                <c:pt idx="136">
                  <c:v>37.97396713445083</c:v>
                </c:pt>
                <c:pt idx="137">
                  <c:v>37.96967871170745</c:v>
                </c:pt>
                <c:pt idx="138">
                  <c:v>37.96597211476435</c:v>
                </c:pt>
                <c:pt idx="139">
                  <c:v>37.9627684052141</c:v>
                </c:pt>
                <c:pt idx="140">
                  <c:v>37.95999935450801</c:v>
                </c:pt>
                <c:pt idx="141">
                  <c:v>37.95760599091105</c:v>
                </c:pt>
                <c:pt idx="142">
                  <c:v>37.9555373435964</c:v>
                </c:pt>
                <c:pt idx="143">
                  <c:v>37.95374935713338</c:v>
                </c:pt>
                <c:pt idx="144">
                  <c:v>37.95220395325074</c:v>
                </c:pt>
                <c:pt idx="145">
                  <c:v>37.95086821989374</c:v>
                </c:pt>
                <c:pt idx="146">
                  <c:v>37.94971371030497</c:v>
                </c:pt>
                <c:pt idx="147">
                  <c:v>37.94871583720138</c:v>
                </c:pt>
                <c:pt idx="148">
                  <c:v>37.94785334914536</c:v>
                </c:pt>
                <c:pt idx="149">
                  <c:v>37.94710787795858</c:v>
                </c:pt>
                <c:pt idx="150">
                  <c:v>37.90647258571638</c:v>
                </c:pt>
                <c:pt idx="151">
                  <c:v>35.03617602763614</c:v>
                </c:pt>
                <c:pt idx="152">
                  <c:v>34.91175105080738</c:v>
                </c:pt>
                <c:pt idx="153">
                  <c:v>34.81191953377492</c:v>
                </c:pt>
                <c:pt idx="154">
                  <c:v>34.73182040860715</c:v>
                </c:pt>
                <c:pt idx="155">
                  <c:v>34.66755343117</c:v>
                </c:pt>
                <c:pt idx="156">
                  <c:v>34.61598926763817</c:v>
                </c:pt>
                <c:pt idx="157">
                  <c:v>34.57461711872486</c:v>
                </c:pt>
                <c:pt idx="158">
                  <c:v>34.54142246203956</c:v>
                </c:pt>
                <c:pt idx="159">
                  <c:v>34.51478895951677</c:v>
                </c:pt>
                <c:pt idx="160">
                  <c:v>34.49341975352208</c:v>
                </c:pt>
                <c:pt idx="161">
                  <c:v>34.47627431932872</c:v>
                </c:pt>
                <c:pt idx="162">
                  <c:v>34.46251779914017</c:v>
                </c:pt>
                <c:pt idx="163">
                  <c:v>34.45148035059476</c:v>
                </c:pt>
                <c:pt idx="164">
                  <c:v>34.44262453032024</c:v>
                </c:pt>
                <c:pt idx="165">
                  <c:v>34.4355191243551</c:v>
                </c:pt>
                <c:pt idx="166">
                  <c:v>34.42981815116862</c:v>
                </c:pt>
                <c:pt idx="167">
                  <c:v>34.42524401487962</c:v>
                </c:pt>
                <c:pt idx="168">
                  <c:v>34.42157398835857</c:v>
                </c:pt>
                <c:pt idx="169">
                  <c:v>34.41862936803808</c:v>
                </c:pt>
                <c:pt idx="170">
                  <c:v>34.41626677235053</c:v>
                </c:pt>
                <c:pt idx="171">
                  <c:v>34.41437116008976</c:v>
                </c:pt>
                <c:pt idx="172">
                  <c:v>34.41285022874204</c:v>
                </c:pt>
                <c:pt idx="173">
                  <c:v>34.41162992002578</c:v>
                </c:pt>
                <c:pt idx="174">
                  <c:v>34.41065081379247</c:v>
                </c:pt>
                <c:pt idx="175">
                  <c:v>34.40986523469815</c:v>
                </c:pt>
                <c:pt idx="176">
                  <c:v>34.40923493076133</c:v>
                </c:pt>
                <c:pt idx="177">
                  <c:v>34.40872921076998</c:v>
                </c:pt>
                <c:pt idx="178">
                  <c:v>34.40832344984307</c:v>
                </c:pt>
                <c:pt idx="179">
                  <c:v>34.4079978903781</c:v>
                </c:pt>
                <c:pt idx="180">
                  <c:v>34.40773667999974</c:v>
                </c:pt>
                <c:pt idx="181">
                  <c:v>34.40752709966468</c:v>
                </c:pt>
                <c:pt idx="182">
                  <c:v>34.40735894433667</c:v>
                </c:pt>
                <c:pt idx="183">
                  <c:v>34.40722402607573</c:v>
                </c:pt>
                <c:pt idx="184">
                  <c:v>34.40711577534498</c:v>
                </c:pt>
                <c:pt idx="185">
                  <c:v>34.40702892112208</c:v>
                </c:pt>
                <c:pt idx="186">
                  <c:v>34.40695923423885</c:v>
                </c:pt>
                <c:pt idx="187">
                  <c:v>34.4069033214515</c:v>
                </c:pt>
                <c:pt idx="188">
                  <c:v>34.39555972860857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2175880"/>
        <c:axId val="-2074058680"/>
      </c:lineChart>
      <c:catAx>
        <c:axId val="-2072175880"/>
        <c:scaling>
          <c:orientation val="minMax"/>
        </c:scaling>
        <c:delete val="0"/>
        <c:axPos val="b"/>
        <c:majorTickMark val="out"/>
        <c:minorTickMark val="none"/>
        <c:tickLblPos val="nextTo"/>
        <c:crossAx val="-2074058680"/>
        <c:crosses val="autoZero"/>
        <c:auto val="1"/>
        <c:lblAlgn val="ctr"/>
        <c:lblOffset val="100"/>
        <c:noMultiLvlLbl val="0"/>
      </c:catAx>
      <c:valAx>
        <c:axId val="-2074058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721758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 sz="1400"/>
      </a:pPr>
      <a:endParaRPr lang="de-DE"/>
    </a:p>
  </c:txPr>
  <c:printSettings>
    <c:headerFooter/>
    <c:pageMargins b="1.0" l="0.75" r="0.75" t="1.0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7"/>
          <c:order val="0"/>
          <c:tx>
            <c:strRef>
              <c:f>'Batterie 4 - P Vorgabe'!$M$17</c:f>
              <c:strCache>
                <c:ptCount val="1"/>
                <c:pt idx="0">
                  <c:v>SoC</c:v>
                </c:pt>
              </c:strCache>
            </c:strRef>
          </c:tx>
          <c:val>
            <c:numRef>
              <c:f>'Batterie 4 - P Vorgabe'!$M$19:$M$207</c:f>
              <c:numCache>
                <c:formatCode>0.0%</c:formatCode>
                <c:ptCount val="189"/>
                <c:pt idx="0">
                  <c:v>0.357063442738054</c:v>
                </c:pt>
                <c:pt idx="1">
                  <c:v>0.350506383519541</c:v>
                </c:pt>
                <c:pt idx="2">
                  <c:v>0.343962245397655</c:v>
                </c:pt>
                <c:pt idx="3">
                  <c:v>0.337428632941409</c:v>
                </c:pt>
                <c:pt idx="4">
                  <c:v>0.330903594806706</c:v>
                </c:pt>
                <c:pt idx="5">
                  <c:v>0.324385541407453</c:v>
                </c:pt>
                <c:pt idx="6">
                  <c:v>0.317873177849554</c:v>
                </c:pt>
                <c:pt idx="7">
                  <c:v>0.311365449298216</c:v>
                </c:pt>
                <c:pt idx="8">
                  <c:v>0.304861496473561</c:v>
                </c:pt>
                <c:pt idx="9">
                  <c:v>0.298360619396867</c:v>
                </c:pt>
                <c:pt idx="10">
                  <c:v>0.291862247857867</c:v>
                </c:pt>
                <c:pt idx="11">
                  <c:v>0.285365917357083</c:v>
                </c:pt>
                <c:pt idx="12">
                  <c:v>0.278871249508196</c:v>
                </c:pt>
                <c:pt idx="13">
                  <c:v>0.272377936073602</c:v>
                </c:pt>
                <c:pt idx="14">
                  <c:v>0.265879447261062</c:v>
                </c:pt>
                <c:pt idx="15">
                  <c:v>0.264240617452037</c:v>
                </c:pt>
                <c:pt idx="16">
                  <c:v>0.262598405353031</c:v>
                </c:pt>
                <c:pt idx="17">
                  <c:v>0.260953610682989</c:v>
                </c:pt>
                <c:pt idx="18">
                  <c:v>0.259306844072875</c:v>
                </c:pt>
                <c:pt idx="19">
                  <c:v>0.257658571774206</c:v>
                </c:pt>
                <c:pt idx="20">
                  <c:v>0.256009149796571</c:v>
                </c:pt>
                <c:pt idx="21">
                  <c:v>0.254358849973567</c:v>
                </c:pt>
                <c:pt idx="22">
                  <c:v>0.252707879865627</c:v>
                </c:pt>
                <c:pt idx="23">
                  <c:v>0.251056397956964</c:v>
                </c:pt>
                <c:pt idx="24">
                  <c:v>0.249404525259299</c:v>
                </c:pt>
                <c:pt idx="25">
                  <c:v>0.247752354171975</c:v>
                </c:pt>
                <c:pt idx="26">
                  <c:v>0.246099955247151</c:v>
                </c:pt>
                <c:pt idx="27">
                  <c:v>0.24444738235542</c:v>
                </c:pt>
                <c:pt idx="28">
                  <c:v>0.242794676630048</c:v>
                </c:pt>
                <c:pt idx="29">
                  <c:v>0.241141869478625</c:v>
                </c:pt>
                <c:pt idx="30">
                  <c:v>0.239489328074821</c:v>
                </c:pt>
                <c:pt idx="31">
                  <c:v>0.232934143466533</c:v>
                </c:pt>
                <c:pt idx="32">
                  <c:v>0.226391532422494</c:v>
                </c:pt>
                <c:pt idx="33">
                  <c:v>0.219859163940448</c:v>
                </c:pt>
                <c:pt idx="34">
                  <c:v>0.213335139160638</c:v>
                </c:pt>
                <c:pt idx="35">
                  <c:v>0.206817911251286</c:v>
                </c:pt>
                <c:pt idx="36">
                  <c:v>0.200306220146426</c:v>
                </c:pt>
                <c:pt idx="37">
                  <c:v>0.193799039382637</c:v>
                </c:pt>
                <c:pt idx="38">
                  <c:v>0.187295532791668</c:v>
                </c:pt>
                <c:pt idx="39">
                  <c:v>0.180795019221781</c:v>
                </c:pt>
                <c:pt idx="40">
                  <c:v>0.174296943799374</c:v>
                </c:pt>
                <c:pt idx="41">
                  <c:v>0.167800854518382</c:v>
                </c:pt>
                <c:pt idx="42">
                  <c:v>0.161306383169758</c:v>
                </c:pt>
                <c:pt idx="43">
                  <c:v>0.154813229806411</c:v>
                </c:pt>
                <c:pt idx="44">
                  <c:v>0.148321150088186</c:v>
                </c:pt>
                <c:pt idx="45">
                  <c:v>0.141823603288359</c:v>
                </c:pt>
                <c:pt idx="46">
                  <c:v>0.14018495438169</c:v>
                </c:pt>
                <c:pt idx="47">
                  <c:v>0.138542880411934</c:v>
                </c:pt>
                <c:pt idx="48">
                  <c:v>0.136898191211442</c:v>
                </c:pt>
                <c:pt idx="49">
                  <c:v>0.135251505133337</c:v>
                </c:pt>
                <c:pt idx="50">
                  <c:v>0.133603294325443</c:v>
                </c:pt>
                <c:pt idx="51">
                  <c:v>0.131953919299517</c:v>
                </c:pt>
                <c:pt idx="52">
                  <c:v>0.130303655326817</c:v>
                </c:pt>
                <c:pt idx="53">
                  <c:v>0.128652712592626</c:v>
                </c:pt>
                <c:pt idx="54">
                  <c:v>0.127001251585379</c:v>
                </c:pt>
                <c:pt idx="55">
                  <c:v>0.125349394847136</c:v>
                </c:pt>
                <c:pt idx="56">
                  <c:v>0.123697235945739</c:v>
                </c:pt>
                <c:pt idx="57">
                  <c:v>0.122044846325565</c:v>
                </c:pt>
                <c:pt idx="58">
                  <c:v>0.120392280538464</c:v>
                </c:pt>
                <c:pt idx="59">
                  <c:v>0.118739580237881</c:v>
                </c:pt>
                <c:pt idx="60">
                  <c:v>0.117087125875932</c:v>
                </c:pt>
                <c:pt idx="61">
                  <c:v>0.110532223191815</c:v>
                </c:pt>
                <c:pt idx="62">
                  <c:v>0.103989841806269</c:v>
                </c:pt>
                <c:pt idx="63">
                  <c:v>0.0974576604065245</c:v>
                </c:pt>
                <c:pt idx="64">
                  <c:v>0.0909337880259895</c:v>
                </c:pt>
                <c:pt idx="65">
                  <c:v>0.084416684262742</c:v>
                </c:pt>
                <c:pt idx="66">
                  <c:v>0.0779050942886468</c:v>
                </c:pt>
                <c:pt idx="67">
                  <c:v>0.0713979959070769</c:v>
                </c:pt>
                <c:pt idx="68">
                  <c:v>0.0648945564255585</c:v>
                </c:pt>
                <c:pt idx="69">
                  <c:v>0.0583940975237593</c:v>
                </c:pt>
                <c:pt idx="70">
                  <c:v>0.0518960666345694</c:v>
                </c:pt>
                <c:pt idx="71">
                  <c:v>0.0454000136308205</c:v>
                </c:pt>
                <c:pt idx="72">
                  <c:v>0.0389055718340322</c:v>
                </c:pt>
                <c:pt idx="73">
                  <c:v>0.0324124425439324</c:v>
                </c:pt>
                <c:pt idx="74">
                  <c:v>0.0259203824360355</c:v>
                </c:pt>
                <c:pt idx="75">
                  <c:v>0.0194291932955727</c:v>
                </c:pt>
                <c:pt idx="76">
                  <c:v>0.0129387136546409</c:v>
                </c:pt>
                <c:pt idx="77">
                  <c:v>0.00644881197973229</c:v>
                </c:pt>
                <c:pt idx="78">
                  <c:v>-4.06188777767276E-5</c:v>
                </c:pt>
                <c:pt idx="79">
                  <c:v>-4.06188777767276E-5</c:v>
                </c:pt>
                <c:pt idx="80">
                  <c:v>-4.06188777767276E-5</c:v>
                </c:pt>
                <c:pt idx="81">
                  <c:v>-4.06188777767276E-5</c:v>
                </c:pt>
                <c:pt idx="82">
                  <c:v>-4.06188777767276E-5</c:v>
                </c:pt>
                <c:pt idx="83">
                  <c:v>-4.06188777767276E-5</c:v>
                </c:pt>
                <c:pt idx="84">
                  <c:v>-4.06188777767276E-5</c:v>
                </c:pt>
                <c:pt idx="85">
                  <c:v>-4.06188777767276E-5</c:v>
                </c:pt>
                <c:pt idx="86">
                  <c:v>-4.06188777767276E-5</c:v>
                </c:pt>
                <c:pt idx="87">
                  <c:v>-4.06188777767276E-5</c:v>
                </c:pt>
                <c:pt idx="88">
                  <c:v>-4.06188777767276E-5</c:v>
                </c:pt>
                <c:pt idx="89">
                  <c:v>-4.06188777767276E-5</c:v>
                </c:pt>
                <c:pt idx="90">
                  <c:v>-4.06188777767276E-5</c:v>
                </c:pt>
                <c:pt idx="91">
                  <c:v>0.00737436694904347</c:v>
                </c:pt>
                <c:pt idx="92">
                  <c:v>0.0148275229378087</c:v>
                </c:pt>
                <c:pt idx="93">
                  <c:v>0.0223131437248668</c:v>
                </c:pt>
                <c:pt idx="94">
                  <c:v>0.0298263767376662</c:v>
                </c:pt>
                <c:pt idx="95">
                  <c:v>0.0373630947265157</c:v>
                </c:pt>
                <c:pt idx="96">
                  <c:v>0.0449197873492555</c:v>
                </c:pt>
                <c:pt idx="97">
                  <c:v>0.0524934689609642</c:v>
                </c:pt>
                <c:pt idx="98">
                  <c:v>0.0600816001865066</c:v>
                </c:pt>
                <c:pt idx="99">
                  <c:v>0.0676820212157758</c:v>
                </c:pt>
                <c:pt idx="100">
                  <c:v>0.0752928950694167</c:v>
                </c:pt>
                <c:pt idx="101">
                  <c:v>0.0829126593447255</c:v>
                </c:pt>
                <c:pt idx="102">
                  <c:v>0.090539985174177</c:v>
                </c:pt>
                <c:pt idx="103">
                  <c:v>0.0981737423184964</c:v>
                </c:pt>
                <c:pt idx="104">
                  <c:v>0.105812969477332</c:v>
                </c:pt>
                <c:pt idx="105">
                  <c:v>0.113456849037649</c:v>
                </c:pt>
                <c:pt idx="106">
                  <c:v>0.12110468559652</c:v>
                </c:pt>
                <c:pt idx="107">
                  <c:v>0.128755887694162</c:v>
                </c:pt>
                <c:pt idx="108">
                  <c:v>0.136409952277363</c:v>
                </c:pt>
                <c:pt idx="109">
                  <c:v>0.144066451485191</c:v>
                </c:pt>
                <c:pt idx="110">
                  <c:v>0.151725021409867</c:v>
                </c:pt>
                <c:pt idx="111">
                  <c:v>0.159385352537571</c:v>
                </c:pt>
                <c:pt idx="112">
                  <c:v>0.167047181618077</c:v>
                </c:pt>
                <c:pt idx="113">
                  <c:v>0.174710284749651</c:v>
                </c:pt>
                <c:pt idx="114">
                  <c:v>0.182374471497558</c:v>
                </c:pt>
                <c:pt idx="115">
                  <c:v>0.190039579891691</c:v>
                </c:pt>
                <c:pt idx="116">
                  <c:v>0.197705472171909</c:v>
                </c:pt>
                <c:pt idx="117">
                  <c:v>0.205372031169331</c:v>
                </c:pt>
                <c:pt idx="118">
                  <c:v>0.213039157228521</c:v>
                </c:pt>
                <c:pt idx="119">
                  <c:v>0.220706765589724</c:v>
                </c:pt>
                <c:pt idx="120">
                  <c:v>0.228377598095118</c:v>
                </c:pt>
                <c:pt idx="121">
                  <c:v>0.232697396619379</c:v>
                </c:pt>
                <c:pt idx="122">
                  <c:v>0.237012877380573</c:v>
                </c:pt>
                <c:pt idx="123">
                  <c:v>0.241324626185208</c:v>
                </c:pt>
                <c:pt idx="124">
                  <c:v>0.245633149361306</c:v>
                </c:pt>
                <c:pt idx="125">
                  <c:v>0.249938884541541</c:v>
                </c:pt>
                <c:pt idx="126">
                  <c:v>0.254242209983379</c:v>
                </c:pt>
                <c:pt idx="127">
                  <c:v>0.25854345262473</c:v>
                </c:pt>
                <c:pt idx="128">
                  <c:v>0.262842895046659</c:v>
                </c:pt>
                <c:pt idx="129">
                  <c:v>0.267140781491436</c:v>
                </c:pt>
                <c:pt idx="130">
                  <c:v>0.2714373230641</c:v>
                </c:pt>
                <c:pt idx="131">
                  <c:v>0.275732702228306</c:v>
                </c:pt>
                <c:pt idx="132">
                  <c:v>0.280027076692209</c:v>
                </c:pt>
                <c:pt idx="133">
                  <c:v>0.284320582767127</c:v>
                </c:pt>
                <c:pt idx="134">
                  <c:v>0.288613338270529</c:v>
                </c:pt>
                <c:pt idx="135">
                  <c:v>0.292905445035164</c:v>
                </c:pt>
                <c:pt idx="136">
                  <c:v>0.297196991077762</c:v>
                </c:pt>
                <c:pt idx="137">
                  <c:v>0.301488052473508</c:v>
                </c:pt>
                <c:pt idx="138">
                  <c:v>0.305778694976189</c:v>
                </c:pt>
                <c:pt idx="139">
                  <c:v>0.310068975418542</c:v>
                </c:pt>
                <c:pt idx="140">
                  <c:v>0.314358942922598</c:v>
                </c:pt>
                <c:pt idx="141">
                  <c:v>0.318648639945826</c:v>
                </c:pt>
                <c:pt idx="142">
                  <c:v>0.322938103185336</c:v>
                </c:pt>
                <c:pt idx="143">
                  <c:v>0.32722736435941</c:v>
                </c:pt>
                <c:pt idx="144">
                  <c:v>0.331516450882996</c:v>
                </c:pt>
                <c:pt idx="145">
                  <c:v>0.335805386451556</c:v>
                </c:pt>
                <c:pt idx="146">
                  <c:v>0.340094191545702</c:v>
                </c:pt>
                <c:pt idx="147">
                  <c:v>0.344382883867371</c:v>
                </c:pt>
                <c:pt idx="148">
                  <c:v>0.348671478716812</c:v>
                </c:pt>
                <c:pt idx="149">
                  <c:v>0.352959989318433</c:v>
                </c:pt>
                <c:pt idx="150">
                  <c:v>0.357243907610091</c:v>
                </c:pt>
                <c:pt idx="151">
                  <c:v>0.353284369697004</c:v>
                </c:pt>
                <c:pt idx="152">
                  <c:v>0.349338893404474</c:v>
                </c:pt>
                <c:pt idx="153">
                  <c:v>0.345404699355655</c:v>
                </c:pt>
                <c:pt idx="154">
                  <c:v>0.341479557536812</c:v>
                </c:pt>
                <c:pt idx="155">
                  <c:v>0.337561678711897</c:v>
                </c:pt>
                <c:pt idx="156">
                  <c:v>0.333649627299776</c:v>
                </c:pt>
                <c:pt idx="157">
                  <c:v>0.329742251471886</c:v>
                </c:pt>
                <c:pt idx="158">
                  <c:v>0.325838627066571</c:v>
                </c:pt>
                <c:pt idx="159">
                  <c:v>0.321938012589135</c:v>
                </c:pt>
                <c:pt idx="160">
                  <c:v>0.318039813106452</c:v>
                </c:pt>
                <c:pt idx="161">
                  <c:v>0.314143551278058</c:v>
                </c:pt>
                <c:pt idx="162">
                  <c:v>0.310248844113141</c:v>
                </c:pt>
                <c:pt idx="163">
                  <c:v>0.30635538432168</c:v>
                </c:pt>
                <c:pt idx="164">
                  <c:v>0.302462925351659</c:v>
                </c:pt>
                <c:pt idx="165">
                  <c:v>0.298571269383777</c:v>
                </c:pt>
                <c:pt idx="166">
                  <c:v>0.294680257699091</c:v>
                </c:pt>
                <c:pt idx="167">
                  <c:v>0.290789762950558</c:v>
                </c:pt>
                <c:pt idx="168">
                  <c:v>0.286899682962161</c:v>
                </c:pt>
                <c:pt idx="169">
                  <c:v>0.283009935753684</c:v>
                </c:pt>
                <c:pt idx="170">
                  <c:v>0.279120455548865</c:v>
                </c:pt>
                <c:pt idx="171">
                  <c:v>0.275231189572579</c:v>
                </c:pt>
                <c:pt idx="172">
                  <c:v>0.271342095481072</c:v>
                </c:pt>
                <c:pt idx="173">
                  <c:v>0.267453139300124</c:v>
                </c:pt>
                <c:pt idx="174">
                  <c:v>0.263564293770756</c:v>
                </c:pt>
                <c:pt idx="175">
                  <c:v>0.259675537021917</c:v>
                </c:pt>
                <c:pt idx="176">
                  <c:v>0.255786851505518</c:v>
                </c:pt>
                <c:pt idx="177">
                  <c:v>0.251898223141974</c:v>
                </c:pt>
                <c:pt idx="178">
                  <c:v>0.248009640634626</c:v>
                </c:pt>
                <c:pt idx="179">
                  <c:v>0.24412109491968</c:v>
                </c:pt>
                <c:pt idx="180">
                  <c:v>0.240232578724861</c:v>
                </c:pt>
                <c:pt idx="181">
                  <c:v>0.236344086215312</c:v>
                </c:pt>
                <c:pt idx="182">
                  <c:v>0.232455612709476</c:v>
                </c:pt>
                <c:pt idx="183">
                  <c:v>0.228567154451135</c:v>
                </c:pt>
                <c:pt idx="184">
                  <c:v>0.224678708426518</c:v>
                </c:pt>
                <c:pt idx="185">
                  <c:v>0.220790272217543</c:v>
                </c:pt>
                <c:pt idx="186">
                  <c:v>0.216901843884082</c:v>
                </c:pt>
                <c:pt idx="187">
                  <c:v>0.213013421869483</c:v>
                </c:pt>
                <c:pt idx="188">
                  <c:v>0.209126281826579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3083560"/>
        <c:axId val="-2073314344"/>
      </c:lineChart>
      <c:catAx>
        <c:axId val="-207308356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73314344"/>
        <c:crosses val="autoZero"/>
        <c:auto val="1"/>
        <c:lblAlgn val="ctr"/>
        <c:lblOffset val="100"/>
        <c:noMultiLvlLbl val="0"/>
      </c:catAx>
      <c:valAx>
        <c:axId val="-2073314344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7308356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'Batterie 4 - P Vorgabe'!$J$17</c:f>
              <c:strCache>
                <c:ptCount val="1"/>
                <c:pt idx="0">
                  <c:v>P [kW]</c:v>
                </c:pt>
              </c:strCache>
            </c:strRef>
          </c:tx>
          <c:val>
            <c:numRef>
              <c:f>'Batterie 4 - P Vorgabe'!$J$19:$J$207</c:f>
              <c:numCache>
                <c:formatCode>0.000</c:formatCode>
                <c:ptCount val="189"/>
                <c:pt idx="0">
                  <c:v>0.43901786089123</c:v>
                </c:pt>
                <c:pt idx="1">
                  <c:v>0.43690155410496</c:v>
                </c:pt>
                <c:pt idx="2">
                  <c:v>0.435181366791714</c:v>
                </c:pt>
                <c:pt idx="3">
                  <c:v>0.433782591352901</c:v>
                </c:pt>
                <c:pt idx="4">
                  <c:v>0.432644797861228</c:v>
                </c:pt>
                <c:pt idx="5">
                  <c:v>0.431719043255369</c:v>
                </c:pt>
                <c:pt idx="6">
                  <c:v>0.430965646322228</c:v>
                </c:pt>
                <c:pt idx="7">
                  <c:v>0.430352407292846</c:v>
                </c:pt>
                <c:pt idx="8">
                  <c:v>0.429853178820105</c:v>
                </c:pt>
                <c:pt idx="9">
                  <c:v>0.429446716025567</c:v>
                </c:pt>
                <c:pt idx="10">
                  <c:v>0.429115749120914</c:v>
                </c:pt>
                <c:pt idx="11">
                  <c:v>0.428846234183623</c:v>
                </c:pt>
                <c:pt idx="12">
                  <c:v>0.42862674696374</c:v>
                </c:pt>
                <c:pt idx="13">
                  <c:v>0.42844799181495</c:v>
                </c:pt>
                <c:pt idx="14">
                  <c:v>0.429131237424889</c:v>
                </c:pt>
                <c:pt idx="15">
                  <c:v>0.113716070916614</c:v>
                </c:pt>
                <c:pt idx="16">
                  <c:v>0.114185939873147</c:v>
                </c:pt>
                <c:pt idx="17">
                  <c:v>0.114545363821207</c:v>
                </c:pt>
                <c:pt idx="18">
                  <c:v>0.114820184743933</c:v>
                </c:pt>
                <c:pt idx="19">
                  <c:v>0.115030247873975</c:v>
                </c:pt>
                <c:pt idx="20">
                  <c:v>0.115190772295022</c:v>
                </c:pt>
                <c:pt idx="21">
                  <c:v>0.115313417192491</c:v>
                </c:pt>
                <c:pt idx="22">
                  <c:v>0.115407107492851</c:v>
                </c:pt>
                <c:pt idx="23">
                  <c:v>0.115478670988754</c:v>
                </c:pt>
                <c:pt idx="24">
                  <c:v>0.115533328728051</c:v>
                </c:pt>
                <c:pt idx="25">
                  <c:v>0.115575071731989</c:v>
                </c:pt>
                <c:pt idx="26">
                  <c:v>0.115606949969277</c:v>
                </c:pt>
                <c:pt idx="27">
                  <c:v>0.115631293778647</c:v>
                </c:pt>
                <c:pt idx="28">
                  <c:v>0.115649883389085</c:v>
                </c:pt>
                <c:pt idx="29">
                  <c:v>0.115664078621409</c:v>
                </c:pt>
                <c:pt idx="30">
                  <c:v>0.115626887370827</c:v>
                </c:pt>
                <c:pt idx="31">
                  <c:v>0.436651776569782</c:v>
                </c:pt>
                <c:pt idx="32">
                  <c:v>0.434978290916649</c:v>
                </c:pt>
                <c:pt idx="33">
                  <c:v>0.433617426067925</c:v>
                </c:pt>
                <c:pt idx="34">
                  <c:v>0.43251042663773</c:v>
                </c:pt>
                <c:pt idx="35">
                  <c:v>0.431609698602476</c:v>
                </c:pt>
                <c:pt idx="36">
                  <c:v>0.430876649694939</c:v>
                </c:pt>
                <c:pt idx="37">
                  <c:v>0.430279960580747</c:v>
                </c:pt>
                <c:pt idx="38">
                  <c:v>0.429794196723069</c:v>
                </c:pt>
                <c:pt idx="39">
                  <c:v>0.429398690985806</c:v>
                </c:pt>
                <c:pt idx="40">
                  <c:v>0.429076642277706</c:v>
                </c:pt>
                <c:pt idx="41">
                  <c:v>0.428814387195844</c:v>
                </c:pt>
                <c:pt idx="42">
                  <c:v>0.428600810612203</c:v>
                </c:pt>
                <c:pt idx="43">
                  <c:v>0.428426868128214</c:v>
                </c:pt>
                <c:pt idx="44">
                  <c:v>0.428285198784444</c:v>
                </c:pt>
                <c:pt idx="45">
                  <c:v>0.429006833800244</c:v>
                </c:pt>
                <c:pt idx="46">
                  <c:v>0.113690967187688</c:v>
                </c:pt>
                <c:pt idx="47">
                  <c:v>0.114166731933988</c:v>
                </c:pt>
                <c:pt idx="48">
                  <c:v>0.114530674254316</c:v>
                </c:pt>
                <c:pt idx="49">
                  <c:v>0.114808954890307</c:v>
                </c:pt>
                <c:pt idx="50">
                  <c:v>0.115021665351337</c:v>
                </c:pt>
                <c:pt idx="51">
                  <c:v>0.115184214450268</c:v>
                </c:pt>
                <c:pt idx="52">
                  <c:v>0.115308407222691</c:v>
                </c:pt>
                <c:pt idx="53">
                  <c:v>0.11540328053201</c:v>
                </c:pt>
                <c:pt idx="54">
                  <c:v>0.115475747974605</c:v>
                </c:pt>
                <c:pt idx="55">
                  <c:v>0.115531096308799</c:v>
                </c:pt>
                <c:pt idx="56">
                  <c:v>0.115573366842887</c:v>
                </c:pt>
                <c:pt idx="57">
                  <c:v>0.115605648008694</c:v>
                </c:pt>
                <c:pt idx="58">
                  <c:v>0.115630299552266</c:v>
                </c:pt>
                <c:pt idx="59">
                  <c:v>0.115649124179212</c:v>
                </c:pt>
                <c:pt idx="60">
                  <c:v>0.11561470720556</c:v>
                </c:pt>
                <c:pt idx="61">
                  <c:v>0.436614218499155</c:v>
                </c:pt>
                <c:pt idx="62">
                  <c:v>0.434947754268688</c:v>
                </c:pt>
                <c:pt idx="63">
                  <c:v>0.433592589445568</c:v>
                </c:pt>
                <c:pt idx="64">
                  <c:v>0.432490220244363</c:v>
                </c:pt>
                <c:pt idx="65">
                  <c:v>0.431593255368295</c:v>
                </c:pt>
                <c:pt idx="66">
                  <c:v>0.430863266214027</c:v>
                </c:pt>
                <c:pt idx="67">
                  <c:v>0.430269065787739</c:v>
                </c:pt>
                <c:pt idx="68">
                  <c:v>0.429785326707111</c:v>
                </c:pt>
                <c:pt idx="69">
                  <c:v>0.429391468692926</c:v>
                </c:pt>
                <c:pt idx="70">
                  <c:v>0.429070761121584</c:v>
                </c:pt>
                <c:pt idx="71">
                  <c:v>0.428809597803484</c:v>
                </c:pt>
                <c:pt idx="72">
                  <c:v>0.42859691009087</c:v>
                </c:pt>
                <c:pt idx="73">
                  <c:v>0.428423691364658</c:v>
                </c:pt>
                <c:pt idx="74">
                  <c:v>0.428282611385359</c:v>
                </c:pt>
                <c:pt idx="75">
                  <c:v>0.428167703273313</c:v>
                </c:pt>
                <c:pt idx="76">
                  <c:v>0.428074109271994</c:v>
                </c:pt>
                <c:pt idx="77">
                  <c:v>0.42799787414347</c:v>
                </c:pt>
                <c:pt idx="78">
                  <c:v>0.42793577719752</c:v>
                </c:pt>
                <c:pt idx="79">
                  <c:v>0.0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0.0</c:v>
                </c:pt>
                <c:pt idx="89">
                  <c:v>0.0</c:v>
                </c:pt>
                <c:pt idx="90">
                  <c:v>0.0</c:v>
                </c:pt>
                <c:pt idx="91">
                  <c:v>-0.558709464331793</c:v>
                </c:pt>
                <c:pt idx="92">
                  <c:v>-0.564476412858456</c:v>
                </c:pt>
                <c:pt idx="93">
                  <c:v>-0.569404667327927</c:v>
                </c:pt>
                <c:pt idx="94">
                  <c:v>-0.573613143425287</c:v>
                </c:pt>
                <c:pt idx="95">
                  <c:v>-0.577204765112966</c:v>
                </c:pt>
                <c:pt idx="96">
                  <c:v>-0.580268361811004</c:v>
                </c:pt>
                <c:pt idx="97">
                  <c:v>-0.582880418403439</c:v>
                </c:pt>
                <c:pt idx="98">
                  <c:v>-0.585106662340368</c:v>
                </c:pt>
                <c:pt idx="99">
                  <c:v>-0.587003484892345</c:v>
                </c:pt>
                <c:pt idx="100">
                  <c:v>-0.588619201603006</c:v>
                </c:pt>
                <c:pt idx="101">
                  <c:v>-0.58999516169272</c:v>
                </c:pt>
                <c:pt idx="102">
                  <c:v>-0.591166718658881</c:v>
                </c:pt>
                <c:pt idx="103">
                  <c:v>-0.592164075345903</c:v>
                </c:pt>
                <c:pt idx="104">
                  <c:v>-0.593013016841407</c:v>
                </c:pt>
                <c:pt idx="105">
                  <c:v>-0.593735544054171</c:v>
                </c:pt>
                <c:pt idx="106">
                  <c:v>-0.594350419989738</c:v>
                </c:pt>
                <c:pt idx="107">
                  <c:v>-0.594873639726152</c:v>
                </c:pt>
                <c:pt idx="108">
                  <c:v>-0.595318834013869</c:v>
                </c:pt>
                <c:pt idx="109">
                  <c:v>-0.595697615350065</c:v>
                </c:pt>
                <c:pt idx="110">
                  <c:v>-0.596019874350995</c:v>
                </c:pt>
                <c:pt idx="111">
                  <c:v>-0.59629403329091</c:v>
                </c:pt>
                <c:pt idx="112">
                  <c:v>-0.596527262804491</c:v>
                </c:pt>
                <c:pt idx="113">
                  <c:v>-0.596725666965467</c:v>
                </c:pt>
                <c:pt idx="114">
                  <c:v>-0.596894441256131</c:v>
                </c:pt>
                <c:pt idx="115">
                  <c:v>-0.597038007326291</c:v>
                </c:pt>
                <c:pt idx="116">
                  <c:v>-0.59716012789995</c:v>
                </c:pt>
                <c:pt idx="117">
                  <c:v>-0.597264004716747</c:v>
                </c:pt>
                <c:pt idx="118">
                  <c:v>-0.597352361985875</c:v>
                </c:pt>
                <c:pt idx="119">
                  <c:v>-0.597427517475929</c:v>
                </c:pt>
                <c:pt idx="120">
                  <c:v>-0.597930046384722</c:v>
                </c:pt>
                <c:pt idx="121">
                  <c:v>-0.326937221693153</c:v>
                </c:pt>
                <c:pt idx="122">
                  <c:v>-0.326283981979711</c:v>
                </c:pt>
                <c:pt idx="123">
                  <c:v>-0.325719895983096</c:v>
                </c:pt>
                <c:pt idx="124">
                  <c:v>-0.325232734767776</c:v>
                </c:pt>
                <c:pt idx="125">
                  <c:v>-0.324811962215652</c:v>
                </c:pt>
                <c:pt idx="126">
                  <c:v>-0.324448496838012</c:v>
                </c:pt>
                <c:pt idx="127">
                  <c:v>-0.324134508057701</c:v>
                </c:pt>
                <c:pt idx="128">
                  <c:v>-0.323863241739884</c:v>
                </c:pt>
                <c:pt idx="129">
                  <c:v>-0.323628870596051</c:v>
                </c:pt>
                <c:pt idx="130">
                  <c:v>-0.32342636578247</c:v>
                </c:pt>
                <c:pt idx="131">
                  <c:v>-0.323251386590398</c:v>
                </c:pt>
                <c:pt idx="132">
                  <c:v>-0.323100185603707</c:v>
                </c:pt>
                <c:pt idx="133">
                  <c:v>-0.322969527098633</c:v>
                </c:pt>
                <c:pt idx="134">
                  <c:v>-0.3228566167943</c:v>
                </c:pt>
                <c:pt idx="135">
                  <c:v>-0.322759041343252</c:v>
                </c:pt>
                <c:pt idx="136">
                  <c:v>-0.322674716187671</c:v>
                </c:pt>
                <c:pt idx="137">
                  <c:v>-0.322601840606778</c:v>
                </c:pt>
                <c:pt idx="138">
                  <c:v>-0.322538858950254</c:v>
                </c:pt>
                <c:pt idx="139">
                  <c:v>-0.322484427196371</c:v>
                </c:pt>
                <c:pt idx="140">
                  <c:v>-0.322437384095935</c:v>
                </c:pt>
                <c:pt idx="141">
                  <c:v>-0.322396726267563</c:v>
                </c:pt>
                <c:pt idx="142">
                  <c:v>-0.322361586699021</c:v>
                </c:pt>
                <c:pt idx="143">
                  <c:v>-0.32233121618564</c:v>
                </c:pt>
                <c:pt idx="144">
                  <c:v>-0.3223049673022</c:v>
                </c:pt>
                <c:pt idx="145">
                  <c:v>-0.322282280560713</c:v>
                </c:pt>
                <c:pt idx="146">
                  <c:v>-0.3222626724547</c:v>
                </c:pt>
                <c:pt idx="147">
                  <c:v>-0.322245725131845</c:v>
                </c:pt>
                <c:pt idx="148">
                  <c:v>-0.322231077472523</c:v>
                </c:pt>
                <c:pt idx="149">
                  <c:v>-0.322218417382264</c:v>
                </c:pt>
                <c:pt idx="150">
                  <c:v>-0.321528697938722</c:v>
                </c:pt>
                <c:pt idx="151">
                  <c:v>0.274679593275815</c:v>
                </c:pt>
                <c:pt idx="152">
                  <c:v>0.272732102481273</c:v>
                </c:pt>
                <c:pt idx="153">
                  <c:v>0.271174556382366</c:v>
                </c:pt>
                <c:pt idx="154">
                  <c:v>0.269928095046115</c:v>
                </c:pt>
                <c:pt idx="155">
                  <c:v>0.268930081529227</c:v>
                </c:pt>
                <c:pt idx="156">
                  <c:v>0.26813066879892</c:v>
                </c:pt>
                <c:pt idx="157">
                  <c:v>0.267490125912702</c:v>
                </c:pt>
                <c:pt idx="158">
                  <c:v>0.266976744639905</c:v>
                </c:pt>
                <c:pt idx="159">
                  <c:v>0.26656519329228</c:v>
                </c:pt>
                <c:pt idx="160">
                  <c:v>0.266235217457464</c:v>
                </c:pt>
                <c:pt idx="161">
                  <c:v>0.26597061139897</c:v>
                </c:pt>
                <c:pt idx="162">
                  <c:v>0.265758401686925</c:v>
                </c:pt>
                <c:pt idx="163">
                  <c:v>0.265588197932678</c:v>
                </c:pt>
                <c:pt idx="164">
                  <c:v>0.265451675552175</c:v>
                </c:pt>
                <c:pt idx="165">
                  <c:v>0.265342163144683</c:v>
                </c:pt>
                <c:pt idx="166">
                  <c:v>0.265254312961062</c:v>
                </c:pt>
                <c:pt idx="167">
                  <c:v>0.265183837492563</c:v>
                </c:pt>
                <c:pt idx="168">
                  <c:v>0.265127298759608</c:v>
                </c:pt>
                <c:pt idx="169">
                  <c:v>0.265081939657846</c:v>
                </c:pt>
                <c:pt idx="170">
                  <c:v>0.26504554890295</c:v>
                </c:pt>
                <c:pt idx="171">
                  <c:v>0.265016352839414</c:v>
                </c:pt>
                <c:pt idx="172">
                  <c:v>0.264992928743126</c:v>
                </c:pt>
                <c:pt idx="173">
                  <c:v>0.264974135330491</c:v>
                </c:pt>
                <c:pt idx="174">
                  <c:v>0.264959057048101</c:v>
                </c:pt>
                <c:pt idx="175">
                  <c:v>0.264946959403029</c:v>
                </c:pt>
                <c:pt idx="176">
                  <c:v>0.264937253141122</c:v>
                </c:pt>
                <c:pt idx="177">
                  <c:v>0.264929465517768</c:v>
                </c:pt>
                <c:pt idx="178">
                  <c:v>0.264923217254951</c:v>
                </c:pt>
                <c:pt idx="179">
                  <c:v>0.264918204057898</c:v>
                </c:pt>
                <c:pt idx="180">
                  <c:v>0.264914181788316</c:v>
                </c:pt>
                <c:pt idx="181">
                  <c:v>0.264910954570298</c:v>
                </c:pt>
                <c:pt idx="182">
                  <c:v>0.264908365248521</c:v>
                </c:pt>
                <c:pt idx="183">
                  <c:v>0.264906287733305</c:v>
                </c:pt>
                <c:pt idx="184">
                  <c:v>0.264904620859273</c:v>
                </c:pt>
                <c:pt idx="185">
                  <c:v>0.264903283458249</c:v>
                </c:pt>
                <c:pt idx="186">
                  <c:v>0.264902210406255</c:v>
                </c:pt>
                <c:pt idx="187">
                  <c:v>0.264901349452003</c:v>
                </c:pt>
                <c:pt idx="188">
                  <c:v>0.264726707887995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'Batterie 4 - P Vorgabe'!$L$17</c:f>
              <c:strCache>
                <c:ptCount val="1"/>
                <c:pt idx="0">
                  <c:v>Q [Ah]</c:v>
                </c:pt>
              </c:strCache>
            </c:strRef>
          </c:tx>
          <c:val>
            <c:numRef>
              <c:f>'Batterie 4 - P Vorgabe'!$L$19:$L$207</c:f>
              <c:numCache>
                <c:formatCode>0.00</c:formatCode>
                <c:ptCount val="189"/>
                <c:pt idx="0">
                  <c:v>3.927697870118595</c:v>
                </c:pt>
                <c:pt idx="1">
                  <c:v>3.855570218714955</c:v>
                </c:pt>
                <c:pt idx="2">
                  <c:v>3.783584699374207</c:v>
                </c:pt>
                <c:pt idx="3">
                  <c:v>3.7117149623555</c:v>
                </c:pt>
                <c:pt idx="4">
                  <c:v>3.639939542873769</c:v>
                </c:pt>
                <c:pt idx="5">
                  <c:v>3.568240955481984</c:v>
                </c:pt>
                <c:pt idx="6">
                  <c:v>3.496604956345096</c:v>
                </c:pt>
                <c:pt idx="7">
                  <c:v>3.42501994228038</c:v>
                </c:pt>
                <c:pt idx="8">
                  <c:v>3.353476461209173</c:v>
                </c:pt>
                <c:pt idx="9">
                  <c:v>3.281966813365543</c:v>
                </c:pt>
                <c:pt idx="10">
                  <c:v>3.21048472643654</c:v>
                </c:pt>
                <c:pt idx="11">
                  <c:v>3.139025090927914</c:v>
                </c:pt>
                <c:pt idx="12">
                  <c:v>3.067583744590158</c:v>
                </c:pt>
                <c:pt idx="13">
                  <c:v>2.996157296809621</c:v>
                </c:pt>
                <c:pt idx="14">
                  <c:v>2.924673919871683</c:v>
                </c:pt>
                <c:pt idx="15">
                  <c:v>2.906646791972411</c:v>
                </c:pt>
                <c:pt idx="16">
                  <c:v>2.888582458883338</c:v>
                </c:pt>
                <c:pt idx="17">
                  <c:v>2.870489717512878</c:v>
                </c:pt>
                <c:pt idx="18">
                  <c:v>2.852375284801621</c:v>
                </c:pt>
                <c:pt idx="19">
                  <c:v>2.834244289516264</c:v>
                </c:pt>
                <c:pt idx="20">
                  <c:v>2.816100647762281</c:v>
                </c:pt>
                <c:pt idx="21">
                  <c:v>2.797947349709239</c:v>
                </c:pt>
                <c:pt idx="22">
                  <c:v>2.779786678521902</c:v>
                </c:pt>
                <c:pt idx="23">
                  <c:v>2.761620377526605</c:v>
                </c:pt>
                <c:pt idx="24">
                  <c:v>2.743449777852292</c:v>
                </c:pt>
                <c:pt idx="25">
                  <c:v>2.725275895891724</c:v>
                </c:pt>
                <c:pt idx="26">
                  <c:v>2.707099507718662</c:v>
                </c:pt>
                <c:pt idx="27">
                  <c:v>2.688921205909623</c:v>
                </c:pt>
                <c:pt idx="28">
                  <c:v>2.670741442930527</c:v>
                </c:pt>
                <c:pt idx="29">
                  <c:v>2.652560564264873</c:v>
                </c:pt>
                <c:pt idx="30">
                  <c:v>2.634382608823031</c:v>
                </c:pt>
                <c:pt idx="31">
                  <c:v>2.562275578131861</c:v>
                </c:pt>
                <c:pt idx="32">
                  <c:v>2.49030685664744</c:v>
                </c:pt>
                <c:pt idx="33">
                  <c:v>2.418450803344927</c:v>
                </c:pt>
                <c:pt idx="34">
                  <c:v>2.346686530767018</c:v>
                </c:pt>
                <c:pt idx="35">
                  <c:v>2.274997023764148</c:v>
                </c:pt>
                <c:pt idx="36">
                  <c:v>2.203368421610686</c:v>
                </c:pt>
                <c:pt idx="37">
                  <c:v>2.131789433209003</c:v>
                </c:pt>
                <c:pt idx="38">
                  <c:v>2.060250860708344</c:v>
                </c:pt>
                <c:pt idx="39">
                  <c:v>1.988745211439591</c:v>
                </c:pt>
                <c:pt idx="40">
                  <c:v>1.917266381793109</c:v>
                </c:pt>
                <c:pt idx="41">
                  <c:v>1.8458093997022</c:v>
                </c:pt>
                <c:pt idx="42">
                  <c:v>1.774370214867333</c:v>
                </c:pt>
                <c:pt idx="43">
                  <c:v>1.702945527870525</c:v>
                </c:pt>
                <c:pt idx="44">
                  <c:v>1.63153265097005</c:v>
                </c:pt>
                <c:pt idx="45">
                  <c:v>1.560059636171951</c:v>
                </c:pt>
                <c:pt idx="46">
                  <c:v>1.542034498198586</c:v>
                </c:pt>
                <c:pt idx="47">
                  <c:v>1.523971684531275</c:v>
                </c:pt>
                <c:pt idx="48">
                  <c:v>1.505880103325867</c:v>
                </c:pt>
                <c:pt idx="49">
                  <c:v>1.487766556466703</c:v>
                </c:pt>
                <c:pt idx="50">
                  <c:v>1.469636237579871</c:v>
                </c:pt>
                <c:pt idx="51">
                  <c:v>1.451493112294686</c:v>
                </c:pt>
                <c:pt idx="52">
                  <c:v>1.433340208594986</c:v>
                </c:pt>
                <c:pt idx="53">
                  <c:v>1.415179838518886</c:v>
                </c:pt>
                <c:pt idx="54">
                  <c:v>1.397013767439168</c:v>
                </c:pt>
                <c:pt idx="55">
                  <c:v>1.378843343318493</c:v>
                </c:pt>
                <c:pt idx="56">
                  <c:v>1.360669595403127</c:v>
                </c:pt>
                <c:pt idx="57">
                  <c:v>1.342493309581211</c:v>
                </c:pt>
                <c:pt idx="58">
                  <c:v>1.3243150859231</c:v>
                </c:pt>
                <c:pt idx="59">
                  <c:v>1.30613538261669</c:v>
                </c:pt>
                <c:pt idx="60">
                  <c:v>1.287958384635252</c:v>
                </c:pt>
                <c:pt idx="61">
                  <c:v>1.215854455109971</c:v>
                </c:pt>
                <c:pt idx="62">
                  <c:v>1.143888259868962</c:v>
                </c:pt>
                <c:pt idx="63">
                  <c:v>1.07203426447177</c:v>
                </c:pt>
                <c:pt idx="64">
                  <c:v>1.000271668285885</c:v>
                </c:pt>
                <c:pt idx="65">
                  <c:v>0.928583526890163</c:v>
                </c:pt>
                <c:pt idx="66">
                  <c:v>0.856956037175115</c:v>
                </c:pt>
                <c:pt idx="67">
                  <c:v>0.785377954977845</c:v>
                </c:pt>
                <c:pt idx="68">
                  <c:v>0.713840120681144</c:v>
                </c:pt>
                <c:pt idx="69">
                  <c:v>0.642335072761352</c:v>
                </c:pt>
                <c:pt idx="70">
                  <c:v>0.570856732980264</c:v>
                </c:pt>
                <c:pt idx="71">
                  <c:v>0.499400149939025</c:v>
                </c:pt>
                <c:pt idx="72">
                  <c:v>0.427961290174354</c:v>
                </c:pt>
                <c:pt idx="73">
                  <c:v>0.356536867983257</c:v>
                </c:pt>
                <c:pt idx="74">
                  <c:v>0.285124206796391</c:v>
                </c:pt>
                <c:pt idx="75">
                  <c:v>0.2137211262513</c:v>
                </c:pt>
                <c:pt idx="76">
                  <c:v>0.142325850201049</c:v>
                </c:pt>
                <c:pt idx="77">
                  <c:v>0.0709369317770553</c:v>
                </c:pt>
                <c:pt idx="78">
                  <c:v>-0.000446807655544003</c:v>
                </c:pt>
                <c:pt idx="79">
                  <c:v>-0.000446807655544003</c:v>
                </c:pt>
                <c:pt idx="80">
                  <c:v>-0.000446807655544003</c:v>
                </c:pt>
                <c:pt idx="81">
                  <c:v>-0.000446807655544003</c:v>
                </c:pt>
                <c:pt idx="82">
                  <c:v>-0.000446807655544003</c:v>
                </c:pt>
                <c:pt idx="83">
                  <c:v>-0.000446807655544003</c:v>
                </c:pt>
                <c:pt idx="84">
                  <c:v>-0.000446807655544003</c:v>
                </c:pt>
                <c:pt idx="85">
                  <c:v>-0.000446807655544003</c:v>
                </c:pt>
                <c:pt idx="86">
                  <c:v>-0.000446807655544003</c:v>
                </c:pt>
                <c:pt idx="87">
                  <c:v>-0.000446807655544003</c:v>
                </c:pt>
                <c:pt idx="88">
                  <c:v>-0.000446807655544003</c:v>
                </c:pt>
                <c:pt idx="89">
                  <c:v>-0.000446807655544003</c:v>
                </c:pt>
                <c:pt idx="90">
                  <c:v>-0.000446807655544003</c:v>
                </c:pt>
                <c:pt idx="91">
                  <c:v>0.0811180364394782</c:v>
                </c:pt>
                <c:pt idx="92">
                  <c:v>0.163102752315895</c:v>
                </c:pt>
                <c:pt idx="93">
                  <c:v>0.245444580973535</c:v>
                </c:pt>
                <c:pt idx="94">
                  <c:v>0.328090144114328</c:v>
                </c:pt>
                <c:pt idx="95">
                  <c:v>0.410994041991673</c:v>
                </c:pt>
                <c:pt idx="96">
                  <c:v>0.49411766084181</c:v>
                </c:pt>
                <c:pt idx="97">
                  <c:v>0.577428158570606</c:v>
                </c:pt>
                <c:pt idx="98">
                  <c:v>0.660897602051572</c:v>
                </c:pt>
                <c:pt idx="99">
                  <c:v>0.744502233373534</c:v>
                </c:pt>
                <c:pt idx="100">
                  <c:v>0.828221845763584</c:v>
                </c:pt>
                <c:pt idx="101">
                  <c:v>0.91203925279198</c:v>
                </c:pt>
                <c:pt idx="102">
                  <c:v>0.995939836915947</c:v>
                </c:pt>
                <c:pt idx="103">
                  <c:v>1.07991116550346</c:v>
                </c:pt>
                <c:pt idx="104">
                  <c:v>1.163942664250657</c:v>
                </c:pt>
                <c:pt idx="105">
                  <c:v>1.24802533941414</c:v>
                </c:pt>
                <c:pt idx="106">
                  <c:v>1.332151541561723</c:v>
                </c:pt>
                <c:pt idx="107">
                  <c:v>1.416314764635786</c:v>
                </c:pt>
                <c:pt idx="108">
                  <c:v>1.500509475050997</c:v>
                </c:pt>
                <c:pt idx="109">
                  <c:v>1.584730966337103</c:v>
                </c:pt>
                <c:pt idx="110">
                  <c:v>1.668975235508538</c:v>
                </c:pt>
                <c:pt idx="111">
                  <c:v>1.753238877913279</c:v>
                </c:pt>
                <c:pt idx="112">
                  <c:v>1.837518997798848</c:v>
                </c:pt>
                <c:pt idx="113">
                  <c:v>1.921813132246161</c:v>
                </c:pt>
                <c:pt idx="114">
                  <c:v>2.006119186473142</c:v>
                </c:pt>
                <c:pt idx="115">
                  <c:v>2.090435378808604</c:v>
                </c:pt>
                <c:pt idx="116">
                  <c:v>2.174760193891002</c:v>
                </c:pt>
                <c:pt idx="117">
                  <c:v>2.259092342862641</c:v>
                </c:pt>
                <c:pt idx="118">
                  <c:v>2.343430729513733</c:v>
                </c:pt>
                <c:pt idx="119">
                  <c:v>2.427774421486965</c:v>
                </c:pt>
                <c:pt idx="120">
                  <c:v>2.512153579046301</c:v>
                </c:pt>
                <c:pt idx="121">
                  <c:v>2.559671362813174</c:v>
                </c:pt>
                <c:pt idx="122">
                  <c:v>2.607141651186305</c:v>
                </c:pt>
                <c:pt idx="123">
                  <c:v>2.654570888037283</c:v>
                </c:pt>
                <c:pt idx="124">
                  <c:v>2.701964642974366</c:v>
                </c:pt>
                <c:pt idx="125">
                  <c:v>2.749327729956946</c:v>
                </c:pt>
                <c:pt idx="126">
                  <c:v>2.796664309817164</c:v>
                </c:pt>
                <c:pt idx="127">
                  <c:v>2.843977978872033</c:v>
                </c:pt>
                <c:pt idx="128">
                  <c:v>2.891271845513254</c:v>
                </c:pt>
                <c:pt idx="129">
                  <c:v>2.938548596405798</c:v>
                </c:pt>
                <c:pt idx="130">
                  <c:v>2.985810553705096</c:v>
                </c:pt>
                <c:pt idx="131">
                  <c:v>3.03305972451137</c:v>
                </c:pt>
                <c:pt idx="132">
                  <c:v>3.080297843614302</c:v>
                </c:pt>
                <c:pt idx="133">
                  <c:v>3.127526410438397</c:v>
                </c:pt>
                <c:pt idx="134">
                  <c:v>3.174746720975821</c:v>
                </c:pt>
                <c:pt idx="135">
                  <c:v>3.221959895386801</c:v>
                </c:pt>
                <c:pt idx="136">
                  <c:v>3.269166901855382</c:v>
                </c:pt>
                <c:pt idx="137">
                  <c:v>3.316368577208586</c:v>
                </c:pt>
                <c:pt idx="138">
                  <c:v>3.363565644738085</c:v>
                </c:pt>
                <c:pt idx="139">
                  <c:v>3.410758729603963</c:v>
                </c:pt>
                <c:pt idx="140">
                  <c:v>3.457948372148576</c:v>
                </c:pt>
                <c:pt idx="141">
                  <c:v>3.505135039404081</c:v>
                </c:pt>
                <c:pt idx="142">
                  <c:v>3.552319135038696</c:v>
                </c:pt>
                <c:pt idx="143">
                  <c:v>3.599501007953514</c:v>
                </c:pt>
                <c:pt idx="144">
                  <c:v>3.646680959712956</c:v>
                </c:pt>
                <c:pt idx="145">
                  <c:v>3.693859250967111</c:v>
                </c:pt>
                <c:pt idx="146">
                  <c:v>3.741036107002727</c:v>
                </c:pt>
                <c:pt idx="147">
                  <c:v>3.788211722541086</c:v>
                </c:pt>
                <c:pt idx="148">
                  <c:v>3.835386265884931</c:v>
                </c:pt>
                <c:pt idx="149">
                  <c:v>3.882559882502763</c:v>
                </c:pt>
                <c:pt idx="150">
                  <c:v>3.929682983711001</c:v>
                </c:pt>
                <c:pt idx="151">
                  <c:v>3.886128066667044</c:v>
                </c:pt>
                <c:pt idx="152">
                  <c:v>3.842727827449219</c:v>
                </c:pt>
                <c:pt idx="153">
                  <c:v>3.799451692912204</c:v>
                </c:pt>
                <c:pt idx="154">
                  <c:v>3.756275132904934</c:v>
                </c:pt>
                <c:pt idx="155">
                  <c:v>3.713178465830863</c:v>
                </c:pt>
                <c:pt idx="156">
                  <c:v>3.670145900297533</c:v>
                </c:pt>
                <c:pt idx="157">
                  <c:v>3.627164766190751</c:v>
                </c:pt>
                <c:pt idx="158">
                  <c:v>3.584224897732283</c:v>
                </c:pt>
                <c:pt idx="159">
                  <c:v>3.541318138480483</c:v>
                </c:pt>
                <c:pt idx="160">
                  <c:v>3.498437944170977</c:v>
                </c:pt>
                <c:pt idx="161">
                  <c:v>3.455579064058643</c:v>
                </c:pt>
                <c:pt idx="162">
                  <c:v>3.412737285244555</c:v>
                </c:pt>
                <c:pt idx="163">
                  <c:v>3.369909227538482</c:v>
                </c:pt>
                <c:pt idx="164">
                  <c:v>3.327092178868245</c:v>
                </c:pt>
                <c:pt idx="165">
                  <c:v>3.284283963221542</c:v>
                </c:pt>
                <c:pt idx="166">
                  <c:v>3.241482834689996</c:v>
                </c:pt>
                <c:pt idx="167">
                  <c:v>3.198687392456136</c:v>
                </c:pt>
                <c:pt idx="168">
                  <c:v>3.155896512583776</c:v>
                </c:pt>
                <c:pt idx="169">
                  <c:v>3.11310929329052</c:v>
                </c:pt>
                <c:pt idx="170">
                  <c:v>3.070325011037511</c:v>
                </c:pt>
                <c:pt idx="171">
                  <c:v>3.027543085298374</c:v>
                </c:pt>
                <c:pt idx="172">
                  <c:v>2.984763050291793</c:v>
                </c:pt>
                <c:pt idx="173">
                  <c:v>2.941984532301363</c:v>
                </c:pt>
                <c:pt idx="174">
                  <c:v>2.899207231478319</c:v>
                </c:pt>
                <c:pt idx="175">
                  <c:v>2.856430907241082</c:v>
                </c:pt>
                <c:pt idx="176">
                  <c:v>2.813655366560695</c:v>
                </c:pt>
                <c:pt idx="177">
                  <c:v>2.77088045456171</c:v>
                </c:pt>
                <c:pt idx="178">
                  <c:v>2.728106046980886</c:v>
                </c:pt>
                <c:pt idx="179">
                  <c:v>2.685332044116476</c:v>
                </c:pt>
                <c:pt idx="180">
                  <c:v>2.642558365973473</c:v>
                </c:pt>
                <c:pt idx="181">
                  <c:v>2.599784948368436</c:v>
                </c:pt>
                <c:pt idx="182">
                  <c:v>2.557011739804232</c:v>
                </c:pt>
                <c:pt idx="183">
                  <c:v>2.514238698962488</c:v>
                </c:pt>
                <c:pt idx="184">
                  <c:v>2.471465792691697</c:v>
                </c:pt>
                <c:pt idx="185">
                  <c:v>2.428692994392978</c:v>
                </c:pt>
                <c:pt idx="186">
                  <c:v>2.385920282724899</c:v>
                </c:pt>
                <c:pt idx="187">
                  <c:v>2.343147640564315</c:v>
                </c:pt>
                <c:pt idx="188">
                  <c:v>2.300389100092366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2827864"/>
        <c:axId val="-2072402024"/>
      </c:lineChart>
      <c:catAx>
        <c:axId val="-207282786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72402024"/>
        <c:crosses val="autoZero"/>
        <c:auto val="1"/>
        <c:lblAlgn val="ctr"/>
        <c:lblOffset val="100"/>
        <c:noMultiLvlLbl val="0"/>
      </c:catAx>
      <c:valAx>
        <c:axId val="-2072402024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728278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'Batterie 4 - P Vorgabe'!$D$17</c:f>
              <c:strCache>
                <c:ptCount val="1"/>
                <c:pt idx="0">
                  <c:v>RL [Ω]</c:v>
                </c:pt>
              </c:strCache>
            </c:strRef>
          </c:tx>
          <c:val>
            <c:numRef>
              <c:f>'Batterie 4 - P Vorgabe'!$D$19:$D$207</c:f>
              <c:numCache>
                <c:formatCode>General</c:formatCode>
                <c:ptCount val="189"/>
                <c:pt idx="0">
                  <c:v>2.592</c:v>
                </c:pt>
                <c:pt idx="1">
                  <c:v>2.592</c:v>
                </c:pt>
                <c:pt idx="2">
                  <c:v>2.592</c:v>
                </c:pt>
                <c:pt idx="3">
                  <c:v>2.592</c:v>
                </c:pt>
                <c:pt idx="4">
                  <c:v>2.592</c:v>
                </c:pt>
                <c:pt idx="5">
                  <c:v>2.592</c:v>
                </c:pt>
                <c:pt idx="6">
                  <c:v>2.592</c:v>
                </c:pt>
                <c:pt idx="7">
                  <c:v>2.592</c:v>
                </c:pt>
                <c:pt idx="8">
                  <c:v>2.592</c:v>
                </c:pt>
                <c:pt idx="9">
                  <c:v>2.592</c:v>
                </c:pt>
                <c:pt idx="10">
                  <c:v>2.592</c:v>
                </c:pt>
                <c:pt idx="11">
                  <c:v>2.592</c:v>
                </c:pt>
                <c:pt idx="12">
                  <c:v>2.592</c:v>
                </c:pt>
                <c:pt idx="13">
                  <c:v>2.592</c:v>
                </c:pt>
                <c:pt idx="14">
                  <c:v>2.592</c:v>
                </c:pt>
                <c:pt idx="15">
                  <c:v>10.8</c:v>
                </c:pt>
                <c:pt idx="16">
                  <c:v>10.8</c:v>
                </c:pt>
                <c:pt idx="17">
                  <c:v>10.8</c:v>
                </c:pt>
                <c:pt idx="18">
                  <c:v>10.8</c:v>
                </c:pt>
                <c:pt idx="19">
                  <c:v>10.8</c:v>
                </c:pt>
                <c:pt idx="20">
                  <c:v>10.8</c:v>
                </c:pt>
                <c:pt idx="21">
                  <c:v>10.8</c:v>
                </c:pt>
                <c:pt idx="22">
                  <c:v>10.8</c:v>
                </c:pt>
                <c:pt idx="23">
                  <c:v>10.8</c:v>
                </c:pt>
                <c:pt idx="24">
                  <c:v>10.8</c:v>
                </c:pt>
                <c:pt idx="25">
                  <c:v>10.8</c:v>
                </c:pt>
                <c:pt idx="26">
                  <c:v>10.8</c:v>
                </c:pt>
                <c:pt idx="27">
                  <c:v>10.8</c:v>
                </c:pt>
                <c:pt idx="28">
                  <c:v>10.8</c:v>
                </c:pt>
                <c:pt idx="29">
                  <c:v>10.8</c:v>
                </c:pt>
                <c:pt idx="30">
                  <c:v>10.8</c:v>
                </c:pt>
                <c:pt idx="31">
                  <c:v>2.592</c:v>
                </c:pt>
                <c:pt idx="32">
                  <c:v>2.592</c:v>
                </c:pt>
                <c:pt idx="33">
                  <c:v>2.592</c:v>
                </c:pt>
                <c:pt idx="34">
                  <c:v>2.592</c:v>
                </c:pt>
                <c:pt idx="35">
                  <c:v>2.592</c:v>
                </c:pt>
                <c:pt idx="36">
                  <c:v>2.592</c:v>
                </c:pt>
                <c:pt idx="37">
                  <c:v>2.592</c:v>
                </c:pt>
                <c:pt idx="38">
                  <c:v>2.592</c:v>
                </c:pt>
                <c:pt idx="39">
                  <c:v>2.592</c:v>
                </c:pt>
                <c:pt idx="40">
                  <c:v>2.592</c:v>
                </c:pt>
                <c:pt idx="41">
                  <c:v>2.592</c:v>
                </c:pt>
                <c:pt idx="42">
                  <c:v>2.592</c:v>
                </c:pt>
                <c:pt idx="43">
                  <c:v>2.592</c:v>
                </c:pt>
                <c:pt idx="44">
                  <c:v>2.592</c:v>
                </c:pt>
                <c:pt idx="45">
                  <c:v>2.592</c:v>
                </c:pt>
                <c:pt idx="46">
                  <c:v>10.8</c:v>
                </c:pt>
                <c:pt idx="47">
                  <c:v>10.8</c:v>
                </c:pt>
                <c:pt idx="48">
                  <c:v>10.8</c:v>
                </c:pt>
                <c:pt idx="49">
                  <c:v>10.8</c:v>
                </c:pt>
                <c:pt idx="50">
                  <c:v>10.8</c:v>
                </c:pt>
                <c:pt idx="51">
                  <c:v>10.8</c:v>
                </c:pt>
                <c:pt idx="52">
                  <c:v>10.8</c:v>
                </c:pt>
                <c:pt idx="53">
                  <c:v>10.8</c:v>
                </c:pt>
                <c:pt idx="54">
                  <c:v>10.8</c:v>
                </c:pt>
                <c:pt idx="55">
                  <c:v>10.8</c:v>
                </c:pt>
                <c:pt idx="56">
                  <c:v>10.8</c:v>
                </c:pt>
                <c:pt idx="57">
                  <c:v>10.8</c:v>
                </c:pt>
                <c:pt idx="58">
                  <c:v>10.8</c:v>
                </c:pt>
                <c:pt idx="59">
                  <c:v>10.8</c:v>
                </c:pt>
                <c:pt idx="60">
                  <c:v>10.8</c:v>
                </c:pt>
                <c:pt idx="61">
                  <c:v>2.592</c:v>
                </c:pt>
                <c:pt idx="62">
                  <c:v>2.592</c:v>
                </c:pt>
                <c:pt idx="63">
                  <c:v>2.592</c:v>
                </c:pt>
                <c:pt idx="64">
                  <c:v>2.592</c:v>
                </c:pt>
                <c:pt idx="65">
                  <c:v>2.592</c:v>
                </c:pt>
                <c:pt idx="66">
                  <c:v>2.592</c:v>
                </c:pt>
                <c:pt idx="67">
                  <c:v>2.592</c:v>
                </c:pt>
                <c:pt idx="68">
                  <c:v>2.592</c:v>
                </c:pt>
                <c:pt idx="69">
                  <c:v>2.592</c:v>
                </c:pt>
                <c:pt idx="70">
                  <c:v>2.592</c:v>
                </c:pt>
                <c:pt idx="71">
                  <c:v>2.592</c:v>
                </c:pt>
                <c:pt idx="72">
                  <c:v>2.592</c:v>
                </c:pt>
                <c:pt idx="73">
                  <c:v>2.592</c:v>
                </c:pt>
                <c:pt idx="74">
                  <c:v>2.592</c:v>
                </c:pt>
                <c:pt idx="75">
                  <c:v>2.592</c:v>
                </c:pt>
                <c:pt idx="76">
                  <c:v>2.592</c:v>
                </c:pt>
                <c:pt idx="77">
                  <c:v>2.592</c:v>
                </c:pt>
                <c:pt idx="78">
                  <c:v>2.592</c:v>
                </c:pt>
                <c:pt idx="79">
                  <c:v>2.592</c:v>
                </c:pt>
                <c:pt idx="80">
                  <c:v>2.592</c:v>
                </c:pt>
                <c:pt idx="81">
                  <c:v>2.592</c:v>
                </c:pt>
                <c:pt idx="82">
                  <c:v>2.592</c:v>
                </c:pt>
                <c:pt idx="83">
                  <c:v>2.592</c:v>
                </c:pt>
                <c:pt idx="84">
                  <c:v>2.592</c:v>
                </c:pt>
                <c:pt idx="85">
                  <c:v>2.592</c:v>
                </c:pt>
                <c:pt idx="86">
                  <c:v>2.592</c:v>
                </c:pt>
                <c:pt idx="87">
                  <c:v>2.592</c:v>
                </c:pt>
                <c:pt idx="88">
                  <c:v>2.592</c:v>
                </c:pt>
                <c:pt idx="89">
                  <c:v>2.592</c:v>
                </c:pt>
                <c:pt idx="90">
                  <c:v>2.592</c:v>
                </c:pt>
                <c:pt idx="91">
                  <c:v>-2.592</c:v>
                </c:pt>
                <c:pt idx="92">
                  <c:v>-2.592</c:v>
                </c:pt>
                <c:pt idx="93">
                  <c:v>-2.592</c:v>
                </c:pt>
                <c:pt idx="94">
                  <c:v>-2.592</c:v>
                </c:pt>
                <c:pt idx="95">
                  <c:v>-2.592</c:v>
                </c:pt>
                <c:pt idx="96">
                  <c:v>-2.592</c:v>
                </c:pt>
                <c:pt idx="97">
                  <c:v>-2.592</c:v>
                </c:pt>
                <c:pt idx="98">
                  <c:v>-2.592</c:v>
                </c:pt>
                <c:pt idx="99">
                  <c:v>-2.592</c:v>
                </c:pt>
                <c:pt idx="100">
                  <c:v>-2.592</c:v>
                </c:pt>
                <c:pt idx="101">
                  <c:v>-2.592</c:v>
                </c:pt>
                <c:pt idx="102">
                  <c:v>-2.592</c:v>
                </c:pt>
                <c:pt idx="103">
                  <c:v>-2.592</c:v>
                </c:pt>
                <c:pt idx="104">
                  <c:v>-2.592</c:v>
                </c:pt>
                <c:pt idx="105">
                  <c:v>-2.592</c:v>
                </c:pt>
                <c:pt idx="106">
                  <c:v>-2.592</c:v>
                </c:pt>
                <c:pt idx="107">
                  <c:v>-2.592</c:v>
                </c:pt>
                <c:pt idx="108">
                  <c:v>-2.592</c:v>
                </c:pt>
                <c:pt idx="109">
                  <c:v>-2.592</c:v>
                </c:pt>
                <c:pt idx="110">
                  <c:v>-2.592</c:v>
                </c:pt>
                <c:pt idx="111">
                  <c:v>-2.592</c:v>
                </c:pt>
                <c:pt idx="112">
                  <c:v>-2.592</c:v>
                </c:pt>
                <c:pt idx="113">
                  <c:v>-2.592</c:v>
                </c:pt>
                <c:pt idx="114">
                  <c:v>-2.592</c:v>
                </c:pt>
                <c:pt idx="115">
                  <c:v>-2.592</c:v>
                </c:pt>
                <c:pt idx="116">
                  <c:v>-2.592</c:v>
                </c:pt>
                <c:pt idx="117">
                  <c:v>-2.592</c:v>
                </c:pt>
                <c:pt idx="118">
                  <c:v>-2.592</c:v>
                </c:pt>
                <c:pt idx="119">
                  <c:v>-2.592</c:v>
                </c:pt>
                <c:pt idx="120">
                  <c:v>-2.592</c:v>
                </c:pt>
                <c:pt idx="121" formatCode="0.000">
                  <c:v>-4.468965517241379</c:v>
                </c:pt>
                <c:pt idx="122" formatCode="0.000">
                  <c:v>-4.468965517241379</c:v>
                </c:pt>
                <c:pt idx="123" formatCode="0.000">
                  <c:v>-4.468965517241379</c:v>
                </c:pt>
                <c:pt idx="124" formatCode="0.000">
                  <c:v>-4.468965517241379</c:v>
                </c:pt>
                <c:pt idx="125" formatCode="0.000">
                  <c:v>-4.468965517241379</c:v>
                </c:pt>
                <c:pt idx="126" formatCode="0.000">
                  <c:v>-4.468965517241379</c:v>
                </c:pt>
                <c:pt idx="127" formatCode="0.000">
                  <c:v>-4.468965517241379</c:v>
                </c:pt>
                <c:pt idx="128" formatCode="0.000">
                  <c:v>-4.468965517241379</c:v>
                </c:pt>
                <c:pt idx="129" formatCode="0.000">
                  <c:v>-4.468965517241379</c:v>
                </c:pt>
                <c:pt idx="130" formatCode="0.000">
                  <c:v>-4.468965517241379</c:v>
                </c:pt>
                <c:pt idx="131" formatCode="0.000">
                  <c:v>-4.468965517241379</c:v>
                </c:pt>
                <c:pt idx="132" formatCode="0.000">
                  <c:v>-4.468965517241379</c:v>
                </c:pt>
                <c:pt idx="133" formatCode="0.000">
                  <c:v>-4.468965517241379</c:v>
                </c:pt>
                <c:pt idx="134" formatCode="0.000">
                  <c:v>-4.468965517241379</c:v>
                </c:pt>
                <c:pt idx="135" formatCode="0.000">
                  <c:v>-4.468965517241379</c:v>
                </c:pt>
                <c:pt idx="136" formatCode="0.000">
                  <c:v>-4.468965517241379</c:v>
                </c:pt>
                <c:pt idx="137" formatCode="0.000">
                  <c:v>-4.468965517241379</c:v>
                </c:pt>
                <c:pt idx="138" formatCode="0.000">
                  <c:v>-4.468965517241379</c:v>
                </c:pt>
                <c:pt idx="139" formatCode="0.000">
                  <c:v>-4.468965517241379</c:v>
                </c:pt>
                <c:pt idx="140" formatCode="0.000">
                  <c:v>-4.468965517241379</c:v>
                </c:pt>
                <c:pt idx="141" formatCode="0.000">
                  <c:v>-4.468965517241379</c:v>
                </c:pt>
                <c:pt idx="142" formatCode="0.000">
                  <c:v>-4.468965517241379</c:v>
                </c:pt>
                <c:pt idx="143" formatCode="0.000">
                  <c:v>-4.468965517241379</c:v>
                </c:pt>
                <c:pt idx="144" formatCode="0.000">
                  <c:v>-4.468965517241379</c:v>
                </c:pt>
                <c:pt idx="145" formatCode="0.000">
                  <c:v>-4.468965517241379</c:v>
                </c:pt>
                <c:pt idx="146" formatCode="0.000">
                  <c:v>-4.468965517241379</c:v>
                </c:pt>
                <c:pt idx="147" formatCode="0.000">
                  <c:v>-4.468965517241379</c:v>
                </c:pt>
                <c:pt idx="148" formatCode="0.000">
                  <c:v>-4.468965517241379</c:v>
                </c:pt>
                <c:pt idx="149" formatCode="0.000">
                  <c:v>-4.468965517241379</c:v>
                </c:pt>
                <c:pt idx="150" formatCode="0.000">
                  <c:v>-4.468965517241379</c:v>
                </c:pt>
                <c:pt idx="151" formatCode="0.000">
                  <c:v>4.468965517241379</c:v>
                </c:pt>
                <c:pt idx="152" formatCode="0.000">
                  <c:v>4.468965517241379</c:v>
                </c:pt>
                <c:pt idx="153" formatCode="0.000">
                  <c:v>4.468965517241379</c:v>
                </c:pt>
                <c:pt idx="154" formatCode="0.000">
                  <c:v>4.468965517241379</c:v>
                </c:pt>
                <c:pt idx="155" formatCode="0.000">
                  <c:v>4.468965517241379</c:v>
                </c:pt>
                <c:pt idx="156" formatCode="0.000">
                  <c:v>4.468965517241379</c:v>
                </c:pt>
                <c:pt idx="157" formatCode="0.000">
                  <c:v>4.468965517241379</c:v>
                </c:pt>
                <c:pt idx="158" formatCode="0.000">
                  <c:v>4.468965517241379</c:v>
                </c:pt>
                <c:pt idx="159" formatCode="0.000">
                  <c:v>4.468965517241379</c:v>
                </c:pt>
                <c:pt idx="160" formatCode="0.000">
                  <c:v>4.468965517241379</c:v>
                </c:pt>
                <c:pt idx="161" formatCode="0.000">
                  <c:v>4.468965517241379</c:v>
                </c:pt>
                <c:pt idx="162" formatCode="0.000">
                  <c:v>4.468965517241379</c:v>
                </c:pt>
                <c:pt idx="163" formatCode="0.000">
                  <c:v>4.468965517241379</c:v>
                </c:pt>
                <c:pt idx="164" formatCode="0.000">
                  <c:v>4.468965517241379</c:v>
                </c:pt>
                <c:pt idx="165" formatCode="0.000">
                  <c:v>4.468965517241379</c:v>
                </c:pt>
                <c:pt idx="166" formatCode="0.000">
                  <c:v>4.468965517241379</c:v>
                </c:pt>
                <c:pt idx="167" formatCode="0.000">
                  <c:v>4.468965517241379</c:v>
                </c:pt>
                <c:pt idx="168" formatCode="0.000">
                  <c:v>4.468965517241379</c:v>
                </c:pt>
                <c:pt idx="169" formatCode="0.000">
                  <c:v>4.468965517241379</c:v>
                </c:pt>
                <c:pt idx="170" formatCode="0.000">
                  <c:v>4.468965517241379</c:v>
                </c:pt>
                <c:pt idx="171" formatCode="0.000">
                  <c:v>4.468965517241379</c:v>
                </c:pt>
                <c:pt idx="172" formatCode="0.000">
                  <c:v>4.468965517241379</c:v>
                </c:pt>
                <c:pt idx="173" formatCode="0.000">
                  <c:v>4.468965517241379</c:v>
                </c:pt>
                <c:pt idx="174" formatCode="0.000">
                  <c:v>4.468965517241379</c:v>
                </c:pt>
                <c:pt idx="175" formatCode="0.000">
                  <c:v>4.468965517241379</c:v>
                </c:pt>
                <c:pt idx="176" formatCode="0.000">
                  <c:v>4.468965517241379</c:v>
                </c:pt>
                <c:pt idx="177" formatCode="0.000">
                  <c:v>4.468965517241379</c:v>
                </c:pt>
                <c:pt idx="178" formatCode="0.000">
                  <c:v>4.468965517241379</c:v>
                </c:pt>
                <c:pt idx="179" formatCode="0.000">
                  <c:v>4.468965517241379</c:v>
                </c:pt>
                <c:pt idx="180" formatCode="0.000">
                  <c:v>4.468965517241379</c:v>
                </c:pt>
                <c:pt idx="181" formatCode="0.000">
                  <c:v>4.468965517241379</c:v>
                </c:pt>
                <c:pt idx="182" formatCode="0.000">
                  <c:v>4.468965517241379</c:v>
                </c:pt>
                <c:pt idx="183" formatCode="0.000">
                  <c:v>4.468965517241379</c:v>
                </c:pt>
                <c:pt idx="184" formatCode="0.000">
                  <c:v>4.468965517241379</c:v>
                </c:pt>
                <c:pt idx="185" formatCode="0.000">
                  <c:v>4.468965517241379</c:v>
                </c:pt>
                <c:pt idx="186" formatCode="0.000">
                  <c:v>4.468965517241379</c:v>
                </c:pt>
                <c:pt idx="187" formatCode="0.000">
                  <c:v>4.468965517241379</c:v>
                </c:pt>
                <c:pt idx="188" formatCode="0.000">
                  <c:v>4.468965517241379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'Batterie 4 - P Vorgabe'!$G$17</c:f>
              <c:strCache>
                <c:ptCount val="1"/>
                <c:pt idx="0">
                  <c:v>u1 [V]</c:v>
                </c:pt>
              </c:strCache>
            </c:strRef>
          </c:tx>
          <c:val>
            <c:numRef>
              <c:f>'Batterie 4 - P Vorgabe'!$G$19:$G$207</c:f>
              <c:numCache>
                <c:formatCode>0.00</c:formatCode>
                <c:ptCount val="189"/>
                <c:pt idx="0">
                  <c:v>0.106330641675532</c:v>
                </c:pt>
                <c:pt idx="1">
                  <c:v>0.192948737176869</c:v>
                </c:pt>
                <c:pt idx="2">
                  <c:v>0.263508778478729</c:v>
                </c:pt>
                <c:pt idx="3">
                  <c:v>0.320987754432932</c:v>
                </c:pt>
                <c:pt idx="4">
                  <c:v>0.367810752489435</c:v>
                </c:pt>
                <c:pt idx="5">
                  <c:v>0.405953275222376</c:v>
                </c:pt>
                <c:pt idx="6">
                  <c:v>0.437024588483378</c:v>
                </c:pt>
                <c:pt idx="7">
                  <c:v>0.462335617712432</c:v>
                </c:pt>
                <c:pt idx="8">
                  <c:v>0.482954257010119</c:v>
                </c:pt>
                <c:pt idx="9">
                  <c:v>0.499750424508519</c:v>
                </c:pt>
                <c:pt idx="10">
                  <c:v>0.513432764965679</c:v>
                </c:pt>
                <c:pt idx="11">
                  <c:v>0.524578548097662</c:v>
                </c:pt>
                <c:pt idx="12">
                  <c:v>0.53365802408455</c:v>
                </c:pt>
                <c:pt idx="13">
                  <c:v>0.541054263830136</c:v>
                </c:pt>
                <c:pt idx="14">
                  <c:v>0.51279235292991</c:v>
                </c:pt>
                <c:pt idx="15">
                  <c:v>0.416612782186648</c:v>
                </c:pt>
                <c:pt idx="16">
                  <c:v>0.343174202140482</c:v>
                </c:pt>
                <c:pt idx="17">
                  <c:v>0.28709966367541</c:v>
                </c:pt>
                <c:pt idx="18">
                  <c:v>0.244283559904148</c:v>
                </c:pt>
                <c:pt idx="19">
                  <c:v>0.211591026138695</c:v>
                </c:pt>
                <c:pt idx="20">
                  <c:v>0.186628414647581</c:v>
                </c:pt>
                <c:pt idx="21">
                  <c:v>0.1675680390607</c:v>
                </c:pt>
                <c:pt idx="22">
                  <c:v>0.153014356740953</c:v>
                </c:pt>
                <c:pt idx="23">
                  <c:v>0.141901791403577</c:v>
                </c:pt>
                <c:pt idx="24">
                  <c:v>0.133416714866632</c:v>
                </c:pt>
                <c:pt idx="25">
                  <c:v>0.126937875674059</c:v>
                </c:pt>
                <c:pt idx="26">
                  <c:v>0.12199091295658</c:v>
                </c:pt>
                <c:pt idx="27">
                  <c:v>0.118213625173889</c:v>
                </c:pt>
                <c:pt idx="28">
                  <c:v>0.11532945082124</c:v>
                </c:pt>
                <c:pt idx="29">
                  <c:v>0.113127219438553</c:v>
                </c:pt>
                <c:pt idx="30">
                  <c:v>0.118897312458014</c:v>
                </c:pt>
                <c:pt idx="31">
                  <c:v>0.20318568367525</c:v>
                </c:pt>
                <c:pt idx="32">
                  <c:v>0.271847906273562</c:v>
                </c:pt>
                <c:pt idx="33">
                  <c:v>0.327780898500799</c:v>
                </c:pt>
                <c:pt idx="34">
                  <c:v>0.373344521423328</c:v>
                </c:pt>
                <c:pt idx="35">
                  <c:v>0.410461143494825</c:v>
                </c:pt>
                <c:pt idx="36">
                  <c:v>0.440696746935331</c:v>
                </c:pt>
                <c:pt idx="37">
                  <c:v>0.465326997868473</c:v>
                </c:pt>
                <c:pt idx="38">
                  <c:v>0.485391067772791</c:v>
                </c:pt>
                <c:pt idx="39">
                  <c:v>0.501735477020512</c:v>
                </c:pt>
                <c:pt idx="40">
                  <c:v>0.515049810300397</c:v>
                </c:pt>
                <c:pt idx="41">
                  <c:v>0.52589581078907</c:v>
                </c:pt>
                <c:pt idx="42">
                  <c:v>0.534731080578959</c:v>
                </c:pt>
                <c:pt idx="43">
                  <c:v>0.541928387304297</c:v>
                </c:pt>
                <c:pt idx="44">
                  <c:v>0.547791391528329</c:v>
                </c:pt>
                <c:pt idx="45">
                  <c:v>0.517936533631918</c:v>
                </c:pt>
                <c:pt idx="46">
                  <c:v>0.420540657132824</c:v>
                </c:pt>
                <c:pt idx="47">
                  <c:v>0.346173358368951</c:v>
                </c:pt>
                <c:pt idx="48">
                  <c:v>0.28938969026893</c:v>
                </c:pt>
                <c:pt idx="49">
                  <c:v>0.246032125633817</c:v>
                </c:pt>
                <c:pt idx="50">
                  <c:v>0.212926155660609</c:v>
                </c:pt>
                <c:pt idx="51">
                  <c:v>0.187647862078146</c:v>
                </c:pt>
                <c:pt idx="52">
                  <c:v>0.168346445235253</c:v>
                </c:pt>
                <c:pt idx="53">
                  <c:v>0.153608714188346</c:v>
                </c:pt>
                <c:pt idx="54">
                  <c:v>0.142355617165525</c:v>
                </c:pt>
                <c:pt idx="55">
                  <c:v>0.133763236682941</c:v>
                </c:pt>
                <c:pt idx="56">
                  <c:v>0.127202464816515</c:v>
                </c:pt>
                <c:pt idx="57">
                  <c:v>0.12219294183618</c:v>
                </c:pt>
                <c:pt idx="58">
                  <c:v>0.118367885729758</c:v>
                </c:pt>
                <c:pt idx="59">
                  <c:v>0.115447237541358</c:v>
                </c:pt>
                <c:pt idx="60">
                  <c:v>0.120787224400865</c:v>
                </c:pt>
                <c:pt idx="61">
                  <c:v>0.20472522646908</c:v>
                </c:pt>
                <c:pt idx="62">
                  <c:v>0.273102034553455</c:v>
                </c:pt>
                <c:pt idx="63">
                  <c:v>0.328802525017925</c:v>
                </c:pt>
                <c:pt idx="64">
                  <c:v>0.374176749479442</c:v>
                </c:pt>
                <c:pt idx="65">
                  <c:v>0.411139085507659</c:v>
                </c:pt>
                <c:pt idx="66">
                  <c:v>0.441249005861702</c:v>
                </c:pt>
                <c:pt idx="67">
                  <c:v>0.465776873987643</c:v>
                </c:pt>
                <c:pt idx="68">
                  <c:v>0.485757541745298</c:v>
                </c:pt>
                <c:pt idx="69">
                  <c:v>0.502034010698567</c:v>
                </c:pt>
                <c:pt idx="70">
                  <c:v>0.515292999076733</c:v>
                </c:pt>
                <c:pt idx="71">
                  <c:v>0.526093915007399</c:v>
                </c:pt>
                <c:pt idx="72">
                  <c:v>0.5348924584267</c:v>
                </c:pt>
                <c:pt idx="73">
                  <c:v>0.542059847451693</c:v>
                </c:pt>
                <c:pt idx="74">
                  <c:v>0.547898480392106</c:v>
                </c:pt>
                <c:pt idx="75">
                  <c:v>0.55265469419521</c:v>
                </c:pt>
                <c:pt idx="76">
                  <c:v>0.556529157613564</c:v>
                </c:pt>
                <c:pt idx="77">
                  <c:v>0.559685337592347</c:v>
                </c:pt>
                <c:pt idx="78">
                  <c:v>0.562256396080415</c:v>
                </c:pt>
                <c:pt idx="79">
                  <c:v>0.564350808247499</c:v>
                </c:pt>
                <c:pt idx="80">
                  <c:v>0.566056939144942</c:v>
                </c:pt>
                <c:pt idx="81">
                  <c:v>0.56744677190325</c:v>
                </c:pt>
                <c:pt idx="82">
                  <c:v>0.568578944762296</c:v>
                </c:pt>
                <c:pt idx="83">
                  <c:v>0.569501225069115</c:v>
                </c:pt>
                <c:pt idx="84">
                  <c:v>0.570252524623377</c:v>
                </c:pt>
                <c:pt idx="85">
                  <c:v>0.570864541399685</c:v>
                </c:pt>
                <c:pt idx="86">
                  <c:v>0.571363096912409</c:v>
                </c:pt>
                <c:pt idx="87">
                  <c:v>0.571769225647581</c:v>
                </c:pt>
                <c:pt idx="88">
                  <c:v>0.57210006252597</c:v>
                </c:pt>
                <c:pt idx="89">
                  <c:v>0.572369565840124</c:v>
                </c:pt>
                <c:pt idx="90">
                  <c:v>0.597835350458582</c:v>
                </c:pt>
                <c:pt idx="91">
                  <c:v>0.38226388058569</c:v>
                </c:pt>
                <c:pt idx="92">
                  <c:v>0.198914271086232</c:v>
                </c:pt>
                <c:pt idx="93">
                  <c:v>0.0429702617819147</c:v>
                </c:pt>
                <c:pt idx="94">
                  <c:v>-0.089664512321473</c:v>
                </c:pt>
                <c:pt idx="95">
                  <c:v>-0.202474125078875</c:v>
                </c:pt>
                <c:pt idx="96">
                  <c:v>-0.298421879478148</c:v>
                </c:pt>
                <c:pt idx="97">
                  <c:v>-0.380028148210414</c:v>
                </c:pt>
                <c:pt idx="98">
                  <c:v>-0.449436579268526</c:v>
                </c:pt>
                <c:pt idx="99">
                  <c:v>-0.50847040567412</c:v>
                </c:pt>
                <c:pt idx="100">
                  <c:v>-0.558680338487151</c:v>
                </c:pt>
                <c:pt idx="101">
                  <c:v>-0.601385301160048</c:v>
                </c:pt>
                <c:pt idx="102">
                  <c:v>-0.637707075253722</c:v>
                </c:pt>
                <c:pt idx="103">
                  <c:v>-0.668599767595289</c:v>
                </c:pt>
                <c:pt idx="104">
                  <c:v>-0.694874872926032</c:v>
                </c:pt>
                <c:pt idx="105">
                  <c:v>-0.717222590389708</c:v>
                </c:pt>
                <c:pt idx="106">
                  <c:v>-0.736229953806515</c:v>
                </c:pt>
                <c:pt idx="107">
                  <c:v>-0.752396251981967</c:v>
                </c:pt>
                <c:pt idx="108">
                  <c:v>-0.766146144114116</c:v>
                </c:pt>
                <c:pt idx="109">
                  <c:v>-0.777840814816949</c:v>
                </c:pt>
                <c:pt idx="110">
                  <c:v>-0.787787461782122</c:v>
                </c:pt>
                <c:pt idx="111">
                  <c:v>-0.796247365302605</c:v>
                </c:pt>
                <c:pt idx="112">
                  <c:v>-0.803442751629926</c:v>
                </c:pt>
                <c:pt idx="113">
                  <c:v>-0.809562630452897</c:v>
                </c:pt>
                <c:pt idx="114">
                  <c:v>-0.814767759837771</c:v>
                </c:pt>
                <c:pt idx="115">
                  <c:v>-0.819194869049734</c:v>
                </c:pt>
                <c:pt idx="116">
                  <c:v>-0.822960250181585</c:v>
                </c:pt>
                <c:pt idx="117">
                  <c:v>-0.826162812935129</c:v>
                </c:pt>
                <c:pt idx="118">
                  <c:v>-0.828886682798827</c:v>
                </c:pt>
                <c:pt idx="119">
                  <c:v>-0.831203410871103</c:v>
                </c:pt>
                <c:pt idx="120">
                  <c:v>-0.846690523010637</c:v>
                </c:pt>
                <c:pt idx="121">
                  <c:v>-0.804129300826225</c:v>
                </c:pt>
                <c:pt idx="122">
                  <c:v>-0.767342513356098</c:v>
                </c:pt>
                <c:pt idx="123">
                  <c:v>-0.735546722189463</c:v>
                </c:pt>
                <c:pt idx="124">
                  <c:v>-0.708064780833937</c:v>
                </c:pt>
                <c:pt idx="125">
                  <c:v>-0.684311413707123</c:v>
                </c:pt>
                <c:pt idx="126">
                  <c:v>-0.663780751678483</c:v>
                </c:pt>
                <c:pt idx="127">
                  <c:v>-0.646035558709255</c:v>
                </c:pt>
                <c:pt idx="128">
                  <c:v>-0.630697920153038</c:v>
                </c:pt>
                <c:pt idx="129">
                  <c:v>-0.617441194408262</c:v>
                </c:pt>
                <c:pt idx="130">
                  <c:v>-0.60598305651904</c:v>
                </c:pt>
                <c:pt idx="131">
                  <c:v>-0.596079485575803</c:v>
                </c:pt>
                <c:pt idx="132">
                  <c:v>-0.58751956786701</c:v>
                </c:pt>
                <c:pt idx="133">
                  <c:v>-0.580121005106036</c:v>
                </c:pt>
                <c:pt idx="134">
                  <c:v>-0.573726232073131</c:v>
                </c:pt>
                <c:pt idx="135">
                  <c:v>-0.568199060990922</c:v>
                </c:pt>
                <c:pt idx="136">
                  <c:v>-0.563421781169602</c:v>
                </c:pt>
                <c:pt idx="137">
                  <c:v>-0.559292652153741</c:v>
                </c:pt>
                <c:pt idx="138">
                  <c:v>-0.555723736982906</c:v>
                </c:pt>
                <c:pt idx="139">
                  <c:v>-0.552639029421652</c:v>
                </c:pt>
                <c:pt idx="140">
                  <c:v>-0.54997283527498</c:v>
                </c:pt>
                <c:pt idx="141">
                  <c:v>-0.547668373316562</c:v>
                </c:pt>
                <c:pt idx="142">
                  <c:v>-0.545676566034102</c:v>
                </c:pt>
                <c:pt idx="143">
                  <c:v>-0.543954994438629</c:v>
                </c:pt>
                <c:pt idx="144">
                  <c:v>-0.542466994678592</c:v>
                </c:pt>
                <c:pt idx="145">
                  <c:v>-0.541180877219585</c:v>
                </c:pt>
                <c:pt idx="146">
                  <c:v>-0.540069251960772</c:v>
                </c:pt>
                <c:pt idx="147">
                  <c:v>-0.539108444915213</c:v>
                </c:pt>
                <c:pt idx="148">
                  <c:v>-0.53827799403127</c:v>
                </c:pt>
                <c:pt idx="149">
                  <c:v>-0.537560213417742</c:v>
                </c:pt>
                <c:pt idx="150">
                  <c:v>-0.498434321614228</c:v>
                </c:pt>
                <c:pt idx="151">
                  <c:v>-0.337596948909597</c:v>
                </c:pt>
                <c:pt idx="152">
                  <c:v>-0.208550198635989</c:v>
                </c:pt>
                <c:pt idx="153">
                  <c:v>-0.105010433740916</c:v>
                </c:pt>
                <c:pt idx="154">
                  <c:v>-0.021936021624398</c:v>
                </c:pt>
                <c:pt idx="155">
                  <c:v>0.0447181566567569</c:v>
                </c:pt>
                <c:pt idx="156">
                  <c:v>0.0981976742259532</c:v>
                </c:pt>
                <c:pt idx="157">
                  <c:v>0.141106594164474</c:v>
                </c:pt>
                <c:pt idx="158">
                  <c:v>0.175534268421411</c:v>
                </c:pt>
                <c:pt idx="159">
                  <c:v>0.203157074039449</c:v>
                </c:pt>
                <c:pt idx="160">
                  <c:v>0.225320040509895</c:v>
                </c:pt>
                <c:pt idx="161">
                  <c:v>0.243102342914737</c:v>
                </c:pt>
                <c:pt idx="162">
                  <c:v>0.257369849894856</c:v>
                </c:pt>
                <c:pt idx="163">
                  <c:v>0.268817285147803</c:v>
                </c:pt>
                <c:pt idx="164">
                  <c:v>0.278002055413065</c:v>
                </c:pt>
                <c:pt idx="165">
                  <c:v>0.285371392121384</c:v>
                </c:pt>
                <c:pt idx="166">
                  <c:v>0.291284128308805</c:v>
                </c:pt>
                <c:pt idx="167">
                  <c:v>0.296028171172606</c:v>
                </c:pt>
                <c:pt idx="168">
                  <c:v>0.299834521055332</c:v>
                </c:pt>
                <c:pt idx="169">
                  <c:v>0.302888519479394</c:v>
                </c:pt>
                <c:pt idx="170">
                  <c:v>0.305338873929597</c:v>
                </c:pt>
                <c:pt idx="171">
                  <c:v>0.307304898824806</c:v>
                </c:pt>
                <c:pt idx="172">
                  <c:v>0.308882325261319</c:v>
                </c:pt>
                <c:pt idx="173">
                  <c:v>0.310147962420175</c:v>
                </c:pt>
                <c:pt idx="174">
                  <c:v>0.31116343761496</c:v>
                </c:pt>
                <c:pt idx="175">
                  <c:v>0.311978197093225</c:v>
                </c:pt>
                <c:pt idx="176">
                  <c:v>0.312631913708691</c:v>
                </c:pt>
                <c:pt idx="177">
                  <c:v>0.313156418700329</c:v>
                </c:pt>
                <c:pt idx="178">
                  <c:v>0.313577251641922</c:v>
                </c:pt>
                <c:pt idx="179">
                  <c:v>0.313914904033324</c:v>
                </c:pt>
                <c:pt idx="180">
                  <c:v>0.314185817087298</c:v>
                </c:pt>
                <c:pt idx="181">
                  <c:v>0.314403182296852</c:v>
                </c:pt>
                <c:pt idx="182">
                  <c:v>0.314577583764892</c:v>
                </c:pt>
                <c:pt idx="183">
                  <c:v>0.314717513572966</c:v>
                </c:pt>
                <c:pt idx="184">
                  <c:v>0.314829785283792</c:v>
                </c:pt>
                <c:pt idx="185">
                  <c:v>0.314919865712153</c:v>
                </c:pt>
                <c:pt idx="186">
                  <c:v>0.314992141118968</c:v>
                </c:pt>
                <c:pt idx="187">
                  <c:v>0.315050130790257</c:v>
                </c:pt>
                <c:pt idx="188">
                  <c:v>0.326815082089568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3408456"/>
        <c:axId val="-2073405656"/>
      </c:lineChart>
      <c:catAx>
        <c:axId val="-2073408456"/>
        <c:scaling>
          <c:orientation val="minMax"/>
        </c:scaling>
        <c:delete val="0"/>
        <c:axPos val="b"/>
        <c:majorTickMark val="out"/>
        <c:minorTickMark val="none"/>
        <c:tickLblPos val="nextTo"/>
        <c:crossAx val="-2073405656"/>
        <c:crosses val="autoZero"/>
        <c:auto val="1"/>
        <c:lblAlgn val="ctr"/>
        <c:lblOffset val="100"/>
        <c:noMultiLvlLbl val="0"/>
      </c:catAx>
      <c:valAx>
        <c:axId val="-2073405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734084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 sz="1400"/>
      </a:pPr>
      <a:endParaRPr lang="de-DE"/>
    </a:p>
  </c:txPr>
  <c:printSettings>
    <c:headerFooter/>
    <c:pageMargins b="1.0" l="0.75" r="0.75" t="1.0" header="0.5" footer="0.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'Batterie 5 - P, E, Eta, U'!$I$17</c:f>
              <c:strCache>
                <c:ptCount val="1"/>
                <c:pt idx="0">
                  <c:v>UL [V]</c:v>
                </c:pt>
              </c:strCache>
            </c:strRef>
          </c:tx>
          <c:spPr>
            <a:ln w="38100" cmpd="sng"/>
          </c:spPr>
          <c:marker>
            <c:symbol val="none"/>
          </c:marker>
          <c:cat>
            <c:numRef>
              <c:f>'Batterie 5 - P, E, Eta, U'!$B$19:$B$2019</c:f>
              <c:numCache>
                <c:formatCode>General</c:formatCode>
                <c:ptCount val="2001"/>
                <c:pt idx="0">
                  <c:v>0.0</c:v>
                </c:pt>
                <c:pt idx="1">
                  <c:v>2.0</c:v>
                </c:pt>
                <c:pt idx="2">
                  <c:v>4.0</c:v>
                </c:pt>
                <c:pt idx="3">
                  <c:v>6.0</c:v>
                </c:pt>
                <c:pt idx="4">
                  <c:v>8.0</c:v>
                </c:pt>
                <c:pt idx="5">
                  <c:v>10.0</c:v>
                </c:pt>
                <c:pt idx="6">
                  <c:v>12.0</c:v>
                </c:pt>
                <c:pt idx="7">
                  <c:v>14.0</c:v>
                </c:pt>
                <c:pt idx="8">
                  <c:v>16.0</c:v>
                </c:pt>
                <c:pt idx="9">
                  <c:v>18.0</c:v>
                </c:pt>
                <c:pt idx="10">
                  <c:v>20.0</c:v>
                </c:pt>
                <c:pt idx="11">
                  <c:v>22.0</c:v>
                </c:pt>
                <c:pt idx="12">
                  <c:v>24.0</c:v>
                </c:pt>
                <c:pt idx="13">
                  <c:v>26.0</c:v>
                </c:pt>
                <c:pt idx="14">
                  <c:v>28.0</c:v>
                </c:pt>
                <c:pt idx="15">
                  <c:v>30.0</c:v>
                </c:pt>
                <c:pt idx="16">
                  <c:v>32.0</c:v>
                </c:pt>
                <c:pt idx="17">
                  <c:v>34.0</c:v>
                </c:pt>
                <c:pt idx="18">
                  <c:v>36.0</c:v>
                </c:pt>
                <c:pt idx="19">
                  <c:v>38.0</c:v>
                </c:pt>
                <c:pt idx="20">
                  <c:v>40.0</c:v>
                </c:pt>
                <c:pt idx="21">
                  <c:v>42.0</c:v>
                </c:pt>
                <c:pt idx="22">
                  <c:v>44.0</c:v>
                </c:pt>
                <c:pt idx="23">
                  <c:v>46.0</c:v>
                </c:pt>
                <c:pt idx="24">
                  <c:v>48.0</c:v>
                </c:pt>
                <c:pt idx="25">
                  <c:v>50.0</c:v>
                </c:pt>
                <c:pt idx="26">
                  <c:v>52.0</c:v>
                </c:pt>
                <c:pt idx="27">
                  <c:v>54.0</c:v>
                </c:pt>
                <c:pt idx="28">
                  <c:v>56.0</c:v>
                </c:pt>
                <c:pt idx="29">
                  <c:v>58.0</c:v>
                </c:pt>
                <c:pt idx="30">
                  <c:v>60.0</c:v>
                </c:pt>
                <c:pt idx="31">
                  <c:v>62.0</c:v>
                </c:pt>
                <c:pt idx="32">
                  <c:v>64.0</c:v>
                </c:pt>
                <c:pt idx="33">
                  <c:v>66.0</c:v>
                </c:pt>
                <c:pt idx="34">
                  <c:v>68.0</c:v>
                </c:pt>
                <c:pt idx="35">
                  <c:v>70.0</c:v>
                </c:pt>
                <c:pt idx="36">
                  <c:v>72.0</c:v>
                </c:pt>
                <c:pt idx="37">
                  <c:v>74.0</c:v>
                </c:pt>
                <c:pt idx="38">
                  <c:v>76.0</c:v>
                </c:pt>
                <c:pt idx="39">
                  <c:v>78.0</c:v>
                </c:pt>
                <c:pt idx="40">
                  <c:v>80.0</c:v>
                </c:pt>
                <c:pt idx="41">
                  <c:v>82.0</c:v>
                </c:pt>
                <c:pt idx="42">
                  <c:v>84.0</c:v>
                </c:pt>
                <c:pt idx="43">
                  <c:v>86.0</c:v>
                </c:pt>
                <c:pt idx="44">
                  <c:v>88.0</c:v>
                </c:pt>
                <c:pt idx="45">
                  <c:v>90.0</c:v>
                </c:pt>
                <c:pt idx="46">
                  <c:v>92.0</c:v>
                </c:pt>
                <c:pt idx="47">
                  <c:v>94.0</c:v>
                </c:pt>
                <c:pt idx="48">
                  <c:v>96.0</c:v>
                </c:pt>
                <c:pt idx="49">
                  <c:v>98.0</c:v>
                </c:pt>
                <c:pt idx="50">
                  <c:v>100.0</c:v>
                </c:pt>
                <c:pt idx="51">
                  <c:v>102.0</c:v>
                </c:pt>
                <c:pt idx="52">
                  <c:v>104.0</c:v>
                </c:pt>
                <c:pt idx="53">
                  <c:v>106.0</c:v>
                </c:pt>
                <c:pt idx="54">
                  <c:v>108.0</c:v>
                </c:pt>
                <c:pt idx="55">
                  <c:v>110.0</c:v>
                </c:pt>
                <c:pt idx="56">
                  <c:v>112.0</c:v>
                </c:pt>
                <c:pt idx="57">
                  <c:v>114.0</c:v>
                </c:pt>
                <c:pt idx="58">
                  <c:v>116.0</c:v>
                </c:pt>
                <c:pt idx="59">
                  <c:v>118.0</c:v>
                </c:pt>
                <c:pt idx="60">
                  <c:v>120.0</c:v>
                </c:pt>
                <c:pt idx="61">
                  <c:v>122.0</c:v>
                </c:pt>
                <c:pt idx="62">
                  <c:v>124.0</c:v>
                </c:pt>
                <c:pt idx="63">
                  <c:v>126.0</c:v>
                </c:pt>
                <c:pt idx="64">
                  <c:v>128.0</c:v>
                </c:pt>
                <c:pt idx="65">
                  <c:v>130.0</c:v>
                </c:pt>
                <c:pt idx="66">
                  <c:v>132.0</c:v>
                </c:pt>
                <c:pt idx="67">
                  <c:v>134.0</c:v>
                </c:pt>
                <c:pt idx="68">
                  <c:v>136.0</c:v>
                </c:pt>
                <c:pt idx="69">
                  <c:v>138.0</c:v>
                </c:pt>
                <c:pt idx="70">
                  <c:v>140.0</c:v>
                </c:pt>
                <c:pt idx="71">
                  <c:v>142.0</c:v>
                </c:pt>
                <c:pt idx="72">
                  <c:v>144.0</c:v>
                </c:pt>
                <c:pt idx="73">
                  <c:v>146.0</c:v>
                </c:pt>
                <c:pt idx="74">
                  <c:v>148.0</c:v>
                </c:pt>
                <c:pt idx="75">
                  <c:v>150.0</c:v>
                </c:pt>
                <c:pt idx="76">
                  <c:v>152.0</c:v>
                </c:pt>
                <c:pt idx="77">
                  <c:v>154.0</c:v>
                </c:pt>
                <c:pt idx="78">
                  <c:v>156.0</c:v>
                </c:pt>
                <c:pt idx="79">
                  <c:v>158.0</c:v>
                </c:pt>
                <c:pt idx="80">
                  <c:v>160.0</c:v>
                </c:pt>
                <c:pt idx="81">
                  <c:v>162.0</c:v>
                </c:pt>
                <c:pt idx="82">
                  <c:v>164.0</c:v>
                </c:pt>
                <c:pt idx="83">
                  <c:v>166.0</c:v>
                </c:pt>
                <c:pt idx="84">
                  <c:v>168.0</c:v>
                </c:pt>
                <c:pt idx="85">
                  <c:v>170.0</c:v>
                </c:pt>
                <c:pt idx="86">
                  <c:v>172.0</c:v>
                </c:pt>
                <c:pt idx="87">
                  <c:v>174.0</c:v>
                </c:pt>
                <c:pt idx="88">
                  <c:v>176.0</c:v>
                </c:pt>
                <c:pt idx="89">
                  <c:v>178.0</c:v>
                </c:pt>
                <c:pt idx="90">
                  <c:v>180.0</c:v>
                </c:pt>
                <c:pt idx="91">
                  <c:v>182.0</c:v>
                </c:pt>
                <c:pt idx="92">
                  <c:v>184.0</c:v>
                </c:pt>
                <c:pt idx="93">
                  <c:v>186.0</c:v>
                </c:pt>
                <c:pt idx="94">
                  <c:v>188.0</c:v>
                </c:pt>
                <c:pt idx="95">
                  <c:v>190.0</c:v>
                </c:pt>
                <c:pt idx="96">
                  <c:v>192.0</c:v>
                </c:pt>
                <c:pt idx="97">
                  <c:v>194.0</c:v>
                </c:pt>
                <c:pt idx="98">
                  <c:v>196.0</c:v>
                </c:pt>
                <c:pt idx="99">
                  <c:v>198.0</c:v>
                </c:pt>
                <c:pt idx="100">
                  <c:v>200.0</c:v>
                </c:pt>
                <c:pt idx="101">
                  <c:v>202.0</c:v>
                </c:pt>
                <c:pt idx="102">
                  <c:v>204.0</c:v>
                </c:pt>
                <c:pt idx="103">
                  <c:v>206.0</c:v>
                </c:pt>
                <c:pt idx="104">
                  <c:v>208.0</c:v>
                </c:pt>
                <c:pt idx="105">
                  <c:v>210.0</c:v>
                </c:pt>
                <c:pt idx="106">
                  <c:v>212.0</c:v>
                </c:pt>
                <c:pt idx="107">
                  <c:v>214.0</c:v>
                </c:pt>
                <c:pt idx="108">
                  <c:v>216.0</c:v>
                </c:pt>
                <c:pt idx="109">
                  <c:v>218.0</c:v>
                </c:pt>
                <c:pt idx="110">
                  <c:v>220.0</c:v>
                </c:pt>
                <c:pt idx="111">
                  <c:v>222.0</c:v>
                </c:pt>
                <c:pt idx="112">
                  <c:v>224.0</c:v>
                </c:pt>
                <c:pt idx="113">
                  <c:v>226.0</c:v>
                </c:pt>
                <c:pt idx="114">
                  <c:v>228.0</c:v>
                </c:pt>
                <c:pt idx="115">
                  <c:v>230.0</c:v>
                </c:pt>
                <c:pt idx="116">
                  <c:v>232.0</c:v>
                </c:pt>
                <c:pt idx="117">
                  <c:v>234.0</c:v>
                </c:pt>
                <c:pt idx="118">
                  <c:v>236.0</c:v>
                </c:pt>
                <c:pt idx="119">
                  <c:v>238.0</c:v>
                </c:pt>
                <c:pt idx="120">
                  <c:v>240.0</c:v>
                </c:pt>
                <c:pt idx="121">
                  <c:v>242.0</c:v>
                </c:pt>
                <c:pt idx="122">
                  <c:v>244.0</c:v>
                </c:pt>
                <c:pt idx="123">
                  <c:v>246.0</c:v>
                </c:pt>
                <c:pt idx="124">
                  <c:v>248.0</c:v>
                </c:pt>
                <c:pt idx="125">
                  <c:v>250.0</c:v>
                </c:pt>
                <c:pt idx="126">
                  <c:v>252.0</c:v>
                </c:pt>
                <c:pt idx="127">
                  <c:v>254.0</c:v>
                </c:pt>
                <c:pt idx="128">
                  <c:v>256.0</c:v>
                </c:pt>
                <c:pt idx="129">
                  <c:v>258.0</c:v>
                </c:pt>
                <c:pt idx="130">
                  <c:v>260.0</c:v>
                </c:pt>
                <c:pt idx="131">
                  <c:v>262.0</c:v>
                </c:pt>
                <c:pt idx="132">
                  <c:v>264.0</c:v>
                </c:pt>
                <c:pt idx="133">
                  <c:v>266.0</c:v>
                </c:pt>
                <c:pt idx="134">
                  <c:v>268.0</c:v>
                </c:pt>
                <c:pt idx="135">
                  <c:v>270.0</c:v>
                </c:pt>
                <c:pt idx="136">
                  <c:v>272.0</c:v>
                </c:pt>
                <c:pt idx="137">
                  <c:v>274.0</c:v>
                </c:pt>
                <c:pt idx="138">
                  <c:v>276.0</c:v>
                </c:pt>
                <c:pt idx="139">
                  <c:v>278.0</c:v>
                </c:pt>
                <c:pt idx="140">
                  <c:v>280.0</c:v>
                </c:pt>
                <c:pt idx="141">
                  <c:v>282.0</c:v>
                </c:pt>
                <c:pt idx="142">
                  <c:v>284.0</c:v>
                </c:pt>
                <c:pt idx="143">
                  <c:v>286.0</c:v>
                </c:pt>
                <c:pt idx="144">
                  <c:v>288.0</c:v>
                </c:pt>
                <c:pt idx="145">
                  <c:v>290.0</c:v>
                </c:pt>
                <c:pt idx="146">
                  <c:v>292.0</c:v>
                </c:pt>
                <c:pt idx="147">
                  <c:v>294.0</c:v>
                </c:pt>
                <c:pt idx="148">
                  <c:v>296.0</c:v>
                </c:pt>
                <c:pt idx="149">
                  <c:v>298.0</c:v>
                </c:pt>
                <c:pt idx="150">
                  <c:v>300.0</c:v>
                </c:pt>
                <c:pt idx="151">
                  <c:v>302.0</c:v>
                </c:pt>
                <c:pt idx="152">
                  <c:v>304.0</c:v>
                </c:pt>
                <c:pt idx="153">
                  <c:v>306.0</c:v>
                </c:pt>
                <c:pt idx="154">
                  <c:v>308.0</c:v>
                </c:pt>
                <c:pt idx="155">
                  <c:v>310.0</c:v>
                </c:pt>
                <c:pt idx="156">
                  <c:v>312.0</c:v>
                </c:pt>
                <c:pt idx="157">
                  <c:v>314.0</c:v>
                </c:pt>
                <c:pt idx="158">
                  <c:v>316.0</c:v>
                </c:pt>
                <c:pt idx="159">
                  <c:v>318.0</c:v>
                </c:pt>
                <c:pt idx="160">
                  <c:v>320.0</c:v>
                </c:pt>
                <c:pt idx="161">
                  <c:v>322.0</c:v>
                </c:pt>
                <c:pt idx="162">
                  <c:v>324.0</c:v>
                </c:pt>
                <c:pt idx="163">
                  <c:v>326.0</c:v>
                </c:pt>
                <c:pt idx="164">
                  <c:v>328.0</c:v>
                </c:pt>
                <c:pt idx="165">
                  <c:v>330.0</c:v>
                </c:pt>
                <c:pt idx="166">
                  <c:v>332.0</c:v>
                </c:pt>
                <c:pt idx="167">
                  <c:v>334.0</c:v>
                </c:pt>
                <c:pt idx="168">
                  <c:v>336.0</c:v>
                </c:pt>
                <c:pt idx="169">
                  <c:v>338.0</c:v>
                </c:pt>
                <c:pt idx="170">
                  <c:v>340.0</c:v>
                </c:pt>
                <c:pt idx="171">
                  <c:v>342.0</c:v>
                </c:pt>
                <c:pt idx="172">
                  <c:v>344.0</c:v>
                </c:pt>
                <c:pt idx="173">
                  <c:v>346.0</c:v>
                </c:pt>
                <c:pt idx="174">
                  <c:v>348.0</c:v>
                </c:pt>
                <c:pt idx="175">
                  <c:v>350.0</c:v>
                </c:pt>
                <c:pt idx="176">
                  <c:v>352.0</c:v>
                </c:pt>
                <c:pt idx="177">
                  <c:v>354.0</c:v>
                </c:pt>
                <c:pt idx="178">
                  <c:v>356.0</c:v>
                </c:pt>
                <c:pt idx="179">
                  <c:v>358.0</c:v>
                </c:pt>
                <c:pt idx="180">
                  <c:v>360.0</c:v>
                </c:pt>
                <c:pt idx="181">
                  <c:v>362.0</c:v>
                </c:pt>
                <c:pt idx="182">
                  <c:v>364.0</c:v>
                </c:pt>
                <c:pt idx="183">
                  <c:v>366.0</c:v>
                </c:pt>
                <c:pt idx="184">
                  <c:v>368.0</c:v>
                </c:pt>
                <c:pt idx="185">
                  <c:v>370.0</c:v>
                </c:pt>
                <c:pt idx="186">
                  <c:v>372.0</c:v>
                </c:pt>
                <c:pt idx="187">
                  <c:v>374.0</c:v>
                </c:pt>
                <c:pt idx="188">
                  <c:v>376.0</c:v>
                </c:pt>
                <c:pt idx="189">
                  <c:v>378.0</c:v>
                </c:pt>
                <c:pt idx="190">
                  <c:v>380.0</c:v>
                </c:pt>
                <c:pt idx="191">
                  <c:v>382.0</c:v>
                </c:pt>
                <c:pt idx="192">
                  <c:v>384.0</c:v>
                </c:pt>
                <c:pt idx="193">
                  <c:v>386.0</c:v>
                </c:pt>
                <c:pt idx="194">
                  <c:v>388.0</c:v>
                </c:pt>
                <c:pt idx="195">
                  <c:v>390.0</c:v>
                </c:pt>
                <c:pt idx="196">
                  <c:v>392.0</c:v>
                </c:pt>
                <c:pt idx="197">
                  <c:v>394.0</c:v>
                </c:pt>
                <c:pt idx="198">
                  <c:v>396.0</c:v>
                </c:pt>
                <c:pt idx="199">
                  <c:v>398.0</c:v>
                </c:pt>
                <c:pt idx="200">
                  <c:v>400.0</c:v>
                </c:pt>
                <c:pt idx="201">
                  <c:v>402.0</c:v>
                </c:pt>
                <c:pt idx="202">
                  <c:v>404.0</c:v>
                </c:pt>
                <c:pt idx="203">
                  <c:v>406.0</c:v>
                </c:pt>
                <c:pt idx="204">
                  <c:v>408.0</c:v>
                </c:pt>
                <c:pt idx="205">
                  <c:v>410.0</c:v>
                </c:pt>
                <c:pt idx="206">
                  <c:v>412.0</c:v>
                </c:pt>
                <c:pt idx="207">
                  <c:v>414.0</c:v>
                </c:pt>
                <c:pt idx="208">
                  <c:v>416.0</c:v>
                </c:pt>
                <c:pt idx="209">
                  <c:v>418.0</c:v>
                </c:pt>
                <c:pt idx="210">
                  <c:v>420.0</c:v>
                </c:pt>
                <c:pt idx="211">
                  <c:v>422.0</c:v>
                </c:pt>
                <c:pt idx="212">
                  <c:v>424.0</c:v>
                </c:pt>
                <c:pt idx="213">
                  <c:v>426.0</c:v>
                </c:pt>
                <c:pt idx="214">
                  <c:v>428.0</c:v>
                </c:pt>
                <c:pt idx="215">
                  <c:v>430.0</c:v>
                </c:pt>
                <c:pt idx="216">
                  <c:v>432.0</c:v>
                </c:pt>
                <c:pt idx="217">
                  <c:v>434.0</c:v>
                </c:pt>
                <c:pt idx="218">
                  <c:v>436.0</c:v>
                </c:pt>
                <c:pt idx="219">
                  <c:v>438.0</c:v>
                </c:pt>
                <c:pt idx="220">
                  <c:v>440.0</c:v>
                </c:pt>
                <c:pt idx="221">
                  <c:v>442.0</c:v>
                </c:pt>
                <c:pt idx="222">
                  <c:v>444.0</c:v>
                </c:pt>
                <c:pt idx="223">
                  <c:v>446.0</c:v>
                </c:pt>
                <c:pt idx="224">
                  <c:v>448.0</c:v>
                </c:pt>
                <c:pt idx="225">
                  <c:v>450.0</c:v>
                </c:pt>
                <c:pt idx="226">
                  <c:v>452.0</c:v>
                </c:pt>
                <c:pt idx="227">
                  <c:v>454.0</c:v>
                </c:pt>
                <c:pt idx="228">
                  <c:v>456.0</c:v>
                </c:pt>
                <c:pt idx="229">
                  <c:v>458.0</c:v>
                </c:pt>
                <c:pt idx="230">
                  <c:v>460.0</c:v>
                </c:pt>
                <c:pt idx="231">
                  <c:v>462.0</c:v>
                </c:pt>
                <c:pt idx="232">
                  <c:v>464.0</c:v>
                </c:pt>
                <c:pt idx="233">
                  <c:v>466.0</c:v>
                </c:pt>
                <c:pt idx="234">
                  <c:v>468.0</c:v>
                </c:pt>
                <c:pt idx="235">
                  <c:v>470.0</c:v>
                </c:pt>
                <c:pt idx="236">
                  <c:v>472.0</c:v>
                </c:pt>
                <c:pt idx="237">
                  <c:v>474.0</c:v>
                </c:pt>
                <c:pt idx="238">
                  <c:v>476.0</c:v>
                </c:pt>
                <c:pt idx="239">
                  <c:v>478.0</c:v>
                </c:pt>
                <c:pt idx="240">
                  <c:v>480.0</c:v>
                </c:pt>
                <c:pt idx="241">
                  <c:v>482.0</c:v>
                </c:pt>
                <c:pt idx="242">
                  <c:v>484.0</c:v>
                </c:pt>
                <c:pt idx="243">
                  <c:v>486.0</c:v>
                </c:pt>
                <c:pt idx="244">
                  <c:v>488.0</c:v>
                </c:pt>
                <c:pt idx="245">
                  <c:v>490.0</c:v>
                </c:pt>
                <c:pt idx="246">
                  <c:v>492.0</c:v>
                </c:pt>
                <c:pt idx="247">
                  <c:v>494.0</c:v>
                </c:pt>
                <c:pt idx="248">
                  <c:v>496.0</c:v>
                </c:pt>
                <c:pt idx="249">
                  <c:v>498.0</c:v>
                </c:pt>
                <c:pt idx="250">
                  <c:v>500.0</c:v>
                </c:pt>
                <c:pt idx="251">
                  <c:v>502.0</c:v>
                </c:pt>
                <c:pt idx="252">
                  <c:v>504.0</c:v>
                </c:pt>
                <c:pt idx="253">
                  <c:v>506.0</c:v>
                </c:pt>
                <c:pt idx="254">
                  <c:v>508.0</c:v>
                </c:pt>
                <c:pt idx="255">
                  <c:v>510.0</c:v>
                </c:pt>
                <c:pt idx="256">
                  <c:v>512.0</c:v>
                </c:pt>
                <c:pt idx="257">
                  <c:v>514.0</c:v>
                </c:pt>
                <c:pt idx="258">
                  <c:v>516.0</c:v>
                </c:pt>
                <c:pt idx="259">
                  <c:v>518.0</c:v>
                </c:pt>
                <c:pt idx="260">
                  <c:v>520.0</c:v>
                </c:pt>
                <c:pt idx="261">
                  <c:v>522.0</c:v>
                </c:pt>
                <c:pt idx="262">
                  <c:v>524.0</c:v>
                </c:pt>
                <c:pt idx="263">
                  <c:v>526.0</c:v>
                </c:pt>
                <c:pt idx="264">
                  <c:v>528.0</c:v>
                </c:pt>
                <c:pt idx="265">
                  <c:v>530.0</c:v>
                </c:pt>
                <c:pt idx="266">
                  <c:v>532.0</c:v>
                </c:pt>
                <c:pt idx="267">
                  <c:v>534.0</c:v>
                </c:pt>
                <c:pt idx="268">
                  <c:v>536.0</c:v>
                </c:pt>
                <c:pt idx="269">
                  <c:v>538.0</c:v>
                </c:pt>
                <c:pt idx="270">
                  <c:v>540.0</c:v>
                </c:pt>
                <c:pt idx="271">
                  <c:v>542.0</c:v>
                </c:pt>
                <c:pt idx="272">
                  <c:v>544.0</c:v>
                </c:pt>
                <c:pt idx="273">
                  <c:v>546.0</c:v>
                </c:pt>
                <c:pt idx="274">
                  <c:v>548.0</c:v>
                </c:pt>
                <c:pt idx="275">
                  <c:v>550.0</c:v>
                </c:pt>
                <c:pt idx="276">
                  <c:v>552.0</c:v>
                </c:pt>
                <c:pt idx="277">
                  <c:v>554.0</c:v>
                </c:pt>
                <c:pt idx="278">
                  <c:v>556.0</c:v>
                </c:pt>
                <c:pt idx="279">
                  <c:v>558.0</c:v>
                </c:pt>
                <c:pt idx="280">
                  <c:v>560.0</c:v>
                </c:pt>
                <c:pt idx="281">
                  <c:v>562.0</c:v>
                </c:pt>
                <c:pt idx="282">
                  <c:v>564.0</c:v>
                </c:pt>
                <c:pt idx="283">
                  <c:v>566.0</c:v>
                </c:pt>
                <c:pt idx="284">
                  <c:v>568.0</c:v>
                </c:pt>
                <c:pt idx="285">
                  <c:v>570.0</c:v>
                </c:pt>
                <c:pt idx="286">
                  <c:v>572.0</c:v>
                </c:pt>
                <c:pt idx="287">
                  <c:v>574.0</c:v>
                </c:pt>
                <c:pt idx="288">
                  <c:v>576.0</c:v>
                </c:pt>
                <c:pt idx="289">
                  <c:v>578.0</c:v>
                </c:pt>
                <c:pt idx="290">
                  <c:v>580.0</c:v>
                </c:pt>
                <c:pt idx="291">
                  <c:v>582.0</c:v>
                </c:pt>
                <c:pt idx="292">
                  <c:v>584.0</c:v>
                </c:pt>
                <c:pt idx="293">
                  <c:v>586.0</c:v>
                </c:pt>
                <c:pt idx="294">
                  <c:v>588.0</c:v>
                </c:pt>
                <c:pt idx="295">
                  <c:v>590.0</c:v>
                </c:pt>
                <c:pt idx="296">
                  <c:v>592.0</c:v>
                </c:pt>
                <c:pt idx="297">
                  <c:v>594.0</c:v>
                </c:pt>
                <c:pt idx="298">
                  <c:v>596.0</c:v>
                </c:pt>
                <c:pt idx="299">
                  <c:v>598.0</c:v>
                </c:pt>
                <c:pt idx="300">
                  <c:v>600.0</c:v>
                </c:pt>
                <c:pt idx="301">
                  <c:v>602.0</c:v>
                </c:pt>
                <c:pt idx="302">
                  <c:v>604.0</c:v>
                </c:pt>
                <c:pt idx="303">
                  <c:v>606.0</c:v>
                </c:pt>
                <c:pt idx="304">
                  <c:v>608.0</c:v>
                </c:pt>
                <c:pt idx="305">
                  <c:v>610.0</c:v>
                </c:pt>
                <c:pt idx="306">
                  <c:v>612.0</c:v>
                </c:pt>
                <c:pt idx="307">
                  <c:v>614.0</c:v>
                </c:pt>
                <c:pt idx="308">
                  <c:v>616.0</c:v>
                </c:pt>
                <c:pt idx="309">
                  <c:v>618.0</c:v>
                </c:pt>
                <c:pt idx="310">
                  <c:v>620.0</c:v>
                </c:pt>
                <c:pt idx="311">
                  <c:v>622.0</c:v>
                </c:pt>
                <c:pt idx="312">
                  <c:v>624.0</c:v>
                </c:pt>
                <c:pt idx="313">
                  <c:v>626.0</c:v>
                </c:pt>
                <c:pt idx="314">
                  <c:v>628.0</c:v>
                </c:pt>
                <c:pt idx="315">
                  <c:v>630.0</c:v>
                </c:pt>
                <c:pt idx="316">
                  <c:v>632.0</c:v>
                </c:pt>
                <c:pt idx="317">
                  <c:v>634.0</c:v>
                </c:pt>
                <c:pt idx="318">
                  <c:v>636.0</c:v>
                </c:pt>
                <c:pt idx="319">
                  <c:v>638.0</c:v>
                </c:pt>
                <c:pt idx="320">
                  <c:v>640.0</c:v>
                </c:pt>
                <c:pt idx="321">
                  <c:v>642.0</c:v>
                </c:pt>
                <c:pt idx="322">
                  <c:v>644.0</c:v>
                </c:pt>
                <c:pt idx="323">
                  <c:v>646.0</c:v>
                </c:pt>
                <c:pt idx="324">
                  <c:v>648.0</c:v>
                </c:pt>
                <c:pt idx="325">
                  <c:v>650.0</c:v>
                </c:pt>
                <c:pt idx="326">
                  <c:v>652.0</c:v>
                </c:pt>
                <c:pt idx="327">
                  <c:v>654.0</c:v>
                </c:pt>
                <c:pt idx="328">
                  <c:v>656.0</c:v>
                </c:pt>
                <c:pt idx="329">
                  <c:v>658.0</c:v>
                </c:pt>
                <c:pt idx="330">
                  <c:v>660.0</c:v>
                </c:pt>
                <c:pt idx="331">
                  <c:v>662.0</c:v>
                </c:pt>
                <c:pt idx="332">
                  <c:v>664.0</c:v>
                </c:pt>
                <c:pt idx="333">
                  <c:v>666.0</c:v>
                </c:pt>
                <c:pt idx="334">
                  <c:v>668.0</c:v>
                </c:pt>
                <c:pt idx="335">
                  <c:v>670.0</c:v>
                </c:pt>
                <c:pt idx="336">
                  <c:v>672.0</c:v>
                </c:pt>
                <c:pt idx="337">
                  <c:v>674.0</c:v>
                </c:pt>
                <c:pt idx="338">
                  <c:v>676.0</c:v>
                </c:pt>
                <c:pt idx="339">
                  <c:v>678.0</c:v>
                </c:pt>
                <c:pt idx="340">
                  <c:v>680.0</c:v>
                </c:pt>
                <c:pt idx="341">
                  <c:v>682.0</c:v>
                </c:pt>
                <c:pt idx="342">
                  <c:v>684.0</c:v>
                </c:pt>
                <c:pt idx="343">
                  <c:v>686.0</c:v>
                </c:pt>
                <c:pt idx="344">
                  <c:v>688.0</c:v>
                </c:pt>
                <c:pt idx="345">
                  <c:v>690.0</c:v>
                </c:pt>
                <c:pt idx="346">
                  <c:v>692.0</c:v>
                </c:pt>
                <c:pt idx="347">
                  <c:v>694.0</c:v>
                </c:pt>
                <c:pt idx="348">
                  <c:v>696.0</c:v>
                </c:pt>
                <c:pt idx="349">
                  <c:v>698.0</c:v>
                </c:pt>
                <c:pt idx="350">
                  <c:v>700.0</c:v>
                </c:pt>
                <c:pt idx="351">
                  <c:v>702.0</c:v>
                </c:pt>
                <c:pt idx="352">
                  <c:v>704.0</c:v>
                </c:pt>
                <c:pt idx="353">
                  <c:v>706.0</c:v>
                </c:pt>
                <c:pt idx="354">
                  <c:v>708.0</c:v>
                </c:pt>
                <c:pt idx="355">
                  <c:v>710.0</c:v>
                </c:pt>
                <c:pt idx="356">
                  <c:v>712.0</c:v>
                </c:pt>
                <c:pt idx="357">
                  <c:v>714.0</c:v>
                </c:pt>
                <c:pt idx="358">
                  <c:v>716.0</c:v>
                </c:pt>
                <c:pt idx="359">
                  <c:v>718.0</c:v>
                </c:pt>
                <c:pt idx="360">
                  <c:v>720.0</c:v>
                </c:pt>
                <c:pt idx="361">
                  <c:v>722.0</c:v>
                </c:pt>
                <c:pt idx="362">
                  <c:v>724.0</c:v>
                </c:pt>
                <c:pt idx="363">
                  <c:v>726.0</c:v>
                </c:pt>
                <c:pt idx="364">
                  <c:v>728.0</c:v>
                </c:pt>
                <c:pt idx="365">
                  <c:v>730.0</c:v>
                </c:pt>
                <c:pt idx="366">
                  <c:v>732.0</c:v>
                </c:pt>
                <c:pt idx="367">
                  <c:v>734.0</c:v>
                </c:pt>
                <c:pt idx="368">
                  <c:v>736.0</c:v>
                </c:pt>
                <c:pt idx="369">
                  <c:v>738.0</c:v>
                </c:pt>
                <c:pt idx="370">
                  <c:v>740.0</c:v>
                </c:pt>
                <c:pt idx="371">
                  <c:v>742.0</c:v>
                </c:pt>
                <c:pt idx="372">
                  <c:v>744.0</c:v>
                </c:pt>
                <c:pt idx="373">
                  <c:v>746.0</c:v>
                </c:pt>
                <c:pt idx="374">
                  <c:v>748.0</c:v>
                </c:pt>
                <c:pt idx="375">
                  <c:v>750.0</c:v>
                </c:pt>
                <c:pt idx="376">
                  <c:v>752.0</c:v>
                </c:pt>
                <c:pt idx="377">
                  <c:v>754.0</c:v>
                </c:pt>
                <c:pt idx="378">
                  <c:v>756.0</c:v>
                </c:pt>
                <c:pt idx="379">
                  <c:v>758.0</c:v>
                </c:pt>
                <c:pt idx="380">
                  <c:v>760.0</c:v>
                </c:pt>
                <c:pt idx="381">
                  <c:v>762.0</c:v>
                </c:pt>
                <c:pt idx="382">
                  <c:v>764.0</c:v>
                </c:pt>
                <c:pt idx="383">
                  <c:v>766.0</c:v>
                </c:pt>
                <c:pt idx="384">
                  <c:v>768.0</c:v>
                </c:pt>
                <c:pt idx="385">
                  <c:v>770.0</c:v>
                </c:pt>
                <c:pt idx="386">
                  <c:v>772.0</c:v>
                </c:pt>
                <c:pt idx="387">
                  <c:v>774.0</c:v>
                </c:pt>
                <c:pt idx="388">
                  <c:v>776.0</c:v>
                </c:pt>
                <c:pt idx="389">
                  <c:v>778.0</c:v>
                </c:pt>
                <c:pt idx="390">
                  <c:v>780.0</c:v>
                </c:pt>
                <c:pt idx="391">
                  <c:v>782.0</c:v>
                </c:pt>
                <c:pt idx="392">
                  <c:v>784.0</c:v>
                </c:pt>
                <c:pt idx="393">
                  <c:v>786.0</c:v>
                </c:pt>
                <c:pt idx="394">
                  <c:v>788.0</c:v>
                </c:pt>
                <c:pt idx="395">
                  <c:v>790.0</c:v>
                </c:pt>
                <c:pt idx="396">
                  <c:v>792.0</c:v>
                </c:pt>
                <c:pt idx="397">
                  <c:v>794.0</c:v>
                </c:pt>
                <c:pt idx="398">
                  <c:v>796.0</c:v>
                </c:pt>
                <c:pt idx="399">
                  <c:v>798.0</c:v>
                </c:pt>
                <c:pt idx="400">
                  <c:v>800.0</c:v>
                </c:pt>
                <c:pt idx="401">
                  <c:v>802.0</c:v>
                </c:pt>
                <c:pt idx="402">
                  <c:v>804.0</c:v>
                </c:pt>
                <c:pt idx="403">
                  <c:v>806.0</c:v>
                </c:pt>
                <c:pt idx="404">
                  <c:v>808.0</c:v>
                </c:pt>
                <c:pt idx="405">
                  <c:v>810.0</c:v>
                </c:pt>
                <c:pt idx="406">
                  <c:v>812.0</c:v>
                </c:pt>
                <c:pt idx="407">
                  <c:v>814.0</c:v>
                </c:pt>
                <c:pt idx="408">
                  <c:v>816.0</c:v>
                </c:pt>
                <c:pt idx="409">
                  <c:v>818.0</c:v>
                </c:pt>
                <c:pt idx="410">
                  <c:v>820.0</c:v>
                </c:pt>
                <c:pt idx="411">
                  <c:v>822.0</c:v>
                </c:pt>
                <c:pt idx="412">
                  <c:v>824.0</c:v>
                </c:pt>
                <c:pt idx="413">
                  <c:v>826.0</c:v>
                </c:pt>
                <c:pt idx="414">
                  <c:v>828.0</c:v>
                </c:pt>
                <c:pt idx="415">
                  <c:v>830.0</c:v>
                </c:pt>
                <c:pt idx="416">
                  <c:v>832.0</c:v>
                </c:pt>
                <c:pt idx="417">
                  <c:v>834.0</c:v>
                </c:pt>
                <c:pt idx="418">
                  <c:v>836.0</c:v>
                </c:pt>
                <c:pt idx="419">
                  <c:v>838.0</c:v>
                </c:pt>
                <c:pt idx="420">
                  <c:v>840.0</c:v>
                </c:pt>
                <c:pt idx="421">
                  <c:v>842.0</c:v>
                </c:pt>
                <c:pt idx="422">
                  <c:v>844.0</c:v>
                </c:pt>
                <c:pt idx="423">
                  <c:v>846.0</c:v>
                </c:pt>
                <c:pt idx="424">
                  <c:v>848.0</c:v>
                </c:pt>
                <c:pt idx="425">
                  <c:v>850.0</c:v>
                </c:pt>
                <c:pt idx="426">
                  <c:v>852.0</c:v>
                </c:pt>
                <c:pt idx="427">
                  <c:v>854.0</c:v>
                </c:pt>
                <c:pt idx="428">
                  <c:v>856.0</c:v>
                </c:pt>
                <c:pt idx="429">
                  <c:v>858.0</c:v>
                </c:pt>
                <c:pt idx="430">
                  <c:v>860.0</c:v>
                </c:pt>
                <c:pt idx="431">
                  <c:v>862.0</c:v>
                </c:pt>
                <c:pt idx="432">
                  <c:v>864.0</c:v>
                </c:pt>
                <c:pt idx="433">
                  <c:v>866.0</c:v>
                </c:pt>
                <c:pt idx="434">
                  <c:v>868.0</c:v>
                </c:pt>
                <c:pt idx="435">
                  <c:v>870.0</c:v>
                </c:pt>
                <c:pt idx="436">
                  <c:v>872.0</c:v>
                </c:pt>
                <c:pt idx="437">
                  <c:v>874.0</c:v>
                </c:pt>
                <c:pt idx="438">
                  <c:v>876.0</c:v>
                </c:pt>
                <c:pt idx="439">
                  <c:v>878.0</c:v>
                </c:pt>
                <c:pt idx="440">
                  <c:v>880.0</c:v>
                </c:pt>
                <c:pt idx="441">
                  <c:v>882.0</c:v>
                </c:pt>
                <c:pt idx="442">
                  <c:v>884.0</c:v>
                </c:pt>
                <c:pt idx="443">
                  <c:v>886.0</c:v>
                </c:pt>
                <c:pt idx="444">
                  <c:v>888.0</c:v>
                </c:pt>
                <c:pt idx="445">
                  <c:v>890.0</c:v>
                </c:pt>
                <c:pt idx="446">
                  <c:v>892.0</c:v>
                </c:pt>
                <c:pt idx="447">
                  <c:v>894.0</c:v>
                </c:pt>
                <c:pt idx="448">
                  <c:v>896.0</c:v>
                </c:pt>
                <c:pt idx="449">
                  <c:v>898.0</c:v>
                </c:pt>
                <c:pt idx="450">
                  <c:v>900.0</c:v>
                </c:pt>
                <c:pt idx="451">
                  <c:v>902.0</c:v>
                </c:pt>
                <c:pt idx="452">
                  <c:v>904.0</c:v>
                </c:pt>
                <c:pt idx="453">
                  <c:v>906.0</c:v>
                </c:pt>
                <c:pt idx="454">
                  <c:v>908.0</c:v>
                </c:pt>
                <c:pt idx="455">
                  <c:v>910.0</c:v>
                </c:pt>
                <c:pt idx="456">
                  <c:v>912.0</c:v>
                </c:pt>
                <c:pt idx="457">
                  <c:v>914.0</c:v>
                </c:pt>
                <c:pt idx="458">
                  <c:v>916.0</c:v>
                </c:pt>
                <c:pt idx="459">
                  <c:v>918.0</c:v>
                </c:pt>
                <c:pt idx="460">
                  <c:v>920.0</c:v>
                </c:pt>
                <c:pt idx="461">
                  <c:v>922.0</c:v>
                </c:pt>
                <c:pt idx="462">
                  <c:v>924.0</c:v>
                </c:pt>
                <c:pt idx="463">
                  <c:v>926.0</c:v>
                </c:pt>
                <c:pt idx="464">
                  <c:v>928.0</c:v>
                </c:pt>
                <c:pt idx="465">
                  <c:v>930.0</c:v>
                </c:pt>
                <c:pt idx="466">
                  <c:v>932.0</c:v>
                </c:pt>
                <c:pt idx="467">
                  <c:v>934.0</c:v>
                </c:pt>
                <c:pt idx="468">
                  <c:v>936.0</c:v>
                </c:pt>
                <c:pt idx="469">
                  <c:v>938.0</c:v>
                </c:pt>
                <c:pt idx="470">
                  <c:v>940.0</c:v>
                </c:pt>
                <c:pt idx="471">
                  <c:v>942.0</c:v>
                </c:pt>
                <c:pt idx="472">
                  <c:v>944.0</c:v>
                </c:pt>
                <c:pt idx="473">
                  <c:v>946.0</c:v>
                </c:pt>
                <c:pt idx="474">
                  <c:v>948.0</c:v>
                </c:pt>
                <c:pt idx="475">
                  <c:v>950.0</c:v>
                </c:pt>
                <c:pt idx="476">
                  <c:v>952.0</c:v>
                </c:pt>
                <c:pt idx="477">
                  <c:v>954.0</c:v>
                </c:pt>
                <c:pt idx="478">
                  <c:v>956.0</c:v>
                </c:pt>
                <c:pt idx="479">
                  <c:v>958.0</c:v>
                </c:pt>
                <c:pt idx="480">
                  <c:v>960.0</c:v>
                </c:pt>
                <c:pt idx="481">
                  <c:v>962.0</c:v>
                </c:pt>
                <c:pt idx="482">
                  <c:v>964.0</c:v>
                </c:pt>
                <c:pt idx="483">
                  <c:v>966.0</c:v>
                </c:pt>
                <c:pt idx="484">
                  <c:v>968.0</c:v>
                </c:pt>
                <c:pt idx="485">
                  <c:v>970.0</c:v>
                </c:pt>
                <c:pt idx="486">
                  <c:v>972.0</c:v>
                </c:pt>
                <c:pt idx="487">
                  <c:v>974.0</c:v>
                </c:pt>
                <c:pt idx="488">
                  <c:v>976.0</c:v>
                </c:pt>
                <c:pt idx="489">
                  <c:v>978.0</c:v>
                </c:pt>
                <c:pt idx="490">
                  <c:v>980.0</c:v>
                </c:pt>
                <c:pt idx="491">
                  <c:v>982.0</c:v>
                </c:pt>
                <c:pt idx="492">
                  <c:v>984.0</c:v>
                </c:pt>
                <c:pt idx="493">
                  <c:v>986.0</c:v>
                </c:pt>
                <c:pt idx="494">
                  <c:v>988.0</c:v>
                </c:pt>
                <c:pt idx="495">
                  <c:v>990.0</c:v>
                </c:pt>
                <c:pt idx="496">
                  <c:v>992.0</c:v>
                </c:pt>
                <c:pt idx="497">
                  <c:v>994.0</c:v>
                </c:pt>
                <c:pt idx="498">
                  <c:v>996.0</c:v>
                </c:pt>
                <c:pt idx="499">
                  <c:v>998.0</c:v>
                </c:pt>
                <c:pt idx="500">
                  <c:v>1000.0</c:v>
                </c:pt>
                <c:pt idx="501">
                  <c:v>1002.0</c:v>
                </c:pt>
                <c:pt idx="502">
                  <c:v>1004.0</c:v>
                </c:pt>
                <c:pt idx="503">
                  <c:v>1006.0</c:v>
                </c:pt>
                <c:pt idx="504">
                  <c:v>1008.0</c:v>
                </c:pt>
                <c:pt idx="505">
                  <c:v>1010.0</c:v>
                </c:pt>
                <c:pt idx="506">
                  <c:v>1012.0</c:v>
                </c:pt>
                <c:pt idx="507">
                  <c:v>1014.0</c:v>
                </c:pt>
                <c:pt idx="508">
                  <c:v>1016.0</c:v>
                </c:pt>
                <c:pt idx="509">
                  <c:v>1018.0</c:v>
                </c:pt>
                <c:pt idx="510">
                  <c:v>1020.0</c:v>
                </c:pt>
                <c:pt idx="511">
                  <c:v>1022.0</c:v>
                </c:pt>
                <c:pt idx="512">
                  <c:v>1024.0</c:v>
                </c:pt>
                <c:pt idx="513">
                  <c:v>1026.0</c:v>
                </c:pt>
                <c:pt idx="514">
                  <c:v>1028.0</c:v>
                </c:pt>
                <c:pt idx="515">
                  <c:v>1030.0</c:v>
                </c:pt>
                <c:pt idx="516">
                  <c:v>1032.0</c:v>
                </c:pt>
                <c:pt idx="517">
                  <c:v>1034.0</c:v>
                </c:pt>
                <c:pt idx="518">
                  <c:v>1036.0</c:v>
                </c:pt>
                <c:pt idx="519">
                  <c:v>1038.0</c:v>
                </c:pt>
                <c:pt idx="520">
                  <c:v>1040.0</c:v>
                </c:pt>
                <c:pt idx="521">
                  <c:v>1042.0</c:v>
                </c:pt>
                <c:pt idx="522">
                  <c:v>1044.0</c:v>
                </c:pt>
                <c:pt idx="523">
                  <c:v>1046.0</c:v>
                </c:pt>
                <c:pt idx="524">
                  <c:v>1048.0</c:v>
                </c:pt>
                <c:pt idx="525">
                  <c:v>1050.0</c:v>
                </c:pt>
                <c:pt idx="526">
                  <c:v>1052.0</c:v>
                </c:pt>
                <c:pt idx="527">
                  <c:v>1054.0</c:v>
                </c:pt>
                <c:pt idx="528">
                  <c:v>1056.0</c:v>
                </c:pt>
                <c:pt idx="529">
                  <c:v>1058.0</c:v>
                </c:pt>
                <c:pt idx="530">
                  <c:v>1060.0</c:v>
                </c:pt>
                <c:pt idx="531">
                  <c:v>1062.0</c:v>
                </c:pt>
                <c:pt idx="532">
                  <c:v>1064.0</c:v>
                </c:pt>
                <c:pt idx="533">
                  <c:v>1066.0</c:v>
                </c:pt>
                <c:pt idx="534">
                  <c:v>1068.0</c:v>
                </c:pt>
                <c:pt idx="535">
                  <c:v>1070.0</c:v>
                </c:pt>
                <c:pt idx="536">
                  <c:v>1072.0</c:v>
                </c:pt>
                <c:pt idx="537">
                  <c:v>1074.0</c:v>
                </c:pt>
                <c:pt idx="538">
                  <c:v>1076.0</c:v>
                </c:pt>
                <c:pt idx="539">
                  <c:v>1078.0</c:v>
                </c:pt>
                <c:pt idx="540">
                  <c:v>1080.0</c:v>
                </c:pt>
                <c:pt idx="541">
                  <c:v>1082.0</c:v>
                </c:pt>
                <c:pt idx="542">
                  <c:v>1084.0</c:v>
                </c:pt>
                <c:pt idx="543">
                  <c:v>1086.0</c:v>
                </c:pt>
                <c:pt idx="544">
                  <c:v>1088.0</c:v>
                </c:pt>
                <c:pt idx="545">
                  <c:v>1090.0</c:v>
                </c:pt>
                <c:pt idx="546">
                  <c:v>1092.0</c:v>
                </c:pt>
                <c:pt idx="547">
                  <c:v>1094.0</c:v>
                </c:pt>
                <c:pt idx="548">
                  <c:v>1096.0</c:v>
                </c:pt>
                <c:pt idx="549">
                  <c:v>1098.0</c:v>
                </c:pt>
                <c:pt idx="550">
                  <c:v>1100.0</c:v>
                </c:pt>
                <c:pt idx="551">
                  <c:v>1102.0</c:v>
                </c:pt>
                <c:pt idx="552">
                  <c:v>1104.0</c:v>
                </c:pt>
                <c:pt idx="553">
                  <c:v>1106.0</c:v>
                </c:pt>
                <c:pt idx="554">
                  <c:v>1108.0</c:v>
                </c:pt>
                <c:pt idx="555">
                  <c:v>1110.0</c:v>
                </c:pt>
                <c:pt idx="556">
                  <c:v>1112.0</c:v>
                </c:pt>
                <c:pt idx="557">
                  <c:v>1114.0</c:v>
                </c:pt>
                <c:pt idx="558">
                  <c:v>1116.0</c:v>
                </c:pt>
                <c:pt idx="559">
                  <c:v>1118.0</c:v>
                </c:pt>
                <c:pt idx="560">
                  <c:v>1120.0</c:v>
                </c:pt>
                <c:pt idx="561">
                  <c:v>1122.0</c:v>
                </c:pt>
                <c:pt idx="562">
                  <c:v>1124.0</c:v>
                </c:pt>
                <c:pt idx="563">
                  <c:v>1126.0</c:v>
                </c:pt>
                <c:pt idx="564">
                  <c:v>1128.0</c:v>
                </c:pt>
                <c:pt idx="565">
                  <c:v>1130.0</c:v>
                </c:pt>
                <c:pt idx="566">
                  <c:v>1132.0</c:v>
                </c:pt>
                <c:pt idx="567">
                  <c:v>1134.0</c:v>
                </c:pt>
                <c:pt idx="568">
                  <c:v>1136.0</c:v>
                </c:pt>
                <c:pt idx="569">
                  <c:v>1138.0</c:v>
                </c:pt>
                <c:pt idx="570">
                  <c:v>1140.0</c:v>
                </c:pt>
                <c:pt idx="571">
                  <c:v>1142.0</c:v>
                </c:pt>
                <c:pt idx="572">
                  <c:v>1144.0</c:v>
                </c:pt>
                <c:pt idx="573">
                  <c:v>1146.0</c:v>
                </c:pt>
                <c:pt idx="574">
                  <c:v>1148.0</c:v>
                </c:pt>
                <c:pt idx="575">
                  <c:v>1150.0</c:v>
                </c:pt>
                <c:pt idx="576">
                  <c:v>1152.0</c:v>
                </c:pt>
                <c:pt idx="577">
                  <c:v>1154.0</c:v>
                </c:pt>
                <c:pt idx="578">
                  <c:v>1156.0</c:v>
                </c:pt>
                <c:pt idx="579">
                  <c:v>1158.0</c:v>
                </c:pt>
                <c:pt idx="580">
                  <c:v>1160.0</c:v>
                </c:pt>
                <c:pt idx="581">
                  <c:v>1162.0</c:v>
                </c:pt>
                <c:pt idx="582">
                  <c:v>1164.0</c:v>
                </c:pt>
                <c:pt idx="583">
                  <c:v>1166.0</c:v>
                </c:pt>
                <c:pt idx="584">
                  <c:v>1168.0</c:v>
                </c:pt>
                <c:pt idx="585">
                  <c:v>1170.0</c:v>
                </c:pt>
                <c:pt idx="586">
                  <c:v>1172.0</c:v>
                </c:pt>
                <c:pt idx="587">
                  <c:v>1174.0</c:v>
                </c:pt>
                <c:pt idx="588">
                  <c:v>1176.0</c:v>
                </c:pt>
                <c:pt idx="589">
                  <c:v>1178.0</c:v>
                </c:pt>
                <c:pt idx="590">
                  <c:v>1180.0</c:v>
                </c:pt>
                <c:pt idx="591">
                  <c:v>1182.0</c:v>
                </c:pt>
                <c:pt idx="592">
                  <c:v>1184.0</c:v>
                </c:pt>
                <c:pt idx="593">
                  <c:v>1186.0</c:v>
                </c:pt>
                <c:pt idx="594">
                  <c:v>1188.0</c:v>
                </c:pt>
                <c:pt idx="595">
                  <c:v>1190.0</c:v>
                </c:pt>
                <c:pt idx="596">
                  <c:v>1192.0</c:v>
                </c:pt>
                <c:pt idx="597">
                  <c:v>1194.0</c:v>
                </c:pt>
                <c:pt idx="598">
                  <c:v>1196.0</c:v>
                </c:pt>
                <c:pt idx="599">
                  <c:v>1198.0</c:v>
                </c:pt>
                <c:pt idx="600">
                  <c:v>1200.0</c:v>
                </c:pt>
                <c:pt idx="601">
                  <c:v>1202.0</c:v>
                </c:pt>
                <c:pt idx="602">
                  <c:v>1204.0</c:v>
                </c:pt>
                <c:pt idx="603">
                  <c:v>1206.0</c:v>
                </c:pt>
                <c:pt idx="604">
                  <c:v>1208.0</c:v>
                </c:pt>
                <c:pt idx="605">
                  <c:v>1210.0</c:v>
                </c:pt>
                <c:pt idx="606">
                  <c:v>1212.0</c:v>
                </c:pt>
                <c:pt idx="607">
                  <c:v>1214.0</c:v>
                </c:pt>
                <c:pt idx="608">
                  <c:v>1216.0</c:v>
                </c:pt>
                <c:pt idx="609">
                  <c:v>1218.0</c:v>
                </c:pt>
                <c:pt idx="610">
                  <c:v>1220.0</c:v>
                </c:pt>
                <c:pt idx="611">
                  <c:v>1222.0</c:v>
                </c:pt>
                <c:pt idx="612">
                  <c:v>1224.0</c:v>
                </c:pt>
                <c:pt idx="613">
                  <c:v>1226.0</c:v>
                </c:pt>
                <c:pt idx="614">
                  <c:v>1228.0</c:v>
                </c:pt>
                <c:pt idx="615">
                  <c:v>1230.0</c:v>
                </c:pt>
                <c:pt idx="616">
                  <c:v>1232.0</c:v>
                </c:pt>
                <c:pt idx="617">
                  <c:v>1234.0</c:v>
                </c:pt>
                <c:pt idx="618">
                  <c:v>1236.0</c:v>
                </c:pt>
                <c:pt idx="619">
                  <c:v>1238.0</c:v>
                </c:pt>
                <c:pt idx="620">
                  <c:v>1240.0</c:v>
                </c:pt>
                <c:pt idx="621">
                  <c:v>1242.0</c:v>
                </c:pt>
                <c:pt idx="622">
                  <c:v>1244.0</c:v>
                </c:pt>
                <c:pt idx="623">
                  <c:v>1246.0</c:v>
                </c:pt>
                <c:pt idx="624">
                  <c:v>1248.0</c:v>
                </c:pt>
                <c:pt idx="625">
                  <c:v>1250.0</c:v>
                </c:pt>
                <c:pt idx="626">
                  <c:v>1252.0</c:v>
                </c:pt>
                <c:pt idx="627">
                  <c:v>1254.0</c:v>
                </c:pt>
                <c:pt idx="628">
                  <c:v>1256.0</c:v>
                </c:pt>
                <c:pt idx="629">
                  <c:v>1258.0</c:v>
                </c:pt>
                <c:pt idx="630">
                  <c:v>1260.0</c:v>
                </c:pt>
                <c:pt idx="631">
                  <c:v>1262.0</c:v>
                </c:pt>
                <c:pt idx="632">
                  <c:v>1264.0</c:v>
                </c:pt>
                <c:pt idx="633">
                  <c:v>1266.0</c:v>
                </c:pt>
                <c:pt idx="634">
                  <c:v>1268.0</c:v>
                </c:pt>
                <c:pt idx="635">
                  <c:v>1270.0</c:v>
                </c:pt>
                <c:pt idx="636">
                  <c:v>1272.0</c:v>
                </c:pt>
                <c:pt idx="637">
                  <c:v>1274.0</c:v>
                </c:pt>
                <c:pt idx="638">
                  <c:v>1276.0</c:v>
                </c:pt>
                <c:pt idx="639">
                  <c:v>1278.0</c:v>
                </c:pt>
                <c:pt idx="640">
                  <c:v>1280.0</c:v>
                </c:pt>
                <c:pt idx="641">
                  <c:v>1282.0</c:v>
                </c:pt>
                <c:pt idx="642">
                  <c:v>1284.0</c:v>
                </c:pt>
                <c:pt idx="643">
                  <c:v>1286.0</c:v>
                </c:pt>
                <c:pt idx="644">
                  <c:v>1288.0</c:v>
                </c:pt>
                <c:pt idx="645">
                  <c:v>1290.0</c:v>
                </c:pt>
                <c:pt idx="646">
                  <c:v>1292.0</c:v>
                </c:pt>
                <c:pt idx="647">
                  <c:v>1294.0</c:v>
                </c:pt>
                <c:pt idx="648">
                  <c:v>1296.0</c:v>
                </c:pt>
                <c:pt idx="649">
                  <c:v>1298.0</c:v>
                </c:pt>
                <c:pt idx="650">
                  <c:v>1300.0</c:v>
                </c:pt>
                <c:pt idx="651">
                  <c:v>1302.0</c:v>
                </c:pt>
                <c:pt idx="652">
                  <c:v>1304.0</c:v>
                </c:pt>
                <c:pt idx="653">
                  <c:v>1306.0</c:v>
                </c:pt>
                <c:pt idx="654">
                  <c:v>1308.0</c:v>
                </c:pt>
                <c:pt idx="655">
                  <c:v>1310.0</c:v>
                </c:pt>
                <c:pt idx="656">
                  <c:v>1312.0</c:v>
                </c:pt>
                <c:pt idx="657">
                  <c:v>1314.0</c:v>
                </c:pt>
                <c:pt idx="658">
                  <c:v>1316.0</c:v>
                </c:pt>
                <c:pt idx="659">
                  <c:v>1318.0</c:v>
                </c:pt>
                <c:pt idx="660">
                  <c:v>1320.0</c:v>
                </c:pt>
                <c:pt idx="661">
                  <c:v>1322.0</c:v>
                </c:pt>
                <c:pt idx="662">
                  <c:v>1324.0</c:v>
                </c:pt>
                <c:pt idx="663">
                  <c:v>1326.0</c:v>
                </c:pt>
                <c:pt idx="664">
                  <c:v>1328.0</c:v>
                </c:pt>
                <c:pt idx="665">
                  <c:v>1330.0</c:v>
                </c:pt>
                <c:pt idx="666">
                  <c:v>1332.0</c:v>
                </c:pt>
                <c:pt idx="667">
                  <c:v>1334.0</c:v>
                </c:pt>
                <c:pt idx="668">
                  <c:v>1336.0</c:v>
                </c:pt>
                <c:pt idx="669">
                  <c:v>1338.0</c:v>
                </c:pt>
                <c:pt idx="670">
                  <c:v>1340.0</c:v>
                </c:pt>
                <c:pt idx="671">
                  <c:v>1342.0</c:v>
                </c:pt>
                <c:pt idx="672">
                  <c:v>1344.0</c:v>
                </c:pt>
                <c:pt idx="673">
                  <c:v>1346.0</c:v>
                </c:pt>
                <c:pt idx="674">
                  <c:v>1348.0</c:v>
                </c:pt>
                <c:pt idx="675">
                  <c:v>1350.0</c:v>
                </c:pt>
                <c:pt idx="676">
                  <c:v>1352.0</c:v>
                </c:pt>
                <c:pt idx="677">
                  <c:v>1354.0</c:v>
                </c:pt>
                <c:pt idx="678">
                  <c:v>1356.0</c:v>
                </c:pt>
                <c:pt idx="679">
                  <c:v>1358.0</c:v>
                </c:pt>
                <c:pt idx="680">
                  <c:v>1360.0</c:v>
                </c:pt>
                <c:pt idx="681">
                  <c:v>1362.0</c:v>
                </c:pt>
                <c:pt idx="682">
                  <c:v>1364.0</c:v>
                </c:pt>
                <c:pt idx="683">
                  <c:v>1366.0</c:v>
                </c:pt>
                <c:pt idx="684">
                  <c:v>1368.0</c:v>
                </c:pt>
                <c:pt idx="685">
                  <c:v>1370.0</c:v>
                </c:pt>
                <c:pt idx="686">
                  <c:v>1372.0</c:v>
                </c:pt>
                <c:pt idx="687">
                  <c:v>1374.0</c:v>
                </c:pt>
                <c:pt idx="688">
                  <c:v>1376.0</c:v>
                </c:pt>
                <c:pt idx="689">
                  <c:v>1378.0</c:v>
                </c:pt>
                <c:pt idx="690">
                  <c:v>1380.0</c:v>
                </c:pt>
                <c:pt idx="691">
                  <c:v>1382.0</c:v>
                </c:pt>
                <c:pt idx="692">
                  <c:v>1384.0</c:v>
                </c:pt>
                <c:pt idx="693">
                  <c:v>1386.0</c:v>
                </c:pt>
                <c:pt idx="694">
                  <c:v>1388.0</c:v>
                </c:pt>
                <c:pt idx="695">
                  <c:v>1390.0</c:v>
                </c:pt>
                <c:pt idx="696">
                  <c:v>1392.0</c:v>
                </c:pt>
                <c:pt idx="697">
                  <c:v>1394.0</c:v>
                </c:pt>
                <c:pt idx="698">
                  <c:v>1396.0</c:v>
                </c:pt>
                <c:pt idx="699">
                  <c:v>1398.0</c:v>
                </c:pt>
                <c:pt idx="700">
                  <c:v>1400.0</c:v>
                </c:pt>
                <c:pt idx="701">
                  <c:v>1402.0</c:v>
                </c:pt>
                <c:pt idx="702">
                  <c:v>1404.0</c:v>
                </c:pt>
                <c:pt idx="703">
                  <c:v>1406.0</c:v>
                </c:pt>
                <c:pt idx="704">
                  <c:v>1408.0</c:v>
                </c:pt>
                <c:pt idx="705">
                  <c:v>1410.0</c:v>
                </c:pt>
                <c:pt idx="706">
                  <c:v>1412.0</c:v>
                </c:pt>
                <c:pt idx="707">
                  <c:v>1414.0</c:v>
                </c:pt>
                <c:pt idx="708">
                  <c:v>1416.0</c:v>
                </c:pt>
                <c:pt idx="709">
                  <c:v>1418.0</c:v>
                </c:pt>
                <c:pt idx="710">
                  <c:v>1420.0</c:v>
                </c:pt>
                <c:pt idx="711">
                  <c:v>1422.0</c:v>
                </c:pt>
                <c:pt idx="712">
                  <c:v>1424.0</c:v>
                </c:pt>
                <c:pt idx="713">
                  <c:v>1426.0</c:v>
                </c:pt>
                <c:pt idx="714">
                  <c:v>1428.0</c:v>
                </c:pt>
                <c:pt idx="715">
                  <c:v>1430.0</c:v>
                </c:pt>
                <c:pt idx="716">
                  <c:v>1432.0</c:v>
                </c:pt>
                <c:pt idx="717">
                  <c:v>1434.0</c:v>
                </c:pt>
                <c:pt idx="718">
                  <c:v>1436.0</c:v>
                </c:pt>
                <c:pt idx="719">
                  <c:v>1438.0</c:v>
                </c:pt>
                <c:pt idx="720">
                  <c:v>1440.0</c:v>
                </c:pt>
                <c:pt idx="721">
                  <c:v>1442.0</c:v>
                </c:pt>
                <c:pt idx="722">
                  <c:v>1444.0</c:v>
                </c:pt>
                <c:pt idx="723">
                  <c:v>1446.0</c:v>
                </c:pt>
                <c:pt idx="724">
                  <c:v>1448.0</c:v>
                </c:pt>
                <c:pt idx="725">
                  <c:v>1450.0</c:v>
                </c:pt>
                <c:pt idx="726">
                  <c:v>1452.0</c:v>
                </c:pt>
                <c:pt idx="727">
                  <c:v>1454.0</c:v>
                </c:pt>
                <c:pt idx="728">
                  <c:v>1456.0</c:v>
                </c:pt>
                <c:pt idx="729">
                  <c:v>1458.0</c:v>
                </c:pt>
                <c:pt idx="730">
                  <c:v>1460.0</c:v>
                </c:pt>
                <c:pt idx="731">
                  <c:v>1462.0</c:v>
                </c:pt>
                <c:pt idx="732">
                  <c:v>1464.0</c:v>
                </c:pt>
                <c:pt idx="733">
                  <c:v>1466.0</c:v>
                </c:pt>
                <c:pt idx="734">
                  <c:v>1468.0</c:v>
                </c:pt>
                <c:pt idx="735">
                  <c:v>1470.0</c:v>
                </c:pt>
                <c:pt idx="736">
                  <c:v>1472.0</c:v>
                </c:pt>
                <c:pt idx="737">
                  <c:v>1474.0</c:v>
                </c:pt>
                <c:pt idx="738">
                  <c:v>1476.0</c:v>
                </c:pt>
                <c:pt idx="739">
                  <c:v>1478.0</c:v>
                </c:pt>
                <c:pt idx="740">
                  <c:v>1480.0</c:v>
                </c:pt>
                <c:pt idx="741">
                  <c:v>1482.0</c:v>
                </c:pt>
                <c:pt idx="742">
                  <c:v>1484.0</c:v>
                </c:pt>
                <c:pt idx="743">
                  <c:v>1486.0</c:v>
                </c:pt>
                <c:pt idx="744">
                  <c:v>1488.0</c:v>
                </c:pt>
                <c:pt idx="745">
                  <c:v>1490.0</c:v>
                </c:pt>
                <c:pt idx="746">
                  <c:v>1492.0</c:v>
                </c:pt>
                <c:pt idx="747">
                  <c:v>1494.0</c:v>
                </c:pt>
                <c:pt idx="748">
                  <c:v>1496.0</c:v>
                </c:pt>
                <c:pt idx="749">
                  <c:v>1498.0</c:v>
                </c:pt>
                <c:pt idx="750">
                  <c:v>1500.0</c:v>
                </c:pt>
                <c:pt idx="751">
                  <c:v>1502.0</c:v>
                </c:pt>
                <c:pt idx="752">
                  <c:v>1504.0</c:v>
                </c:pt>
                <c:pt idx="753">
                  <c:v>1506.0</c:v>
                </c:pt>
                <c:pt idx="754">
                  <c:v>1508.0</c:v>
                </c:pt>
                <c:pt idx="755">
                  <c:v>1510.0</c:v>
                </c:pt>
                <c:pt idx="756">
                  <c:v>1512.0</c:v>
                </c:pt>
                <c:pt idx="757">
                  <c:v>1514.0</c:v>
                </c:pt>
                <c:pt idx="758">
                  <c:v>1516.0</c:v>
                </c:pt>
                <c:pt idx="759">
                  <c:v>1518.0</c:v>
                </c:pt>
                <c:pt idx="760">
                  <c:v>1520.0</c:v>
                </c:pt>
                <c:pt idx="761">
                  <c:v>1522.0</c:v>
                </c:pt>
                <c:pt idx="762">
                  <c:v>1524.0</c:v>
                </c:pt>
                <c:pt idx="763">
                  <c:v>1526.0</c:v>
                </c:pt>
                <c:pt idx="764">
                  <c:v>1528.0</c:v>
                </c:pt>
                <c:pt idx="765">
                  <c:v>1530.0</c:v>
                </c:pt>
                <c:pt idx="766">
                  <c:v>1532.0</c:v>
                </c:pt>
                <c:pt idx="767">
                  <c:v>1534.0</c:v>
                </c:pt>
                <c:pt idx="768">
                  <c:v>1536.0</c:v>
                </c:pt>
                <c:pt idx="769">
                  <c:v>1538.0</c:v>
                </c:pt>
                <c:pt idx="770">
                  <c:v>1540.0</c:v>
                </c:pt>
                <c:pt idx="771">
                  <c:v>1542.0</c:v>
                </c:pt>
                <c:pt idx="772">
                  <c:v>1544.0</c:v>
                </c:pt>
                <c:pt idx="773">
                  <c:v>1546.0</c:v>
                </c:pt>
                <c:pt idx="774">
                  <c:v>1548.0</c:v>
                </c:pt>
                <c:pt idx="775">
                  <c:v>1550.0</c:v>
                </c:pt>
                <c:pt idx="776">
                  <c:v>1552.0</c:v>
                </c:pt>
                <c:pt idx="777">
                  <c:v>1554.0</c:v>
                </c:pt>
                <c:pt idx="778">
                  <c:v>1556.0</c:v>
                </c:pt>
                <c:pt idx="779">
                  <c:v>1558.0</c:v>
                </c:pt>
                <c:pt idx="780">
                  <c:v>1560.0</c:v>
                </c:pt>
                <c:pt idx="781">
                  <c:v>1562.0</c:v>
                </c:pt>
                <c:pt idx="782">
                  <c:v>1564.0</c:v>
                </c:pt>
                <c:pt idx="783">
                  <c:v>1566.0</c:v>
                </c:pt>
                <c:pt idx="784">
                  <c:v>1568.0</c:v>
                </c:pt>
                <c:pt idx="785">
                  <c:v>1570.0</c:v>
                </c:pt>
                <c:pt idx="786">
                  <c:v>1572.0</c:v>
                </c:pt>
                <c:pt idx="787">
                  <c:v>1574.0</c:v>
                </c:pt>
                <c:pt idx="788">
                  <c:v>1576.0</c:v>
                </c:pt>
                <c:pt idx="789">
                  <c:v>1578.0</c:v>
                </c:pt>
                <c:pt idx="790">
                  <c:v>1580.0</c:v>
                </c:pt>
                <c:pt idx="791">
                  <c:v>1582.0</c:v>
                </c:pt>
                <c:pt idx="792">
                  <c:v>1584.0</c:v>
                </c:pt>
                <c:pt idx="793">
                  <c:v>1586.0</c:v>
                </c:pt>
                <c:pt idx="794">
                  <c:v>1588.0</c:v>
                </c:pt>
                <c:pt idx="795">
                  <c:v>1590.0</c:v>
                </c:pt>
                <c:pt idx="796">
                  <c:v>1592.0</c:v>
                </c:pt>
                <c:pt idx="797">
                  <c:v>1594.0</c:v>
                </c:pt>
                <c:pt idx="798">
                  <c:v>1596.0</c:v>
                </c:pt>
                <c:pt idx="799">
                  <c:v>1598.0</c:v>
                </c:pt>
                <c:pt idx="800">
                  <c:v>1600.0</c:v>
                </c:pt>
                <c:pt idx="801">
                  <c:v>1602.0</c:v>
                </c:pt>
                <c:pt idx="802">
                  <c:v>1604.0</c:v>
                </c:pt>
                <c:pt idx="803">
                  <c:v>1606.0</c:v>
                </c:pt>
                <c:pt idx="804">
                  <c:v>1608.0</c:v>
                </c:pt>
                <c:pt idx="805">
                  <c:v>1610.0</c:v>
                </c:pt>
                <c:pt idx="806">
                  <c:v>1612.0</c:v>
                </c:pt>
                <c:pt idx="807">
                  <c:v>1614.0</c:v>
                </c:pt>
                <c:pt idx="808">
                  <c:v>1616.0</c:v>
                </c:pt>
                <c:pt idx="809">
                  <c:v>1618.0</c:v>
                </c:pt>
                <c:pt idx="810">
                  <c:v>1620.0</c:v>
                </c:pt>
                <c:pt idx="811">
                  <c:v>1622.0</c:v>
                </c:pt>
                <c:pt idx="812">
                  <c:v>1624.0</c:v>
                </c:pt>
                <c:pt idx="813">
                  <c:v>1626.0</c:v>
                </c:pt>
                <c:pt idx="814">
                  <c:v>1628.0</c:v>
                </c:pt>
                <c:pt idx="815">
                  <c:v>1630.0</c:v>
                </c:pt>
                <c:pt idx="816">
                  <c:v>1632.0</c:v>
                </c:pt>
                <c:pt idx="817">
                  <c:v>1634.0</c:v>
                </c:pt>
                <c:pt idx="818">
                  <c:v>1636.0</c:v>
                </c:pt>
                <c:pt idx="819">
                  <c:v>1638.0</c:v>
                </c:pt>
                <c:pt idx="820">
                  <c:v>1640.0</c:v>
                </c:pt>
                <c:pt idx="821">
                  <c:v>1642.0</c:v>
                </c:pt>
                <c:pt idx="822">
                  <c:v>1644.0</c:v>
                </c:pt>
                <c:pt idx="823">
                  <c:v>1646.0</c:v>
                </c:pt>
                <c:pt idx="824">
                  <c:v>1648.0</c:v>
                </c:pt>
                <c:pt idx="825">
                  <c:v>1650.0</c:v>
                </c:pt>
                <c:pt idx="826">
                  <c:v>1652.0</c:v>
                </c:pt>
                <c:pt idx="827">
                  <c:v>1654.0</c:v>
                </c:pt>
                <c:pt idx="828">
                  <c:v>1656.0</c:v>
                </c:pt>
                <c:pt idx="829">
                  <c:v>1658.0</c:v>
                </c:pt>
                <c:pt idx="830">
                  <c:v>1660.0</c:v>
                </c:pt>
                <c:pt idx="831">
                  <c:v>1662.0</c:v>
                </c:pt>
                <c:pt idx="832">
                  <c:v>1664.0</c:v>
                </c:pt>
                <c:pt idx="833">
                  <c:v>1666.0</c:v>
                </c:pt>
                <c:pt idx="834">
                  <c:v>1668.0</c:v>
                </c:pt>
                <c:pt idx="835">
                  <c:v>1670.0</c:v>
                </c:pt>
                <c:pt idx="836">
                  <c:v>1672.0</c:v>
                </c:pt>
                <c:pt idx="837">
                  <c:v>1674.0</c:v>
                </c:pt>
                <c:pt idx="838">
                  <c:v>1676.0</c:v>
                </c:pt>
                <c:pt idx="839">
                  <c:v>1678.0</c:v>
                </c:pt>
                <c:pt idx="840">
                  <c:v>1680.0</c:v>
                </c:pt>
                <c:pt idx="841">
                  <c:v>1682.0</c:v>
                </c:pt>
                <c:pt idx="842">
                  <c:v>1684.0</c:v>
                </c:pt>
                <c:pt idx="843">
                  <c:v>1686.0</c:v>
                </c:pt>
                <c:pt idx="844">
                  <c:v>1688.0</c:v>
                </c:pt>
                <c:pt idx="845">
                  <c:v>1690.0</c:v>
                </c:pt>
                <c:pt idx="846">
                  <c:v>1692.0</c:v>
                </c:pt>
                <c:pt idx="847">
                  <c:v>1694.0</c:v>
                </c:pt>
                <c:pt idx="848">
                  <c:v>1696.0</c:v>
                </c:pt>
                <c:pt idx="849">
                  <c:v>1698.0</c:v>
                </c:pt>
                <c:pt idx="850">
                  <c:v>1700.0</c:v>
                </c:pt>
                <c:pt idx="851">
                  <c:v>1702.0</c:v>
                </c:pt>
                <c:pt idx="852">
                  <c:v>1704.0</c:v>
                </c:pt>
                <c:pt idx="853">
                  <c:v>1706.0</c:v>
                </c:pt>
                <c:pt idx="854">
                  <c:v>1708.0</c:v>
                </c:pt>
                <c:pt idx="855">
                  <c:v>1710.0</c:v>
                </c:pt>
                <c:pt idx="856">
                  <c:v>1712.0</c:v>
                </c:pt>
                <c:pt idx="857">
                  <c:v>1714.0</c:v>
                </c:pt>
                <c:pt idx="858">
                  <c:v>1716.0</c:v>
                </c:pt>
                <c:pt idx="859">
                  <c:v>1718.0</c:v>
                </c:pt>
                <c:pt idx="860">
                  <c:v>1720.0</c:v>
                </c:pt>
                <c:pt idx="861">
                  <c:v>1722.0</c:v>
                </c:pt>
                <c:pt idx="862">
                  <c:v>1724.0</c:v>
                </c:pt>
                <c:pt idx="863">
                  <c:v>1726.0</c:v>
                </c:pt>
                <c:pt idx="864">
                  <c:v>1728.0</c:v>
                </c:pt>
                <c:pt idx="865">
                  <c:v>1730.0</c:v>
                </c:pt>
                <c:pt idx="866">
                  <c:v>1732.0</c:v>
                </c:pt>
                <c:pt idx="867">
                  <c:v>1734.0</c:v>
                </c:pt>
                <c:pt idx="868">
                  <c:v>1736.0</c:v>
                </c:pt>
                <c:pt idx="869">
                  <c:v>1738.0</c:v>
                </c:pt>
                <c:pt idx="870">
                  <c:v>1740.0</c:v>
                </c:pt>
                <c:pt idx="871">
                  <c:v>1742.0</c:v>
                </c:pt>
                <c:pt idx="872">
                  <c:v>1744.0</c:v>
                </c:pt>
                <c:pt idx="873">
                  <c:v>1746.0</c:v>
                </c:pt>
                <c:pt idx="874">
                  <c:v>1748.0</c:v>
                </c:pt>
                <c:pt idx="875">
                  <c:v>1750.0</c:v>
                </c:pt>
                <c:pt idx="876">
                  <c:v>1752.0</c:v>
                </c:pt>
                <c:pt idx="877">
                  <c:v>1754.0</c:v>
                </c:pt>
                <c:pt idx="878">
                  <c:v>1756.0</c:v>
                </c:pt>
                <c:pt idx="879">
                  <c:v>1758.0</c:v>
                </c:pt>
                <c:pt idx="880">
                  <c:v>1760.0</c:v>
                </c:pt>
                <c:pt idx="881">
                  <c:v>1762.0</c:v>
                </c:pt>
                <c:pt idx="882">
                  <c:v>1764.0</c:v>
                </c:pt>
                <c:pt idx="883">
                  <c:v>1766.0</c:v>
                </c:pt>
                <c:pt idx="884">
                  <c:v>1768.0</c:v>
                </c:pt>
                <c:pt idx="885">
                  <c:v>1770.0</c:v>
                </c:pt>
                <c:pt idx="886">
                  <c:v>1772.0</c:v>
                </c:pt>
                <c:pt idx="887">
                  <c:v>1774.0</c:v>
                </c:pt>
                <c:pt idx="888">
                  <c:v>1776.0</c:v>
                </c:pt>
                <c:pt idx="889">
                  <c:v>1778.0</c:v>
                </c:pt>
                <c:pt idx="890">
                  <c:v>1780.0</c:v>
                </c:pt>
                <c:pt idx="891">
                  <c:v>1782.0</c:v>
                </c:pt>
                <c:pt idx="892">
                  <c:v>1784.0</c:v>
                </c:pt>
                <c:pt idx="893">
                  <c:v>1786.0</c:v>
                </c:pt>
                <c:pt idx="894">
                  <c:v>1788.0</c:v>
                </c:pt>
                <c:pt idx="895">
                  <c:v>1790.0</c:v>
                </c:pt>
                <c:pt idx="896">
                  <c:v>1792.0</c:v>
                </c:pt>
                <c:pt idx="897">
                  <c:v>1794.0</c:v>
                </c:pt>
                <c:pt idx="898">
                  <c:v>1796.0</c:v>
                </c:pt>
                <c:pt idx="899">
                  <c:v>1798.0</c:v>
                </c:pt>
                <c:pt idx="900">
                  <c:v>1800.0</c:v>
                </c:pt>
                <c:pt idx="901">
                  <c:v>1802.0</c:v>
                </c:pt>
                <c:pt idx="902">
                  <c:v>1804.0</c:v>
                </c:pt>
                <c:pt idx="903">
                  <c:v>1806.0</c:v>
                </c:pt>
                <c:pt idx="904">
                  <c:v>1808.0</c:v>
                </c:pt>
                <c:pt idx="905">
                  <c:v>1810.0</c:v>
                </c:pt>
                <c:pt idx="906">
                  <c:v>1812.0</c:v>
                </c:pt>
                <c:pt idx="907">
                  <c:v>1814.0</c:v>
                </c:pt>
                <c:pt idx="908">
                  <c:v>1816.0</c:v>
                </c:pt>
                <c:pt idx="909">
                  <c:v>1818.0</c:v>
                </c:pt>
                <c:pt idx="910">
                  <c:v>1820.0</c:v>
                </c:pt>
                <c:pt idx="911">
                  <c:v>1822.0</c:v>
                </c:pt>
                <c:pt idx="912">
                  <c:v>1824.0</c:v>
                </c:pt>
                <c:pt idx="913">
                  <c:v>1826.0</c:v>
                </c:pt>
                <c:pt idx="914">
                  <c:v>1828.0</c:v>
                </c:pt>
                <c:pt idx="915">
                  <c:v>1830.0</c:v>
                </c:pt>
                <c:pt idx="916">
                  <c:v>1832.0</c:v>
                </c:pt>
                <c:pt idx="917">
                  <c:v>1834.0</c:v>
                </c:pt>
                <c:pt idx="918">
                  <c:v>1836.0</c:v>
                </c:pt>
                <c:pt idx="919">
                  <c:v>1838.0</c:v>
                </c:pt>
                <c:pt idx="920">
                  <c:v>1840.0</c:v>
                </c:pt>
                <c:pt idx="921">
                  <c:v>1842.0</c:v>
                </c:pt>
                <c:pt idx="922">
                  <c:v>1844.0</c:v>
                </c:pt>
                <c:pt idx="923">
                  <c:v>1846.0</c:v>
                </c:pt>
                <c:pt idx="924">
                  <c:v>1848.0</c:v>
                </c:pt>
                <c:pt idx="925">
                  <c:v>1850.0</c:v>
                </c:pt>
                <c:pt idx="926">
                  <c:v>1852.0</c:v>
                </c:pt>
                <c:pt idx="927">
                  <c:v>1854.0</c:v>
                </c:pt>
                <c:pt idx="928">
                  <c:v>1856.0</c:v>
                </c:pt>
                <c:pt idx="929">
                  <c:v>1858.0</c:v>
                </c:pt>
                <c:pt idx="930">
                  <c:v>1860.0</c:v>
                </c:pt>
                <c:pt idx="931">
                  <c:v>1862.0</c:v>
                </c:pt>
                <c:pt idx="932">
                  <c:v>1864.0</c:v>
                </c:pt>
                <c:pt idx="933">
                  <c:v>1866.0</c:v>
                </c:pt>
                <c:pt idx="934">
                  <c:v>1868.0</c:v>
                </c:pt>
                <c:pt idx="935">
                  <c:v>1870.0</c:v>
                </c:pt>
                <c:pt idx="936">
                  <c:v>1872.0</c:v>
                </c:pt>
                <c:pt idx="937">
                  <c:v>1874.0</c:v>
                </c:pt>
                <c:pt idx="938">
                  <c:v>1876.0</c:v>
                </c:pt>
                <c:pt idx="939">
                  <c:v>1878.0</c:v>
                </c:pt>
                <c:pt idx="940">
                  <c:v>1880.0</c:v>
                </c:pt>
                <c:pt idx="941">
                  <c:v>1882.0</c:v>
                </c:pt>
                <c:pt idx="942">
                  <c:v>1884.0</c:v>
                </c:pt>
                <c:pt idx="943">
                  <c:v>1886.0</c:v>
                </c:pt>
                <c:pt idx="944">
                  <c:v>1888.0</c:v>
                </c:pt>
                <c:pt idx="945">
                  <c:v>1890.0</c:v>
                </c:pt>
                <c:pt idx="946">
                  <c:v>1892.0</c:v>
                </c:pt>
                <c:pt idx="947">
                  <c:v>1894.0</c:v>
                </c:pt>
                <c:pt idx="948">
                  <c:v>1896.0</c:v>
                </c:pt>
                <c:pt idx="949">
                  <c:v>1898.0</c:v>
                </c:pt>
                <c:pt idx="950">
                  <c:v>1900.0</c:v>
                </c:pt>
                <c:pt idx="951">
                  <c:v>1902.0</c:v>
                </c:pt>
                <c:pt idx="952">
                  <c:v>1904.0</c:v>
                </c:pt>
                <c:pt idx="953">
                  <c:v>1906.0</c:v>
                </c:pt>
                <c:pt idx="954">
                  <c:v>1908.0</c:v>
                </c:pt>
                <c:pt idx="955">
                  <c:v>1910.0</c:v>
                </c:pt>
                <c:pt idx="956">
                  <c:v>1912.0</c:v>
                </c:pt>
                <c:pt idx="957">
                  <c:v>1914.0</c:v>
                </c:pt>
                <c:pt idx="958">
                  <c:v>1916.0</c:v>
                </c:pt>
                <c:pt idx="959">
                  <c:v>1918.0</c:v>
                </c:pt>
                <c:pt idx="960">
                  <c:v>1920.0</c:v>
                </c:pt>
                <c:pt idx="961">
                  <c:v>1922.0</c:v>
                </c:pt>
                <c:pt idx="962">
                  <c:v>1924.0</c:v>
                </c:pt>
                <c:pt idx="963">
                  <c:v>1926.0</c:v>
                </c:pt>
                <c:pt idx="964">
                  <c:v>1928.0</c:v>
                </c:pt>
                <c:pt idx="965">
                  <c:v>1930.0</c:v>
                </c:pt>
                <c:pt idx="966">
                  <c:v>1932.0</c:v>
                </c:pt>
                <c:pt idx="967">
                  <c:v>1934.0</c:v>
                </c:pt>
                <c:pt idx="968">
                  <c:v>1936.0</c:v>
                </c:pt>
                <c:pt idx="969">
                  <c:v>1938.0</c:v>
                </c:pt>
                <c:pt idx="970">
                  <c:v>1940.0</c:v>
                </c:pt>
                <c:pt idx="971">
                  <c:v>1942.0</c:v>
                </c:pt>
                <c:pt idx="972">
                  <c:v>1944.0</c:v>
                </c:pt>
                <c:pt idx="973">
                  <c:v>1946.0</c:v>
                </c:pt>
                <c:pt idx="974">
                  <c:v>1948.0</c:v>
                </c:pt>
                <c:pt idx="975">
                  <c:v>1950.0</c:v>
                </c:pt>
                <c:pt idx="976">
                  <c:v>1952.0</c:v>
                </c:pt>
                <c:pt idx="977">
                  <c:v>1954.0</c:v>
                </c:pt>
                <c:pt idx="978">
                  <c:v>1956.0</c:v>
                </c:pt>
                <c:pt idx="979">
                  <c:v>1958.0</c:v>
                </c:pt>
                <c:pt idx="980">
                  <c:v>1960.0</c:v>
                </c:pt>
                <c:pt idx="981">
                  <c:v>1962.0</c:v>
                </c:pt>
                <c:pt idx="982">
                  <c:v>1964.0</c:v>
                </c:pt>
                <c:pt idx="983">
                  <c:v>1966.0</c:v>
                </c:pt>
                <c:pt idx="984">
                  <c:v>1968.0</c:v>
                </c:pt>
                <c:pt idx="985">
                  <c:v>1970.0</c:v>
                </c:pt>
                <c:pt idx="986">
                  <c:v>1972.0</c:v>
                </c:pt>
                <c:pt idx="987">
                  <c:v>1974.0</c:v>
                </c:pt>
                <c:pt idx="988">
                  <c:v>1976.0</c:v>
                </c:pt>
                <c:pt idx="989">
                  <c:v>1978.0</c:v>
                </c:pt>
                <c:pt idx="990">
                  <c:v>1980.0</c:v>
                </c:pt>
                <c:pt idx="991">
                  <c:v>1982.0</c:v>
                </c:pt>
                <c:pt idx="992">
                  <c:v>1984.0</c:v>
                </c:pt>
                <c:pt idx="993">
                  <c:v>1986.0</c:v>
                </c:pt>
                <c:pt idx="994">
                  <c:v>1988.0</c:v>
                </c:pt>
                <c:pt idx="995">
                  <c:v>1990.0</c:v>
                </c:pt>
                <c:pt idx="996">
                  <c:v>1992.0</c:v>
                </c:pt>
                <c:pt idx="997">
                  <c:v>1994.0</c:v>
                </c:pt>
                <c:pt idx="998">
                  <c:v>1996.0</c:v>
                </c:pt>
                <c:pt idx="999">
                  <c:v>1998.0</c:v>
                </c:pt>
                <c:pt idx="1000">
                  <c:v>2000.0</c:v>
                </c:pt>
                <c:pt idx="1001">
                  <c:v>2002.0</c:v>
                </c:pt>
                <c:pt idx="1002">
                  <c:v>2004.0</c:v>
                </c:pt>
                <c:pt idx="1003">
                  <c:v>2006.0</c:v>
                </c:pt>
                <c:pt idx="1004">
                  <c:v>2008.0</c:v>
                </c:pt>
                <c:pt idx="1005">
                  <c:v>2010.0</c:v>
                </c:pt>
                <c:pt idx="1006">
                  <c:v>2012.0</c:v>
                </c:pt>
                <c:pt idx="1007">
                  <c:v>2014.0</c:v>
                </c:pt>
                <c:pt idx="1008">
                  <c:v>2016.0</c:v>
                </c:pt>
                <c:pt idx="1009">
                  <c:v>2018.0</c:v>
                </c:pt>
                <c:pt idx="1010">
                  <c:v>2020.0</c:v>
                </c:pt>
                <c:pt idx="1011">
                  <c:v>2022.0</c:v>
                </c:pt>
                <c:pt idx="1012">
                  <c:v>2024.0</c:v>
                </c:pt>
                <c:pt idx="1013">
                  <c:v>2026.0</c:v>
                </c:pt>
                <c:pt idx="1014">
                  <c:v>2028.0</c:v>
                </c:pt>
                <c:pt idx="1015">
                  <c:v>2030.0</c:v>
                </c:pt>
                <c:pt idx="1016">
                  <c:v>2032.0</c:v>
                </c:pt>
                <c:pt idx="1017">
                  <c:v>2034.0</c:v>
                </c:pt>
                <c:pt idx="1018">
                  <c:v>2036.0</c:v>
                </c:pt>
                <c:pt idx="1019">
                  <c:v>2038.0</c:v>
                </c:pt>
                <c:pt idx="1020">
                  <c:v>2040.0</c:v>
                </c:pt>
                <c:pt idx="1021">
                  <c:v>2042.0</c:v>
                </c:pt>
                <c:pt idx="1022">
                  <c:v>2044.0</c:v>
                </c:pt>
                <c:pt idx="1023">
                  <c:v>2046.0</c:v>
                </c:pt>
                <c:pt idx="1024">
                  <c:v>2048.0</c:v>
                </c:pt>
                <c:pt idx="1025">
                  <c:v>2050.0</c:v>
                </c:pt>
                <c:pt idx="1026">
                  <c:v>2052.0</c:v>
                </c:pt>
                <c:pt idx="1027">
                  <c:v>2054.0</c:v>
                </c:pt>
                <c:pt idx="1028">
                  <c:v>2056.0</c:v>
                </c:pt>
                <c:pt idx="1029">
                  <c:v>2058.0</c:v>
                </c:pt>
                <c:pt idx="1030">
                  <c:v>2060.0</c:v>
                </c:pt>
                <c:pt idx="1031">
                  <c:v>2062.0</c:v>
                </c:pt>
                <c:pt idx="1032">
                  <c:v>2064.0</c:v>
                </c:pt>
                <c:pt idx="1033">
                  <c:v>2066.0</c:v>
                </c:pt>
                <c:pt idx="1034">
                  <c:v>2068.0</c:v>
                </c:pt>
                <c:pt idx="1035">
                  <c:v>2070.0</c:v>
                </c:pt>
                <c:pt idx="1036">
                  <c:v>2072.0</c:v>
                </c:pt>
                <c:pt idx="1037">
                  <c:v>2074.0</c:v>
                </c:pt>
                <c:pt idx="1038">
                  <c:v>2076.0</c:v>
                </c:pt>
                <c:pt idx="1039">
                  <c:v>2078.0</c:v>
                </c:pt>
                <c:pt idx="1040">
                  <c:v>2080.0</c:v>
                </c:pt>
                <c:pt idx="1041">
                  <c:v>2082.0</c:v>
                </c:pt>
                <c:pt idx="1042">
                  <c:v>2084.0</c:v>
                </c:pt>
                <c:pt idx="1043">
                  <c:v>2086.0</c:v>
                </c:pt>
                <c:pt idx="1044">
                  <c:v>2088.0</c:v>
                </c:pt>
                <c:pt idx="1045">
                  <c:v>2090.0</c:v>
                </c:pt>
                <c:pt idx="1046">
                  <c:v>2092.0</c:v>
                </c:pt>
                <c:pt idx="1047">
                  <c:v>2094.0</c:v>
                </c:pt>
                <c:pt idx="1048">
                  <c:v>2096.0</c:v>
                </c:pt>
                <c:pt idx="1049">
                  <c:v>2098.0</c:v>
                </c:pt>
                <c:pt idx="1050">
                  <c:v>2100.0</c:v>
                </c:pt>
                <c:pt idx="1051">
                  <c:v>2102.0</c:v>
                </c:pt>
                <c:pt idx="1052">
                  <c:v>2104.0</c:v>
                </c:pt>
                <c:pt idx="1053">
                  <c:v>2106.0</c:v>
                </c:pt>
                <c:pt idx="1054">
                  <c:v>2108.0</c:v>
                </c:pt>
                <c:pt idx="1055">
                  <c:v>2110.0</c:v>
                </c:pt>
                <c:pt idx="1056">
                  <c:v>2112.0</c:v>
                </c:pt>
                <c:pt idx="1057">
                  <c:v>2114.0</c:v>
                </c:pt>
                <c:pt idx="1058">
                  <c:v>2116.0</c:v>
                </c:pt>
                <c:pt idx="1059">
                  <c:v>2118.0</c:v>
                </c:pt>
                <c:pt idx="1060">
                  <c:v>2120.0</c:v>
                </c:pt>
                <c:pt idx="1061">
                  <c:v>2122.0</c:v>
                </c:pt>
                <c:pt idx="1062">
                  <c:v>2124.0</c:v>
                </c:pt>
                <c:pt idx="1063">
                  <c:v>2126.0</c:v>
                </c:pt>
                <c:pt idx="1064">
                  <c:v>2128.0</c:v>
                </c:pt>
                <c:pt idx="1065">
                  <c:v>2130.0</c:v>
                </c:pt>
                <c:pt idx="1066">
                  <c:v>2132.0</c:v>
                </c:pt>
                <c:pt idx="1067">
                  <c:v>2134.0</c:v>
                </c:pt>
                <c:pt idx="1068">
                  <c:v>2136.0</c:v>
                </c:pt>
                <c:pt idx="1069">
                  <c:v>2138.0</c:v>
                </c:pt>
                <c:pt idx="1070">
                  <c:v>2140.0</c:v>
                </c:pt>
                <c:pt idx="1071">
                  <c:v>2142.0</c:v>
                </c:pt>
                <c:pt idx="1072">
                  <c:v>2144.0</c:v>
                </c:pt>
                <c:pt idx="1073">
                  <c:v>2146.0</c:v>
                </c:pt>
                <c:pt idx="1074">
                  <c:v>2148.0</c:v>
                </c:pt>
                <c:pt idx="1075">
                  <c:v>2150.0</c:v>
                </c:pt>
                <c:pt idx="1076">
                  <c:v>2152.0</c:v>
                </c:pt>
                <c:pt idx="1077">
                  <c:v>2154.0</c:v>
                </c:pt>
                <c:pt idx="1078">
                  <c:v>2156.0</c:v>
                </c:pt>
                <c:pt idx="1079">
                  <c:v>2158.0</c:v>
                </c:pt>
                <c:pt idx="1080">
                  <c:v>2160.0</c:v>
                </c:pt>
                <c:pt idx="1081">
                  <c:v>2162.0</c:v>
                </c:pt>
                <c:pt idx="1082">
                  <c:v>2164.0</c:v>
                </c:pt>
                <c:pt idx="1083">
                  <c:v>2166.0</c:v>
                </c:pt>
                <c:pt idx="1084">
                  <c:v>2168.0</c:v>
                </c:pt>
                <c:pt idx="1085">
                  <c:v>2170.0</c:v>
                </c:pt>
                <c:pt idx="1086">
                  <c:v>2172.0</c:v>
                </c:pt>
                <c:pt idx="1087">
                  <c:v>2174.0</c:v>
                </c:pt>
                <c:pt idx="1088">
                  <c:v>2176.0</c:v>
                </c:pt>
                <c:pt idx="1089">
                  <c:v>2178.0</c:v>
                </c:pt>
                <c:pt idx="1090">
                  <c:v>2180.0</c:v>
                </c:pt>
                <c:pt idx="1091">
                  <c:v>2182.0</c:v>
                </c:pt>
                <c:pt idx="1092">
                  <c:v>2184.0</c:v>
                </c:pt>
                <c:pt idx="1093">
                  <c:v>2186.0</c:v>
                </c:pt>
                <c:pt idx="1094">
                  <c:v>2188.0</c:v>
                </c:pt>
                <c:pt idx="1095">
                  <c:v>2190.0</c:v>
                </c:pt>
                <c:pt idx="1096">
                  <c:v>2192.0</c:v>
                </c:pt>
                <c:pt idx="1097">
                  <c:v>2194.0</c:v>
                </c:pt>
                <c:pt idx="1098">
                  <c:v>2196.0</c:v>
                </c:pt>
                <c:pt idx="1099">
                  <c:v>2198.0</c:v>
                </c:pt>
                <c:pt idx="1100">
                  <c:v>2200.0</c:v>
                </c:pt>
                <c:pt idx="1101">
                  <c:v>2202.0</c:v>
                </c:pt>
                <c:pt idx="1102">
                  <c:v>2204.0</c:v>
                </c:pt>
                <c:pt idx="1103">
                  <c:v>2206.0</c:v>
                </c:pt>
                <c:pt idx="1104">
                  <c:v>2208.0</c:v>
                </c:pt>
                <c:pt idx="1105">
                  <c:v>2210.0</c:v>
                </c:pt>
                <c:pt idx="1106">
                  <c:v>2212.0</c:v>
                </c:pt>
                <c:pt idx="1107">
                  <c:v>2214.0</c:v>
                </c:pt>
                <c:pt idx="1108">
                  <c:v>2216.0</c:v>
                </c:pt>
                <c:pt idx="1109">
                  <c:v>2218.0</c:v>
                </c:pt>
                <c:pt idx="1110">
                  <c:v>2220.0</c:v>
                </c:pt>
                <c:pt idx="1111">
                  <c:v>2222.0</c:v>
                </c:pt>
                <c:pt idx="1112">
                  <c:v>2224.0</c:v>
                </c:pt>
                <c:pt idx="1113">
                  <c:v>2226.0</c:v>
                </c:pt>
                <c:pt idx="1114">
                  <c:v>2228.0</c:v>
                </c:pt>
                <c:pt idx="1115">
                  <c:v>2230.0</c:v>
                </c:pt>
                <c:pt idx="1116">
                  <c:v>2232.0</c:v>
                </c:pt>
                <c:pt idx="1117">
                  <c:v>2234.0</c:v>
                </c:pt>
                <c:pt idx="1118">
                  <c:v>2236.0</c:v>
                </c:pt>
                <c:pt idx="1119">
                  <c:v>2238.0</c:v>
                </c:pt>
                <c:pt idx="1120">
                  <c:v>2240.0</c:v>
                </c:pt>
                <c:pt idx="1121">
                  <c:v>2242.0</c:v>
                </c:pt>
                <c:pt idx="1122">
                  <c:v>2244.0</c:v>
                </c:pt>
                <c:pt idx="1123">
                  <c:v>2246.0</c:v>
                </c:pt>
                <c:pt idx="1124">
                  <c:v>2248.0</c:v>
                </c:pt>
                <c:pt idx="1125">
                  <c:v>2250.0</c:v>
                </c:pt>
                <c:pt idx="1126">
                  <c:v>2252.0</c:v>
                </c:pt>
                <c:pt idx="1127">
                  <c:v>2254.0</c:v>
                </c:pt>
                <c:pt idx="1128">
                  <c:v>2256.0</c:v>
                </c:pt>
                <c:pt idx="1129">
                  <c:v>2258.0</c:v>
                </c:pt>
                <c:pt idx="1130">
                  <c:v>2260.0</c:v>
                </c:pt>
                <c:pt idx="1131">
                  <c:v>2262.0</c:v>
                </c:pt>
                <c:pt idx="1132">
                  <c:v>2264.0</c:v>
                </c:pt>
                <c:pt idx="1133">
                  <c:v>2266.0</c:v>
                </c:pt>
                <c:pt idx="1134">
                  <c:v>2268.0</c:v>
                </c:pt>
                <c:pt idx="1135">
                  <c:v>2270.0</c:v>
                </c:pt>
                <c:pt idx="1136">
                  <c:v>2272.0</c:v>
                </c:pt>
                <c:pt idx="1137">
                  <c:v>2274.0</c:v>
                </c:pt>
                <c:pt idx="1138">
                  <c:v>2276.0</c:v>
                </c:pt>
                <c:pt idx="1139">
                  <c:v>2278.0</c:v>
                </c:pt>
                <c:pt idx="1140">
                  <c:v>2280.0</c:v>
                </c:pt>
                <c:pt idx="1141">
                  <c:v>2282.0</c:v>
                </c:pt>
                <c:pt idx="1142">
                  <c:v>2284.0</c:v>
                </c:pt>
                <c:pt idx="1143">
                  <c:v>2286.0</c:v>
                </c:pt>
                <c:pt idx="1144">
                  <c:v>2288.0</c:v>
                </c:pt>
                <c:pt idx="1145">
                  <c:v>2290.0</c:v>
                </c:pt>
                <c:pt idx="1146">
                  <c:v>2292.0</c:v>
                </c:pt>
                <c:pt idx="1147">
                  <c:v>2294.0</c:v>
                </c:pt>
                <c:pt idx="1148">
                  <c:v>2296.0</c:v>
                </c:pt>
                <c:pt idx="1149">
                  <c:v>2298.0</c:v>
                </c:pt>
                <c:pt idx="1150">
                  <c:v>2300.0</c:v>
                </c:pt>
                <c:pt idx="1151">
                  <c:v>2302.0</c:v>
                </c:pt>
                <c:pt idx="1152">
                  <c:v>2304.0</c:v>
                </c:pt>
                <c:pt idx="1153">
                  <c:v>2306.0</c:v>
                </c:pt>
                <c:pt idx="1154">
                  <c:v>2308.0</c:v>
                </c:pt>
                <c:pt idx="1155">
                  <c:v>2310.0</c:v>
                </c:pt>
                <c:pt idx="1156">
                  <c:v>2312.0</c:v>
                </c:pt>
                <c:pt idx="1157">
                  <c:v>2314.0</c:v>
                </c:pt>
                <c:pt idx="1158">
                  <c:v>2316.0</c:v>
                </c:pt>
                <c:pt idx="1159">
                  <c:v>2318.0</c:v>
                </c:pt>
                <c:pt idx="1160">
                  <c:v>2320.0</c:v>
                </c:pt>
                <c:pt idx="1161">
                  <c:v>2322.0</c:v>
                </c:pt>
                <c:pt idx="1162">
                  <c:v>2324.0</c:v>
                </c:pt>
                <c:pt idx="1163">
                  <c:v>2326.0</c:v>
                </c:pt>
                <c:pt idx="1164">
                  <c:v>2328.0</c:v>
                </c:pt>
                <c:pt idx="1165">
                  <c:v>2330.0</c:v>
                </c:pt>
                <c:pt idx="1166">
                  <c:v>2332.0</c:v>
                </c:pt>
                <c:pt idx="1167">
                  <c:v>2334.0</c:v>
                </c:pt>
                <c:pt idx="1168">
                  <c:v>2336.0</c:v>
                </c:pt>
                <c:pt idx="1169">
                  <c:v>2338.0</c:v>
                </c:pt>
                <c:pt idx="1170">
                  <c:v>2340.0</c:v>
                </c:pt>
                <c:pt idx="1171">
                  <c:v>2342.0</c:v>
                </c:pt>
                <c:pt idx="1172">
                  <c:v>2344.0</c:v>
                </c:pt>
                <c:pt idx="1173">
                  <c:v>2346.0</c:v>
                </c:pt>
                <c:pt idx="1174">
                  <c:v>2348.0</c:v>
                </c:pt>
                <c:pt idx="1175">
                  <c:v>2350.0</c:v>
                </c:pt>
                <c:pt idx="1176">
                  <c:v>2352.0</c:v>
                </c:pt>
                <c:pt idx="1177">
                  <c:v>2354.0</c:v>
                </c:pt>
                <c:pt idx="1178">
                  <c:v>2356.0</c:v>
                </c:pt>
                <c:pt idx="1179">
                  <c:v>2358.0</c:v>
                </c:pt>
                <c:pt idx="1180">
                  <c:v>2360.0</c:v>
                </c:pt>
                <c:pt idx="1181">
                  <c:v>2362.0</c:v>
                </c:pt>
                <c:pt idx="1182">
                  <c:v>2364.0</c:v>
                </c:pt>
                <c:pt idx="1183">
                  <c:v>2366.0</c:v>
                </c:pt>
                <c:pt idx="1184">
                  <c:v>2368.0</c:v>
                </c:pt>
                <c:pt idx="1185">
                  <c:v>2370.0</c:v>
                </c:pt>
                <c:pt idx="1186">
                  <c:v>2372.0</c:v>
                </c:pt>
                <c:pt idx="1187">
                  <c:v>2374.0</c:v>
                </c:pt>
                <c:pt idx="1188">
                  <c:v>2376.0</c:v>
                </c:pt>
                <c:pt idx="1189">
                  <c:v>2378.0</c:v>
                </c:pt>
                <c:pt idx="1190">
                  <c:v>2380.0</c:v>
                </c:pt>
                <c:pt idx="1191">
                  <c:v>2382.0</c:v>
                </c:pt>
                <c:pt idx="1192">
                  <c:v>2384.0</c:v>
                </c:pt>
                <c:pt idx="1193">
                  <c:v>2386.0</c:v>
                </c:pt>
                <c:pt idx="1194">
                  <c:v>2388.0</c:v>
                </c:pt>
                <c:pt idx="1195">
                  <c:v>2390.0</c:v>
                </c:pt>
                <c:pt idx="1196">
                  <c:v>2392.0</c:v>
                </c:pt>
                <c:pt idx="1197">
                  <c:v>2394.0</c:v>
                </c:pt>
                <c:pt idx="1198">
                  <c:v>2396.0</c:v>
                </c:pt>
                <c:pt idx="1199">
                  <c:v>2398.0</c:v>
                </c:pt>
                <c:pt idx="1200">
                  <c:v>2400.0</c:v>
                </c:pt>
                <c:pt idx="1201">
                  <c:v>2402.0</c:v>
                </c:pt>
                <c:pt idx="1202">
                  <c:v>2404.0</c:v>
                </c:pt>
                <c:pt idx="1203">
                  <c:v>2406.0</c:v>
                </c:pt>
                <c:pt idx="1204">
                  <c:v>2408.0</c:v>
                </c:pt>
                <c:pt idx="1205">
                  <c:v>2410.0</c:v>
                </c:pt>
                <c:pt idx="1206">
                  <c:v>2412.0</c:v>
                </c:pt>
                <c:pt idx="1207">
                  <c:v>2414.0</c:v>
                </c:pt>
                <c:pt idx="1208">
                  <c:v>2416.0</c:v>
                </c:pt>
                <c:pt idx="1209">
                  <c:v>2418.0</c:v>
                </c:pt>
                <c:pt idx="1210">
                  <c:v>2420.0</c:v>
                </c:pt>
                <c:pt idx="1211">
                  <c:v>2422.0</c:v>
                </c:pt>
                <c:pt idx="1212">
                  <c:v>2424.0</c:v>
                </c:pt>
                <c:pt idx="1213">
                  <c:v>2426.0</c:v>
                </c:pt>
                <c:pt idx="1214">
                  <c:v>2428.0</c:v>
                </c:pt>
                <c:pt idx="1215">
                  <c:v>2430.0</c:v>
                </c:pt>
                <c:pt idx="1216">
                  <c:v>2432.0</c:v>
                </c:pt>
                <c:pt idx="1217">
                  <c:v>2434.0</c:v>
                </c:pt>
                <c:pt idx="1218">
                  <c:v>2436.0</c:v>
                </c:pt>
                <c:pt idx="1219">
                  <c:v>2438.0</c:v>
                </c:pt>
                <c:pt idx="1220">
                  <c:v>2440.0</c:v>
                </c:pt>
                <c:pt idx="1221">
                  <c:v>2442.0</c:v>
                </c:pt>
                <c:pt idx="1222">
                  <c:v>2444.0</c:v>
                </c:pt>
                <c:pt idx="1223">
                  <c:v>2446.0</c:v>
                </c:pt>
                <c:pt idx="1224">
                  <c:v>2448.0</c:v>
                </c:pt>
                <c:pt idx="1225">
                  <c:v>2450.0</c:v>
                </c:pt>
                <c:pt idx="1226">
                  <c:v>2452.0</c:v>
                </c:pt>
                <c:pt idx="1227">
                  <c:v>2454.0</c:v>
                </c:pt>
                <c:pt idx="1228">
                  <c:v>2456.0</c:v>
                </c:pt>
                <c:pt idx="1229">
                  <c:v>2458.0</c:v>
                </c:pt>
                <c:pt idx="1230">
                  <c:v>2460.0</c:v>
                </c:pt>
                <c:pt idx="1231">
                  <c:v>2462.0</c:v>
                </c:pt>
                <c:pt idx="1232">
                  <c:v>2464.0</c:v>
                </c:pt>
                <c:pt idx="1233">
                  <c:v>2466.0</c:v>
                </c:pt>
                <c:pt idx="1234">
                  <c:v>2468.0</c:v>
                </c:pt>
                <c:pt idx="1235">
                  <c:v>2470.0</c:v>
                </c:pt>
                <c:pt idx="1236">
                  <c:v>2472.0</c:v>
                </c:pt>
                <c:pt idx="1237">
                  <c:v>2474.0</c:v>
                </c:pt>
                <c:pt idx="1238">
                  <c:v>2476.0</c:v>
                </c:pt>
                <c:pt idx="1239">
                  <c:v>2478.0</c:v>
                </c:pt>
                <c:pt idx="1240">
                  <c:v>2480.0</c:v>
                </c:pt>
                <c:pt idx="1241">
                  <c:v>2482.0</c:v>
                </c:pt>
                <c:pt idx="1242">
                  <c:v>2484.0</c:v>
                </c:pt>
                <c:pt idx="1243">
                  <c:v>2486.0</c:v>
                </c:pt>
                <c:pt idx="1244">
                  <c:v>2488.0</c:v>
                </c:pt>
                <c:pt idx="1245">
                  <c:v>2490.0</c:v>
                </c:pt>
                <c:pt idx="1246">
                  <c:v>2492.0</c:v>
                </c:pt>
                <c:pt idx="1247">
                  <c:v>2494.0</c:v>
                </c:pt>
                <c:pt idx="1248">
                  <c:v>2496.0</c:v>
                </c:pt>
                <c:pt idx="1249">
                  <c:v>2498.0</c:v>
                </c:pt>
                <c:pt idx="1250">
                  <c:v>2500.0</c:v>
                </c:pt>
                <c:pt idx="1251">
                  <c:v>2502.0</c:v>
                </c:pt>
                <c:pt idx="1252">
                  <c:v>2504.0</c:v>
                </c:pt>
                <c:pt idx="1253">
                  <c:v>2506.0</c:v>
                </c:pt>
                <c:pt idx="1254">
                  <c:v>2508.0</c:v>
                </c:pt>
                <c:pt idx="1255">
                  <c:v>2510.0</c:v>
                </c:pt>
                <c:pt idx="1256">
                  <c:v>2512.0</c:v>
                </c:pt>
                <c:pt idx="1257">
                  <c:v>2514.0</c:v>
                </c:pt>
                <c:pt idx="1258">
                  <c:v>2516.0</c:v>
                </c:pt>
                <c:pt idx="1259">
                  <c:v>2518.0</c:v>
                </c:pt>
                <c:pt idx="1260">
                  <c:v>2520.0</c:v>
                </c:pt>
                <c:pt idx="1261">
                  <c:v>2522.0</c:v>
                </c:pt>
                <c:pt idx="1262">
                  <c:v>2524.0</c:v>
                </c:pt>
                <c:pt idx="1263">
                  <c:v>2526.0</c:v>
                </c:pt>
                <c:pt idx="1264">
                  <c:v>2528.0</c:v>
                </c:pt>
                <c:pt idx="1265">
                  <c:v>2530.0</c:v>
                </c:pt>
                <c:pt idx="1266">
                  <c:v>2532.0</c:v>
                </c:pt>
                <c:pt idx="1267">
                  <c:v>2534.0</c:v>
                </c:pt>
                <c:pt idx="1268">
                  <c:v>2536.0</c:v>
                </c:pt>
                <c:pt idx="1269">
                  <c:v>2538.0</c:v>
                </c:pt>
                <c:pt idx="1270">
                  <c:v>2540.0</c:v>
                </c:pt>
                <c:pt idx="1271">
                  <c:v>2542.0</c:v>
                </c:pt>
                <c:pt idx="1272">
                  <c:v>2544.0</c:v>
                </c:pt>
                <c:pt idx="1273">
                  <c:v>2546.0</c:v>
                </c:pt>
                <c:pt idx="1274">
                  <c:v>2548.0</c:v>
                </c:pt>
                <c:pt idx="1275">
                  <c:v>2550.0</c:v>
                </c:pt>
                <c:pt idx="1276">
                  <c:v>2552.0</c:v>
                </c:pt>
                <c:pt idx="1277">
                  <c:v>2554.0</c:v>
                </c:pt>
                <c:pt idx="1278">
                  <c:v>2556.0</c:v>
                </c:pt>
                <c:pt idx="1279">
                  <c:v>2558.0</c:v>
                </c:pt>
                <c:pt idx="1280">
                  <c:v>2560.0</c:v>
                </c:pt>
                <c:pt idx="1281">
                  <c:v>2562.0</c:v>
                </c:pt>
                <c:pt idx="1282">
                  <c:v>2564.0</c:v>
                </c:pt>
                <c:pt idx="1283">
                  <c:v>2566.0</c:v>
                </c:pt>
                <c:pt idx="1284">
                  <c:v>2568.0</c:v>
                </c:pt>
                <c:pt idx="1285">
                  <c:v>2570.0</c:v>
                </c:pt>
                <c:pt idx="1286">
                  <c:v>2572.0</c:v>
                </c:pt>
                <c:pt idx="1287">
                  <c:v>2574.0</c:v>
                </c:pt>
                <c:pt idx="1288">
                  <c:v>2576.0</c:v>
                </c:pt>
                <c:pt idx="1289">
                  <c:v>2578.0</c:v>
                </c:pt>
                <c:pt idx="1290">
                  <c:v>2580.0</c:v>
                </c:pt>
                <c:pt idx="1291">
                  <c:v>2582.0</c:v>
                </c:pt>
                <c:pt idx="1292">
                  <c:v>2584.0</c:v>
                </c:pt>
                <c:pt idx="1293">
                  <c:v>2586.0</c:v>
                </c:pt>
                <c:pt idx="1294">
                  <c:v>2588.0</c:v>
                </c:pt>
                <c:pt idx="1295">
                  <c:v>2590.0</c:v>
                </c:pt>
                <c:pt idx="1296">
                  <c:v>2592.0</c:v>
                </c:pt>
                <c:pt idx="1297">
                  <c:v>2594.0</c:v>
                </c:pt>
                <c:pt idx="1298">
                  <c:v>2596.0</c:v>
                </c:pt>
                <c:pt idx="1299">
                  <c:v>2598.0</c:v>
                </c:pt>
                <c:pt idx="1300">
                  <c:v>2600.0</c:v>
                </c:pt>
                <c:pt idx="1301">
                  <c:v>2602.0</c:v>
                </c:pt>
                <c:pt idx="1302">
                  <c:v>2604.0</c:v>
                </c:pt>
                <c:pt idx="1303">
                  <c:v>2606.0</c:v>
                </c:pt>
                <c:pt idx="1304">
                  <c:v>2608.0</c:v>
                </c:pt>
                <c:pt idx="1305">
                  <c:v>2610.0</c:v>
                </c:pt>
                <c:pt idx="1306">
                  <c:v>2612.0</c:v>
                </c:pt>
                <c:pt idx="1307">
                  <c:v>2614.0</c:v>
                </c:pt>
                <c:pt idx="1308">
                  <c:v>2616.0</c:v>
                </c:pt>
                <c:pt idx="1309">
                  <c:v>2618.0</c:v>
                </c:pt>
                <c:pt idx="1310">
                  <c:v>2620.0</c:v>
                </c:pt>
                <c:pt idx="1311">
                  <c:v>2622.0</c:v>
                </c:pt>
                <c:pt idx="1312">
                  <c:v>2624.0</c:v>
                </c:pt>
                <c:pt idx="1313">
                  <c:v>2626.0</c:v>
                </c:pt>
                <c:pt idx="1314">
                  <c:v>2628.0</c:v>
                </c:pt>
                <c:pt idx="1315">
                  <c:v>2630.0</c:v>
                </c:pt>
                <c:pt idx="1316">
                  <c:v>2632.0</c:v>
                </c:pt>
                <c:pt idx="1317">
                  <c:v>2634.0</c:v>
                </c:pt>
                <c:pt idx="1318">
                  <c:v>2636.0</c:v>
                </c:pt>
                <c:pt idx="1319">
                  <c:v>2638.0</c:v>
                </c:pt>
                <c:pt idx="1320">
                  <c:v>2640.0</c:v>
                </c:pt>
                <c:pt idx="1321">
                  <c:v>2642.0</c:v>
                </c:pt>
                <c:pt idx="1322">
                  <c:v>2644.0</c:v>
                </c:pt>
                <c:pt idx="1323">
                  <c:v>2646.0</c:v>
                </c:pt>
                <c:pt idx="1324">
                  <c:v>2648.0</c:v>
                </c:pt>
                <c:pt idx="1325">
                  <c:v>2650.0</c:v>
                </c:pt>
                <c:pt idx="1326">
                  <c:v>2652.0</c:v>
                </c:pt>
                <c:pt idx="1327">
                  <c:v>2654.0</c:v>
                </c:pt>
                <c:pt idx="1328">
                  <c:v>2656.0</c:v>
                </c:pt>
                <c:pt idx="1329">
                  <c:v>2658.0</c:v>
                </c:pt>
                <c:pt idx="1330">
                  <c:v>2660.0</c:v>
                </c:pt>
                <c:pt idx="1331">
                  <c:v>2662.0</c:v>
                </c:pt>
                <c:pt idx="1332">
                  <c:v>2664.0</c:v>
                </c:pt>
                <c:pt idx="1333">
                  <c:v>2666.0</c:v>
                </c:pt>
                <c:pt idx="1334">
                  <c:v>2668.0</c:v>
                </c:pt>
                <c:pt idx="1335">
                  <c:v>2670.0</c:v>
                </c:pt>
                <c:pt idx="1336">
                  <c:v>2672.0</c:v>
                </c:pt>
                <c:pt idx="1337">
                  <c:v>2674.0</c:v>
                </c:pt>
                <c:pt idx="1338">
                  <c:v>2676.0</c:v>
                </c:pt>
                <c:pt idx="1339">
                  <c:v>2678.0</c:v>
                </c:pt>
                <c:pt idx="1340">
                  <c:v>2680.0</c:v>
                </c:pt>
                <c:pt idx="1341">
                  <c:v>2682.0</c:v>
                </c:pt>
                <c:pt idx="1342">
                  <c:v>2684.0</c:v>
                </c:pt>
                <c:pt idx="1343">
                  <c:v>2686.0</c:v>
                </c:pt>
                <c:pt idx="1344">
                  <c:v>2688.0</c:v>
                </c:pt>
                <c:pt idx="1345">
                  <c:v>2690.0</c:v>
                </c:pt>
                <c:pt idx="1346">
                  <c:v>2692.0</c:v>
                </c:pt>
                <c:pt idx="1347">
                  <c:v>2694.0</c:v>
                </c:pt>
                <c:pt idx="1348">
                  <c:v>2696.0</c:v>
                </c:pt>
                <c:pt idx="1349">
                  <c:v>2698.0</c:v>
                </c:pt>
                <c:pt idx="1350">
                  <c:v>2700.0</c:v>
                </c:pt>
                <c:pt idx="1351">
                  <c:v>2702.0</c:v>
                </c:pt>
                <c:pt idx="1352">
                  <c:v>2704.0</c:v>
                </c:pt>
                <c:pt idx="1353">
                  <c:v>2706.0</c:v>
                </c:pt>
                <c:pt idx="1354">
                  <c:v>2708.0</c:v>
                </c:pt>
                <c:pt idx="1355">
                  <c:v>2710.0</c:v>
                </c:pt>
                <c:pt idx="1356">
                  <c:v>2712.0</c:v>
                </c:pt>
                <c:pt idx="1357">
                  <c:v>2714.0</c:v>
                </c:pt>
                <c:pt idx="1358">
                  <c:v>2716.0</c:v>
                </c:pt>
                <c:pt idx="1359">
                  <c:v>2718.0</c:v>
                </c:pt>
                <c:pt idx="1360">
                  <c:v>2720.0</c:v>
                </c:pt>
                <c:pt idx="1361">
                  <c:v>2722.0</c:v>
                </c:pt>
                <c:pt idx="1362">
                  <c:v>2724.0</c:v>
                </c:pt>
                <c:pt idx="1363">
                  <c:v>2726.0</c:v>
                </c:pt>
                <c:pt idx="1364">
                  <c:v>2728.0</c:v>
                </c:pt>
                <c:pt idx="1365">
                  <c:v>2730.0</c:v>
                </c:pt>
                <c:pt idx="1366">
                  <c:v>2732.0</c:v>
                </c:pt>
                <c:pt idx="1367">
                  <c:v>2734.0</c:v>
                </c:pt>
                <c:pt idx="1368">
                  <c:v>2736.0</c:v>
                </c:pt>
                <c:pt idx="1369">
                  <c:v>2738.0</c:v>
                </c:pt>
                <c:pt idx="1370">
                  <c:v>2740.0</c:v>
                </c:pt>
                <c:pt idx="1371">
                  <c:v>2742.0</c:v>
                </c:pt>
                <c:pt idx="1372">
                  <c:v>2744.0</c:v>
                </c:pt>
                <c:pt idx="1373">
                  <c:v>2746.0</c:v>
                </c:pt>
                <c:pt idx="1374">
                  <c:v>2748.0</c:v>
                </c:pt>
                <c:pt idx="1375">
                  <c:v>2750.0</c:v>
                </c:pt>
                <c:pt idx="1376">
                  <c:v>2752.0</c:v>
                </c:pt>
                <c:pt idx="1377">
                  <c:v>2754.0</c:v>
                </c:pt>
                <c:pt idx="1378">
                  <c:v>2756.0</c:v>
                </c:pt>
                <c:pt idx="1379">
                  <c:v>2758.0</c:v>
                </c:pt>
                <c:pt idx="1380">
                  <c:v>2760.0</c:v>
                </c:pt>
                <c:pt idx="1381">
                  <c:v>2762.0</c:v>
                </c:pt>
                <c:pt idx="1382">
                  <c:v>2764.0</c:v>
                </c:pt>
                <c:pt idx="1383">
                  <c:v>2766.0</c:v>
                </c:pt>
                <c:pt idx="1384">
                  <c:v>2768.0</c:v>
                </c:pt>
                <c:pt idx="1385">
                  <c:v>2770.0</c:v>
                </c:pt>
                <c:pt idx="1386">
                  <c:v>2772.0</c:v>
                </c:pt>
                <c:pt idx="1387">
                  <c:v>2774.0</c:v>
                </c:pt>
                <c:pt idx="1388">
                  <c:v>2776.0</c:v>
                </c:pt>
                <c:pt idx="1389">
                  <c:v>2778.0</c:v>
                </c:pt>
                <c:pt idx="1390">
                  <c:v>2780.0</c:v>
                </c:pt>
                <c:pt idx="1391">
                  <c:v>2782.0</c:v>
                </c:pt>
                <c:pt idx="1392">
                  <c:v>2784.0</c:v>
                </c:pt>
                <c:pt idx="1393">
                  <c:v>2786.0</c:v>
                </c:pt>
                <c:pt idx="1394">
                  <c:v>2788.0</c:v>
                </c:pt>
                <c:pt idx="1395">
                  <c:v>2790.0</c:v>
                </c:pt>
                <c:pt idx="1396">
                  <c:v>2792.0</c:v>
                </c:pt>
                <c:pt idx="1397">
                  <c:v>2794.0</c:v>
                </c:pt>
                <c:pt idx="1398">
                  <c:v>2796.0</c:v>
                </c:pt>
                <c:pt idx="1399">
                  <c:v>2798.0</c:v>
                </c:pt>
                <c:pt idx="1400">
                  <c:v>2800.0</c:v>
                </c:pt>
                <c:pt idx="1401">
                  <c:v>2802.0</c:v>
                </c:pt>
                <c:pt idx="1402">
                  <c:v>2804.0</c:v>
                </c:pt>
                <c:pt idx="1403">
                  <c:v>2806.0</c:v>
                </c:pt>
                <c:pt idx="1404">
                  <c:v>2808.0</c:v>
                </c:pt>
                <c:pt idx="1405">
                  <c:v>2810.0</c:v>
                </c:pt>
                <c:pt idx="1406">
                  <c:v>2812.0</c:v>
                </c:pt>
                <c:pt idx="1407">
                  <c:v>2814.0</c:v>
                </c:pt>
                <c:pt idx="1408">
                  <c:v>2816.0</c:v>
                </c:pt>
                <c:pt idx="1409">
                  <c:v>2818.0</c:v>
                </c:pt>
                <c:pt idx="1410">
                  <c:v>2820.0</c:v>
                </c:pt>
                <c:pt idx="1411">
                  <c:v>2822.0</c:v>
                </c:pt>
                <c:pt idx="1412">
                  <c:v>2824.0</c:v>
                </c:pt>
                <c:pt idx="1413">
                  <c:v>2826.0</c:v>
                </c:pt>
                <c:pt idx="1414">
                  <c:v>2828.0</c:v>
                </c:pt>
                <c:pt idx="1415">
                  <c:v>2830.0</c:v>
                </c:pt>
                <c:pt idx="1416">
                  <c:v>2832.0</c:v>
                </c:pt>
                <c:pt idx="1417">
                  <c:v>2834.0</c:v>
                </c:pt>
                <c:pt idx="1418">
                  <c:v>2836.0</c:v>
                </c:pt>
                <c:pt idx="1419">
                  <c:v>2838.0</c:v>
                </c:pt>
                <c:pt idx="1420">
                  <c:v>2840.0</c:v>
                </c:pt>
                <c:pt idx="1421">
                  <c:v>2842.0</c:v>
                </c:pt>
                <c:pt idx="1422">
                  <c:v>2844.0</c:v>
                </c:pt>
                <c:pt idx="1423">
                  <c:v>2846.0</c:v>
                </c:pt>
                <c:pt idx="1424">
                  <c:v>2848.0</c:v>
                </c:pt>
                <c:pt idx="1425">
                  <c:v>2850.0</c:v>
                </c:pt>
                <c:pt idx="1426">
                  <c:v>2852.0</c:v>
                </c:pt>
                <c:pt idx="1427">
                  <c:v>2854.0</c:v>
                </c:pt>
                <c:pt idx="1428">
                  <c:v>2856.0</c:v>
                </c:pt>
                <c:pt idx="1429">
                  <c:v>2858.0</c:v>
                </c:pt>
                <c:pt idx="1430">
                  <c:v>2860.0</c:v>
                </c:pt>
                <c:pt idx="1431">
                  <c:v>2862.0</c:v>
                </c:pt>
                <c:pt idx="1432">
                  <c:v>2864.0</c:v>
                </c:pt>
                <c:pt idx="1433">
                  <c:v>2866.0</c:v>
                </c:pt>
                <c:pt idx="1434">
                  <c:v>2868.0</c:v>
                </c:pt>
                <c:pt idx="1435">
                  <c:v>2870.0</c:v>
                </c:pt>
                <c:pt idx="1436">
                  <c:v>2872.0</c:v>
                </c:pt>
                <c:pt idx="1437">
                  <c:v>2874.0</c:v>
                </c:pt>
                <c:pt idx="1438">
                  <c:v>2876.0</c:v>
                </c:pt>
                <c:pt idx="1439">
                  <c:v>2878.0</c:v>
                </c:pt>
                <c:pt idx="1440">
                  <c:v>2880.0</c:v>
                </c:pt>
                <c:pt idx="1441">
                  <c:v>2882.0</c:v>
                </c:pt>
                <c:pt idx="1442">
                  <c:v>2884.0</c:v>
                </c:pt>
                <c:pt idx="1443">
                  <c:v>2886.0</c:v>
                </c:pt>
                <c:pt idx="1444">
                  <c:v>2888.0</c:v>
                </c:pt>
                <c:pt idx="1445">
                  <c:v>2890.0</c:v>
                </c:pt>
                <c:pt idx="1446">
                  <c:v>2892.0</c:v>
                </c:pt>
                <c:pt idx="1447">
                  <c:v>2894.0</c:v>
                </c:pt>
                <c:pt idx="1448">
                  <c:v>2896.0</c:v>
                </c:pt>
                <c:pt idx="1449">
                  <c:v>2898.0</c:v>
                </c:pt>
                <c:pt idx="1450">
                  <c:v>2900.0</c:v>
                </c:pt>
                <c:pt idx="1451">
                  <c:v>2902.0</c:v>
                </c:pt>
                <c:pt idx="1452">
                  <c:v>2904.0</c:v>
                </c:pt>
                <c:pt idx="1453">
                  <c:v>2906.0</c:v>
                </c:pt>
                <c:pt idx="1454">
                  <c:v>2908.0</c:v>
                </c:pt>
                <c:pt idx="1455">
                  <c:v>2910.0</c:v>
                </c:pt>
                <c:pt idx="1456">
                  <c:v>2912.0</c:v>
                </c:pt>
                <c:pt idx="1457">
                  <c:v>2914.0</c:v>
                </c:pt>
                <c:pt idx="1458">
                  <c:v>2916.0</c:v>
                </c:pt>
                <c:pt idx="1459">
                  <c:v>2918.0</c:v>
                </c:pt>
                <c:pt idx="1460">
                  <c:v>2920.0</c:v>
                </c:pt>
                <c:pt idx="1461">
                  <c:v>2922.0</c:v>
                </c:pt>
                <c:pt idx="1462">
                  <c:v>2924.0</c:v>
                </c:pt>
                <c:pt idx="1463">
                  <c:v>2926.0</c:v>
                </c:pt>
                <c:pt idx="1464">
                  <c:v>2928.0</c:v>
                </c:pt>
                <c:pt idx="1465">
                  <c:v>2930.0</c:v>
                </c:pt>
                <c:pt idx="1466">
                  <c:v>2932.0</c:v>
                </c:pt>
                <c:pt idx="1467">
                  <c:v>2934.0</c:v>
                </c:pt>
                <c:pt idx="1468">
                  <c:v>2936.0</c:v>
                </c:pt>
                <c:pt idx="1469">
                  <c:v>2938.0</c:v>
                </c:pt>
                <c:pt idx="1470">
                  <c:v>2940.0</c:v>
                </c:pt>
                <c:pt idx="1471">
                  <c:v>2942.0</c:v>
                </c:pt>
                <c:pt idx="1472">
                  <c:v>2944.0</c:v>
                </c:pt>
                <c:pt idx="1473">
                  <c:v>2946.0</c:v>
                </c:pt>
                <c:pt idx="1474">
                  <c:v>2948.0</c:v>
                </c:pt>
                <c:pt idx="1475">
                  <c:v>2950.0</c:v>
                </c:pt>
                <c:pt idx="1476">
                  <c:v>2952.0</c:v>
                </c:pt>
                <c:pt idx="1477">
                  <c:v>2954.0</c:v>
                </c:pt>
                <c:pt idx="1478">
                  <c:v>2956.0</c:v>
                </c:pt>
                <c:pt idx="1479">
                  <c:v>2958.0</c:v>
                </c:pt>
                <c:pt idx="1480">
                  <c:v>2960.0</c:v>
                </c:pt>
                <c:pt idx="1481">
                  <c:v>2962.0</c:v>
                </c:pt>
                <c:pt idx="1482">
                  <c:v>2964.0</c:v>
                </c:pt>
                <c:pt idx="1483">
                  <c:v>2966.0</c:v>
                </c:pt>
                <c:pt idx="1484">
                  <c:v>2968.0</c:v>
                </c:pt>
                <c:pt idx="1485">
                  <c:v>2970.0</c:v>
                </c:pt>
                <c:pt idx="1486">
                  <c:v>2972.0</c:v>
                </c:pt>
                <c:pt idx="1487">
                  <c:v>2974.0</c:v>
                </c:pt>
                <c:pt idx="1488">
                  <c:v>2976.0</c:v>
                </c:pt>
                <c:pt idx="1489">
                  <c:v>2978.0</c:v>
                </c:pt>
                <c:pt idx="1490">
                  <c:v>2980.0</c:v>
                </c:pt>
                <c:pt idx="1491">
                  <c:v>2982.0</c:v>
                </c:pt>
                <c:pt idx="1492">
                  <c:v>2984.0</c:v>
                </c:pt>
                <c:pt idx="1493">
                  <c:v>2986.0</c:v>
                </c:pt>
                <c:pt idx="1494">
                  <c:v>2988.0</c:v>
                </c:pt>
                <c:pt idx="1495">
                  <c:v>2990.0</c:v>
                </c:pt>
                <c:pt idx="1496">
                  <c:v>2992.0</c:v>
                </c:pt>
                <c:pt idx="1497">
                  <c:v>2994.0</c:v>
                </c:pt>
                <c:pt idx="1498">
                  <c:v>2996.0</c:v>
                </c:pt>
                <c:pt idx="1499">
                  <c:v>2998.0</c:v>
                </c:pt>
                <c:pt idx="1500">
                  <c:v>3000.0</c:v>
                </c:pt>
                <c:pt idx="1501">
                  <c:v>3002.0</c:v>
                </c:pt>
                <c:pt idx="1502">
                  <c:v>3004.0</c:v>
                </c:pt>
                <c:pt idx="1503">
                  <c:v>3006.0</c:v>
                </c:pt>
                <c:pt idx="1504">
                  <c:v>3008.0</c:v>
                </c:pt>
                <c:pt idx="1505">
                  <c:v>3010.0</c:v>
                </c:pt>
                <c:pt idx="1506">
                  <c:v>3012.0</c:v>
                </c:pt>
                <c:pt idx="1507">
                  <c:v>3014.0</c:v>
                </c:pt>
                <c:pt idx="1508">
                  <c:v>3016.0</c:v>
                </c:pt>
                <c:pt idx="1509">
                  <c:v>3018.0</c:v>
                </c:pt>
                <c:pt idx="1510">
                  <c:v>3020.0</c:v>
                </c:pt>
                <c:pt idx="1511">
                  <c:v>3022.0</c:v>
                </c:pt>
                <c:pt idx="1512">
                  <c:v>3024.0</c:v>
                </c:pt>
                <c:pt idx="1513">
                  <c:v>3026.0</c:v>
                </c:pt>
                <c:pt idx="1514">
                  <c:v>3028.0</c:v>
                </c:pt>
                <c:pt idx="1515">
                  <c:v>3030.0</c:v>
                </c:pt>
                <c:pt idx="1516">
                  <c:v>3032.0</c:v>
                </c:pt>
                <c:pt idx="1517">
                  <c:v>3034.0</c:v>
                </c:pt>
                <c:pt idx="1518">
                  <c:v>3036.0</c:v>
                </c:pt>
                <c:pt idx="1519">
                  <c:v>3038.0</c:v>
                </c:pt>
                <c:pt idx="1520">
                  <c:v>3040.0</c:v>
                </c:pt>
                <c:pt idx="1521">
                  <c:v>3042.0</c:v>
                </c:pt>
                <c:pt idx="1522">
                  <c:v>3044.0</c:v>
                </c:pt>
                <c:pt idx="1523">
                  <c:v>3046.0</c:v>
                </c:pt>
                <c:pt idx="1524">
                  <c:v>3048.0</c:v>
                </c:pt>
                <c:pt idx="1525">
                  <c:v>3050.0</c:v>
                </c:pt>
                <c:pt idx="1526">
                  <c:v>3052.0</c:v>
                </c:pt>
                <c:pt idx="1527">
                  <c:v>3054.0</c:v>
                </c:pt>
                <c:pt idx="1528">
                  <c:v>3056.0</c:v>
                </c:pt>
                <c:pt idx="1529">
                  <c:v>3058.0</c:v>
                </c:pt>
                <c:pt idx="1530">
                  <c:v>3060.0</c:v>
                </c:pt>
                <c:pt idx="1531">
                  <c:v>3062.0</c:v>
                </c:pt>
                <c:pt idx="1532">
                  <c:v>3064.0</c:v>
                </c:pt>
                <c:pt idx="1533">
                  <c:v>3066.0</c:v>
                </c:pt>
                <c:pt idx="1534">
                  <c:v>3068.0</c:v>
                </c:pt>
                <c:pt idx="1535">
                  <c:v>3070.0</c:v>
                </c:pt>
                <c:pt idx="1536">
                  <c:v>3072.0</c:v>
                </c:pt>
                <c:pt idx="1537">
                  <c:v>3074.0</c:v>
                </c:pt>
                <c:pt idx="1538">
                  <c:v>3076.0</c:v>
                </c:pt>
                <c:pt idx="1539">
                  <c:v>3078.0</c:v>
                </c:pt>
                <c:pt idx="1540">
                  <c:v>3080.0</c:v>
                </c:pt>
                <c:pt idx="1541">
                  <c:v>3082.0</c:v>
                </c:pt>
                <c:pt idx="1542">
                  <c:v>3084.0</c:v>
                </c:pt>
                <c:pt idx="1543">
                  <c:v>3086.0</c:v>
                </c:pt>
                <c:pt idx="1544">
                  <c:v>3088.0</c:v>
                </c:pt>
                <c:pt idx="1545">
                  <c:v>3090.0</c:v>
                </c:pt>
                <c:pt idx="1546">
                  <c:v>3092.0</c:v>
                </c:pt>
                <c:pt idx="1547">
                  <c:v>3094.0</c:v>
                </c:pt>
                <c:pt idx="1548">
                  <c:v>3096.0</c:v>
                </c:pt>
                <c:pt idx="1549">
                  <c:v>3098.0</c:v>
                </c:pt>
                <c:pt idx="1550">
                  <c:v>3100.0</c:v>
                </c:pt>
                <c:pt idx="1551">
                  <c:v>3102.0</c:v>
                </c:pt>
                <c:pt idx="1552">
                  <c:v>3104.0</c:v>
                </c:pt>
                <c:pt idx="1553">
                  <c:v>3106.0</c:v>
                </c:pt>
                <c:pt idx="1554">
                  <c:v>3108.0</c:v>
                </c:pt>
                <c:pt idx="1555">
                  <c:v>3110.0</c:v>
                </c:pt>
                <c:pt idx="1556">
                  <c:v>3112.0</c:v>
                </c:pt>
                <c:pt idx="1557">
                  <c:v>3114.0</c:v>
                </c:pt>
                <c:pt idx="1558">
                  <c:v>3116.0</c:v>
                </c:pt>
                <c:pt idx="1559">
                  <c:v>3118.0</c:v>
                </c:pt>
                <c:pt idx="1560">
                  <c:v>3120.0</c:v>
                </c:pt>
                <c:pt idx="1561">
                  <c:v>3122.0</c:v>
                </c:pt>
                <c:pt idx="1562">
                  <c:v>3124.0</c:v>
                </c:pt>
                <c:pt idx="1563">
                  <c:v>3126.0</c:v>
                </c:pt>
                <c:pt idx="1564">
                  <c:v>3128.0</c:v>
                </c:pt>
                <c:pt idx="1565">
                  <c:v>3130.0</c:v>
                </c:pt>
                <c:pt idx="1566">
                  <c:v>3132.0</c:v>
                </c:pt>
                <c:pt idx="1567">
                  <c:v>3134.0</c:v>
                </c:pt>
                <c:pt idx="1568">
                  <c:v>3136.0</c:v>
                </c:pt>
                <c:pt idx="1569">
                  <c:v>3138.0</c:v>
                </c:pt>
                <c:pt idx="1570">
                  <c:v>3140.0</c:v>
                </c:pt>
                <c:pt idx="1571">
                  <c:v>3142.0</c:v>
                </c:pt>
                <c:pt idx="1572">
                  <c:v>3144.0</c:v>
                </c:pt>
                <c:pt idx="1573">
                  <c:v>3146.0</c:v>
                </c:pt>
                <c:pt idx="1574">
                  <c:v>3148.0</c:v>
                </c:pt>
                <c:pt idx="1575">
                  <c:v>3150.0</c:v>
                </c:pt>
                <c:pt idx="1576">
                  <c:v>3152.0</c:v>
                </c:pt>
                <c:pt idx="1577">
                  <c:v>3154.0</c:v>
                </c:pt>
                <c:pt idx="1578">
                  <c:v>3156.0</c:v>
                </c:pt>
                <c:pt idx="1579">
                  <c:v>3158.0</c:v>
                </c:pt>
                <c:pt idx="1580">
                  <c:v>3160.0</c:v>
                </c:pt>
                <c:pt idx="1581">
                  <c:v>3162.0</c:v>
                </c:pt>
                <c:pt idx="1582">
                  <c:v>3164.0</c:v>
                </c:pt>
                <c:pt idx="1583">
                  <c:v>3166.0</c:v>
                </c:pt>
                <c:pt idx="1584">
                  <c:v>3168.0</c:v>
                </c:pt>
                <c:pt idx="1585">
                  <c:v>3170.0</c:v>
                </c:pt>
                <c:pt idx="1586">
                  <c:v>3172.0</c:v>
                </c:pt>
                <c:pt idx="1587">
                  <c:v>3174.0</c:v>
                </c:pt>
                <c:pt idx="1588">
                  <c:v>3176.0</c:v>
                </c:pt>
                <c:pt idx="1589">
                  <c:v>3178.0</c:v>
                </c:pt>
                <c:pt idx="1590">
                  <c:v>3180.0</c:v>
                </c:pt>
                <c:pt idx="1591">
                  <c:v>3182.0</c:v>
                </c:pt>
                <c:pt idx="1592">
                  <c:v>3184.0</c:v>
                </c:pt>
                <c:pt idx="1593">
                  <c:v>3186.0</c:v>
                </c:pt>
                <c:pt idx="1594">
                  <c:v>3188.0</c:v>
                </c:pt>
                <c:pt idx="1595">
                  <c:v>3190.0</c:v>
                </c:pt>
                <c:pt idx="1596">
                  <c:v>3192.0</c:v>
                </c:pt>
                <c:pt idx="1597">
                  <c:v>3194.0</c:v>
                </c:pt>
                <c:pt idx="1598">
                  <c:v>3196.0</c:v>
                </c:pt>
                <c:pt idx="1599">
                  <c:v>3198.0</c:v>
                </c:pt>
                <c:pt idx="1600">
                  <c:v>3200.0</c:v>
                </c:pt>
                <c:pt idx="1601">
                  <c:v>3202.0</c:v>
                </c:pt>
                <c:pt idx="1602">
                  <c:v>3204.0</c:v>
                </c:pt>
                <c:pt idx="1603">
                  <c:v>3206.0</c:v>
                </c:pt>
                <c:pt idx="1604">
                  <c:v>3208.0</c:v>
                </c:pt>
                <c:pt idx="1605">
                  <c:v>3210.0</c:v>
                </c:pt>
                <c:pt idx="1606">
                  <c:v>3212.0</c:v>
                </c:pt>
                <c:pt idx="1607">
                  <c:v>3214.0</c:v>
                </c:pt>
                <c:pt idx="1608">
                  <c:v>3216.0</c:v>
                </c:pt>
                <c:pt idx="1609">
                  <c:v>3218.0</c:v>
                </c:pt>
                <c:pt idx="1610">
                  <c:v>3220.0</c:v>
                </c:pt>
                <c:pt idx="1611">
                  <c:v>3222.0</c:v>
                </c:pt>
                <c:pt idx="1612">
                  <c:v>3224.0</c:v>
                </c:pt>
                <c:pt idx="1613">
                  <c:v>3226.0</c:v>
                </c:pt>
                <c:pt idx="1614">
                  <c:v>3228.0</c:v>
                </c:pt>
                <c:pt idx="1615">
                  <c:v>3230.0</c:v>
                </c:pt>
                <c:pt idx="1616">
                  <c:v>3232.0</c:v>
                </c:pt>
                <c:pt idx="1617">
                  <c:v>3234.0</c:v>
                </c:pt>
                <c:pt idx="1618">
                  <c:v>3236.0</c:v>
                </c:pt>
                <c:pt idx="1619">
                  <c:v>3238.0</c:v>
                </c:pt>
                <c:pt idx="1620">
                  <c:v>3240.0</c:v>
                </c:pt>
                <c:pt idx="1621">
                  <c:v>3242.0</c:v>
                </c:pt>
                <c:pt idx="1622">
                  <c:v>3244.0</c:v>
                </c:pt>
                <c:pt idx="1623">
                  <c:v>3246.0</c:v>
                </c:pt>
                <c:pt idx="1624">
                  <c:v>3248.0</c:v>
                </c:pt>
                <c:pt idx="1625">
                  <c:v>3250.0</c:v>
                </c:pt>
                <c:pt idx="1626">
                  <c:v>3252.0</c:v>
                </c:pt>
                <c:pt idx="1627">
                  <c:v>3254.0</c:v>
                </c:pt>
                <c:pt idx="1628">
                  <c:v>3256.0</c:v>
                </c:pt>
                <c:pt idx="1629">
                  <c:v>3258.0</c:v>
                </c:pt>
                <c:pt idx="1630">
                  <c:v>3260.0</c:v>
                </c:pt>
                <c:pt idx="1631">
                  <c:v>3262.0</c:v>
                </c:pt>
                <c:pt idx="1632">
                  <c:v>3264.0</c:v>
                </c:pt>
                <c:pt idx="1633">
                  <c:v>3266.0</c:v>
                </c:pt>
                <c:pt idx="1634">
                  <c:v>3268.0</c:v>
                </c:pt>
                <c:pt idx="1635">
                  <c:v>3270.0</c:v>
                </c:pt>
                <c:pt idx="1636">
                  <c:v>3272.0</c:v>
                </c:pt>
                <c:pt idx="1637">
                  <c:v>3274.0</c:v>
                </c:pt>
                <c:pt idx="1638">
                  <c:v>3276.0</c:v>
                </c:pt>
                <c:pt idx="1639">
                  <c:v>3278.0</c:v>
                </c:pt>
                <c:pt idx="1640">
                  <c:v>3280.0</c:v>
                </c:pt>
                <c:pt idx="1641">
                  <c:v>3282.0</c:v>
                </c:pt>
                <c:pt idx="1642">
                  <c:v>3284.0</c:v>
                </c:pt>
                <c:pt idx="1643">
                  <c:v>3286.0</c:v>
                </c:pt>
                <c:pt idx="1644">
                  <c:v>3288.0</c:v>
                </c:pt>
                <c:pt idx="1645">
                  <c:v>3290.0</c:v>
                </c:pt>
                <c:pt idx="1646">
                  <c:v>3292.0</c:v>
                </c:pt>
                <c:pt idx="1647">
                  <c:v>3294.0</c:v>
                </c:pt>
                <c:pt idx="1648">
                  <c:v>3296.0</c:v>
                </c:pt>
                <c:pt idx="1649">
                  <c:v>3298.0</c:v>
                </c:pt>
                <c:pt idx="1650">
                  <c:v>3300.0</c:v>
                </c:pt>
                <c:pt idx="1651">
                  <c:v>3302.0</c:v>
                </c:pt>
                <c:pt idx="1652">
                  <c:v>3304.0</c:v>
                </c:pt>
                <c:pt idx="1653">
                  <c:v>3306.0</c:v>
                </c:pt>
                <c:pt idx="1654">
                  <c:v>3308.0</c:v>
                </c:pt>
                <c:pt idx="1655">
                  <c:v>3310.0</c:v>
                </c:pt>
                <c:pt idx="1656">
                  <c:v>3312.0</c:v>
                </c:pt>
                <c:pt idx="1657">
                  <c:v>3314.0</c:v>
                </c:pt>
                <c:pt idx="1658">
                  <c:v>3316.0</c:v>
                </c:pt>
                <c:pt idx="1659">
                  <c:v>3318.0</c:v>
                </c:pt>
                <c:pt idx="1660">
                  <c:v>3320.0</c:v>
                </c:pt>
                <c:pt idx="1661">
                  <c:v>3322.0</c:v>
                </c:pt>
                <c:pt idx="1662">
                  <c:v>3324.0</c:v>
                </c:pt>
                <c:pt idx="1663">
                  <c:v>3326.0</c:v>
                </c:pt>
                <c:pt idx="1664">
                  <c:v>3328.0</c:v>
                </c:pt>
                <c:pt idx="1665">
                  <c:v>3330.0</c:v>
                </c:pt>
                <c:pt idx="1666">
                  <c:v>3332.0</c:v>
                </c:pt>
                <c:pt idx="1667">
                  <c:v>3334.0</c:v>
                </c:pt>
                <c:pt idx="1668">
                  <c:v>3336.0</c:v>
                </c:pt>
                <c:pt idx="1669">
                  <c:v>3338.0</c:v>
                </c:pt>
                <c:pt idx="1670">
                  <c:v>3340.0</c:v>
                </c:pt>
                <c:pt idx="1671">
                  <c:v>3342.0</c:v>
                </c:pt>
                <c:pt idx="1672">
                  <c:v>3344.0</c:v>
                </c:pt>
                <c:pt idx="1673">
                  <c:v>3346.0</c:v>
                </c:pt>
                <c:pt idx="1674">
                  <c:v>3348.0</c:v>
                </c:pt>
                <c:pt idx="1675">
                  <c:v>3350.0</c:v>
                </c:pt>
                <c:pt idx="1676">
                  <c:v>3352.0</c:v>
                </c:pt>
                <c:pt idx="1677">
                  <c:v>3354.0</c:v>
                </c:pt>
                <c:pt idx="1678">
                  <c:v>3356.0</c:v>
                </c:pt>
                <c:pt idx="1679">
                  <c:v>3358.0</c:v>
                </c:pt>
                <c:pt idx="1680">
                  <c:v>3360.0</c:v>
                </c:pt>
                <c:pt idx="1681">
                  <c:v>3362.0</c:v>
                </c:pt>
                <c:pt idx="1682">
                  <c:v>3364.0</c:v>
                </c:pt>
                <c:pt idx="1683">
                  <c:v>3366.0</c:v>
                </c:pt>
                <c:pt idx="1684">
                  <c:v>3368.0</c:v>
                </c:pt>
                <c:pt idx="1685">
                  <c:v>3370.0</c:v>
                </c:pt>
                <c:pt idx="1686">
                  <c:v>3372.0</c:v>
                </c:pt>
                <c:pt idx="1687">
                  <c:v>3374.0</c:v>
                </c:pt>
                <c:pt idx="1688">
                  <c:v>3376.0</c:v>
                </c:pt>
                <c:pt idx="1689">
                  <c:v>3378.0</c:v>
                </c:pt>
                <c:pt idx="1690">
                  <c:v>3380.0</c:v>
                </c:pt>
                <c:pt idx="1691">
                  <c:v>3382.0</c:v>
                </c:pt>
                <c:pt idx="1692">
                  <c:v>3384.0</c:v>
                </c:pt>
                <c:pt idx="1693">
                  <c:v>3386.0</c:v>
                </c:pt>
                <c:pt idx="1694">
                  <c:v>3388.0</c:v>
                </c:pt>
                <c:pt idx="1695">
                  <c:v>3390.0</c:v>
                </c:pt>
                <c:pt idx="1696">
                  <c:v>3392.0</c:v>
                </c:pt>
                <c:pt idx="1697">
                  <c:v>3394.0</c:v>
                </c:pt>
                <c:pt idx="1698">
                  <c:v>3396.0</c:v>
                </c:pt>
                <c:pt idx="1699">
                  <c:v>3398.0</c:v>
                </c:pt>
                <c:pt idx="1700">
                  <c:v>3400.0</c:v>
                </c:pt>
                <c:pt idx="1701">
                  <c:v>3402.0</c:v>
                </c:pt>
                <c:pt idx="1702">
                  <c:v>3404.0</c:v>
                </c:pt>
                <c:pt idx="1703">
                  <c:v>3406.0</c:v>
                </c:pt>
                <c:pt idx="1704">
                  <c:v>3408.0</c:v>
                </c:pt>
                <c:pt idx="1705">
                  <c:v>3410.0</c:v>
                </c:pt>
                <c:pt idx="1706">
                  <c:v>3412.0</c:v>
                </c:pt>
                <c:pt idx="1707">
                  <c:v>3414.0</c:v>
                </c:pt>
                <c:pt idx="1708">
                  <c:v>3416.0</c:v>
                </c:pt>
                <c:pt idx="1709">
                  <c:v>3418.0</c:v>
                </c:pt>
                <c:pt idx="1710">
                  <c:v>3420.0</c:v>
                </c:pt>
                <c:pt idx="1711">
                  <c:v>3422.0</c:v>
                </c:pt>
                <c:pt idx="1712">
                  <c:v>3424.0</c:v>
                </c:pt>
                <c:pt idx="1713">
                  <c:v>3426.0</c:v>
                </c:pt>
                <c:pt idx="1714">
                  <c:v>3428.0</c:v>
                </c:pt>
                <c:pt idx="1715">
                  <c:v>3430.0</c:v>
                </c:pt>
                <c:pt idx="1716">
                  <c:v>3432.0</c:v>
                </c:pt>
                <c:pt idx="1717">
                  <c:v>3434.0</c:v>
                </c:pt>
                <c:pt idx="1718">
                  <c:v>3436.0</c:v>
                </c:pt>
                <c:pt idx="1719">
                  <c:v>3438.0</c:v>
                </c:pt>
                <c:pt idx="1720">
                  <c:v>3440.0</c:v>
                </c:pt>
                <c:pt idx="1721">
                  <c:v>3442.0</c:v>
                </c:pt>
                <c:pt idx="1722">
                  <c:v>3444.0</c:v>
                </c:pt>
                <c:pt idx="1723">
                  <c:v>3446.0</c:v>
                </c:pt>
                <c:pt idx="1724">
                  <c:v>3448.0</c:v>
                </c:pt>
                <c:pt idx="1725">
                  <c:v>3450.0</c:v>
                </c:pt>
                <c:pt idx="1726">
                  <c:v>3452.0</c:v>
                </c:pt>
                <c:pt idx="1727">
                  <c:v>3454.0</c:v>
                </c:pt>
                <c:pt idx="1728">
                  <c:v>3456.0</c:v>
                </c:pt>
                <c:pt idx="1729">
                  <c:v>3458.0</c:v>
                </c:pt>
                <c:pt idx="1730">
                  <c:v>3460.0</c:v>
                </c:pt>
                <c:pt idx="1731">
                  <c:v>3462.0</c:v>
                </c:pt>
                <c:pt idx="1732">
                  <c:v>3464.0</c:v>
                </c:pt>
                <c:pt idx="1733">
                  <c:v>3466.0</c:v>
                </c:pt>
                <c:pt idx="1734">
                  <c:v>3468.0</c:v>
                </c:pt>
                <c:pt idx="1735">
                  <c:v>3470.0</c:v>
                </c:pt>
                <c:pt idx="1736">
                  <c:v>3472.0</c:v>
                </c:pt>
                <c:pt idx="1737">
                  <c:v>3474.0</c:v>
                </c:pt>
                <c:pt idx="1738">
                  <c:v>3476.0</c:v>
                </c:pt>
                <c:pt idx="1739">
                  <c:v>3478.0</c:v>
                </c:pt>
                <c:pt idx="1740">
                  <c:v>3480.0</c:v>
                </c:pt>
                <c:pt idx="1741">
                  <c:v>3482.0</c:v>
                </c:pt>
                <c:pt idx="1742">
                  <c:v>3484.0</c:v>
                </c:pt>
                <c:pt idx="1743">
                  <c:v>3486.0</c:v>
                </c:pt>
                <c:pt idx="1744">
                  <c:v>3488.0</c:v>
                </c:pt>
                <c:pt idx="1745">
                  <c:v>3490.0</c:v>
                </c:pt>
                <c:pt idx="1746">
                  <c:v>3492.0</c:v>
                </c:pt>
                <c:pt idx="1747">
                  <c:v>3494.0</c:v>
                </c:pt>
                <c:pt idx="1748">
                  <c:v>3496.0</c:v>
                </c:pt>
                <c:pt idx="1749">
                  <c:v>3498.0</c:v>
                </c:pt>
                <c:pt idx="1750">
                  <c:v>3500.0</c:v>
                </c:pt>
                <c:pt idx="1751">
                  <c:v>3502.0</c:v>
                </c:pt>
                <c:pt idx="1752">
                  <c:v>3504.0</c:v>
                </c:pt>
                <c:pt idx="1753">
                  <c:v>3506.0</c:v>
                </c:pt>
                <c:pt idx="1754">
                  <c:v>3508.0</c:v>
                </c:pt>
                <c:pt idx="1755">
                  <c:v>3510.0</c:v>
                </c:pt>
                <c:pt idx="1756">
                  <c:v>3512.0</c:v>
                </c:pt>
                <c:pt idx="1757">
                  <c:v>3514.0</c:v>
                </c:pt>
                <c:pt idx="1758">
                  <c:v>3516.0</c:v>
                </c:pt>
                <c:pt idx="1759">
                  <c:v>3518.0</c:v>
                </c:pt>
                <c:pt idx="1760">
                  <c:v>3520.0</c:v>
                </c:pt>
                <c:pt idx="1761">
                  <c:v>3522.0</c:v>
                </c:pt>
                <c:pt idx="1762">
                  <c:v>3524.0</c:v>
                </c:pt>
                <c:pt idx="1763">
                  <c:v>3526.0</c:v>
                </c:pt>
                <c:pt idx="1764">
                  <c:v>3528.0</c:v>
                </c:pt>
                <c:pt idx="1765">
                  <c:v>3530.0</c:v>
                </c:pt>
                <c:pt idx="1766">
                  <c:v>3532.0</c:v>
                </c:pt>
                <c:pt idx="1767">
                  <c:v>3534.0</c:v>
                </c:pt>
                <c:pt idx="1768">
                  <c:v>3536.0</c:v>
                </c:pt>
                <c:pt idx="1769">
                  <c:v>3538.0</c:v>
                </c:pt>
                <c:pt idx="1770">
                  <c:v>3540.0</c:v>
                </c:pt>
                <c:pt idx="1771">
                  <c:v>3542.0</c:v>
                </c:pt>
                <c:pt idx="1772">
                  <c:v>3544.0</c:v>
                </c:pt>
                <c:pt idx="1773">
                  <c:v>3546.0</c:v>
                </c:pt>
                <c:pt idx="1774">
                  <c:v>3548.0</c:v>
                </c:pt>
                <c:pt idx="1775">
                  <c:v>3550.0</c:v>
                </c:pt>
                <c:pt idx="1776">
                  <c:v>3552.0</c:v>
                </c:pt>
                <c:pt idx="1777">
                  <c:v>3554.0</c:v>
                </c:pt>
                <c:pt idx="1778">
                  <c:v>3556.0</c:v>
                </c:pt>
                <c:pt idx="1779">
                  <c:v>3558.0</c:v>
                </c:pt>
                <c:pt idx="1780">
                  <c:v>3560.0</c:v>
                </c:pt>
                <c:pt idx="1781">
                  <c:v>3562.0</c:v>
                </c:pt>
                <c:pt idx="1782">
                  <c:v>3564.0</c:v>
                </c:pt>
                <c:pt idx="1783">
                  <c:v>3566.0</c:v>
                </c:pt>
                <c:pt idx="1784">
                  <c:v>3568.0</c:v>
                </c:pt>
                <c:pt idx="1785">
                  <c:v>3570.0</c:v>
                </c:pt>
                <c:pt idx="1786">
                  <c:v>3572.0</c:v>
                </c:pt>
                <c:pt idx="1787">
                  <c:v>3574.0</c:v>
                </c:pt>
                <c:pt idx="1788">
                  <c:v>3576.0</c:v>
                </c:pt>
                <c:pt idx="1789">
                  <c:v>3578.0</c:v>
                </c:pt>
                <c:pt idx="1790">
                  <c:v>3580.0</c:v>
                </c:pt>
                <c:pt idx="1791">
                  <c:v>3582.0</c:v>
                </c:pt>
                <c:pt idx="1792">
                  <c:v>3584.0</c:v>
                </c:pt>
                <c:pt idx="1793">
                  <c:v>3586.0</c:v>
                </c:pt>
                <c:pt idx="1794">
                  <c:v>3588.0</c:v>
                </c:pt>
                <c:pt idx="1795">
                  <c:v>3590.0</c:v>
                </c:pt>
                <c:pt idx="1796">
                  <c:v>3592.0</c:v>
                </c:pt>
                <c:pt idx="1797">
                  <c:v>3594.0</c:v>
                </c:pt>
                <c:pt idx="1798">
                  <c:v>3596.0</c:v>
                </c:pt>
                <c:pt idx="1799">
                  <c:v>3598.0</c:v>
                </c:pt>
                <c:pt idx="1800">
                  <c:v>3600.0</c:v>
                </c:pt>
                <c:pt idx="1801">
                  <c:v>3602.0</c:v>
                </c:pt>
                <c:pt idx="1802">
                  <c:v>3604.0</c:v>
                </c:pt>
                <c:pt idx="1803">
                  <c:v>3606.0</c:v>
                </c:pt>
                <c:pt idx="1804">
                  <c:v>3608.0</c:v>
                </c:pt>
                <c:pt idx="1805">
                  <c:v>3610.0</c:v>
                </c:pt>
                <c:pt idx="1806">
                  <c:v>3612.0</c:v>
                </c:pt>
                <c:pt idx="1807">
                  <c:v>3614.0</c:v>
                </c:pt>
                <c:pt idx="1808">
                  <c:v>3616.0</c:v>
                </c:pt>
                <c:pt idx="1809">
                  <c:v>3618.0</c:v>
                </c:pt>
                <c:pt idx="1810">
                  <c:v>3620.0</c:v>
                </c:pt>
                <c:pt idx="1811">
                  <c:v>3622.0</c:v>
                </c:pt>
                <c:pt idx="1812">
                  <c:v>3624.0</c:v>
                </c:pt>
                <c:pt idx="1813">
                  <c:v>3626.0</c:v>
                </c:pt>
                <c:pt idx="1814">
                  <c:v>3628.0</c:v>
                </c:pt>
                <c:pt idx="1815">
                  <c:v>3630.0</c:v>
                </c:pt>
                <c:pt idx="1816">
                  <c:v>3632.0</c:v>
                </c:pt>
                <c:pt idx="1817">
                  <c:v>3634.0</c:v>
                </c:pt>
                <c:pt idx="1818">
                  <c:v>3636.0</c:v>
                </c:pt>
                <c:pt idx="1819">
                  <c:v>3638.0</c:v>
                </c:pt>
                <c:pt idx="1820">
                  <c:v>3640.0</c:v>
                </c:pt>
                <c:pt idx="1821">
                  <c:v>3642.0</c:v>
                </c:pt>
                <c:pt idx="1822">
                  <c:v>3644.0</c:v>
                </c:pt>
                <c:pt idx="1823">
                  <c:v>3646.0</c:v>
                </c:pt>
                <c:pt idx="1824">
                  <c:v>3648.0</c:v>
                </c:pt>
                <c:pt idx="1825">
                  <c:v>3650.0</c:v>
                </c:pt>
                <c:pt idx="1826">
                  <c:v>3652.0</c:v>
                </c:pt>
                <c:pt idx="1827">
                  <c:v>3654.0</c:v>
                </c:pt>
                <c:pt idx="1828">
                  <c:v>3656.0</c:v>
                </c:pt>
                <c:pt idx="1829">
                  <c:v>3658.0</c:v>
                </c:pt>
                <c:pt idx="1830">
                  <c:v>3660.0</c:v>
                </c:pt>
                <c:pt idx="1831">
                  <c:v>3662.0</c:v>
                </c:pt>
                <c:pt idx="1832">
                  <c:v>3664.0</c:v>
                </c:pt>
                <c:pt idx="1833">
                  <c:v>3666.0</c:v>
                </c:pt>
                <c:pt idx="1834">
                  <c:v>3668.0</c:v>
                </c:pt>
                <c:pt idx="1835">
                  <c:v>3670.0</c:v>
                </c:pt>
                <c:pt idx="1836">
                  <c:v>3672.0</c:v>
                </c:pt>
                <c:pt idx="1837">
                  <c:v>3674.0</c:v>
                </c:pt>
                <c:pt idx="1838">
                  <c:v>3676.0</c:v>
                </c:pt>
                <c:pt idx="1839">
                  <c:v>3678.0</c:v>
                </c:pt>
                <c:pt idx="1840">
                  <c:v>3680.0</c:v>
                </c:pt>
                <c:pt idx="1841">
                  <c:v>3682.0</c:v>
                </c:pt>
                <c:pt idx="1842">
                  <c:v>3684.0</c:v>
                </c:pt>
                <c:pt idx="1843">
                  <c:v>3686.0</c:v>
                </c:pt>
                <c:pt idx="1844">
                  <c:v>3688.0</c:v>
                </c:pt>
                <c:pt idx="1845">
                  <c:v>3690.0</c:v>
                </c:pt>
                <c:pt idx="1846">
                  <c:v>3692.0</c:v>
                </c:pt>
                <c:pt idx="1847">
                  <c:v>3694.0</c:v>
                </c:pt>
                <c:pt idx="1848">
                  <c:v>3696.0</c:v>
                </c:pt>
                <c:pt idx="1849">
                  <c:v>3698.0</c:v>
                </c:pt>
                <c:pt idx="1850">
                  <c:v>3700.0</c:v>
                </c:pt>
                <c:pt idx="1851">
                  <c:v>3702.0</c:v>
                </c:pt>
                <c:pt idx="1852">
                  <c:v>3704.0</c:v>
                </c:pt>
                <c:pt idx="1853">
                  <c:v>3706.0</c:v>
                </c:pt>
                <c:pt idx="1854">
                  <c:v>3708.0</c:v>
                </c:pt>
                <c:pt idx="1855">
                  <c:v>3710.0</c:v>
                </c:pt>
                <c:pt idx="1856">
                  <c:v>3712.0</c:v>
                </c:pt>
                <c:pt idx="1857">
                  <c:v>3714.0</c:v>
                </c:pt>
                <c:pt idx="1858">
                  <c:v>3716.0</c:v>
                </c:pt>
                <c:pt idx="1859">
                  <c:v>3718.0</c:v>
                </c:pt>
                <c:pt idx="1860">
                  <c:v>3720.0</c:v>
                </c:pt>
                <c:pt idx="1861">
                  <c:v>3722.0</c:v>
                </c:pt>
                <c:pt idx="1862">
                  <c:v>3724.0</c:v>
                </c:pt>
                <c:pt idx="1863">
                  <c:v>3726.0</c:v>
                </c:pt>
                <c:pt idx="1864">
                  <c:v>3728.0</c:v>
                </c:pt>
                <c:pt idx="1865">
                  <c:v>3730.0</c:v>
                </c:pt>
                <c:pt idx="1866">
                  <c:v>3732.0</c:v>
                </c:pt>
                <c:pt idx="1867">
                  <c:v>3734.0</c:v>
                </c:pt>
                <c:pt idx="1868">
                  <c:v>3736.0</c:v>
                </c:pt>
                <c:pt idx="1869">
                  <c:v>3738.0</c:v>
                </c:pt>
                <c:pt idx="1870">
                  <c:v>3740.0</c:v>
                </c:pt>
                <c:pt idx="1871">
                  <c:v>3742.0</c:v>
                </c:pt>
                <c:pt idx="1872">
                  <c:v>3744.0</c:v>
                </c:pt>
                <c:pt idx="1873">
                  <c:v>3746.0</c:v>
                </c:pt>
                <c:pt idx="1874">
                  <c:v>3748.0</c:v>
                </c:pt>
                <c:pt idx="1875">
                  <c:v>3750.0</c:v>
                </c:pt>
                <c:pt idx="1876">
                  <c:v>3752.0</c:v>
                </c:pt>
                <c:pt idx="1877">
                  <c:v>3754.0</c:v>
                </c:pt>
                <c:pt idx="1878">
                  <c:v>3756.0</c:v>
                </c:pt>
                <c:pt idx="1879">
                  <c:v>3758.0</c:v>
                </c:pt>
                <c:pt idx="1880">
                  <c:v>3760.0</c:v>
                </c:pt>
                <c:pt idx="1881">
                  <c:v>3762.0</c:v>
                </c:pt>
                <c:pt idx="1882">
                  <c:v>3764.0</c:v>
                </c:pt>
                <c:pt idx="1883">
                  <c:v>3766.0</c:v>
                </c:pt>
                <c:pt idx="1884">
                  <c:v>3768.0</c:v>
                </c:pt>
                <c:pt idx="1885">
                  <c:v>3770.0</c:v>
                </c:pt>
                <c:pt idx="1886">
                  <c:v>3772.0</c:v>
                </c:pt>
                <c:pt idx="1887">
                  <c:v>3774.0</c:v>
                </c:pt>
                <c:pt idx="1888">
                  <c:v>3776.0</c:v>
                </c:pt>
                <c:pt idx="1889">
                  <c:v>3778.0</c:v>
                </c:pt>
                <c:pt idx="1890">
                  <c:v>3780.0</c:v>
                </c:pt>
                <c:pt idx="1891">
                  <c:v>3782.0</c:v>
                </c:pt>
                <c:pt idx="1892">
                  <c:v>3784.0</c:v>
                </c:pt>
                <c:pt idx="1893">
                  <c:v>3786.0</c:v>
                </c:pt>
                <c:pt idx="1894">
                  <c:v>3788.0</c:v>
                </c:pt>
                <c:pt idx="1895">
                  <c:v>3790.0</c:v>
                </c:pt>
                <c:pt idx="1896">
                  <c:v>3792.0</c:v>
                </c:pt>
                <c:pt idx="1897">
                  <c:v>3794.0</c:v>
                </c:pt>
                <c:pt idx="1898">
                  <c:v>3796.0</c:v>
                </c:pt>
                <c:pt idx="1899">
                  <c:v>3798.0</c:v>
                </c:pt>
                <c:pt idx="1900">
                  <c:v>3800.0</c:v>
                </c:pt>
                <c:pt idx="1901">
                  <c:v>3802.0</c:v>
                </c:pt>
                <c:pt idx="1902">
                  <c:v>3804.0</c:v>
                </c:pt>
                <c:pt idx="1903">
                  <c:v>3806.0</c:v>
                </c:pt>
                <c:pt idx="1904">
                  <c:v>3808.0</c:v>
                </c:pt>
                <c:pt idx="1905">
                  <c:v>3810.0</c:v>
                </c:pt>
                <c:pt idx="1906">
                  <c:v>3812.0</c:v>
                </c:pt>
                <c:pt idx="1907">
                  <c:v>3814.0</c:v>
                </c:pt>
                <c:pt idx="1908">
                  <c:v>3816.0</c:v>
                </c:pt>
                <c:pt idx="1909">
                  <c:v>3818.0</c:v>
                </c:pt>
                <c:pt idx="1910">
                  <c:v>3820.0</c:v>
                </c:pt>
                <c:pt idx="1911">
                  <c:v>3822.0</c:v>
                </c:pt>
                <c:pt idx="1912">
                  <c:v>3824.0</c:v>
                </c:pt>
                <c:pt idx="1913">
                  <c:v>3826.0</c:v>
                </c:pt>
                <c:pt idx="1914">
                  <c:v>3828.0</c:v>
                </c:pt>
                <c:pt idx="1915">
                  <c:v>3830.0</c:v>
                </c:pt>
                <c:pt idx="1916">
                  <c:v>3832.0</c:v>
                </c:pt>
                <c:pt idx="1917">
                  <c:v>3834.0</c:v>
                </c:pt>
                <c:pt idx="1918">
                  <c:v>3836.0</c:v>
                </c:pt>
                <c:pt idx="1919">
                  <c:v>3838.0</c:v>
                </c:pt>
                <c:pt idx="1920">
                  <c:v>3840.0</c:v>
                </c:pt>
                <c:pt idx="1921">
                  <c:v>3842.0</c:v>
                </c:pt>
                <c:pt idx="1922">
                  <c:v>3844.0</c:v>
                </c:pt>
                <c:pt idx="1923">
                  <c:v>3846.0</c:v>
                </c:pt>
                <c:pt idx="1924">
                  <c:v>3848.0</c:v>
                </c:pt>
                <c:pt idx="1925">
                  <c:v>3850.0</c:v>
                </c:pt>
                <c:pt idx="1926">
                  <c:v>3852.0</c:v>
                </c:pt>
                <c:pt idx="1927">
                  <c:v>3854.0</c:v>
                </c:pt>
                <c:pt idx="1928">
                  <c:v>3856.0</c:v>
                </c:pt>
                <c:pt idx="1929">
                  <c:v>3858.0</c:v>
                </c:pt>
                <c:pt idx="1930">
                  <c:v>3860.0</c:v>
                </c:pt>
                <c:pt idx="1931">
                  <c:v>3862.0</c:v>
                </c:pt>
                <c:pt idx="1932">
                  <c:v>3864.0</c:v>
                </c:pt>
                <c:pt idx="1933">
                  <c:v>3866.0</c:v>
                </c:pt>
                <c:pt idx="1934">
                  <c:v>3868.0</c:v>
                </c:pt>
                <c:pt idx="1935">
                  <c:v>3870.0</c:v>
                </c:pt>
                <c:pt idx="1936">
                  <c:v>3872.0</c:v>
                </c:pt>
                <c:pt idx="1937">
                  <c:v>3874.0</c:v>
                </c:pt>
                <c:pt idx="1938">
                  <c:v>3876.0</c:v>
                </c:pt>
                <c:pt idx="1939">
                  <c:v>3878.0</c:v>
                </c:pt>
                <c:pt idx="1940">
                  <c:v>3880.0</c:v>
                </c:pt>
                <c:pt idx="1941">
                  <c:v>3882.0</c:v>
                </c:pt>
                <c:pt idx="1942">
                  <c:v>3884.0</c:v>
                </c:pt>
                <c:pt idx="1943">
                  <c:v>3886.0</c:v>
                </c:pt>
                <c:pt idx="1944">
                  <c:v>3888.0</c:v>
                </c:pt>
                <c:pt idx="1945">
                  <c:v>3890.0</c:v>
                </c:pt>
                <c:pt idx="1946">
                  <c:v>3892.0</c:v>
                </c:pt>
                <c:pt idx="1947">
                  <c:v>3894.0</c:v>
                </c:pt>
                <c:pt idx="1948">
                  <c:v>3896.0</c:v>
                </c:pt>
                <c:pt idx="1949">
                  <c:v>3898.0</c:v>
                </c:pt>
                <c:pt idx="1950">
                  <c:v>3900.0</c:v>
                </c:pt>
                <c:pt idx="1951">
                  <c:v>3902.0</c:v>
                </c:pt>
                <c:pt idx="1952">
                  <c:v>3904.0</c:v>
                </c:pt>
                <c:pt idx="1953">
                  <c:v>3906.0</c:v>
                </c:pt>
                <c:pt idx="1954">
                  <c:v>3908.0</c:v>
                </c:pt>
                <c:pt idx="1955">
                  <c:v>3910.0</c:v>
                </c:pt>
                <c:pt idx="1956">
                  <c:v>3912.0</c:v>
                </c:pt>
                <c:pt idx="1957">
                  <c:v>3914.0</c:v>
                </c:pt>
                <c:pt idx="1958">
                  <c:v>3916.0</c:v>
                </c:pt>
                <c:pt idx="1959">
                  <c:v>3918.0</c:v>
                </c:pt>
                <c:pt idx="1960">
                  <c:v>3920.0</c:v>
                </c:pt>
                <c:pt idx="1961">
                  <c:v>3922.0</c:v>
                </c:pt>
                <c:pt idx="1962">
                  <c:v>3924.0</c:v>
                </c:pt>
                <c:pt idx="1963">
                  <c:v>3926.0</c:v>
                </c:pt>
                <c:pt idx="1964">
                  <c:v>3928.0</c:v>
                </c:pt>
                <c:pt idx="1965">
                  <c:v>3930.0</c:v>
                </c:pt>
                <c:pt idx="1966">
                  <c:v>3932.0</c:v>
                </c:pt>
                <c:pt idx="1967">
                  <c:v>3934.0</c:v>
                </c:pt>
                <c:pt idx="1968">
                  <c:v>3936.0</c:v>
                </c:pt>
                <c:pt idx="1969">
                  <c:v>3938.0</c:v>
                </c:pt>
                <c:pt idx="1970">
                  <c:v>3940.0</c:v>
                </c:pt>
                <c:pt idx="1971">
                  <c:v>3942.0</c:v>
                </c:pt>
                <c:pt idx="1972">
                  <c:v>3944.0</c:v>
                </c:pt>
                <c:pt idx="1973">
                  <c:v>3946.0</c:v>
                </c:pt>
                <c:pt idx="1974">
                  <c:v>3948.0</c:v>
                </c:pt>
                <c:pt idx="1975">
                  <c:v>3950.0</c:v>
                </c:pt>
                <c:pt idx="1976">
                  <c:v>3952.0</c:v>
                </c:pt>
                <c:pt idx="1977">
                  <c:v>3954.0</c:v>
                </c:pt>
                <c:pt idx="1978">
                  <c:v>3956.0</c:v>
                </c:pt>
                <c:pt idx="1979">
                  <c:v>3958.0</c:v>
                </c:pt>
                <c:pt idx="1980">
                  <c:v>3960.0</c:v>
                </c:pt>
                <c:pt idx="1981">
                  <c:v>3962.0</c:v>
                </c:pt>
                <c:pt idx="1982">
                  <c:v>3964.0</c:v>
                </c:pt>
                <c:pt idx="1983">
                  <c:v>3966.0</c:v>
                </c:pt>
                <c:pt idx="1984">
                  <c:v>3968.0</c:v>
                </c:pt>
                <c:pt idx="1985">
                  <c:v>3970.0</c:v>
                </c:pt>
                <c:pt idx="1986">
                  <c:v>3972.0</c:v>
                </c:pt>
                <c:pt idx="1987">
                  <c:v>3974.0</c:v>
                </c:pt>
                <c:pt idx="1988">
                  <c:v>3976.0</c:v>
                </c:pt>
                <c:pt idx="1989">
                  <c:v>3978.0</c:v>
                </c:pt>
                <c:pt idx="1990">
                  <c:v>3980.0</c:v>
                </c:pt>
                <c:pt idx="1991">
                  <c:v>3982.0</c:v>
                </c:pt>
                <c:pt idx="1992">
                  <c:v>3984.0</c:v>
                </c:pt>
                <c:pt idx="1993">
                  <c:v>3986.0</c:v>
                </c:pt>
                <c:pt idx="1994">
                  <c:v>3988.0</c:v>
                </c:pt>
                <c:pt idx="1995">
                  <c:v>3990.0</c:v>
                </c:pt>
                <c:pt idx="1996">
                  <c:v>3992.0</c:v>
                </c:pt>
                <c:pt idx="1997">
                  <c:v>3994.0</c:v>
                </c:pt>
                <c:pt idx="1998">
                  <c:v>3996.0</c:v>
                </c:pt>
                <c:pt idx="1999">
                  <c:v>3998.0</c:v>
                </c:pt>
                <c:pt idx="2000">
                  <c:v>4000.0</c:v>
                </c:pt>
              </c:numCache>
            </c:numRef>
          </c:cat>
          <c:val>
            <c:numRef>
              <c:f>'Batterie 5 - P, E, Eta, U'!$I$19:$I$2019</c:f>
              <c:numCache>
                <c:formatCode>0.00</c:formatCode>
                <c:ptCount val="2001"/>
                <c:pt idx="0">
                  <c:v>409.0746560392731</c:v>
                </c:pt>
                <c:pt idx="1">
                  <c:v>409.5508307475156</c:v>
                </c:pt>
                <c:pt idx="2">
                  <c:v>409.9671507113455</c:v>
                </c:pt>
                <c:pt idx="3">
                  <c:v>410.327354572772</c:v>
                </c:pt>
                <c:pt idx="4">
                  <c:v>410.7043594368359</c:v>
                </c:pt>
                <c:pt idx="5">
                  <c:v>410.9663202434046</c:v>
                </c:pt>
                <c:pt idx="6">
                  <c:v>411.2958292140632</c:v>
                </c:pt>
                <c:pt idx="7">
                  <c:v>411.466025494634</c:v>
                </c:pt>
                <c:pt idx="8">
                  <c:v>411.5950778907864</c:v>
                </c:pt>
                <c:pt idx="9">
                  <c:v>411.6540050706265</c:v>
                </c:pt>
                <c:pt idx="10">
                  <c:v>411.7391090470604</c:v>
                </c:pt>
                <c:pt idx="11">
                  <c:v>411.9632409925761</c:v>
                </c:pt>
                <c:pt idx="12">
                  <c:v>412.1299853392188</c:v>
                </c:pt>
                <c:pt idx="13">
                  <c:v>412.3677688665878</c:v>
                </c:pt>
                <c:pt idx="14">
                  <c:v>412.6309283144462</c:v>
                </c:pt>
                <c:pt idx="15">
                  <c:v>412.9149561512872</c:v>
                </c:pt>
                <c:pt idx="16">
                  <c:v>413.2128925732744</c:v>
                </c:pt>
                <c:pt idx="17">
                  <c:v>413.6124203217111</c:v>
                </c:pt>
                <c:pt idx="18">
                  <c:v>413.9146387156048</c:v>
                </c:pt>
                <c:pt idx="19">
                  <c:v>414.3091283015185</c:v>
                </c:pt>
                <c:pt idx="20">
                  <c:v>414.7341885357123</c:v>
                </c:pt>
                <c:pt idx="21">
                  <c:v>415.0948965101937</c:v>
                </c:pt>
                <c:pt idx="22">
                  <c:v>415.4059820757132</c:v>
                </c:pt>
                <c:pt idx="23">
                  <c:v>415.6194452658822</c:v>
                </c:pt>
                <c:pt idx="24">
                  <c:v>415.8674827787591</c:v>
                </c:pt>
                <c:pt idx="25">
                  <c:v>416.129310619604</c:v>
                </c:pt>
                <c:pt idx="26">
                  <c:v>416.32269962694</c:v>
                </c:pt>
                <c:pt idx="27">
                  <c:v>416.4686040650024</c:v>
                </c:pt>
                <c:pt idx="28">
                  <c:v>416.5697731190272</c:v>
                </c:pt>
                <c:pt idx="29">
                  <c:v>416.6311543198447</c:v>
                </c:pt>
                <c:pt idx="30">
                  <c:v>416.7745242568422</c:v>
                </c:pt>
                <c:pt idx="31">
                  <c:v>416.9113640405528</c:v>
                </c:pt>
                <c:pt idx="32">
                  <c:v>417.0136639738354</c:v>
                </c:pt>
                <c:pt idx="33">
                  <c:v>417.0692427788882</c:v>
                </c:pt>
                <c:pt idx="34">
                  <c:v>417.1473792620157</c:v>
                </c:pt>
                <c:pt idx="35">
                  <c:v>417.2146364235559</c:v>
                </c:pt>
                <c:pt idx="36">
                  <c:v>417.3423075672214</c:v>
                </c:pt>
                <c:pt idx="37">
                  <c:v>417.3890914793986</c:v>
                </c:pt>
                <c:pt idx="38">
                  <c:v>417.4672870905252</c:v>
                </c:pt>
                <c:pt idx="39">
                  <c:v>417.5500849941461</c:v>
                </c:pt>
                <c:pt idx="40">
                  <c:v>417.8547102436889</c:v>
                </c:pt>
                <c:pt idx="41">
                  <c:v>418.0257297826147</c:v>
                </c:pt>
                <c:pt idx="42">
                  <c:v>418.2080159188755</c:v>
                </c:pt>
                <c:pt idx="43">
                  <c:v>418.4515644067788</c:v>
                </c:pt>
                <c:pt idx="44">
                  <c:v>418.6765106937872</c:v>
                </c:pt>
                <c:pt idx="45">
                  <c:v>418.8206504900963</c:v>
                </c:pt>
                <c:pt idx="46">
                  <c:v>420.0397540401624</c:v>
                </c:pt>
                <c:pt idx="47">
                  <c:v>420.0720313399692</c:v>
                </c:pt>
                <c:pt idx="48">
                  <c:v>419.982376942281</c:v>
                </c:pt>
                <c:pt idx="49">
                  <c:v>419.8744603504444</c:v>
                </c:pt>
                <c:pt idx="50">
                  <c:v>419.9021414104129</c:v>
                </c:pt>
                <c:pt idx="51">
                  <c:v>419.8272930509511</c:v>
                </c:pt>
                <c:pt idx="52">
                  <c:v>419.7235981094507</c:v>
                </c:pt>
                <c:pt idx="53">
                  <c:v>419.5600299786227</c:v>
                </c:pt>
                <c:pt idx="54">
                  <c:v>419.3101896673236</c:v>
                </c:pt>
                <c:pt idx="55">
                  <c:v>419.0488338391435</c:v>
                </c:pt>
                <c:pt idx="56">
                  <c:v>418.7977902600269</c:v>
                </c:pt>
                <c:pt idx="57">
                  <c:v>418.4031384361803</c:v>
                </c:pt>
                <c:pt idx="58">
                  <c:v>418.0898909454966</c:v>
                </c:pt>
                <c:pt idx="59">
                  <c:v>417.7918117217712</c:v>
                </c:pt>
                <c:pt idx="60">
                  <c:v>417.4664121476499</c:v>
                </c:pt>
                <c:pt idx="61">
                  <c:v>417.2286913272836</c:v>
                </c:pt>
                <c:pt idx="62">
                  <c:v>416.9256419647491</c:v>
                </c:pt>
                <c:pt idx="63">
                  <c:v>416.5748494626387</c:v>
                </c:pt>
                <c:pt idx="64">
                  <c:v>416.3344300383921</c:v>
                </c:pt>
                <c:pt idx="65">
                  <c:v>416.177413225221</c:v>
                </c:pt>
                <c:pt idx="66">
                  <c:v>416.0712803615697</c:v>
                </c:pt>
                <c:pt idx="67">
                  <c:v>415.944525944023</c:v>
                </c:pt>
                <c:pt idx="68">
                  <c:v>415.8272105156974</c:v>
                </c:pt>
                <c:pt idx="69">
                  <c:v>415.6966311535442</c:v>
                </c:pt>
                <c:pt idx="70">
                  <c:v>415.4580779259898</c:v>
                </c:pt>
                <c:pt idx="71">
                  <c:v>415.2921482307095</c:v>
                </c:pt>
                <c:pt idx="72">
                  <c:v>415.1071504085829</c:v>
                </c:pt>
                <c:pt idx="73">
                  <c:v>414.8392008513799</c:v>
                </c:pt>
                <c:pt idx="74">
                  <c:v>414.5333306070713</c:v>
                </c:pt>
                <c:pt idx="75">
                  <c:v>414.2003646621444</c:v>
                </c:pt>
                <c:pt idx="76">
                  <c:v>413.8640076382431</c:v>
                </c:pt>
                <c:pt idx="77">
                  <c:v>413.5433931024297</c:v>
                </c:pt>
                <c:pt idx="78">
                  <c:v>413.1827421931911</c:v>
                </c:pt>
                <c:pt idx="79">
                  <c:v>412.8247969384047</c:v>
                </c:pt>
                <c:pt idx="80">
                  <c:v>412.3532770717676</c:v>
                </c:pt>
                <c:pt idx="81">
                  <c:v>411.986314471696</c:v>
                </c:pt>
                <c:pt idx="82">
                  <c:v>411.717781931422</c:v>
                </c:pt>
                <c:pt idx="83">
                  <c:v>411.3617988512401</c:v>
                </c:pt>
                <c:pt idx="84">
                  <c:v>410.9290295723686</c:v>
                </c:pt>
                <c:pt idx="85">
                  <c:v>410.5626210622051</c:v>
                </c:pt>
                <c:pt idx="86">
                  <c:v>408.0547938080416</c:v>
                </c:pt>
                <c:pt idx="87">
                  <c:v>409.7664257308747</c:v>
                </c:pt>
                <c:pt idx="88">
                  <c:v>409.3550835345415</c:v>
                </c:pt>
                <c:pt idx="89">
                  <c:v>408.8913087398471</c:v>
                </c:pt>
                <c:pt idx="90">
                  <c:v>408.4315814572508</c:v>
                </c:pt>
                <c:pt idx="91">
                  <c:v>408.024484031545</c:v>
                </c:pt>
                <c:pt idx="92">
                  <c:v>407.6125851173542</c:v>
                </c:pt>
                <c:pt idx="93">
                  <c:v>407.1511491921966</c:v>
                </c:pt>
                <c:pt idx="94">
                  <c:v>406.6819164005097</c:v>
                </c:pt>
                <c:pt idx="95">
                  <c:v>406.1841127915844</c:v>
                </c:pt>
                <c:pt idx="96">
                  <c:v>405.713271286434</c:v>
                </c:pt>
                <c:pt idx="97">
                  <c:v>405.2447018179806</c:v>
                </c:pt>
                <c:pt idx="98">
                  <c:v>404.8662511364051</c:v>
                </c:pt>
                <c:pt idx="99">
                  <c:v>404.5490959174251</c:v>
                </c:pt>
                <c:pt idx="100">
                  <c:v>404.2485508610598</c:v>
                </c:pt>
                <c:pt idx="101">
                  <c:v>404.0377976816701</c:v>
                </c:pt>
                <c:pt idx="102">
                  <c:v>403.8456297994488</c:v>
                </c:pt>
                <c:pt idx="103">
                  <c:v>403.5401059703696</c:v>
                </c:pt>
                <c:pt idx="104">
                  <c:v>403.2673104842867</c:v>
                </c:pt>
                <c:pt idx="105">
                  <c:v>403.0564211390083</c:v>
                </c:pt>
                <c:pt idx="106">
                  <c:v>402.8585785875958</c:v>
                </c:pt>
                <c:pt idx="107">
                  <c:v>402.6497894936952</c:v>
                </c:pt>
                <c:pt idx="108">
                  <c:v>402.481951426107</c:v>
                </c:pt>
                <c:pt idx="109">
                  <c:v>402.4191070778422</c:v>
                </c:pt>
                <c:pt idx="110">
                  <c:v>402.6100964638655</c:v>
                </c:pt>
                <c:pt idx="111">
                  <c:v>406.8627957084512</c:v>
                </c:pt>
                <c:pt idx="112">
                  <c:v>402.7067554192974</c:v>
                </c:pt>
                <c:pt idx="113">
                  <c:v>401.5050570718452</c:v>
                </c:pt>
                <c:pt idx="114">
                  <c:v>400.7681728457294</c:v>
                </c:pt>
                <c:pt idx="115">
                  <c:v>400.2249835614824</c:v>
                </c:pt>
                <c:pt idx="116">
                  <c:v>399.6699233763865</c:v>
                </c:pt>
                <c:pt idx="117">
                  <c:v>399.13198835154</c:v>
                </c:pt>
                <c:pt idx="118">
                  <c:v>398.6508295468122</c:v>
                </c:pt>
                <c:pt idx="119">
                  <c:v>398.2285288929</c:v>
                </c:pt>
                <c:pt idx="120">
                  <c:v>398.0158681268385</c:v>
                </c:pt>
                <c:pt idx="121">
                  <c:v>397.7630513393248</c:v>
                </c:pt>
                <c:pt idx="122">
                  <c:v>397.5355242504066</c:v>
                </c:pt>
                <c:pt idx="123">
                  <c:v>397.3677186345696</c:v>
                </c:pt>
                <c:pt idx="124">
                  <c:v>397.3270660197776</c:v>
                </c:pt>
                <c:pt idx="125">
                  <c:v>397.2977960407675</c:v>
                </c:pt>
                <c:pt idx="126">
                  <c:v>397.2079895278151</c:v>
                </c:pt>
                <c:pt idx="127">
                  <c:v>397.1223618739427</c:v>
                </c:pt>
                <c:pt idx="128">
                  <c:v>397.1481604441115</c:v>
                </c:pt>
                <c:pt idx="129">
                  <c:v>397.1680017498538</c:v>
                </c:pt>
                <c:pt idx="130">
                  <c:v>397.197716942161</c:v>
                </c:pt>
                <c:pt idx="131">
                  <c:v>397.2042448946216</c:v>
                </c:pt>
                <c:pt idx="132">
                  <c:v>397.2449871268404</c:v>
                </c:pt>
                <c:pt idx="133">
                  <c:v>397.4071779332908</c:v>
                </c:pt>
                <c:pt idx="134">
                  <c:v>397.4879403745425</c:v>
                </c:pt>
                <c:pt idx="135">
                  <c:v>397.549338976038</c:v>
                </c:pt>
                <c:pt idx="136">
                  <c:v>397.601249652453</c:v>
                </c:pt>
                <c:pt idx="137">
                  <c:v>397.5763687021739</c:v>
                </c:pt>
                <c:pt idx="138">
                  <c:v>397.5082521690255</c:v>
                </c:pt>
                <c:pt idx="139">
                  <c:v>397.3912852105349</c:v>
                </c:pt>
                <c:pt idx="140">
                  <c:v>397.2284832169154</c:v>
                </c:pt>
                <c:pt idx="141">
                  <c:v>397.0653368637351</c:v>
                </c:pt>
                <c:pt idx="142">
                  <c:v>397.0287900221377</c:v>
                </c:pt>
                <c:pt idx="143">
                  <c:v>396.9894880196106</c:v>
                </c:pt>
                <c:pt idx="144">
                  <c:v>396.9955107869269</c:v>
                </c:pt>
                <c:pt idx="145">
                  <c:v>397.0383330950941</c:v>
                </c:pt>
                <c:pt idx="146">
                  <c:v>397.1360142817933</c:v>
                </c:pt>
                <c:pt idx="147">
                  <c:v>397.1121232774704</c:v>
                </c:pt>
                <c:pt idx="148">
                  <c:v>397.121374220396</c:v>
                </c:pt>
                <c:pt idx="149">
                  <c:v>397.2756903221976</c:v>
                </c:pt>
                <c:pt idx="150">
                  <c:v>397.3806235891718</c:v>
                </c:pt>
                <c:pt idx="151">
                  <c:v>397.4630017130676</c:v>
                </c:pt>
                <c:pt idx="152">
                  <c:v>397.5297309280003</c:v>
                </c:pt>
                <c:pt idx="153">
                  <c:v>397.6177733599264</c:v>
                </c:pt>
                <c:pt idx="154">
                  <c:v>397.6482587271341</c:v>
                </c:pt>
                <c:pt idx="155">
                  <c:v>397.6278203165371</c:v>
                </c:pt>
                <c:pt idx="156">
                  <c:v>397.515921861099</c:v>
                </c:pt>
                <c:pt idx="157">
                  <c:v>397.4075775378666</c:v>
                </c:pt>
                <c:pt idx="158">
                  <c:v>397.3078543955182</c:v>
                </c:pt>
                <c:pt idx="159">
                  <c:v>397.2230736089846</c:v>
                </c:pt>
                <c:pt idx="160">
                  <c:v>397.2344682492181</c:v>
                </c:pt>
                <c:pt idx="161">
                  <c:v>397.2229489611762</c:v>
                </c:pt>
                <c:pt idx="162">
                  <c:v>397.2795456744739</c:v>
                </c:pt>
                <c:pt idx="163">
                  <c:v>397.4183379511043</c:v>
                </c:pt>
                <c:pt idx="164">
                  <c:v>397.6046506838672</c:v>
                </c:pt>
                <c:pt idx="165">
                  <c:v>397.8327928459785</c:v>
                </c:pt>
                <c:pt idx="166">
                  <c:v>398.1186280150077</c:v>
                </c:pt>
                <c:pt idx="167">
                  <c:v>398.3539859443296</c:v>
                </c:pt>
                <c:pt idx="168">
                  <c:v>398.3618404991772</c:v>
                </c:pt>
                <c:pt idx="169">
                  <c:v>398.5089578336796</c:v>
                </c:pt>
                <c:pt idx="170">
                  <c:v>398.6560021039788</c:v>
                </c:pt>
                <c:pt idx="171">
                  <c:v>398.7284436436271</c:v>
                </c:pt>
                <c:pt idx="172">
                  <c:v>398.7206781929065</c:v>
                </c:pt>
                <c:pt idx="173">
                  <c:v>398.7911829729013</c:v>
                </c:pt>
                <c:pt idx="174">
                  <c:v>398.8975077022259</c:v>
                </c:pt>
                <c:pt idx="175">
                  <c:v>398.9927298945248</c:v>
                </c:pt>
                <c:pt idx="176">
                  <c:v>399.0879502468543</c:v>
                </c:pt>
                <c:pt idx="177">
                  <c:v>399.18276261039</c:v>
                </c:pt>
                <c:pt idx="178">
                  <c:v>399.3955467321398</c:v>
                </c:pt>
                <c:pt idx="179">
                  <c:v>399.6084313771649</c:v>
                </c:pt>
                <c:pt idx="180">
                  <c:v>399.8892796431251</c:v>
                </c:pt>
                <c:pt idx="181">
                  <c:v>400.1738297804694</c:v>
                </c:pt>
                <c:pt idx="182">
                  <c:v>400.4741637591197</c:v>
                </c:pt>
                <c:pt idx="183">
                  <c:v>400.7868443966889</c:v>
                </c:pt>
                <c:pt idx="184">
                  <c:v>401.0853667294842</c:v>
                </c:pt>
                <c:pt idx="185">
                  <c:v>401.2667357106674</c:v>
                </c:pt>
                <c:pt idx="186">
                  <c:v>401.3940876492884</c:v>
                </c:pt>
                <c:pt idx="187">
                  <c:v>401.5073992095434</c:v>
                </c:pt>
                <c:pt idx="188">
                  <c:v>401.6559877226758</c:v>
                </c:pt>
                <c:pt idx="189">
                  <c:v>401.7312795295942</c:v>
                </c:pt>
                <c:pt idx="190">
                  <c:v>401.9417895503651</c:v>
                </c:pt>
                <c:pt idx="191">
                  <c:v>402.0987092214818</c:v>
                </c:pt>
                <c:pt idx="192">
                  <c:v>402.2905129567886</c:v>
                </c:pt>
                <c:pt idx="193">
                  <c:v>402.4319186860731</c:v>
                </c:pt>
                <c:pt idx="194">
                  <c:v>402.5547826799431</c:v>
                </c:pt>
                <c:pt idx="195">
                  <c:v>402.6574424618114</c:v>
                </c:pt>
                <c:pt idx="196">
                  <c:v>402.7294881783323</c:v>
                </c:pt>
                <c:pt idx="197">
                  <c:v>402.8982614101557</c:v>
                </c:pt>
                <c:pt idx="198">
                  <c:v>403.0647891390348</c:v>
                </c:pt>
                <c:pt idx="199">
                  <c:v>403.1612805959335</c:v>
                </c:pt>
                <c:pt idx="200">
                  <c:v>403.2180002817494</c:v>
                </c:pt>
                <c:pt idx="201">
                  <c:v>403.215379984436</c:v>
                </c:pt>
                <c:pt idx="202">
                  <c:v>402.8715368064479</c:v>
                </c:pt>
                <c:pt idx="203">
                  <c:v>402.2974709259595</c:v>
                </c:pt>
                <c:pt idx="204">
                  <c:v>401.6898711582418</c:v>
                </c:pt>
                <c:pt idx="205">
                  <c:v>400.7168481859158</c:v>
                </c:pt>
                <c:pt idx="206">
                  <c:v>400.0087704551262</c:v>
                </c:pt>
                <c:pt idx="207">
                  <c:v>399.2750064189741</c:v>
                </c:pt>
                <c:pt idx="208">
                  <c:v>398.3951034554361</c:v>
                </c:pt>
                <c:pt idx="209">
                  <c:v>397.5703443418658</c:v>
                </c:pt>
                <c:pt idx="210">
                  <c:v>396.7204822341266</c:v>
                </c:pt>
                <c:pt idx="211">
                  <c:v>395.8892025004546</c:v>
                </c:pt>
                <c:pt idx="212">
                  <c:v>395.0771232587206</c:v>
                </c:pt>
                <c:pt idx="213">
                  <c:v>394.1873684230243</c:v>
                </c:pt>
                <c:pt idx="214">
                  <c:v>393.946920855714</c:v>
                </c:pt>
                <c:pt idx="215">
                  <c:v>393.255889408432</c:v>
                </c:pt>
                <c:pt idx="216">
                  <c:v>392.4283906090837</c:v>
                </c:pt>
                <c:pt idx="217">
                  <c:v>391.5950688138745</c:v>
                </c:pt>
                <c:pt idx="218">
                  <c:v>390.8381747096458</c:v>
                </c:pt>
                <c:pt idx="219">
                  <c:v>390.1907378160818</c:v>
                </c:pt>
                <c:pt idx="220">
                  <c:v>389.4594811339576</c:v>
                </c:pt>
                <c:pt idx="221">
                  <c:v>388.797652580434</c:v>
                </c:pt>
                <c:pt idx="222">
                  <c:v>388.1590149276873</c:v>
                </c:pt>
                <c:pt idx="223">
                  <c:v>387.4590910429648</c:v>
                </c:pt>
                <c:pt idx="224">
                  <c:v>386.7209037444194</c:v>
                </c:pt>
                <c:pt idx="225">
                  <c:v>386.0034991965468</c:v>
                </c:pt>
                <c:pt idx="226">
                  <c:v>385.368478741965</c:v>
                </c:pt>
                <c:pt idx="227">
                  <c:v>384.2143387014374</c:v>
                </c:pt>
                <c:pt idx="228">
                  <c:v>384.1689548749723</c:v>
                </c:pt>
                <c:pt idx="229">
                  <c:v>383.6580023904235</c:v>
                </c:pt>
                <c:pt idx="230">
                  <c:v>383.0696946665785</c:v>
                </c:pt>
                <c:pt idx="231">
                  <c:v>382.5455209949622</c:v>
                </c:pt>
                <c:pt idx="232">
                  <c:v>382.1028988386157</c:v>
                </c:pt>
                <c:pt idx="233">
                  <c:v>381.5786700541057</c:v>
                </c:pt>
                <c:pt idx="234">
                  <c:v>381.1186189080371</c:v>
                </c:pt>
                <c:pt idx="235">
                  <c:v>380.6227456521928</c:v>
                </c:pt>
                <c:pt idx="236">
                  <c:v>380.1601639265462</c:v>
                </c:pt>
                <c:pt idx="237">
                  <c:v>379.6913243113203</c:v>
                </c:pt>
                <c:pt idx="238">
                  <c:v>379.3380545732488</c:v>
                </c:pt>
                <c:pt idx="239">
                  <c:v>379.0205828940437</c:v>
                </c:pt>
                <c:pt idx="240">
                  <c:v>378.70308577942</c:v>
                </c:pt>
                <c:pt idx="241">
                  <c:v>378.4477536191101</c:v>
                </c:pt>
                <c:pt idx="242">
                  <c:v>378.1742148265514</c:v>
                </c:pt>
                <c:pt idx="243">
                  <c:v>378.1219462105915</c:v>
                </c:pt>
                <c:pt idx="244">
                  <c:v>378.1132850995153</c:v>
                </c:pt>
                <c:pt idx="245">
                  <c:v>378.0693144417031</c:v>
                </c:pt>
                <c:pt idx="246">
                  <c:v>378.0890981118466</c:v>
                </c:pt>
                <c:pt idx="247">
                  <c:v>377.9617855509551</c:v>
                </c:pt>
                <c:pt idx="248">
                  <c:v>377.8335800664588</c:v>
                </c:pt>
                <c:pt idx="249">
                  <c:v>377.7085084292728</c:v>
                </c:pt>
                <c:pt idx="250">
                  <c:v>377.5881276786134</c:v>
                </c:pt>
                <c:pt idx="251">
                  <c:v>377.4743325966309</c:v>
                </c:pt>
                <c:pt idx="252">
                  <c:v>377.2420855058171</c:v>
                </c:pt>
                <c:pt idx="253">
                  <c:v>377.132140635329</c:v>
                </c:pt>
                <c:pt idx="254">
                  <c:v>377.0613751085033</c:v>
                </c:pt>
                <c:pt idx="255">
                  <c:v>377.0976287764639</c:v>
                </c:pt>
                <c:pt idx="256">
                  <c:v>377.1925785121028</c:v>
                </c:pt>
                <c:pt idx="257">
                  <c:v>377.2747988529009</c:v>
                </c:pt>
                <c:pt idx="258">
                  <c:v>377.4093896677937</c:v>
                </c:pt>
                <c:pt idx="259">
                  <c:v>377.4947242444406</c:v>
                </c:pt>
                <c:pt idx="260">
                  <c:v>377.5915268821668</c:v>
                </c:pt>
                <c:pt idx="261">
                  <c:v>377.6868705826314</c:v>
                </c:pt>
                <c:pt idx="262">
                  <c:v>377.8048453245848</c:v>
                </c:pt>
                <c:pt idx="263">
                  <c:v>377.9404306571129</c:v>
                </c:pt>
                <c:pt idx="264">
                  <c:v>378.031453007145</c:v>
                </c:pt>
                <c:pt idx="265">
                  <c:v>378.0639304844672</c:v>
                </c:pt>
                <c:pt idx="266">
                  <c:v>378.133155257409</c:v>
                </c:pt>
                <c:pt idx="267">
                  <c:v>378.193256540816</c:v>
                </c:pt>
                <c:pt idx="268">
                  <c:v>378.2257855660392</c:v>
                </c:pt>
                <c:pt idx="269">
                  <c:v>378.2521800872399</c:v>
                </c:pt>
                <c:pt idx="270">
                  <c:v>378.2560904036504</c:v>
                </c:pt>
                <c:pt idx="271">
                  <c:v>378.2901240319688</c:v>
                </c:pt>
                <c:pt idx="272">
                  <c:v>378.4029782479635</c:v>
                </c:pt>
                <c:pt idx="273">
                  <c:v>378.5566622129309</c:v>
                </c:pt>
                <c:pt idx="274">
                  <c:v>378.6732631310781</c:v>
                </c:pt>
                <c:pt idx="275">
                  <c:v>378.8066734378889</c:v>
                </c:pt>
                <c:pt idx="276">
                  <c:v>379.006242783784</c:v>
                </c:pt>
                <c:pt idx="277">
                  <c:v>379.1199524476643</c:v>
                </c:pt>
                <c:pt idx="278">
                  <c:v>379.2946492599773</c:v>
                </c:pt>
                <c:pt idx="279">
                  <c:v>379.4679389244428</c:v>
                </c:pt>
                <c:pt idx="280">
                  <c:v>379.6325775317617</c:v>
                </c:pt>
                <c:pt idx="281">
                  <c:v>379.8751174178385</c:v>
                </c:pt>
                <c:pt idx="282">
                  <c:v>380.1642800442752</c:v>
                </c:pt>
                <c:pt idx="283">
                  <c:v>380.4584518577839</c:v>
                </c:pt>
                <c:pt idx="284">
                  <c:v>380.7191046682096</c:v>
                </c:pt>
                <c:pt idx="285">
                  <c:v>380.9809274352245</c:v>
                </c:pt>
                <c:pt idx="286">
                  <c:v>381.2888494881634</c:v>
                </c:pt>
                <c:pt idx="287">
                  <c:v>381.5848277965141</c:v>
                </c:pt>
                <c:pt idx="288">
                  <c:v>381.8025946921288</c:v>
                </c:pt>
                <c:pt idx="289">
                  <c:v>382.0571810801138</c:v>
                </c:pt>
                <c:pt idx="290">
                  <c:v>382.3258908518337</c:v>
                </c:pt>
                <c:pt idx="291">
                  <c:v>382.6414026432859</c:v>
                </c:pt>
                <c:pt idx="292">
                  <c:v>382.9990939981778</c:v>
                </c:pt>
                <c:pt idx="293">
                  <c:v>383.3686293975786</c:v>
                </c:pt>
                <c:pt idx="294">
                  <c:v>383.77089826501</c:v>
                </c:pt>
                <c:pt idx="295">
                  <c:v>384.2203438027666</c:v>
                </c:pt>
                <c:pt idx="296">
                  <c:v>384.6114589135512</c:v>
                </c:pt>
                <c:pt idx="297">
                  <c:v>385.1249537564507</c:v>
                </c:pt>
                <c:pt idx="298">
                  <c:v>385.6790317731578</c:v>
                </c:pt>
                <c:pt idx="299">
                  <c:v>386.2317311554858</c:v>
                </c:pt>
                <c:pt idx="300">
                  <c:v>386.7492462941601</c:v>
                </c:pt>
                <c:pt idx="301">
                  <c:v>387.295979513916</c:v>
                </c:pt>
                <c:pt idx="302">
                  <c:v>387.7747680890224</c:v>
                </c:pt>
                <c:pt idx="303">
                  <c:v>387.8044735197228</c:v>
                </c:pt>
                <c:pt idx="304">
                  <c:v>388.1962068512198</c:v>
                </c:pt>
                <c:pt idx="305">
                  <c:v>388.4045615094259</c:v>
                </c:pt>
                <c:pt idx="306">
                  <c:v>388.4824616809481</c:v>
                </c:pt>
                <c:pt idx="307">
                  <c:v>388.6118908692404</c:v>
                </c:pt>
                <c:pt idx="308">
                  <c:v>388.71646030833</c:v>
                </c:pt>
                <c:pt idx="309">
                  <c:v>388.7883169220767</c:v>
                </c:pt>
                <c:pt idx="310">
                  <c:v>388.8320620439416</c:v>
                </c:pt>
                <c:pt idx="311">
                  <c:v>388.9692298237645</c:v>
                </c:pt>
                <c:pt idx="312">
                  <c:v>388.836956422798</c:v>
                </c:pt>
                <c:pt idx="313">
                  <c:v>388.6742550394278</c:v>
                </c:pt>
                <c:pt idx="314">
                  <c:v>388.4956676083542</c:v>
                </c:pt>
                <c:pt idx="315">
                  <c:v>388.3165308535547</c:v>
                </c:pt>
                <c:pt idx="316">
                  <c:v>388.0037791677282</c:v>
                </c:pt>
                <c:pt idx="317">
                  <c:v>387.667634518057</c:v>
                </c:pt>
                <c:pt idx="318">
                  <c:v>387.3997277833942</c:v>
                </c:pt>
                <c:pt idx="319">
                  <c:v>387.1555657057877</c:v>
                </c:pt>
                <c:pt idx="320">
                  <c:v>386.9280142532731</c:v>
                </c:pt>
                <c:pt idx="321">
                  <c:v>386.9285554032658</c:v>
                </c:pt>
                <c:pt idx="322">
                  <c:v>386.8970542781617</c:v>
                </c:pt>
                <c:pt idx="323">
                  <c:v>386.9202519463421</c:v>
                </c:pt>
                <c:pt idx="324">
                  <c:v>386.984947273541</c:v>
                </c:pt>
                <c:pt idx="325">
                  <c:v>387.0826324576757</c:v>
                </c:pt>
                <c:pt idx="326">
                  <c:v>387.1814074972959</c:v>
                </c:pt>
                <c:pt idx="327">
                  <c:v>387.2541653483024</c:v>
                </c:pt>
                <c:pt idx="328">
                  <c:v>387.3869591082779</c:v>
                </c:pt>
                <c:pt idx="329">
                  <c:v>387.5208791346196</c:v>
                </c:pt>
                <c:pt idx="330">
                  <c:v>387.6471784610256</c:v>
                </c:pt>
                <c:pt idx="331">
                  <c:v>387.7213366958338</c:v>
                </c:pt>
                <c:pt idx="332">
                  <c:v>387.8693735039086</c:v>
                </c:pt>
                <c:pt idx="333">
                  <c:v>387.8730700880213</c:v>
                </c:pt>
                <c:pt idx="334">
                  <c:v>387.9370496249578</c:v>
                </c:pt>
                <c:pt idx="335">
                  <c:v>387.9746273423515</c:v>
                </c:pt>
                <c:pt idx="336">
                  <c:v>388.1369838538604</c:v>
                </c:pt>
                <c:pt idx="337">
                  <c:v>388.261004617977</c:v>
                </c:pt>
                <c:pt idx="338">
                  <c:v>388.3895692970451</c:v>
                </c:pt>
                <c:pt idx="339">
                  <c:v>388.3784764976529</c:v>
                </c:pt>
                <c:pt idx="340">
                  <c:v>388.3301379104981</c:v>
                </c:pt>
                <c:pt idx="341">
                  <c:v>388.3322813104454</c:v>
                </c:pt>
                <c:pt idx="342">
                  <c:v>388.4844246611055</c:v>
                </c:pt>
                <c:pt idx="343">
                  <c:v>388.7433107705495</c:v>
                </c:pt>
                <c:pt idx="344">
                  <c:v>389.0322958844021</c:v>
                </c:pt>
                <c:pt idx="345">
                  <c:v>389.2893232055443</c:v>
                </c:pt>
                <c:pt idx="346">
                  <c:v>389.5435285566468</c:v>
                </c:pt>
                <c:pt idx="347">
                  <c:v>390.1752088072938</c:v>
                </c:pt>
                <c:pt idx="348">
                  <c:v>390.1888600553051</c:v>
                </c:pt>
                <c:pt idx="349">
                  <c:v>390.3763979977601</c:v>
                </c:pt>
                <c:pt idx="350">
                  <c:v>390.611055405847</c:v>
                </c:pt>
                <c:pt idx="351">
                  <c:v>390.9212008730697</c:v>
                </c:pt>
                <c:pt idx="352">
                  <c:v>391.2035102140883</c:v>
                </c:pt>
                <c:pt idx="353">
                  <c:v>391.4661982802798</c:v>
                </c:pt>
                <c:pt idx="354">
                  <c:v>391.7599447140356</c:v>
                </c:pt>
                <c:pt idx="355">
                  <c:v>392.0755239316255</c:v>
                </c:pt>
                <c:pt idx="356">
                  <c:v>392.3864448521711</c:v>
                </c:pt>
                <c:pt idx="357">
                  <c:v>392.6861302867516</c:v>
                </c:pt>
                <c:pt idx="358">
                  <c:v>393.0224176576365</c:v>
                </c:pt>
                <c:pt idx="359">
                  <c:v>393.3951679601398</c:v>
                </c:pt>
                <c:pt idx="360">
                  <c:v>393.8219329221787</c:v>
                </c:pt>
                <c:pt idx="361">
                  <c:v>394.3533332399948</c:v>
                </c:pt>
                <c:pt idx="362">
                  <c:v>394.8338834067588</c:v>
                </c:pt>
                <c:pt idx="363">
                  <c:v>395.3177592427348</c:v>
                </c:pt>
                <c:pt idx="364">
                  <c:v>395.870802584414</c:v>
                </c:pt>
                <c:pt idx="365">
                  <c:v>396.3411783468795</c:v>
                </c:pt>
                <c:pt idx="366">
                  <c:v>396.8257927562609</c:v>
                </c:pt>
                <c:pt idx="367">
                  <c:v>397.3204117315182</c:v>
                </c:pt>
                <c:pt idx="368">
                  <c:v>397.8120087185241</c:v>
                </c:pt>
                <c:pt idx="369">
                  <c:v>398.3453325461094</c:v>
                </c:pt>
                <c:pt idx="370">
                  <c:v>398.8361087934074</c:v>
                </c:pt>
                <c:pt idx="371">
                  <c:v>399.2405673415536</c:v>
                </c:pt>
                <c:pt idx="372">
                  <c:v>399.658286057316</c:v>
                </c:pt>
                <c:pt idx="373">
                  <c:v>399.9131226831374</c:v>
                </c:pt>
                <c:pt idx="374">
                  <c:v>400.1756376008672</c:v>
                </c:pt>
                <c:pt idx="375">
                  <c:v>400.3774467622395</c:v>
                </c:pt>
                <c:pt idx="376">
                  <c:v>400.5724101861907</c:v>
                </c:pt>
                <c:pt idx="377">
                  <c:v>400.7224872038588</c:v>
                </c:pt>
                <c:pt idx="378">
                  <c:v>400.7999946486241</c:v>
                </c:pt>
                <c:pt idx="379">
                  <c:v>400.8947302432142</c:v>
                </c:pt>
                <c:pt idx="380">
                  <c:v>400.9670640488716</c:v>
                </c:pt>
                <c:pt idx="381">
                  <c:v>401.0462652565696</c:v>
                </c:pt>
                <c:pt idx="382">
                  <c:v>401.1366598181454</c:v>
                </c:pt>
                <c:pt idx="383">
                  <c:v>401.2013462977238</c:v>
                </c:pt>
                <c:pt idx="384">
                  <c:v>401.2874951806564</c:v>
                </c:pt>
                <c:pt idx="385">
                  <c:v>401.4306703235307</c:v>
                </c:pt>
                <c:pt idx="386">
                  <c:v>401.5705224419439</c:v>
                </c:pt>
                <c:pt idx="387">
                  <c:v>401.711655633949</c:v>
                </c:pt>
                <c:pt idx="388">
                  <c:v>401.7895872394078</c:v>
                </c:pt>
                <c:pt idx="389">
                  <c:v>401.8858126374034</c:v>
                </c:pt>
                <c:pt idx="390">
                  <c:v>401.9716677561191</c:v>
                </c:pt>
                <c:pt idx="391">
                  <c:v>402.0729389976685</c:v>
                </c:pt>
                <c:pt idx="392">
                  <c:v>402.2877393862978</c:v>
                </c:pt>
                <c:pt idx="393">
                  <c:v>402.5033148245965</c:v>
                </c:pt>
                <c:pt idx="394">
                  <c:v>402.7988031049481</c:v>
                </c:pt>
                <c:pt idx="395">
                  <c:v>403.0690704510263</c:v>
                </c:pt>
                <c:pt idx="396">
                  <c:v>403.2624167012037</c:v>
                </c:pt>
                <c:pt idx="397">
                  <c:v>403.5834755089195</c:v>
                </c:pt>
                <c:pt idx="398">
                  <c:v>403.8409564885831</c:v>
                </c:pt>
                <c:pt idx="399">
                  <c:v>404.0528851234253</c:v>
                </c:pt>
                <c:pt idx="400">
                  <c:v>404.2128352223423</c:v>
                </c:pt>
                <c:pt idx="401">
                  <c:v>404.3824645667662</c:v>
                </c:pt>
                <c:pt idx="402">
                  <c:v>404.4508678152034</c:v>
                </c:pt>
                <c:pt idx="403">
                  <c:v>404.4844682172229</c:v>
                </c:pt>
                <c:pt idx="404">
                  <c:v>404.5224217037048</c:v>
                </c:pt>
                <c:pt idx="405">
                  <c:v>404.6170019885493</c:v>
                </c:pt>
                <c:pt idx="406">
                  <c:v>404.6739366661631</c:v>
                </c:pt>
                <c:pt idx="407">
                  <c:v>404.790422395742</c:v>
                </c:pt>
                <c:pt idx="408">
                  <c:v>404.8331686318387</c:v>
                </c:pt>
                <c:pt idx="409">
                  <c:v>404.9856221732402</c:v>
                </c:pt>
                <c:pt idx="410">
                  <c:v>405.2525134636728</c:v>
                </c:pt>
                <c:pt idx="411">
                  <c:v>405.5408155365155</c:v>
                </c:pt>
                <c:pt idx="412">
                  <c:v>405.7856568333322</c:v>
                </c:pt>
                <c:pt idx="413">
                  <c:v>406.002098331158</c:v>
                </c:pt>
                <c:pt idx="414">
                  <c:v>406.1869218908171</c:v>
                </c:pt>
                <c:pt idx="415">
                  <c:v>406.3589045486844</c:v>
                </c:pt>
                <c:pt idx="416">
                  <c:v>406.5494085710635</c:v>
                </c:pt>
                <c:pt idx="417">
                  <c:v>406.6487675888724</c:v>
                </c:pt>
                <c:pt idx="418">
                  <c:v>406.7272994024187</c:v>
                </c:pt>
                <c:pt idx="419">
                  <c:v>406.7938495545914</c:v>
                </c:pt>
                <c:pt idx="420">
                  <c:v>406.8614276027896</c:v>
                </c:pt>
                <c:pt idx="421">
                  <c:v>406.9507264427029</c:v>
                </c:pt>
                <c:pt idx="422">
                  <c:v>407.0047926273035</c:v>
                </c:pt>
                <c:pt idx="423">
                  <c:v>407.0782492533227</c:v>
                </c:pt>
                <c:pt idx="424">
                  <c:v>407.0944092640086</c:v>
                </c:pt>
                <c:pt idx="425">
                  <c:v>407.2211664757788</c:v>
                </c:pt>
                <c:pt idx="426">
                  <c:v>407.3059631562221</c:v>
                </c:pt>
                <c:pt idx="427">
                  <c:v>407.3837509241663</c:v>
                </c:pt>
                <c:pt idx="428">
                  <c:v>407.4538677802014</c:v>
                </c:pt>
                <c:pt idx="429">
                  <c:v>407.4581734396127</c:v>
                </c:pt>
                <c:pt idx="430">
                  <c:v>407.4619717043062</c:v>
                </c:pt>
                <c:pt idx="431">
                  <c:v>407.3907666187245</c:v>
                </c:pt>
                <c:pt idx="432">
                  <c:v>407.3413553152781</c:v>
                </c:pt>
                <c:pt idx="433">
                  <c:v>407.2455583040399</c:v>
                </c:pt>
                <c:pt idx="434">
                  <c:v>407.2039398870913</c:v>
                </c:pt>
                <c:pt idx="435">
                  <c:v>407.1960254129171</c:v>
                </c:pt>
                <c:pt idx="436">
                  <c:v>407.3352324437403</c:v>
                </c:pt>
                <c:pt idx="437">
                  <c:v>407.4608728154372</c:v>
                </c:pt>
                <c:pt idx="438">
                  <c:v>407.6371793438847</c:v>
                </c:pt>
                <c:pt idx="439">
                  <c:v>407.7835016983627</c:v>
                </c:pt>
                <c:pt idx="440">
                  <c:v>407.9012381546076</c:v>
                </c:pt>
                <c:pt idx="441">
                  <c:v>407.8922505848605</c:v>
                </c:pt>
                <c:pt idx="442">
                  <c:v>407.7795514326109</c:v>
                </c:pt>
                <c:pt idx="443">
                  <c:v>407.8224196463931</c:v>
                </c:pt>
                <c:pt idx="444">
                  <c:v>408.1017319631194</c:v>
                </c:pt>
                <c:pt idx="445">
                  <c:v>408.3608243238912</c:v>
                </c:pt>
                <c:pt idx="446">
                  <c:v>408.6196105749103</c:v>
                </c:pt>
                <c:pt idx="447">
                  <c:v>408.8920514821669</c:v>
                </c:pt>
                <c:pt idx="448">
                  <c:v>409.184038324496</c:v>
                </c:pt>
                <c:pt idx="449">
                  <c:v>409.3154855522758</c:v>
                </c:pt>
                <c:pt idx="450">
                  <c:v>409.473303128089</c:v>
                </c:pt>
                <c:pt idx="451">
                  <c:v>409.6615256095258</c:v>
                </c:pt>
                <c:pt idx="452">
                  <c:v>409.9220983246599</c:v>
                </c:pt>
                <c:pt idx="453">
                  <c:v>410.0282641003042</c:v>
                </c:pt>
                <c:pt idx="454">
                  <c:v>410.0534293509531</c:v>
                </c:pt>
                <c:pt idx="455">
                  <c:v>410.067290191912</c:v>
                </c:pt>
                <c:pt idx="456">
                  <c:v>410.1050836481201</c:v>
                </c:pt>
                <c:pt idx="457">
                  <c:v>410.1241467681515</c:v>
                </c:pt>
                <c:pt idx="458">
                  <c:v>410.1844409714218</c:v>
                </c:pt>
                <c:pt idx="459">
                  <c:v>410.3153141312464</c:v>
                </c:pt>
                <c:pt idx="460">
                  <c:v>410.3789780624712</c:v>
                </c:pt>
                <c:pt idx="461">
                  <c:v>410.5357052896401</c:v>
                </c:pt>
                <c:pt idx="462">
                  <c:v>410.5918598178361</c:v>
                </c:pt>
                <c:pt idx="463">
                  <c:v>410.6628050575708</c:v>
                </c:pt>
                <c:pt idx="464">
                  <c:v>410.7587578337095</c:v>
                </c:pt>
                <c:pt idx="465">
                  <c:v>410.7991750492931</c:v>
                </c:pt>
                <c:pt idx="466">
                  <c:v>410.6896749285052</c:v>
                </c:pt>
                <c:pt idx="467">
                  <c:v>410.5447346040844</c:v>
                </c:pt>
                <c:pt idx="468">
                  <c:v>410.5494748807948</c:v>
                </c:pt>
                <c:pt idx="469">
                  <c:v>410.5065813853961</c:v>
                </c:pt>
                <c:pt idx="470">
                  <c:v>410.5256143670442</c:v>
                </c:pt>
                <c:pt idx="471">
                  <c:v>410.5469075815788</c:v>
                </c:pt>
                <c:pt idx="472">
                  <c:v>410.5610346717384</c:v>
                </c:pt>
                <c:pt idx="473">
                  <c:v>410.5556008946163</c:v>
                </c:pt>
                <c:pt idx="474">
                  <c:v>410.5166381284463</c:v>
                </c:pt>
                <c:pt idx="475">
                  <c:v>410.4772448080332</c:v>
                </c:pt>
                <c:pt idx="476">
                  <c:v>410.4110013816148</c:v>
                </c:pt>
                <c:pt idx="477">
                  <c:v>410.2536052276487</c:v>
                </c:pt>
                <c:pt idx="478">
                  <c:v>410.0697805852993</c:v>
                </c:pt>
                <c:pt idx="479">
                  <c:v>409.8392631761675</c:v>
                </c:pt>
                <c:pt idx="480">
                  <c:v>409.459554721544</c:v>
                </c:pt>
                <c:pt idx="481">
                  <c:v>409.0712559283004</c:v>
                </c:pt>
                <c:pt idx="482">
                  <c:v>408.724415136125</c:v>
                </c:pt>
                <c:pt idx="483">
                  <c:v>408.4371800554784</c:v>
                </c:pt>
                <c:pt idx="484">
                  <c:v>408.1570630732362</c:v>
                </c:pt>
                <c:pt idx="485">
                  <c:v>407.8225423348035</c:v>
                </c:pt>
                <c:pt idx="486">
                  <c:v>407.5038284870906</c:v>
                </c:pt>
                <c:pt idx="487">
                  <c:v>407.1582416012476</c:v>
                </c:pt>
                <c:pt idx="488">
                  <c:v>406.8562839944366</c:v>
                </c:pt>
                <c:pt idx="489">
                  <c:v>406.6828527466728</c:v>
                </c:pt>
                <c:pt idx="490">
                  <c:v>406.507734469793</c:v>
                </c:pt>
                <c:pt idx="491">
                  <c:v>406.404961368828</c:v>
                </c:pt>
                <c:pt idx="492">
                  <c:v>406.2948846366113</c:v>
                </c:pt>
                <c:pt idx="493">
                  <c:v>406.1689251129786</c:v>
                </c:pt>
                <c:pt idx="494">
                  <c:v>406.0299335151001</c:v>
                </c:pt>
                <c:pt idx="495">
                  <c:v>405.7759913506</c:v>
                </c:pt>
                <c:pt idx="496">
                  <c:v>405.5151467848801</c:v>
                </c:pt>
                <c:pt idx="497">
                  <c:v>405.1139220619056</c:v>
                </c:pt>
                <c:pt idx="498">
                  <c:v>405.1052691493035</c:v>
                </c:pt>
                <c:pt idx="499">
                  <c:v>404.9156304596174</c:v>
                </c:pt>
                <c:pt idx="500">
                  <c:v>404.7593515102397</c:v>
                </c:pt>
                <c:pt idx="501">
                  <c:v>404.7051299168313</c:v>
                </c:pt>
                <c:pt idx="502">
                  <c:v>404.6630708948975</c:v>
                </c:pt>
                <c:pt idx="503">
                  <c:v>404.4712757089755</c:v>
                </c:pt>
                <c:pt idx="504">
                  <c:v>404.263249124804</c:v>
                </c:pt>
                <c:pt idx="505">
                  <c:v>404.0605484686335</c:v>
                </c:pt>
                <c:pt idx="506">
                  <c:v>403.8583178740375</c:v>
                </c:pt>
                <c:pt idx="507">
                  <c:v>403.5983207775198</c:v>
                </c:pt>
                <c:pt idx="508">
                  <c:v>403.5090332198763</c:v>
                </c:pt>
                <c:pt idx="509">
                  <c:v>403.3898615618173</c:v>
                </c:pt>
                <c:pt idx="510">
                  <c:v>403.2790115332588</c:v>
                </c:pt>
                <c:pt idx="511">
                  <c:v>403.1657420261214</c:v>
                </c:pt>
                <c:pt idx="512">
                  <c:v>402.9433943785497</c:v>
                </c:pt>
                <c:pt idx="513">
                  <c:v>402.7012637263269</c:v>
                </c:pt>
                <c:pt idx="514">
                  <c:v>402.4791881362343</c:v>
                </c:pt>
                <c:pt idx="515">
                  <c:v>402.275193209895</c:v>
                </c:pt>
                <c:pt idx="516">
                  <c:v>402.1608671753821</c:v>
                </c:pt>
                <c:pt idx="517">
                  <c:v>402.2683434820507</c:v>
                </c:pt>
                <c:pt idx="518">
                  <c:v>402.7472682483374</c:v>
                </c:pt>
                <c:pt idx="519">
                  <c:v>403.6766014384932</c:v>
                </c:pt>
                <c:pt idx="520">
                  <c:v>405.3184171642775</c:v>
                </c:pt>
                <c:pt idx="521">
                  <c:v>407.874447282569</c:v>
                </c:pt>
                <c:pt idx="522">
                  <c:v>411.8978852195568</c:v>
                </c:pt>
                <c:pt idx="523">
                  <c:v>418.3057483265807</c:v>
                </c:pt>
                <c:pt idx="524">
                  <c:v>428.6382010004849</c:v>
                </c:pt>
                <c:pt idx="525">
                  <c:v>445.5177396347986</c:v>
                </c:pt>
                <c:pt idx="526">
                  <c:v>473.3849898383012</c:v>
                </c:pt>
                <c:pt idx="527">
                  <c:v>519.9929211904005</c:v>
                </c:pt>
                <c:pt idx="528">
                  <c:v>599.0151196524224</c:v>
                </c:pt>
                <c:pt idx="529">
                  <c:v>811.1669830169286</c:v>
                </c:pt>
                <c:pt idx="530">
                  <c:v>411.7415410811894</c:v>
                </c:pt>
                <c:pt idx="531">
                  <c:v>405.6188145285123</c:v>
                </c:pt>
                <c:pt idx="532">
                  <c:v>403.5830075052659</c:v>
                </c:pt>
                <c:pt idx="533">
                  <c:v>402.3474437488904</c:v>
                </c:pt>
                <c:pt idx="534">
                  <c:v>401.4559748536218</c:v>
                </c:pt>
                <c:pt idx="535">
                  <c:v>400.7112034833636</c:v>
                </c:pt>
                <c:pt idx="536">
                  <c:v>399.9939128701116</c:v>
                </c:pt>
                <c:pt idx="537">
                  <c:v>399.4104784823997</c:v>
                </c:pt>
                <c:pt idx="538">
                  <c:v>398.8570860926066</c:v>
                </c:pt>
                <c:pt idx="539">
                  <c:v>398.5202587764578</c:v>
                </c:pt>
                <c:pt idx="540">
                  <c:v>398.220612760353</c:v>
                </c:pt>
                <c:pt idx="541">
                  <c:v>397.9205636705759</c:v>
                </c:pt>
                <c:pt idx="542">
                  <c:v>397.3193918632986</c:v>
                </c:pt>
                <c:pt idx="543">
                  <c:v>397.2283988531768</c:v>
                </c:pt>
                <c:pt idx="544">
                  <c:v>396.9794329889306</c:v>
                </c:pt>
                <c:pt idx="545">
                  <c:v>396.7328086557204</c:v>
                </c:pt>
                <c:pt idx="546">
                  <c:v>396.4902856965232</c:v>
                </c:pt>
                <c:pt idx="547">
                  <c:v>396.2056963902115</c:v>
                </c:pt>
                <c:pt idx="548">
                  <c:v>395.9411901284423</c:v>
                </c:pt>
                <c:pt idx="549">
                  <c:v>395.7117934170998</c:v>
                </c:pt>
                <c:pt idx="550">
                  <c:v>395.4763993258046</c:v>
                </c:pt>
                <c:pt idx="551">
                  <c:v>395.2995443218029</c:v>
                </c:pt>
                <c:pt idx="552">
                  <c:v>395.1891145022743</c:v>
                </c:pt>
                <c:pt idx="553">
                  <c:v>395.1184483450621</c:v>
                </c:pt>
                <c:pt idx="554">
                  <c:v>395.10260006408</c:v>
                </c:pt>
                <c:pt idx="555">
                  <c:v>394.9187269779732</c:v>
                </c:pt>
                <c:pt idx="556">
                  <c:v>394.8974281012945</c:v>
                </c:pt>
                <c:pt idx="557">
                  <c:v>394.5471537186441</c:v>
                </c:pt>
                <c:pt idx="558">
                  <c:v>394.5284432898999</c:v>
                </c:pt>
                <c:pt idx="559">
                  <c:v>394.5486996662809</c:v>
                </c:pt>
                <c:pt idx="560">
                  <c:v>394.557346914274</c:v>
                </c:pt>
                <c:pt idx="561">
                  <c:v>394.5410124655706</c:v>
                </c:pt>
                <c:pt idx="562">
                  <c:v>394.4721617011159</c:v>
                </c:pt>
                <c:pt idx="563">
                  <c:v>394.4347697959433</c:v>
                </c:pt>
                <c:pt idx="564">
                  <c:v>394.4338399248176</c:v>
                </c:pt>
                <c:pt idx="565">
                  <c:v>394.4316326598343</c:v>
                </c:pt>
                <c:pt idx="566">
                  <c:v>394.4501509047773</c:v>
                </c:pt>
                <c:pt idx="567">
                  <c:v>394.5685984713701</c:v>
                </c:pt>
                <c:pt idx="568">
                  <c:v>394.7540681040852</c:v>
                </c:pt>
                <c:pt idx="569">
                  <c:v>394.9918976974437</c:v>
                </c:pt>
                <c:pt idx="570">
                  <c:v>395.2117014484622</c:v>
                </c:pt>
                <c:pt idx="571">
                  <c:v>395.4182752202933</c:v>
                </c:pt>
                <c:pt idx="572">
                  <c:v>395.5988678679375</c:v>
                </c:pt>
                <c:pt idx="573">
                  <c:v>395.7161817717263</c:v>
                </c:pt>
                <c:pt idx="574">
                  <c:v>395.8235717690744</c:v>
                </c:pt>
                <c:pt idx="575">
                  <c:v>395.9497759089001</c:v>
                </c:pt>
                <c:pt idx="576">
                  <c:v>396.0926204588407</c:v>
                </c:pt>
                <c:pt idx="577">
                  <c:v>396.2507366124108</c:v>
                </c:pt>
                <c:pt idx="578">
                  <c:v>396.2772894516006</c:v>
                </c:pt>
                <c:pt idx="579">
                  <c:v>396.1965158884055</c:v>
                </c:pt>
                <c:pt idx="580">
                  <c:v>396.0735539210169</c:v>
                </c:pt>
                <c:pt idx="581">
                  <c:v>396.0210073768259</c:v>
                </c:pt>
                <c:pt idx="582">
                  <c:v>395.9480510442256</c:v>
                </c:pt>
                <c:pt idx="583">
                  <c:v>395.9256322160361</c:v>
                </c:pt>
                <c:pt idx="584">
                  <c:v>395.9434380974189</c:v>
                </c:pt>
                <c:pt idx="585">
                  <c:v>395.9345009088964</c:v>
                </c:pt>
                <c:pt idx="586">
                  <c:v>395.9381347282634</c:v>
                </c:pt>
                <c:pt idx="587">
                  <c:v>395.8869549663114</c:v>
                </c:pt>
                <c:pt idx="588">
                  <c:v>395.8893322940758</c:v>
                </c:pt>
                <c:pt idx="589">
                  <c:v>396.0136845382875</c:v>
                </c:pt>
                <c:pt idx="590">
                  <c:v>396.1716858957831</c:v>
                </c:pt>
                <c:pt idx="591">
                  <c:v>396.4784246237836</c:v>
                </c:pt>
                <c:pt idx="592">
                  <c:v>396.8633215861922</c:v>
                </c:pt>
                <c:pt idx="593">
                  <c:v>397.3396317206428</c:v>
                </c:pt>
                <c:pt idx="594">
                  <c:v>397.7710400742163</c:v>
                </c:pt>
                <c:pt idx="595">
                  <c:v>398.1731657123268</c:v>
                </c:pt>
                <c:pt idx="596">
                  <c:v>398.622424298953</c:v>
                </c:pt>
                <c:pt idx="597">
                  <c:v>399.1134735012222</c:v>
                </c:pt>
                <c:pt idx="598">
                  <c:v>399.4483220243235</c:v>
                </c:pt>
                <c:pt idx="599">
                  <c:v>399.5304068372529</c:v>
                </c:pt>
                <c:pt idx="600">
                  <c:v>399.5695248626616</c:v>
                </c:pt>
                <c:pt idx="601">
                  <c:v>399.5811891239469</c:v>
                </c:pt>
                <c:pt idx="602">
                  <c:v>399.5847937671336</c:v>
                </c:pt>
                <c:pt idx="603">
                  <c:v>399.4181697391202</c:v>
                </c:pt>
                <c:pt idx="604">
                  <c:v>399.223292331591</c:v>
                </c:pt>
                <c:pt idx="605">
                  <c:v>399.0488675480628</c:v>
                </c:pt>
                <c:pt idx="606">
                  <c:v>398.727915716381</c:v>
                </c:pt>
                <c:pt idx="607">
                  <c:v>398.4652288662224</c:v>
                </c:pt>
                <c:pt idx="608">
                  <c:v>398.2335068099837</c:v>
                </c:pt>
                <c:pt idx="609">
                  <c:v>397.8758965005503</c:v>
                </c:pt>
                <c:pt idx="610">
                  <c:v>397.6049341186614</c:v>
                </c:pt>
                <c:pt idx="611">
                  <c:v>397.3555895929851</c:v>
                </c:pt>
                <c:pt idx="612">
                  <c:v>397.1573842409471</c:v>
                </c:pt>
                <c:pt idx="613">
                  <c:v>396.9185453410514</c:v>
                </c:pt>
                <c:pt idx="614">
                  <c:v>396.6674996548324</c:v>
                </c:pt>
                <c:pt idx="615">
                  <c:v>396.5688459319936</c:v>
                </c:pt>
                <c:pt idx="616">
                  <c:v>396.4958556254892</c:v>
                </c:pt>
                <c:pt idx="617">
                  <c:v>396.5049313312037</c:v>
                </c:pt>
                <c:pt idx="618">
                  <c:v>396.5785210868145</c:v>
                </c:pt>
                <c:pt idx="619">
                  <c:v>396.642954785317</c:v>
                </c:pt>
                <c:pt idx="620">
                  <c:v>396.740662695406</c:v>
                </c:pt>
                <c:pt idx="621">
                  <c:v>396.790839727543</c:v>
                </c:pt>
                <c:pt idx="622">
                  <c:v>396.812932442366</c:v>
                </c:pt>
                <c:pt idx="623">
                  <c:v>397.0016751480389</c:v>
                </c:pt>
                <c:pt idx="624">
                  <c:v>397.2251827403981</c:v>
                </c:pt>
                <c:pt idx="625">
                  <c:v>397.4104083467706</c:v>
                </c:pt>
                <c:pt idx="626">
                  <c:v>397.5727682176592</c:v>
                </c:pt>
                <c:pt idx="627">
                  <c:v>397.7358249177411</c:v>
                </c:pt>
                <c:pt idx="628">
                  <c:v>397.8139661125468</c:v>
                </c:pt>
                <c:pt idx="629">
                  <c:v>397.8795905814464</c:v>
                </c:pt>
                <c:pt idx="630">
                  <c:v>397.9794859325021</c:v>
                </c:pt>
                <c:pt idx="631">
                  <c:v>398.1286756423306</c:v>
                </c:pt>
                <c:pt idx="632">
                  <c:v>398.1908541220597</c:v>
                </c:pt>
                <c:pt idx="633">
                  <c:v>398.4154359253975</c:v>
                </c:pt>
                <c:pt idx="634">
                  <c:v>398.6257827169088</c:v>
                </c:pt>
                <c:pt idx="635">
                  <c:v>398.8906708753502</c:v>
                </c:pt>
                <c:pt idx="636">
                  <c:v>399.2484346074388</c:v>
                </c:pt>
                <c:pt idx="637">
                  <c:v>399.5544419684196</c:v>
                </c:pt>
                <c:pt idx="638">
                  <c:v>400.0160128749014</c:v>
                </c:pt>
                <c:pt idx="639">
                  <c:v>400.313913345524</c:v>
                </c:pt>
                <c:pt idx="640">
                  <c:v>400.6111719188934</c:v>
                </c:pt>
                <c:pt idx="641">
                  <c:v>400.8948248325396</c:v>
                </c:pt>
                <c:pt idx="642">
                  <c:v>401.1242976807985</c:v>
                </c:pt>
                <c:pt idx="643">
                  <c:v>401.3669830190285</c:v>
                </c:pt>
                <c:pt idx="644">
                  <c:v>401.815485906521</c:v>
                </c:pt>
                <c:pt idx="645">
                  <c:v>402.3064184582486</c:v>
                </c:pt>
                <c:pt idx="646">
                  <c:v>402.7193212217805</c:v>
                </c:pt>
                <c:pt idx="647">
                  <c:v>403.0417534073033</c:v>
                </c:pt>
                <c:pt idx="648">
                  <c:v>403.5640215831759</c:v>
                </c:pt>
                <c:pt idx="649">
                  <c:v>403.9855820316326</c:v>
                </c:pt>
                <c:pt idx="650">
                  <c:v>404.2398845220071</c:v>
                </c:pt>
                <c:pt idx="651">
                  <c:v>404.189788831048</c:v>
                </c:pt>
                <c:pt idx="652">
                  <c:v>404.279619453659</c:v>
                </c:pt>
                <c:pt idx="653">
                  <c:v>404.5880232434429</c:v>
                </c:pt>
                <c:pt idx="654">
                  <c:v>404.9028523608637</c:v>
                </c:pt>
                <c:pt idx="655">
                  <c:v>405.2191319500295</c:v>
                </c:pt>
                <c:pt idx="656">
                  <c:v>405.473662917561</c:v>
                </c:pt>
                <c:pt idx="657">
                  <c:v>405.6886355534234</c:v>
                </c:pt>
                <c:pt idx="658">
                  <c:v>405.7360318689952</c:v>
                </c:pt>
                <c:pt idx="659">
                  <c:v>405.8983863134278</c:v>
                </c:pt>
                <c:pt idx="660">
                  <c:v>406.048713457956</c:v>
                </c:pt>
                <c:pt idx="661">
                  <c:v>406.2498734818173</c:v>
                </c:pt>
                <c:pt idx="662">
                  <c:v>406.4834133370637</c:v>
                </c:pt>
                <c:pt idx="663">
                  <c:v>406.6360566452224</c:v>
                </c:pt>
                <c:pt idx="664">
                  <c:v>406.7420620409663</c:v>
                </c:pt>
                <c:pt idx="665">
                  <c:v>406.8683089698487</c:v>
                </c:pt>
                <c:pt idx="666">
                  <c:v>406.96249976037</c:v>
                </c:pt>
                <c:pt idx="667">
                  <c:v>407.1487995270355</c:v>
                </c:pt>
                <c:pt idx="668">
                  <c:v>407.1619785207196</c:v>
                </c:pt>
                <c:pt idx="669">
                  <c:v>407.1334854589801</c:v>
                </c:pt>
                <c:pt idx="670">
                  <c:v>407.1300414073764</c:v>
                </c:pt>
                <c:pt idx="671">
                  <c:v>407.0418000611662</c:v>
                </c:pt>
                <c:pt idx="672">
                  <c:v>406.9573483204341</c:v>
                </c:pt>
                <c:pt idx="673">
                  <c:v>406.9269736110801</c:v>
                </c:pt>
                <c:pt idx="674">
                  <c:v>406.9343883121917</c:v>
                </c:pt>
                <c:pt idx="675">
                  <c:v>406.8160392304997</c:v>
                </c:pt>
                <c:pt idx="676">
                  <c:v>406.7110589645148</c:v>
                </c:pt>
                <c:pt idx="677">
                  <c:v>406.6123351485029</c:v>
                </c:pt>
                <c:pt idx="678">
                  <c:v>406.5413938636258</c:v>
                </c:pt>
                <c:pt idx="679">
                  <c:v>406.5082824482262</c:v>
                </c:pt>
                <c:pt idx="680">
                  <c:v>406.4293029703285</c:v>
                </c:pt>
                <c:pt idx="681">
                  <c:v>406.435265083554</c:v>
                </c:pt>
                <c:pt idx="682">
                  <c:v>406.4623262706131</c:v>
                </c:pt>
                <c:pt idx="683">
                  <c:v>406.5781923773331</c:v>
                </c:pt>
                <c:pt idx="684">
                  <c:v>406.6821076040416</c:v>
                </c:pt>
                <c:pt idx="685">
                  <c:v>406.6577109465084</c:v>
                </c:pt>
                <c:pt idx="686">
                  <c:v>406.6361990635374</c:v>
                </c:pt>
                <c:pt idx="687">
                  <c:v>406.5970453733195</c:v>
                </c:pt>
                <c:pt idx="688">
                  <c:v>406.4978542798208</c:v>
                </c:pt>
                <c:pt idx="689">
                  <c:v>406.2577816206079</c:v>
                </c:pt>
                <c:pt idx="690">
                  <c:v>405.9782795411155</c:v>
                </c:pt>
                <c:pt idx="691">
                  <c:v>405.7521252857389</c:v>
                </c:pt>
                <c:pt idx="692">
                  <c:v>405.6698316165041</c:v>
                </c:pt>
                <c:pt idx="693">
                  <c:v>405.6181489971104</c:v>
                </c:pt>
                <c:pt idx="694">
                  <c:v>405.6097095293141</c:v>
                </c:pt>
                <c:pt idx="695">
                  <c:v>405.6015346431483</c:v>
                </c:pt>
                <c:pt idx="696">
                  <c:v>405.5601048675873</c:v>
                </c:pt>
                <c:pt idx="697">
                  <c:v>405.5621227602233</c:v>
                </c:pt>
                <c:pt idx="698">
                  <c:v>405.5314805643446</c:v>
                </c:pt>
                <c:pt idx="699">
                  <c:v>405.562253974576</c:v>
                </c:pt>
                <c:pt idx="700">
                  <c:v>405.559223149427</c:v>
                </c:pt>
                <c:pt idx="701">
                  <c:v>405.5257388670697</c:v>
                </c:pt>
                <c:pt idx="702">
                  <c:v>405.4924526119777</c:v>
                </c:pt>
                <c:pt idx="703">
                  <c:v>405.4203859382836</c:v>
                </c:pt>
                <c:pt idx="704">
                  <c:v>405.2476385538175</c:v>
                </c:pt>
                <c:pt idx="705">
                  <c:v>405.030810386945</c:v>
                </c:pt>
                <c:pt idx="706">
                  <c:v>404.757587788386</c:v>
                </c:pt>
                <c:pt idx="707">
                  <c:v>404.4779588882301</c:v>
                </c:pt>
                <c:pt idx="708">
                  <c:v>404.2554912499137</c:v>
                </c:pt>
                <c:pt idx="709">
                  <c:v>404.0504959816515</c:v>
                </c:pt>
                <c:pt idx="710">
                  <c:v>403.8686009221282</c:v>
                </c:pt>
                <c:pt idx="711">
                  <c:v>403.6479997263523</c:v>
                </c:pt>
                <c:pt idx="712">
                  <c:v>403.3856051658716</c:v>
                </c:pt>
                <c:pt idx="713">
                  <c:v>403.1985785618979</c:v>
                </c:pt>
                <c:pt idx="714">
                  <c:v>403.0216312086145</c:v>
                </c:pt>
                <c:pt idx="715">
                  <c:v>402.8516441124536</c:v>
                </c:pt>
                <c:pt idx="716">
                  <c:v>402.7048880953295</c:v>
                </c:pt>
                <c:pt idx="717">
                  <c:v>402.6031728254536</c:v>
                </c:pt>
                <c:pt idx="718">
                  <c:v>402.5121084479613</c:v>
                </c:pt>
                <c:pt idx="719">
                  <c:v>402.4878803459167</c:v>
                </c:pt>
                <c:pt idx="720">
                  <c:v>402.4940646073684</c:v>
                </c:pt>
                <c:pt idx="721">
                  <c:v>402.4684292061207</c:v>
                </c:pt>
                <c:pt idx="722">
                  <c:v>402.4341254364882</c:v>
                </c:pt>
                <c:pt idx="723">
                  <c:v>402.426313809717</c:v>
                </c:pt>
                <c:pt idx="724">
                  <c:v>402.3659730442357</c:v>
                </c:pt>
                <c:pt idx="725">
                  <c:v>402.3207967387024</c:v>
                </c:pt>
                <c:pt idx="726">
                  <c:v>402.3176180553723</c:v>
                </c:pt>
                <c:pt idx="727">
                  <c:v>402.4355005382364</c:v>
                </c:pt>
                <c:pt idx="728">
                  <c:v>402.8714893846769</c:v>
                </c:pt>
                <c:pt idx="729">
                  <c:v>396.2337012446758</c:v>
                </c:pt>
                <c:pt idx="730">
                  <c:v>398.4973367537801</c:v>
                </c:pt>
                <c:pt idx="731">
                  <c:v>398.9834059644037</c:v>
                </c:pt>
                <c:pt idx="732">
                  <c:v>399.169189903374</c:v>
                </c:pt>
                <c:pt idx="733">
                  <c:v>399.20527806183</c:v>
                </c:pt>
                <c:pt idx="734">
                  <c:v>399.1062943603964</c:v>
                </c:pt>
                <c:pt idx="735">
                  <c:v>399.0298058752668</c:v>
                </c:pt>
                <c:pt idx="736">
                  <c:v>399.0822489885285</c:v>
                </c:pt>
                <c:pt idx="737">
                  <c:v>399.1305692704244</c:v>
                </c:pt>
                <c:pt idx="738">
                  <c:v>398.9888952347424</c:v>
                </c:pt>
                <c:pt idx="739">
                  <c:v>398.7292791126958</c:v>
                </c:pt>
                <c:pt idx="740">
                  <c:v>398.532706886253</c:v>
                </c:pt>
                <c:pt idx="741">
                  <c:v>398.4250018385117</c:v>
                </c:pt>
                <c:pt idx="742">
                  <c:v>398.3417451775874</c:v>
                </c:pt>
                <c:pt idx="743">
                  <c:v>398.2419152908553</c:v>
                </c:pt>
                <c:pt idx="744">
                  <c:v>398.1355343054885</c:v>
                </c:pt>
                <c:pt idx="745">
                  <c:v>398.0248813705796</c:v>
                </c:pt>
                <c:pt idx="746">
                  <c:v>397.888500361969</c:v>
                </c:pt>
                <c:pt idx="747">
                  <c:v>397.6942997313821</c:v>
                </c:pt>
                <c:pt idx="748">
                  <c:v>397.4908018423884</c:v>
                </c:pt>
                <c:pt idx="749">
                  <c:v>397.3464376335005</c:v>
                </c:pt>
                <c:pt idx="750">
                  <c:v>397.2016048196498</c:v>
                </c:pt>
                <c:pt idx="751">
                  <c:v>397.0468582809582</c:v>
                </c:pt>
                <c:pt idx="752">
                  <c:v>396.6235931111453</c:v>
                </c:pt>
                <c:pt idx="753">
                  <c:v>396.614689555458</c:v>
                </c:pt>
                <c:pt idx="754">
                  <c:v>396.1236399077022</c:v>
                </c:pt>
                <c:pt idx="755">
                  <c:v>396.1133412319206</c:v>
                </c:pt>
                <c:pt idx="756">
                  <c:v>395.8617040176491</c:v>
                </c:pt>
                <c:pt idx="757">
                  <c:v>395.6268039082165</c:v>
                </c:pt>
                <c:pt idx="758">
                  <c:v>395.4518294054186</c:v>
                </c:pt>
                <c:pt idx="759">
                  <c:v>395.3217830962098</c:v>
                </c:pt>
                <c:pt idx="760">
                  <c:v>395.2740455176829</c:v>
                </c:pt>
                <c:pt idx="761">
                  <c:v>395.2720723214263</c:v>
                </c:pt>
                <c:pt idx="762">
                  <c:v>395.2402055399558</c:v>
                </c:pt>
                <c:pt idx="763">
                  <c:v>395.2959306593364</c:v>
                </c:pt>
                <c:pt idx="764">
                  <c:v>395.3431084151143</c:v>
                </c:pt>
                <c:pt idx="765">
                  <c:v>395.4281653146176</c:v>
                </c:pt>
                <c:pt idx="766">
                  <c:v>395.5844139596881</c:v>
                </c:pt>
                <c:pt idx="767">
                  <c:v>395.7299270653303</c:v>
                </c:pt>
                <c:pt idx="768">
                  <c:v>395.9038032317065</c:v>
                </c:pt>
                <c:pt idx="769">
                  <c:v>396.0242919539319</c:v>
                </c:pt>
                <c:pt idx="770">
                  <c:v>396.0682149013019</c:v>
                </c:pt>
                <c:pt idx="771">
                  <c:v>395.9586589769424</c:v>
                </c:pt>
                <c:pt idx="772">
                  <c:v>395.844370842631</c:v>
                </c:pt>
                <c:pt idx="773">
                  <c:v>395.8643413841472</c:v>
                </c:pt>
                <c:pt idx="774">
                  <c:v>395.9028167004825</c:v>
                </c:pt>
                <c:pt idx="775">
                  <c:v>395.9254556406302</c:v>
                </c:pt>
                <c:pt idx="776">
                  <c:v>395.9983936522522</c:v>
                </c:pt>
                <c:pt idx="777">
                  <c:v>396.3454281320935</c:v>
                </c:pt>
                <c:pt idx="778">
                  <c:v>396.349706060428</c:v>
                </c:pt>
                <c:pt idx="779">
                  <c:v>396.4747117610279</c:v>
                </c:pt>
                <c:pt idx="780">
                  <c:v>396.579076164497</c:v>
                </c:pt>
                <c:pt idx="781">
                  <c:v>396.7464406512668</c:v>
                </c:pt>
                <c:pt idx="782">
                  <c:v>396.8504669896864</c:v>
                </c:pt>
                <c:pt idx="783">
                  <c:v>396.9854245830118</c:v>
                </c:pt>
                <c:pt idx="784">
                  <c:v>397.1539175547393</c:v>
                </c:pt>
                <c:pt idx="785">
                  <c:v>397.2687387042448</c:v>
                </c:pt>
                <c:pt idx="786">
                  <c:v>397.3738026433514</c:v>
                </c:pt>
                <c:pt idx="787">
                  <c:v>397.3257444104609</c:v>
                </c:pt>
                <c:pt idx="788">
                  <c:v>397.2892317826716</c:v>
                </c:pt>
                <c:pt idx="789">
                  <c:v>397.2835423766845</c:v>
                </c:pt>
                <c:pt idx="790">
                  <c:v>397.327334045697</c:v>
                </c:pt>
                <c:pt idx="791">
                  <c:v>397.2583941682907</c:v>
                </c:pt>
                <c:pt idx="792">
                  <c:v>397.2604772264127</c:v>
                </c:pt>
                <c:pt idx="793">
                  <c:v>397.2811509702785</c:v>
                </c:pt>
                <c:pt idx="794">
                  <c:v>397.3344341539402</c:v>
                </c:pt>
                <c:pt idx="795">
                  <c:v>397.3719585277714</c:v>
                </c:pt>
                <c:pt idx="796">
                  <c:v>397.4375934803338</c:v>
                </c:pt>
                <c:pt idx="797">
                  <c:v>397.5306005235033</c:v>
                </c:pt>
                <c:pt idx="798">
                  <c:v>397.610280093928</c:v>
                </c:pt>
                <c:pt idx="799">
                  <c:v>397.7328960688445</c:v>
                </c:pt>
                <c:pt idx="800">
                  <c:v>397.8579679751036</c:v>
                </c:pt>
                <c:pt idx="801">
                  <c:v>397.9653545061441</c:v>
                </c:pt>
                <c:pt idx="802">
                  <c:v>397.9726801556971</c:v>
                </c:pt>
                <c:pt idx="803">
                  <c:v>398.1098610794812</c:v>
                </c:pt>
                <c:pt idx="804">
                  <c:v>398.1568644181763</c:v>
                </c:pt>
                <c:pt idx="805">
                  <c:v>398.2313226723504</c:v>
                </c:pt>
                <c:pt idx="806">
                  <c:v>398.3363496695948</c:v>
                </c:pt>
                <c:pt idx="807">
                  <c:v>398.5866754359761</c:v>
                </c:pt>
                <c:pt idx="808">
                  <c:v>398.7417610625936</c:v>
                </c:pt>
                <c:pt idx="809">
                  <c:v>398.8656358732377</c:v>
                </c:pt>
                <c:pt idx="810">
                  <c:v>399.0278879961726</c:v>
                </c:pt>
                <c:pt idx="811">
                  <c:v>399.2844874379451</c:v>
                </c:pt>
                <c:pt idx="812">
                  <c:v>399.8418993508785</c:v>
                </c:pt>
                <c:pt idx="813">
                  <c:v>399.8583774951153</c:v>
                </c:pt>
                <c:pt idx="814">
                  <c:v>400.0669009773951</c:v>
                </c:pt>
                <c:pt idx="815">
                  <c:v>400.3184224805195</c:v>
                </c:pt>
                <c:pt idx="816">
                  <c:v>400.5974830657356</c:v>
                </c:pt>
                <c:pt idx="817">
                  <c:v>400.8395248436375</c:v>
                </c:pt>
                <c:pt idx="818">
                  <c:v>401.0405530839873</c:v>
                </c:pt>
                <c:pt idx="819">
                  <c:v>401.2349766708267</c:v>
                </c:pt>
                <c:pt idx="820">
                  <c:v>401.4527142920413</c:v>
                </c:pt>
                <c:pt idx="821">
                  <c:v>401.6321005148813</c:v>
                </c:pt>
                <c:pt idx="822">
                  <c:v>401.790907014229</c:v>
                </c:pt>
                <c:pt idx="823">
                  <c:v>401.9864365899021</c:v>
                </c:pt>
                <c:pt idx="824">
                  <c:v>401.9728176644353</c:v>
                </c:pt>
                <c:pt idx="825">
                  <c:v>401.9592085723252</c:v>
                </c:pt>
                <c:pt idx="826">
                  <c:v>401.9433166881375</c:v>
                </c:pt>
                <c:pt idx="827">
                  <c:v>402.1962714053842</c:v>
                </c:pt>
                <c:pt idx="828">
                  <c:v>402.5259425441504</c:v>
                </c:pt>
                <c:pt idx="829">
                  <c:v>402.9954095120495</c:v>
                </c:pt>
                <c:pt idx="830">
                  <c:v>403.4640105096103</c:v>
                </c:pt>
                <c:pt idx="831">
                  <c:v>404.0770759373523</c:v>
                </c:pt>
                <c:pt idx="832">
                  <c:v>404.5749382298292</c:v>
                </c:pt>
                <c:pt idx="833">
                  <c:v>405.1435914688894</c:v>
                </c:pt>
                <c:pt idx="834">
                  <c:v>405.6625156172033</c:v>
                </c:pt>
                <c:pt idx="835">
                  <c:v>406.1153397528985</c:v>
                </c:pt>
                <c:pt idx="836">
                  <c:v>406.549962904434</c:v>
                </c:pt>
                <c:pt idx="837">
                  <c:v>406.9753331533765</c:v>
                </c:pt>
                <c:pt idx="838">
                  <c:v>407.372535170672</c:v>
                </c:pt>
                <c:pt idx="839">
                  <c:v>407.6436159101542</c:v>
                </c:pt>
                <c:pt idx="840">
                  <c:v>407.8716029336825</c:v>
                </c:pt>
                <c:pt idx="841">
                  <c:v>408.0299568153541</c:v>
                </c:pt>
                <c:pt idx="842">
                  <c:v>408.157659529185</c:v>
                </c:pt>
                <c:pt idx="843">
                  <c:v>408.293313876883</c:v>
                </c:pt>
                <c:pt idx="844">
                  <c:v>408.4714604706919</c:v>
                </c:pt>
                <c:pt idx="845">
                  <c:v>408.6995397776993</c:v>
                </c:pt>
                <c:pt idx="846">
                  <c:v>408.9642826254336</c:v>
                </c:pt>
                <c:pt idx="847">
                  <c:v>409.2227158887573</c:v>
                </c:pt>
                <c:pt idx="848">
                  <c:v>409.4430864029053</c:v>
                </c:pt>
                <c:pt idx="849">
                  <c:v>409.4929242214754</c:v>
                </c:pt>
                <c:pt idx="850">
                  <c:v>409.5299319991666</c:v>
                </c:pt>
                <c:pt idx="851">
                  <c:v>409.6237115512632</c:v>
                </c:pt>
                <c:pt idx="852">
                  <c:v>409.7244883268745</c:v>
                </c:pt>
                <c:pt idx="853">
                  <c:v>409.8761630202559</c:v>
                </c:pt>
                <c:pt idx="854">
                  <c:v>409.9204426665238</c:v>
                </c:pt>
                <c:pt idx="855">
                  <c:v>409.9101938963215</c:v>
                </c:pt>
                <c:pt idx="856">
                  <c:v>409.8173704872135</c:v>
                </c:pt>
                <c:pt idx="857">
                  <c:v>409.8062108205398</c:v>
                </c:pt>
                <c:pt idx="858">
                  <c:v>409.7655793092039</c:v>
                </c:pt>
                <c:pt idx="859">
                  <c:v>409.6470556122945</c:v>
                </c:pt>
                <c:pt idx="860">
                  <c:v>409.656026020426</c:v>
                </c:pt>
                <c:pt idx="861">
                  <c:v>409.6431799599397</c:v>
                </c:pt>
                <c:pt idx="862">
                  <c:v>409.6214358006496</c:v>
                </c:pt>
                <c:pt idx="863">
                  <c:v>409.5865144160229</c:v>
                </c:pt>
                <c:pt idx="864">
                  <c:v>409.5753963546173</c:v>
                </c:pt>
                <c:pt idx="865">
                  <c:v>409.7195777586022</c:v>
                </c:pt>
                <c:pt idx="866">
                  <c:v>409.7254210960018</c:v>
                </c:pt>
                <c:pt idx="867">
                  <c:v>409.7783834381117</c:v>
                </c:pt>
                <c:pt idx="868">
                  <c:v>409.7306210362396</c:v>
                </c:pt>
                <c:pt idx="869">
                  <c:v>409.3002003171415</c:v>
                </c:pt>
                <c:pt idx="870">
                  <c:v>409.3025636592698</c:v>
                </c:pt>
                <c:pt idx="871">
                  <c:v>409.0546174314027</c:v>
                </c:pt>
                <c:pt idx="872">
                  <c:v>408.7479296139022</c:v>
                </c:pt>
                <c:pt idx="873">
                  <c:v>408.7465733238002</c:v>
                </c:pt>
                <c:pt idx="874">
                  <c:v>408.654869626263</c:v>
                </c:pt>
                <c:pt idx="875">
                  <c:v>408.5862069569611</c:v>
                </c:pt>
                <c:pt idx="876">
                  <c:v>408.6710414618123</c:v>
                </c:pt>
                <c:pt idx="877">
                  <c:v>408.7672688593124</c:v>
                </c:pt>
                <c:pt idx="878">
                  <c:v>408.8839125025393</c:v>
                </c:pt>
                <c:pt idx="879">
                  <c:v>409.10736514132</c:v>
                </c:pt>
                <c:pt idx="880">
                  <c:v>409.1967769533445</c:v>
                </c:pt>
                <c:pt idx="881">
                  <c:v>409.4891416399818</c:v>
                </c:pt>
                <c:pt idx="882">
                  <c:v>409.5888154045403</c:v>
                </c:pt>
                <c:pt idx="883">
                  <c:v>409.6680308190105</c:v>
                </c:pt>
                <c:pt idx="884">
                  <c:v>409.7272794980111</c:v>
                </c:pt>
                <c:pt idx="885">
                  <c:v>409.7118207574265</c:v>
                </c:pt>
                <c:pt idx="886">
                  <c:v>409.5812969416304</c:v>
                </c:pt>
                <c:pt idx="887">
                  <c:v>409.563269498762</c:v>
                </c:pt>
                <c:pt idx="888">
                  <c:v>409.544947280169</c:v>
                </c:pt>
                <c:pt idx="889">
                  <c:v>409.5312967909387</c:v>
                </c:pt>
                <c:pt idx="890">
                  <c:v>409.5044087403991</c:v>
                </c:pt>
                <c:pt idx="891">
                  <c:v>409.4689924702277</c:v>
                </c:pt>
                <c:pt idx="892">
                  <c:v>409.1652993234408</c:v>
                </c:pt>
                <c:pt idx="893">
                  <c:v>408.8191964659083</c:v>
                </c:pt>
                <c:pt idx="894">
                  <c:v>408.5852427143007</c:v>
                </c:pt>
                <c:pt idx="895">
                  <c:v>408.330559362895</c:v>
                </c:pt>
                <c:pt idx="896">
                  <c:v>408.0818564888555</c:v>
                </c:pt>
                <c:pt idx="897">
                  <c:v>407.7661943316176</c:v>
                </c:pt>
                <c:pt idx="898">
                  <c:v>407.4122400067716</c:v>
                </c:pt>
                <c:pt idx="899">
                  <c:v>407.0733205221849</c:v>
                </c:pt>
                <c:pt idx="900">
                  <c:v>406.839704878575</c:v>
                </c:pt>
                <c:pt idx="901">
                  <c:v>406.5511584921094</c:v>
                </c:pt>
                <c:pt idx="902">
                  <c:v>406.2308565409327</c:v>
                </c:pt>
                <c:pt idx="903">
                  <c:v>405.9654840517253</c:v>
                </c:pt>
                <c:pt idx="904">
                  <c:v>405.7123170222193</c:v>
                </c:pt>
                <c:pt idx="905">
                  <c:v>405.5075595811294</c:v>
                </c:pt>
                <c:pt idx="906">
                  <c:v>405.4934422542813</c:v>
                </c:pt>
                <c:pt idx="907">
                  <c:v>405.8429046886685</c:v>
                </c:pt>
                <c:pt idx="908">
                  <c:v>405.8333506500194</c:v>
                </c:pt>
                <c:pt idx="909">
                  <c:v>406.087931674115</c:v>
                </c:pt>
                <c:pt idx="910">
                  <c:v>406.3099740695746</c:v>
                </c:pt>
                <c:pt idx="911">
                  <c:v>406.3966961775889</c:v>
                </c:pt>
                <c:pt idx="912">
                  <c:v>406.4575082356048</c:v>
                </c:pt>
                <c:pt idx="913">
                  <c:v>406.4869235114509</c:v>
                </c:pt>
                <c:pt idx="914">
                  <c:v>406.4767212979638</c:v>
                </c:pt>
                <c:pt idx="915">
                  <c:v>406.4133689433714</c:v>
                </c:pt>
                <c:pt idx="916">
                  <c:v>406.2531053993828</c:v>
                </c:pt>
                <c:pt idx="917">
                  <c:v>406.0925377817278</c:v>
                </c:pt>
                <c:pt idx="918">
                  <c:v>405.9503511514342</c:v>
                </c:pt>
                <c:pt idx="919">
                  <c:v>405.7895029173437</c:v>
                </c:pt>
                <c:pt idx="920">
                  <c:v>405.5884790270945</c:v>
                </c:pt>
                <c:pt idx="921">
                  <c:v>405.4992917874857</c:v>
                </c:pt>
                <c:pt idx="922">
                  <c:v>405.430398960228</c:v>
                </c:pt>
                <c:pt idx="923">
                  <c:v>405.261157962914</c:v>
                </c:pt>
                <c:pt idx="924">
                  <c:v>405.1064750976138</c:v>
                </c:pt>
                <c:pt idx="925">
                  <c:v>404.9366173672682</c:v>
                </c:pt>
                <c:pt idx="926">
                  <c:v>404.794154645336</c:v>
                </c:pt>
                <c:pt idx="927">
                  <c:v>404.6973168509763</c:v>
                </c:pt>
                <c:pt idx="928">
                  <c:v>404.5867419532855</c:v>
                </c:pt>
                <c:pt idx="929">
                  <c:v>404.5265659104775</c:v>
                </c:pt>
                <c:pt idx="930">
                  <c:v>404.3642803439643</c:v>
                </c:pt>
                <c:pt idx="931">
                  <c:v>404.2399289964748</c:v>
                </c:pt>
                <c:pt idx="932">
                  <c:v>403.8185837701325</c:v>
                </c:pt>
                <c:pt idx="933">
                  <c:v>403.818572159909</c:v>
                </c:pt>
                <c:pt idx="934">
                  <c:v>403.644420964807</c:v>
                </c:pt>
                <c:pt idx="935">
                  <c:v>403.4546603815228</c:v>
                </c:pt>
                <c:pt idx="936">
                  <c:v>403.3250658898282</c:v>
                </c:pt>
                <c:pt idx="937">
                  <c:v>403.0790722823462</c:v>
                </c:pt>
                <c:pt idx="938">
                  <c:v>402.8211601106329</c:v>
                </c:pt>
                <c:pt idx="939">
                  <c:v>402.5621256604733</c:v>
                </c:pt>
                <c:pt idx="940">
                  <c:v>402.3102701057105</c:v>
                </c:pt>
                <c:pt idx="941">
                  <c:v>402.1918202888945</c:v>
                </c:pt>
                <c:pt idx="942">
                  <c:v>402.1565729930817</c:v>
                </c:pt>
                <c:pt idx="943">
                  <c:v>403.7925732220743</c:v>
                </c:pt>
                <c:pt idx="944">
                  <c:v>400.759963838154</c:v>
                </c:pt>
                <c:pt idx="945">
                  <c:v>400.3045142825633</c:v>
                </c:pt>
                <c:pt idx="946">
                  <c:v>399.7944605830882</c:v>
                </c:pt>
                <c:pt idx="947">
                  <c:v>399.0526937486666</c:v>
                </c:pt>
                <c:pt idx="948">
                  <c:v>399.00739097849</c:v>
                </c:pt>
                <c:pt idx="949">
                  <c:v>398.6463242159544</c:v>
                </c:pt>
                <c:pt idx="950">
                  <c:v>398.3865665357366</c:v>
                </c:pt>
                <c:pt idx="951">
                  <c:v>398.1978971541535</c:v>
                </c:pt>
                <c:pt idx="952">
                  <c:v>398.0985616850713</c:v>
                </c:pt>
                <c:pt idx="953">
                  <c:v>398.0959979666417</c:v>
                </c:pt>
                <c:pt idx="954">
                  <c:v>398.0504933771448</c:v>
                </c:pt>
                <c:pt idx="955">
                  <c:v>398.0165602552992</c:v>
                </c:pt>
                <c:pt idx="956">
                  <c:v>398.0495651328132</c:v>
                </c:pt>
                <c:pt idx="957">
                  <c:v>397.9712247825205</c:v>
                </c:pt>
                <c:pt idx="958">
                  <c:v>397.9374344497368</c:v>
                </c:pt>
                <c:pt idx="959">
                  <c:v>397.9146475282832</c:v>
                </c:pt>
                <c:pt idx="960">
                  <c:v>397.9498937828255</c:v>
                </c:pt>
                <c:pt idx="961">
                  <c:v>397.904462770561</c:v>
                </c:pt>
                <c:pt idx="962">
                  <c:v>397.8017839424794</c:v>
                </c:pt>
                <c:pt idx="963">
                  <c:v>397.7970309990726</c:v>
                </c:pt>
                <c:pt idx="964">
                  <c:v>397.7356227848309</c:v>
                </c:pt>
                <c:pt idx="965">
                  <c:v>397.641692987056</c:v>
                </c:pt>
                <c:pt idx="966">
                  <c:v>397.5386135646466</c:v>
                </c:pt>
                <c:pt idx="967">
                  <c:v>397.3880320827819</c:v>
                </c:pt>
                <c:pt idx="968">
                  <c:v>397.2977054667764</c:v>
                </c:pt>
                <c:pt idx="969">
                  <c:v>397.1030228589749</c:v>
                </c:pt>
                <c:pt idx="970">
                  <c:v>396.9139752517164</c:v>
                </c:pt>
                <c:pt idx="971">
                  <c:v>396.780497714048</c:v>
                </c:pt>
                <c:pt idx="972">
                  <c:v>396.677219226707</c:v>
                </c:pt>
                <c:pt idx="973">
                  <c:v>396.696515544826</c:v>
                </c:pt>
                <c:pt idx="974">
                  <c:v>396.6464985298212</c:v>
                </c:pt>
                <c:pt idx="975">
                  <c:v>396.7887595165245</c:v>
                </c:pt>
                <c:pt idx="976">
                  <c:v>397.0181103840163</c:v>
                </c:pt>
                <c:pt idx="977">
                  <c:v>397.1667731739393</c:v>
                </c:pt>
                <c:pt idx="978">
                  <c:v>397.1674908878344</c:v>
                </c:pt>
                <c:pt idx="979">
                  <c:v>397.1729723679479</c:v>
                </c:pt>
                <c:pt idx="980">
                  <c:v>396.9882761020341</c:v>
                </c:pt>
                <c:pt idx="981">
                  <c:v>396.7437179379024</c:v>
                </c:pt>
                <c:pt idx="982">
                  <c:v>396.5401720477618</c:v>
                </c:pt>
                <c:pt idx="983">
                  <c:v>396.2238066405072</c:v>
                </c:pt>
                <c:pt idx="984">
                  <c:v>396.0159133875354</c:v>
                </c:pt>
                <c:pt idx="985">
                  <c:v>395.9976714350248</c:v>
                </c:pt>
                <c:pt idx="986">
                  <c:v>396.0348001874604</c:v>
                </c:pt>
                <c:pt idx="987">
                  <c:v>396.0142443779788</c:v>
                </c:pt>
                <c:pt idx="988">
                  <c:v>396.0751799523092</c:v>
                </c:pt>
                <c:pt idx="989">
                  <c:v>396.1344677682055</c:v>
                </c:pt>
                <c:pt idx="990">
                  <c:v>396.2305823097326</c:v>
                </c:pt>
                <c:pt idx="991">
                  <c:v>396.394845443307</c:v>
                </c:pt>
                <c:pt idx="992">
                  <c:v>396.658464433819</c:v>
                </c:pt>
                <c:pt idx="993">
                  <c:v>396.661343021448</c:v>
                </c:pt>
                <c:pt idx="994">
                  <c:v>396.7958651855727</c:v>
                </c:pt>
                <c:pt idx="995">
                  <c:v>396.8773565929064</c:v>
                </c:pt>
                <c:pt idx="996">
                  <c:v>396.9737137502894</c:v>
                </c:pt>
                <c:pt idx="997">
                  <c:v>397.0095233703235</c:v>
                </c:pt>
                <c:pt idx="998">
                  <c:v>397.049534917542</c:v>
                </c:pt>
                <c:pt idx="999">
                  <c:v>396.9767301694495</c:v>
                </c:pt>
                <c:pt idx="1000">
                  <c:v>396.9719313330321</c:v>
                </c:pt>
                <c:pt idx="1001">
                  <c:v>396.9931319023767</c:v>
                </c:pt>
                <c:pt idx="1002">
                  <c:v>397.0449211440648</c:v>
                </c:pt>
                <c:pt idx="1003">
                  <c:v>397.2226980219356</c:v>
                </c:pt>
                <c:pt idx="1004">
                  <c:v>397.358457336345</c:v>
                </c:pt>
                <c:pt idx="1005">
                  <c:v>397.6737375480032</c:v>
                </c:pt>
                <c:pt idx="1006">
                  <c:v>397.6802638410702</c:v>
                </c:pt>
                <c:pt idx="1007">
                  <c:v>397.7803903418686</c:v>
                </c:pt>
                <c:pt idx="1008">
                  <c:v>397.8267432549708</c:v>
                </c:pt>
                <c:pt idx="1009">
                  <c:v>397.9156348067855</c:v>
                </c:pt>
                <c:pt idx="1010">
                  <c:v>397.9949081316167</c:v>
                </c:pt>
                <c:pt idx="1011">
                  <c:v>398.1403635689066</c:v>
                </c:pt>
                <c:pt idx="1012">
                  <c:v>398.3205385750605</c:v>
                </c:pt>
                <c:pt idx="1013">
                  <c:v>398.5988364757315</c:v>
                </c:pt>
                <c:pt idx="1014">
                  <c:v>398.855429812658</c:v>
                </c:pt>
                <c:pt idx="1015">
                  <c:v>399.048721189938</c:v>
                </c:pt>
                <c:pt idx="1016">
                  <c:v>399.1649236334674</c:v>
                </c:pt>
                <c:pt idx="1017">
                  <c:v>399.2204925627984</c:v>
                </c:pt>
                <c:pt idx="1018">
                  <c:v>399.3054241473605</c:v>
                </c:pt>
                <c:pt idx="1019">
                  <c:v>399.3688719073113</c:v>
                </c:pt>
                <c:pt idx="1020">
                  <c:v>399.373209136563</c:v>
                </c:pt>
                <c:pt idx="1021">
                  <c:v>399.4070506616836</c:v>
                </c:pt>
                <c:pt idx="1022">
                  <c:v>399.7979263934791</c:v>
                </c:pt>
                <c:pt idx="1023">
                  <c:v>399.9858562718832</c:v>
                </c:pt>
                <c:pt idx="1024">
                  <c:v>399.9827777625692</c:v>
                </c:pt>
                <c:pt idx="1025">
                  <c:v>400.173892568354</c:v>
                </c:pt>
                <c:pt idx="1026">
                  <c:v>400.4696267441968</c:v>
                </c:pt>
                <c:pt idx="1027">
                  <c:v>400.7959490356313</c:v>
                </c:pt>
                <c:pt idx="1028">
                  <c:v>401.0870812897623</c:v>
                </c:pt>
                <c:pt idx="1029">
                  <c:v>401.113410414539</c:v>
                </c:pt>
                <c:pt idx="1030">
                  <c:v>401.1559969023642</c:v>
                </c:pt>
                <c:pt idx="1031">
                  <c:v>401.2101812684724</c:v>
                </c:pt>
                <c:pt idx="1032">
                  <c:v>401.2754790123921</c:v>
                </c:pt>
                <c:pt idx="1033">
                  <c:v>401.4534006639856</c:v>
                </c:pt>
                <c:pt idx="1034">
                  <c:v>401.6298132897251</c:v>
                </c:pt>
                <c:pt idx="1035">
                  <c:v>401.8546182766092</c:v>
                </c:pt>
                <c:pt idx="1036">
                  <c:v>401.9140619994076</c:v>
                </c:pt>
                <c:pt idx="1037">
                  <c:v>401.9648251587067</c:v>
                </c:pt>
                <c:pt idx="1038">
                  <c:v>401.8830340109909</c:v>
                </c:pt>
                <c:pt idx="1039">
                  <c:v>401.705385134917</c:v>
                </c:pt>
                <c:pt idx="1040">
                  <c:v>401.476755761812</c:v>
                </c:pt>
                <c:pt idx="1041">
                  <c:v>401.2130663824516</c:v>
                </c:pt>
                <c:pt idx="1042">
                  <c:v>401.1587005100901</c:v>
                </c:pt>
                <c:pt idx="1043">
                  <c:v>399.8319794582146</c:v>
                </c:pt>
                <c:pt idx="1044">
                  <c:v>399.7527771760003</c:v>
                </c:pt>
                <c:pt idx="1045">
                  <c:v>399.2768061799777</c:v>
                </c:pt>
                <c:pt idx="1046">
                  <c:v>399.3304022791365</c:v>
                </c:pt>
                <c:pt idx="1047">
                  <c:v>399.0909176614437</c:v>
                </c:pt>
                <c:pt idx="1048">
                  <c:v>398.9810286002436</c:v>
                </c:pt>
                <c:pt idx="1049">
                  <c:v>398.8561201097106</c:v>
                </c:pt>
                <c:pt idx="1050">
                  <c:v>398.7234400961197</c:v>
                </c:pt>
                <c:pt idx="1051">
                  <c:v>398.7189348155035</c:v>
                </c:pt>
                <c:pt idx="1052">
                  <c:v>398.7785000326483</c:v>
                </c:pt>
                <c:pt idx="1053">
                  <c:v>398.7734227924628</c:v>
                </c:pt>
                <c:pt idx="1054">
                  <c:v>398.7296600448328</c:v>
                </c:pt>
                <c:pt idx="1055">
                  <c:v>398.6505107374684</c:v>
                </c:pt>
                <c:pt idx="1056">
                  <c:v>398.6106390448468</c:v>
                </c:pt>
                <c:pt idx="1057">
                  <c:v>398.5464744806457</c:v>
                </c:pt>
                <c:pt idx="1058">
                  <c:v>398.392367760021</c:v>
                </c:pt>
                <c:pt idx="1059">
                  <c:v>398.2423932855567</c:v>
                </c:pt>
                <c:pt idx="1060">
                  <c:v>398.0440750396435</c:v>
                </c:pt>
                <c:pt idx="1061">
                  <c:v>397.6558405496915</c:v>
                </c:pt>
                <c:pt idx="1062">
                  <c:v>397.6492987237787</c:v>
                </c:pt>
                <c:pt idx="1063">
                  <c:v>397.272936592215</c:v>
                </c:pt>
                <c:pt idx="1064">
                  <c:v>397.2652835339277</c:v>
                </c:pt>
                <c:pt idx="1065">
                  <c:v>396.9880877906244</c:v>
                </c:pt>
                <c:pt idx="1066">
                  <c:v>396.9807908090068</c:v>
                </c:pt>
                <c:pt idx="1067">
                  <c:v>397.0215360837998</c:v>
                </c:pt>
                <c:pt idx="1068">
                  <c:v>397.0004901490535</c:v>
                </c:pt>
                <c:pt idx="1069">
                  <c:v>396.768618304849</c:v>
                </c:pt>
                <c:pt idx="1070">
                  <c:v>396.6961440684914</c:v>
                </c:pt>
                <c:pt idx="1071">
                  <c:v>396.508466364365</c:v>
                </c:pt>
                <c:pt idx="1072">
                  <c:v>396.1131897257567</c:v>
                </c:pt>
                <c:pt idx="1073">
                  <c:v>396.1045615434105</c:v>
                </c:pt>
                <c:pt idx="1074">
                  <c:v>396.0225042398259</c:v>
                </c:pt>
                <c:pt idx="1075">
                  <c:v>395.8695835259272</c:v>
                </c:pt>
                <c:pt idx="1076">
                  <c:v>395.8623240226057</c:v>
                </c:pt>
                <c:pt idx="1077">
                  <c:v>395.878723647778</c:v>
                </c:pt>
                <c:pt idx="1078">
                  <c:v>395.9003183698642</c:v>
                </c:pt>
                <c:pt idx="1079">
                  <c:v>395.8717266382843</c:v>
                </c:pt>
                <c:pt idx="1080">
                  <c:v>395.843453505562</c:v>
                </c:pt>
                <c:pt idx="1081">
                  <c:v>395.7864161769403</c:v>
                </c:pt>
                <c:pt idx="1082">
                  <c:v>395.4866868418547</c:v>
                </c:pt>
                <c:pt idx="1083">
                  <c:v>395.4807004131327</c:v>
                </c:pt>
                <c:pt idx="1084">
                  <c:v>395.2956733527802</c:v>
                </c:pt>
                <c:pt idx="1085">
                  <c:v>394.949082045702</c:v>
                </c:pt>
                <c:pt idx="1086">
                  <c:v>394.9405423650057</c:v>
                </c:pt>
                <c:pt idx="1087">
                  <c:v>394.4598102500208</c:v>
                </c:pt>
                <c:pt idx="1088">
                  <c:v>394.4496611575596</c:v>
                </c:pt>
                <c:pt idx="1089">
                  <c:v>394.1995050484387</c:v>
                </c:pt>
                <c:pt idx="1090">
                  <c:v>393.8014112173541</c:v>
                </c:pt>
                <c:pt idx="1091">
                  <c:v>393.7897301047231</c:v>
                </c:pt>
                <c:pt idx="1092">
                  <c:v>393.6084758086416</c:v>
                </c:pt>
                <c:pt idx="1093">
                  <c:v>393.5185504859228</c:v>
                </c:pt>
                <c:pt idx="1094">
                  <c:v>393.50863249352</c:v>
                </c:pt>
                <c:pt idx="1095">
                  <c:v>393.3692137895554</c:v>
                </c:pt>
                <c:pt idx="1096">
                  <c:v>393.3602185710598</c:v>
                </c:pt>
                <c:pt idx="1097">
                  <c:v>393.1106521145893</c:v>
                </c:pt>
                <c:pt idx="1098">
                  <c:v>393.1018501233684</c:v>
                </c:pt>
                <c:pt idx="1099">
                  <c:v>393.0195266692368</c:v>
                </c:pt>
                <c:pt idx="1100">
                  <c:v>392.9278580855199</c:v>
                </c:pt>
                <c:pt idx="1101">
                  <c:v>392.7378164469019</c:v>
                </c:pt>
                <c:pt idx="1102">
                  <c:v>392.4460938873584</c:v>
                </c:pt>
                <c:pt idx="1103">
                  <c:v>392.4365854761144</c:v>
                </c:pt>
                <c:pt idx="1104">
                  <c:v>392.1850856046914</c:v>
                </c:pt>
                <c:pt idx="1105">
                  <c:v>391.5224632260214</c:v>
                </c:pt>
                <c:pt idx="1106">
                  <c:v>391.5089204872129</c:v>
                </c:pt>
                <c:pt idx="1107">
                  <c:v>391.1774367051709</c:v>
                </c:pt>
                <c:pt idx="1108">
                  <c:v>390.8702906351286</c:v>
                </c:pt>
                <c:pt idx="1109">
                  <c:v>390.5178670822348</c:v>
                </c:pt>
                <c:pt idx="1110">
                  <c:v>390.1647825875868</c:v>
                </c:pt>
                <c:pt idx="1111">
                  <c:v>389.573127620844</c:v>
                </c:pt>
                <c:pt idx="1112">
                  <c:v>389.0025317586749</c:v>
                </c:pt>
                <c:pt idx="1113">
                  <c:v>388.130867586378</c:v>
                </c:pt>
                <c:pt idx="1114">
                  <c:v>387.2450008348006</c:v>
                </c:pt>
                <c:pt idx="1115">
                  <c:v>385.2995924719052</c:v>
                </c:pt>
                <c:pt idx="1116">
                  <c:v>385.2591139712645</c:v>
                </c:pt>
                <c:pt idx="1117">
                  <c:v>383.4377141157894</c:v>
                </c:pt>
                <c:pt idx="1118">
                  <c:v>383.3921112526645</c:v>
                </c:pt>
                <c:pt idx="1119">
                  <c:v>381.514772506862</c:v>
                </c:pt>
                <c:pt idx="1120">
                  <c:v>380.7041621349958</c:v>
                </c:pt>
                <c:pt idx="1121">
                  <c:v>380.6540991299175</c:v>
                </c:pt>
                <c:pt idx="1122">
                  <c:v>379.8718631291914</c:v>
                </c:pt>
                <c:pt idx="1123">
                  <c:v>379.3060608880214</c:v>
                </c:pt>
                <c:pt idx="1124">
                  <c:v>378.8561961332725</c:v>
                </c:pt>
                <c:pt idx="1125">
                  <c:v>378.400008120404</c:v>
                </c:pt>
                <c:pt idx="1126">
                  <c:v>377.9865191956089</c:v>
                </c:pt>
                <c:pt idx="1127">
                  <c:v>377.3030324290724</c:v>
                </c:pt>
                <c:pt idx="1128">
                  <c:v>378.5320465085971</c:v>
                </c:pt>
                <c:pt idx="1129">
                  <c:v>400.0000000000568</c:v>
                </c:pt>
                <c:pt idx="1130">
                  <c:v>400.0000000000568</c:v>
                </c:pt>
                <c:pt idx="1131">
                  <c:v>400.0000000000568</c:v>
                </c:pt>
                <c:pt idx="1132">
                  <c:v>400.0000000000568</c:v>
                </c:pt>
                <c:pt idx="1133">
                  <c:v>400.0000000000568</c:v>
                </c:pt>
                <c:pt idx="1134">
                  <c:v>400.0000000000568</c:v>
                </c:pt>
                <c:pt idx="1135">
                  <c:v>400.0000000000568</c:v>
                </c:pt>
                <c:pt idx="1136">
                  <c:v>400.0000000000568</c:v>
                </c:pt>
                <c:pt idx="1137">
                  <c:v>400.0000000000568</c:v>
                </c:pt>
                <c:pt idx="1138">
                  <c:v>400.0000000000568</c:v>
                </c:pt>
                <c:pt idx="1139">
                  <c:v>400.0000000000574</c:v>
                </c:pt>
                <c:pt idx="1140">
                  <c:v>378.5793202297856</c:v>
                </c:pt>
                <c:pt idx="1141">
                  <c:v>378.7095793775488</c:v>
                </c:pt>
                <c:pt idx="1142">
                  <c:v>379.0483305498458</c:v>
                </c:pt>
                <c:pt idx="1143">
                  <c:v>379.4198433917774</c:v>
                </c:pt>
                <c:pt idx="1144">
                  <c:v>380.4360282139702</c:v>
                </c:pt>
                <c:pt idx="1145">
                  <c:v>380.3552024173733</c:v>
                </c:pt>
                <c:pt idx="1146">
                  <c:v>380.7749766912917</c:v>
                </c:pt>
                <c:pt idx="1147">
                  <c:v>381.1000392344217</c:v>
                </c:pt>
                <c:pt idx="1148">
                  <c:v>381.4385395288526</c:v>
                </c:pt>
                <c:pt idx="1149">
                  <c:v>381.8417294920254</c:v>
                </c:pt>
                <c:pt idx="1150">
                  <c:v>382.1009226674307</c:v>
                </c:pt>
                <c:pt idx="1151">
                  <c:v>382.3869814059783</c:v>
                </c:pt>
                <c:pt idx="1152">
                  <c:v>382.7528163986067</c:v>
                </c:pt>
                <c:pt idx="1153">
                  <c:v>383.0804830019924</c:v>
                </c:pt>
                <c:pt idx="1154">
                  <c:v>383.8243711070257</c:v>
                </c:pt>
                <c:pt idx="1155">
                  <c:v>383.8157019226376</c:v>
                </c:pt>
                <c:pt idx="1156">
                  <c:v>384.2861352157655</c:v>
                </c:pt>
                <c:pt idx="1157">
                  <c:v>384.7107258784191</c:v>
                </c:pt>
                <c:pt idx="1158">
                  <c:v>385.159687518452</c:v>
                </c:pt>
                <c:pt idx="1159">
                  <c:v>385.5959407197578</c:v>
                </c:pt>
                <c:pt idx="1160">
                  <c:v>386.0190022998622</c:v>
                </c:pt>
                <c:pt idx="1161">
                  <c:v>386.4972619123254</c:v>
                </c:pt>
                <c:pt idx="1162">
                  <c:v>386.8022732864488</c:v>
                </c:pt>
                <c:pt idx="1163">
                  <c:v>386.8149371778981</c:v>
                </c:pt>
                <c:pt idx="1164">
                  <c:v>386.9598638244387</c:v>
                </c:pt>
                <c:pt idx="1165">
                  <c:v>387.0863796795284</c:v>
                </c:pt>
                <c:pt idx="1166">
                  <c:v>387.2030360051513</c:v>
                </c:pt>
                <c:pt idx="1167">
                  <c:v>387.2799466050973</c:v>
                </c:pt>
                <c:pt idx="1168">
                  <c:v>387.3321472006709</c:v>
                </c:pt>
                <c:pt idx="1169">
                  <c:v>387.3414478616406</c:v>
                </c:pt>
                <c:pt idx="1170">
                  <c:v>387.3872070783383</c:v>
                </c:pt>
                <c:pt idx="1171">
                  <c:v>387.394952461013</c:v>
                </c:pt>
                <c:pt idx="1172">
                  <c:v>387.5131604008972</c:v>
                </c:pt>
                <c:pt idx="1173">
                  <c:v>387.709410602421</c:v>
                </c:pt>
                <c:pt idx="1174">
                  <c:v>388.1837383540658</c:v>
                </c:pt>
                <c:pt idx="1175">
                  <c:v>388.1947374683565</c:v>
                </c:pt>
                <c:pt idx="1176">
                  <c:v>388.5187722930964</c:v>
                </c:pt>
                <c:pt idx="1177">
                  <c:v>388.8797967149781</c:v>
                </c:pt>
                <c:pt idx="1178">
                  <c:v>389.2613829343492</c:v>
                </c:pt>
                <c:pt idx="1179">
                  <c:v>389.6051755800631</c:v>
                </c:pt>
                <c:pt idx="1180">
                  <c:v>389.9936147407698</c:v>
                </c:pt>
                <c:pt idx="1181">
                  <c:v>390.3556196310258</c:v>
                </c:pt>
                <c:pt idx="1182">
                  <c:v>390.7085634902398</c:v>
                </c:pt>
                <c:pt idx="1183">
                  <c:v>391.0204568037542</c:v>
                </c:pt>
                <c:pt idx="1184">
                  <c:v>391.3783089964861</c:v>
                </c:pt>
                <c:pt idx="1185">
                  <c:v>391.6686389064467</c:v>
                </c:pt>
                <c:pt idx="1186">
                  <c:v>391.9032198457389</c:v>
                </c:pt>
                <c:pt idx="1187">
                  <c:v>392.2520296437534</c:v>
                </c:pt>
                <c:pt idx="1188">
                  <c:v>392.5119823197044</c:v>
                </c:pt>
                <c:pt idx="1189">
                  <c:v>392.8548780784066</c:v>
                </c:pt>
                <c:pt idx="1190">
                  <c:v>392.8753566254076</c:v>
                </c:pt>
                <c:pt idx="1191">
                  <c:v>393.0059518832497</c:v>
                </c:pt>
                <c:pt idx="1192">
                  <c:v>393.1090974994521</c:v>
                </c:pt>
                <c:pt idx="1193">
                  <c:v>393.3592855838035</c:v>
                </c:pt>
                <c:pt idx="1194">
                  <c:v>393.5524447735918</c:v>
                </c:pt>
                <c:pt idx="1195">
                  <c:v>393.902512392903</c:v>
                </c:pt>
                <c:pt idx="1196">
                  <c:v>394.2256911393656</c:v>
                </c:pt>
                <c:pt idx="1197">
                  <c:v>395.199904501565</c:v>
                </c:pt>
                <c:pt idx="1198">
                  <c:v>395.2259773879072</c:v>
                </c:pt>
                <c:pt idx="1199">
                  <c:v>395.7840609075553</c:v>
                </c:pt>
                <c:pt idx="1200">
                  <c:v>396.3637954356568</c:v>
                </c:pt>
                <c:pt idx="1201">
                  <c:v>396.7929327617462</c:v>
                </c:pt>
                <c:pt idx="1202">
                  <c:v>397.6345147309926</c:v>
                </c:pt>
                <c:pt idx="1203">
                  <c:v>397.9653905605883</c:v>
                </c:pt>
                <c:pt idx="1204">
                  <c:v>398.2582431423086</c:v>
                </c:pt>
                <c:pt idx="1205">
                  <c:v>398.292563556202</c:v>
                </c:pt>
                <c:pt idx="1206">
                  <c:v>398.7026169840531</c:v>
                </c:pt>
                <c:pt idx="1207">
                  <c:v>399.1782360952727</c:v>
                </c:pt>
                <c:pt idx="1208">
                  <c:v>399.5981381117431</c:v>
                </c:pt>
                <c:pt idx="1209">
                  <c:v>400.6040680063164</c:v>
                </c:pt>
                <c:pt idx="1210">
                  <c:v>401.1347997744668</c:v>
                </c:pt>
                <c:pt idx="1211">
                  <c:v>401.144945843037</c:v>
                </c:pt>
                <c:pt idx="1212">
                  <c:v>401.6052315858543</c:v>
                </c:pt>
                <c:pt idx="1213">
                  <c:v>402.1064743638298</c:v>
                </c:pt>
                <c:pt idx="1214">
                  <c:v>402.5796340872753</c:v>
                </c:pt>
                <c:pt idx="1215">
                  <c:v>402.8324211174708</c:v>
                </c:pt>
                <c:pt idx="1216">
                  <c:v>402.9276236732425</c:v>
                </c:pt>
                <c:pt idx="1217">
                  <c:v>403.1478295202043</c:v>
                </c:pt>
                <c:pt idx="1218">
                  <c:v>403.1721449457586</c:v>
                </c:pt>
                <c:pt idx="1219">
                  <c:v>403.4120073239608</c:v>
                </c:pt>
                <c:pt idx="1220">
                  <c:v>403.4358161303363</c:v>
                </c:pt>
                <c:pt idx="1221">
                  <c:v>403.5727438168585</c:v>
                </c:pt>
                <c:pt idx="1222">
                  <c:v>403.5503394339837</c:v>
                </c:pt>
                <c:pt idx="1223">
                  <c:v>403.6463165690448</c:v>
                </c:pt>
                <c:pt idx="1224">
                  <c:v>403.823310363582</c:v>
                </c:pt>
                <c:pt idx="1225">
                  <c:v>404.2071549123842</c:v>
                </c:pt>
                <c:pt idx="1226">
                  <c:v>404.2283044414731</c:v>
                </c:pt>
                <c:pt idx="1227">
                  <c:v>404.4346165056871</c:v>
                </c:pt>
                <c:pt idx="1228">
                  <c:v>404.627236305382</c:v>
                </c:pt>
                <c:pt idx="1229">
                  <c:v>404.7720328015293</c:v>
                </c:pt>
                <c:pt idx="1230">
                  <c:v>404.8878933437715</c:v>
                </c:pt>
                <c:pt idx="1231">
                  <c:v>405.0072374149905</c:v>
                </c:pt>
                <c:pt idx="1232">
                  <c:v>405.1390356102901</c:v>
                </c:pt>
                <c:pt idx="1233">
                  <c:v>405.1571022958052</c:v>
                </c:pt>
                <c:pt idx="1234">
                  <c:v>405.2040086142102</c:v>
                </c:pt>
                <c:pt idx="1235">
                  <c:v>405.26156693754</c:v>
                </c:pt>
                <c:pt idx="1236">
                  <c:v>405.2778239799784</c:v>
                </c:pt>
                <c:pt idx="1237">
                  <c:v>405.2931491477395</c:v>
                </c:pt>
                <c:pt idx="1238">
                  <c:v>405.3221566225789</c:v>
                </c:pt>
                <c:pt idx="1239">
                  <c:v>405.3706453181422</c:v>
                </c:pt>
                <c:pt idx="1240">
                  <c:v>405.4310418130526</c:v>
                </c:pt>
                <c:pt idx="1241">
                  <c:v>405.4428009019374</c:v>
                </c:pt>
                <c:pt idx="1242">
                  <c:v>405.4963535306596</c:v>
                </c:pt>
                <c:pt idx="1243">
                  <c:v>405.4767110781929</c:v>
                </c:pt>
                <c:pt idx="1244">
                  <c:v>405.4171940186402</c:v>
                </c:pt>
                <c:pt idx="1245">
                  <c:v>405.3531035537187</c:v>
                </c:pt>
                <c:pt idx="1246">
                  <c:v>405.361354713836</c:v>
                </c:pt>
                <c:pt idx="1247">
                  <c:v>405.3575760448172</c:v>
                </c:pt>
                <c:pt idx="1248">
                  <c:v>405.3645008823122</c:v>
                </c:pt>
                <c:pt idx="1249">
                  <c:v>405.442086893307</c:v>
                </c:pt>
                <c:pt idx="1250">
                  <c:v>405.7481953272777</c:v>
                </c:pt>
                <c:pt idx="1251">
                  <c:v>405.7551501052293</c:v>
                </c:pt>
                <c:pt idx="1252">
                  <c:v>405.9356179410664</c:v>
                </c:pt>
                <c:pt idx="1253">
                  <c:v>405.9425928337726</c:v>
                </c:pt>
                <c:pt idx="1254">
                  <c:v>406.0914362592829</c:v>
                </c:pt>
                <c:pt idx="1255">
                  <c:v>406.0980983258453</c:v>
                </c:pt>
                <c:pt idx="1256">
                  <c:v>406.2721680183447</c:v>
                </c:pt>
                <c:pt idx="1257">
                  <c:v>406.4883465671577</c:v>
                </c:pt>
                <c:pt idx="1258">
                  <c:v>406.7219921725991</c:v>
                </c:pt>
                <c:pt idx="1259">
                  <c:v>406.7303651397495</c:v>
                </c:pt>
                <c:pt idx="1260">
                  <c:v>406.7344757169586</c:v>
                </c:pt>
                <c:pt idx="1261">
                  <c:v>406.7960617752431</c:v>
                </c:pt>
                <c:pt idx="1262">
                  <c:v>406.8338619475314</c:v>
                </c:pt>
                <c:pt idx="1263">
                  <c:v>406.8817518692742</c:v>
                </c:pt>
                <c:pt idx="1264">
                  <c:v>406.9298758845659</c:v>
                </c:pt>
                <c:pt idx="1265">
                  <c:v>406.8333992093719</c:v>
                </c:pt>
                <c:pt idx="1266">
                  <c:v>406.7360724710409</c:v>
                </c:pt>
                <c:pt idx="1267">
                  <c:v>406.641139454803</c:v>
                </c:pt>
                <c:pt idx="1268">
                  <c:v>406.699659243845</c:v>
                </c:pt>
                <c:pt idx="1269">
                  <c:v>406.5040296836472</c:v>
                </c:pt>
                <c:pt idx="1270">
                  <c:v>406.5069987768395</c:v>
                </c:pt>
                <c:pt idx="1271">
                  <c:v>406.4030684252295</c:v>
                </c:pt>
                <c:pt idx="1272">
                  <c:v>406.3778376582548</c:v>
                </c:pt>
                <c:pt idx="1273">
                  <c:v>406.3788645485603</c:v>
                </c:pt>
                <c:pt idx="1274">
                  <c:v>406.5186730697311</c:v>
                </c:pt>
                <c:pt idx="1275">
                  <c:v>406.5955011885657</c:v>
                </c:pt>
                <c:pt idx="1276">
                  <c:v>406.5977442025228</c:v>
                </c:pt>
                <c:pt idx="1277">
                  <c:v>406.5857672184422</c:v>
                </c:pt>
                <c:pt idx="1278">
                  <c:v>406.5949608136121</c:v>
                </c:pt>
                <c:pt idx="1279">
                  <c:v>406.6010882749794</c:v>
                </c:pt>
                <c:pt idx="1280">
                  <c:v>406.5642960178355</c:v>
                </c:pt>
                <c:pt idx="1281">
                  <c:v>406.5657139781646</c:v>
                </c:pt>
                <c:pt idx="1282">
                  <c:v>406.5589241178608</c:v>
                </c:pt>
                <c:pt idx="1283">
                  <c:v>406.6798170556392</c:v>
                </c:pt>
                <c:pt idx="1284">
                  <c:v>406.6811765834677</c:v>
                </c:pt>
                <c:pt idx="1285">
                  <c:v>406.7670349825016</c:v>
                </c:pt>
                <c:pt idx="1286">
                  <c:v>406.9147817755673</c:v>
                </c:pt>
                <c:pt idx="1287">
                  <c:v>406.9169921346016</c:v>
                </c:pt>
                <c:pt idx="1288">
                  <c:v>406.9840976787714</c:v>
                </c:pt>
                <c:pt idx="1289">
                  <c:v>406.9914564744456</c:v>
                </c:pt>
                <c:pt idx="1290">
                  <c:v>407.0398331996715</c:v>
                </c:pt>
                <c:pt idx="1291">
                  <c:v>407.1354241796498</c:v>
                </c:pt>
                <c:pt idx="1292">
                  <c:v>407.3737506616264</c:v>
                </c:pt>
                <c:pt idx="1293">
                  <c:v>407.3768225712552</c:v>
                </c:pt>
                <c:pt idx="1294">
                  <c:v>407.5972362745592</c:v>
                </c:pt>
                <c:pt idx="1295">
                  <c:v>408.1000509427137</c:v>
                </c:pt>
                <c:pt idx="1296">
                  <c:v>408.1061782713653</c:v>
                </c:pt>
                <c:pt idx="1297">
                  <c:v>408.3801716607553</c:v>
                </c:pt>
                <c:pt idx="1298">
                  <c:v>408.6222387948715</c:v>
                </c:pt>
                <c:pt idx="1299">
                  <c:v>408.7236995039916</c:v>
                </c:pt>
                <c:pt idx="1300">
                  <c:v>408.7690912714527</c:v>
                </c:pt>
                <c:pt idx="1301">
                  <c:v>409.0254432681975</c:v>
                </c:pt>
                <c:pt idx="1302">
                  <c:v>409.4262144700787</c:v>
                </c:pt>
                <c:pt idx="1303">
                  <c:v>409.8069020473131</c:v>
                </c:pt>
                <c:pt idx="1304">
                  <c:v>410.2582573636329</c:v>
                </c:pt>
                <c:pt idx="1305">
                  <c:v>410.4877650548633</c:v>
                </c:pt>
                <c:pt idx="1306">
                  <c:v>410.5011021136147</c:v>
                </c:pt>
                <c:pt idx="1307">
                  <c:v>410.9712690042509</c:v>
                </c:pt>
                <c:pt idx="1308">
                  <c:v>411.250482436896</c:v>
                </c:pt>
                <c:pt idx="1309">
                  <c:v>411.265546409463</c:v>
                </c:pt>
                <c:pt idx="1310">
                  <c:v>411.5513311224275</c:v>
                </c:pt>
                <c:pt idx="1311">
                  <c:v>412.2680368033</c:v>
                </c:pt>
                <c:pt idx="1312">
                  <c:v>412.9324783157351</c:v>
                </c:pt>
                <c:pt idx="1313">
                  <c:v>413.6386607526852</c:v>
                </c:pt>
                <c:pt idx="1314">
                  <c:v>414.8040317913691</c:v>
                </c:pt>
                <c:pt idx="1315">
                  <c:v>414.8334951759532</c:v>
                </c:pt>
                <c:pt idx="1316">
                  <c:v>415.4209597101651</c:v>
                </c:pt>
                <c:pt idx="1317">
                  <c:v>415.9945835092762</c:v>
                </c:pt>
                <c:pt idx="1318">
                  <c:v>416.633417297868</c:v>
                </c:pt>
                <c:pt idx="1319">
                  <c:v>417.4764600225928</c:v>
                </c:pt>
                <c:pt idx="1320">
                  <c:v>417.511624197988</c:v>
                </c:pt>
                <c:pt idx="1321">
                  <c:v>417.9171912478865</c:v>
                </c:pt>
                <c:pt idx="1322">
                  <c:v>418.291558596834</c:v>
                </c:pt>
                <c:pt idx="1323">
                  <c:v>418.3237103056276</c:v>
                </c:pt>
                <c:pt idx="1324">
                  <c:v>418.5042354817558</c:v>
                </c:pt>
                <c:pt idx="1325">
                  <c:v>418.7250317631035</c:v>
                </c:pt>
                <c:pt idx="1326">
                  <c:v>418.8400548137138</c:v>
                </c:pt>
                <c:pt idx="1327">
                  <c:v>418.966724965692</c:v>
                </c:pt>
                <c:pt idx="1328">
                  <c:v>419.2118395606403</c:v>
                </c:pt>
                <c:pt idx="1329">
                  <c:v>419.3031814772586</c:v>
                </c:pt>
                <c:pt idx="1330">
                  <c:v>419.2655408473101</c:v>
                </c:pt>
                <c:pt idx="1331">
                  <c:v>419.2410301960736</c:v>
                </c:pt>
                <c:pt idx="1332">
                  <c:v>419.2736038076374</c:v>
                </c:pt>
                <c:pt idx="1333">
                  <c:v>419.3243797311508</c:v>
                </c:pt>
                <c:pt idx="1334">
                  <c:v>419.2571947948524</c:v>
                </c:pt>
                <c:pt idx="1335">
                  <c:v>419.1789726690694</c:v>
                </c:pt>
                <c:pt idx="1336">
                  <c:v>419.0577424467347</c:v>
                </c:pt>
                <c:pt idx="1337">
                  <c:v>418.9587274776281</c:v>
                </c:pt>
                <c:pt idx="1338">
                  <c:v>418.9673296742222</c:v>
                </c:pt>
                <c:pt idx="1339">
                  <c:v>418.8371520912337</c:v>
                </c:pt>
                <c:pt idx="1340">
                  <c:v>418.6533491063408</c:v>
                </c:pt>
                <c:pt idx="1341">
                  <c:v>418.1767274775726</c:v>
                </c:pt>
                <c:pt idx="1342">
                  <c:v>418.177864326581</c:v>
                </c:pt>
                <c:pt idx="1343">
                  <c:v>417.8109639559928</c:v>
                </c:pt>
                <c:pt idx="1344">
                  <c:v>417.5890359051931</c:v>
                </c:pt>
                <c:pt idx="1345">
                  <c:v>417.365798589274</c:v>
                </c:pt>
                <c:pt idx="1346">
                  <c:v>417.3617572943352</c:v>
                </c:pt>
                <c:pt idx="1347">
                  <c:v>417.0540226628588</c:v>
                </c:pt>
                <c:pt idx="1348">
                  <c:v>416.6969368917446</c:v>
                </c:pt>
                <c:pt idx="1349">
                  <c:v>416.6894963810416</c:v>
                </c:pt>
                <c:pt idx="1350">
                  <c:v>416.5599915863796</c:v>
                </c:pt>
                <c:pt idx="1351">
                  <c:v>416.4161754392676</c:v>
                </c:pt>
                <c:pt idx="1352">
                  <c:v>416.2325494304839</c:v>
                </c:pt>
                <c:pt idx="1353">
                  <c:v>415.9789185364352</c:v>
                </c:pt>
                <c:pt idx="1354">
                  <c:v>415.4338063714183</c:v>
                </c:pt>
                <c:pt idx="1355">
                  <c:v>415.4223069506646</c:v>
                </c:pt>
                <c:pt idx="1356">
                  <c:v>415.2015553705247</c:v>
                </c:pt>
                <c:pt idx="1357">
                  <c:v>415.0538814976343</c:v>
                </c:pt>
                <c:pt idx="1358">
                  <c:v>414.8411298864069</c:v>
                </c:pt>
                <c:pt idx="1359">
                  <c:v>414.3971896502769</c:v>
                </c:pt>
                <c:pt idx="1360">
                  <c:v>414.3838855143663</c:v>
                </c:pt>
                <c:pt idx="1361">
                  <c:v>414.2377945453541</c:v>
                </c:pt>
                <c:pt idx="1362">
                  <c:v>414.069955827057</c:v>
                </c:pt>
                <c:pt idx="1363">
                  <c:v>413.9642773967185</c:v>
                </c:pt>
                <c:pt idx="1364">
                  <c:v>413.9636537362421</c:v>
                </c:pt>
                <c:pt idx="1365">
                  <c:v>413.9756837250556</c:v>
                </c:pt>
                <c:pt idx="1366">
                  <c:v>413.9833010028317</c:v>
                </c:pt>
                <c:pt idx="1367">
                  <c:v>413.6282703314926</c:v>
                </c:pt>
                <c:pt idx="1368">
                  <c:v>413.2946145769424</c:v>
                </c:pt>
                <c:pt idx="1369">
                  <c:v>413.0200132812311</c:v>
                </c:pt>
                <c:pt idx="1370">
                  <c:v>412.7151666005388</c:v>
                </c:pt>
                <c:pt idx="1371">
                  <c:v>412.4783683634211</c:v>
                </c:pt>
                <c:pt idx="1372">
                  <c:v>412.4664542373339</c:v>
                </c:pt>
                <c:pt idx="1373">
                  <c:v>411.6299827682727</c:v>
                </c:pt>
                <c:pt idx="1374">
                  <c:v>411.2183285629919</c:v>
                </c:pt>
                <c:pt idx="1375">
                  <c:v>411.2018150019138</c:v>
                </c:pt>
                <c:pt idx="1376">
                  <c:v>410.775310923918</c:v>
                </c:pt>
                <c:pt idx="1377">
                  <c:v>410.3162358828895</c:v>
                </c:pt>
                <c:pt idx="1378">
                  <c:v>409.9443984970742</c:v>
                </c:pt>
                <c:pt idx="1379">
                  <c:v>409.2956138141227</c:v>
                </c:pt>
                <c:pt idx="1380">
                  <c:v>409.2765947004107</c:v>
                </c:pt>
                <c:pt idx="1381">
                  <c:v>408.717696530125</c:v>
                </c:pt>
                <c:pt idx="1382">
                  <c:v>408.4426891354834</c:v>
                </c:pt>
                <c:pt idx="1383">
                  <c:v>408.4235622167405</c:v>
                </c:pt>
                <c:pt idx="1384">
                  <c:v>408.0979897928484</c:v>
                </c:pt>
                <c:pt idx="1385">
                  <c:v>407.7313216648482</c:v>
                </c:pt>
                <c:pt idx="1386">
                  <c:v>407.7155610121895</c:v>
                </c:pt>
                <c:pt idx="1387">
                  <c:v>407.6985923879087</c:v>
                </c:pt>
                <c:pt idx="1388">
                  <c:v>407.4812127027577</c:v>
                </c:pt>
                <c:pt idx="1389">
                  <c:v>407.296401755277</c:v>
                </c:pt>
                <c:pt idx="1390">
                  <c:v>407.2650018141243</c:v>
                </c:pt>
                <c:pt idx="1391">
                  <c:v>407.2499515174774</c:v>
                </c:pt>
                <c:pt idx="1392">
                  <c:v>407.2669806927664</c:v>
                </c:pt>
                <c:pt idx="1393">
                  <c:v>407.4597280205177</c:v>
                </c:pt>
                <c:pt idx="1394">
                  <c:v>407.4491982765195</c:v>
                </c:pt>
                <c:pt idx="1395">
                  <c:v>407.282315072548</c:v>
                </c:pt>
                <c:pt idx="1396">
                  <c:v>407.2726148916393</c:v>
                </c:pt>
                <c:pt idx="1397">
                  <c:v>407.0951802656162</c:v>
                </c:pt>
                <c:pt idx="1398">
                  <c:v>407.0870657897907</c:v>
                </c:pt>
                <c:pt idx="1399">
                  <c:v>406.7003337426176</c:v>
                </c:pt>
                <c:pt idx="1400">
                  <c:v>406.6908761790524</c:v>
                </c:pt>
                <c:pt idx="1401">
                  <c:v>406.5583629347215</c:v>
                </c:pt>
                <c:pt idx="1402">
                  <c:v>406.4596373885371</c:v>
                </c:pt>
                <c:pt idx="1403">
                  <c:v>406.1840187623379</c:v>
                </c:pt>
                <c:pt idx="1404">
                  <c:v>406.1769830286221</c:v>
                </c:pt>
                <c:pt idx="1405">
                  <c:v>405.7584023414352</c:v>
                </c:pt>
                <c:pt idx="1406">
                  <c:v>405.7514989346629</c:v>
                </c:pt>
                <c:pt idx="1407">
                  <c:v>405.3540016836775</c:v>
                </c:pt>
                <c:pt idx="1408">
                  <c:v>405.3463705603834</c:v>
                </c:pt>
                <c:pt idx="1409">
                  <c:v>405.1233483108225</c:v>
                </c:pt>
                <c:pt idx="1410">
                  <c:v>404.912536828582</c:v>
                </c:pt>
                <c:pt idx="1411">
                  <c:v>404.6652939922658</c:v>
                </c:pt>
                <c:pt idx="1412">
                  <c:v>404.6587819749524</c:v>
                </c:pt>
                <c:pt idx="1413">
                  <c:v>404.5130680387472</c:v>
                </c:pt>
                <c:pt idx="1414">
                  <c:v>404.3061111382586</c:v>
                </c:pt>
                <c:pt idx="1415">
                  <c:v>404.2167039462971</c:v>
                </c:pt>
                <c:pt idx="1416">
                  <c:v>403.9769062246986</c:v>
                </c:pt>
                <c:pt idx="1417">
                  <c:v>403.9835808179706</c:v>
                </c:pt>
                <c:pt idx="1418">
                  <c:v>403.2983331808952</c:v>
                </c:pt>
                <c:pt idx="1419">
                  <c:v>403.3064672432986</c:v>
                </c:pt>
                <c:pt idx="1420">
                  <c:v>403.0228296057067</c:v>
                </c:pt>
                <c:pt idx="1421">
                  <c:v>402.7065054091513</c:v>
                </c:pt>
                <c:pt idx="1422">
                  <c:v>402.4621575226216</c:v>
                </c:pt>
                <c:pt idx="1423">
                  <c:v>402.4639282434437</c:v>
                </c:pt>
                <c:pt idx="1424">
                  <c:v>409.4912999345788</c:v>
                </c:pt>
                <c:pt idx="1425">
                  <c:v>468.4192688277991</c:v>
                </c:pt>
                <c:pt idx="1426">
                  <c:v>443.4183923255167</c:v>
                </c:pt>
                <c:pt idx="1427">
                  <c:v>426.9683854465773</c:v>
                </c:pt>
                <c:pt idx="1428">
                  <c:v>419.3209856410364</c:v>
                </c:pt>
                <c:pt idx="1429">
                  <c:v>415.1573782385182</c:v>
                </c:pt>
                <c:pt idx="1430">
                  <c:v>411.3965809309084</c:v>
                </c:pt>
                <c:pt idx="1431">
                  <c:v>409.1128705834592</c:v>
                </c:pt>
                <c:pt idx="1432">
                  <c:v>407.0458745021187</c:v>
                </c:pt>
                <c:pt idx="1433">
                  <c:v>405.3697756630595</c:v>
                </c:pt>
                <c:pt idx="1434">
                  <c:v>404.1160640964787</c:v>
                </c:pt>
                <c:pt idx="1435">
                  <c:v>403.179953266768</c:v>
                </c:pt>
                <c:pt idx="1436">
                  <c:v>402.354126129345</c:v>
                </c:pt>
                <c:pt idx="1437">
                  <c:v>401.6376062750568</c:v>
                </c:pt>
                <c:pt idx="1438">
                  <c:v>401.0706558134599</c:v>
                </c:pt>
                <c:pt idx="1439">
                  <c:v>400.6975035173976</c:v>
                </c:pt>
                <c:pt idx="1440">
                  <c:v>400.2809756225023</c:v>
                </c:pt>
                <c:pt idx="1441">
                  <c:v>399.9667371226473</c:v>
                </c:pt>
                <c:pt idx="1442">
                  <c:v>400.1324552528131</c:v>
                </c:pt>
                <c:pt idx="1443">
                  <c:v>399.8756440086837</c:v>
                </c:pt>
                <c:pt idx="1444">
                  <c:v>399.736682651167</c:v>
                </c:pt>
                <c:pt idx="1445">
                  <c:v>399.8888577732284</c:v>
                </c:pt>
                <c:pt idx="1446">
                  <c:v>399.7305104436807</c:v>
                </c:pt>
                <c:pt idx="1447">
                  <c:v>400.009417196198</c:v>
                </c:pt>
                <c:pt idx="1448">
                  <c:v>400.6840267774384</c:v>
                </c:pt>
                <c:pt idx="1449">
                  <c:v>401.0827596950775</c:v>
                </c:pt>
                <c:pt idx="1450">
                  <c:v>401.3974213438883</c:v>
                </c:pt>
                <c:pt idx="1451">
                  <c:v>401.4100629844917</c:v>
                </c:pt>
                <c:pt idx="1452">
                  <c:v>401.9224723567581</c:v>
                </c:pt>
                <c:pt idx="1453">
                  <c:v>401.9370214221391</c:v>
                </c:pt>
                <c:pt idx="1454">
                  <c:v>402.1170869793456</c:v>
                </c:pt>
                <c:pt idx="1455">
                  <c:v>402.3428740613018</c:v>
                </c:pt>
                <c:pt idx="1456">
                  <c:v>402.4463268700072</c:v>
                </c:pt>
                <c:pt idx="1457">
                  <c:v>402.501924109951</c:v>
                </c:pt>
                <c:pt idx="1458">
                  <c:v>402.5150792805775</c:v>
                </c:pt>
                <c:pt idx="1459">
                  <c:v>402.5619671222315</c:v>
                </c:pt>
                <c:pt idx="1460">
                  <c:v>402.6317985796643</c:v>
                </c:pt>
                <c:pt idx="1461">
                  <c:v>402.713875465683</c:v>
                </c:pt>
                <c:pt idx="1462">
                  <c:v>402.746744958873</c:v>
                </c:pt>
                <c:pt idx="1463">
                  <c:v>402.7725522194023</c:v>
                </c:pt>
                <c:pt idx="1464">
                  <c:v>402.7844897403228</c:v>
                </c:pt>
                <c:pt idx="1465">
                  <c:v>402.8258068516044</c:v>
                </c:pt>
                <c:pt idx="1466">
                  <c:v>402.837483038797</c:v>
                </c:pt>
                <c:pt idx="1467">
                  <c:v>402.7780031527041</c:v>
                </c:pt>
                <c:pt idx="1468">
                  <c:v>402.5891904317065</c:v>
                </c:pt>
                <c:pt idx="1469">
                  <c:v>402.6340570999251</c:v>
                </c:pt>
                <c:pt idx="1470">
                  <c:v>402.6450892107074</c:v>
                </c:pt>
                <c:pt idx="1471">
                  <c:v>402.6786436241342</c:v>
                </c:pt>
                <c:pt idx="1472">
                  <c:v>402.6462762001243</c:v>
                </c:pt>
                <c:pt idx="1473">
                  <c:v>402.6712203175208</c:v>
                </c:pt>
                <c:pt idx="1474">
                  <c:v>402.6825796647185</c:v>
                </c:pt>
                <c:pt idx="1475">
                  <c:v>402.668122607266</c:v>
                </c:pt>
                <c:pt idx="1476">
                  <c:v>402.6781999489585</c:v>
                </c:pt>
                <c:pt idx="1477">
                  <c:v>402.7217539067136</c:v>
                </c:pt>
                <c:pt idx="1478">
                  <c:v>402.7810679593763</c:v>
                </c:pt>
                <c:pt idx="1479">
                  <c:v>402.9129222630629</c:v>
                </c:pt>
                <c:pt idx="1480">
                  <c:v>403.0478269101926</c:v>
                </c:pt>
                <c:pt idx="1481">
                  <c:v>403.052320352372</c:v>
                </c:pt>
                <c:pt idx="1482">
                  <c:v>403.1725882191943</c:v>
                </c:pt>
                <c:pt idx="1483">
                  <c:v>403.3155049615627</c:v>
                </c:pt>
                <c:pt idx="1484">
                  <c:v>403.6278220085733</c:v>
                </c:pt>
                <c:pt idx="1485">
                  <c:v>403.6413780767119</c:v>
                </c:pt>
                <c:pt idx="1486">
                  <c:v>403.6429747267582</c:v>
                </c:pt>
                <c:pt idx="1487">
                  <c:v>403.760741687557</c:v>
                </c:pt>
                <c:pt idx="1488">
                  <c:v>403.783879622107</c:v>
                </c:pt>
                <c:pt idx="1489">
                  <c:v>403.9942705570584</c:v>
                </c:pt>
                <c:pt idx="1490">
                  <c:v>404.0969516846022</c:v>
                </c:pt>
                <c:pt idx="1491">
                  <c:v>404.0985063936444</c:v>
                </c:pt>
                <c:pt idx="1492">
                  <c:v>404.1423096841455</c:v>
                </c:pt>
                <c:pt idx="1493">
                  <c:v>404.2021276372176</c:v>
                </c:pt>
                <c:pt idx="1494">
                  <c:v>404.1509269835366</c:v>
                </c:pt>
                <c:pt idx="1495">
                  <c:v>404.108310920912</c:v>
                </c:pt>
                <c:pt idx="1496">
                  <c:v>404.1104374019159</c:v>
                </c:pt>
                <c:pt idx="1497">
                  <c:v>404.0431564521085</c:v>
                </c:pt>
                <c:pt idx="1498">
                  <c:v>404.0471648983421</c:v>
                </c:pt>
                <c:pt idx="1499">
                  <c:v>403.7849510756091</c:v>
                </c:pt>
                <c:pt idx="1500">
                  <c:v>403.7910026699487</c:v>
                </c:pt>
                <c:pt idx="1501">
                  <c:v>403.4300667935381</c:v>
                </c:pt>
                <c:pt idx="1502">
                  <c:v>403.3505018490313</c:v>
                </c:pt>
                <c:pt idx="1503">
                  <c:v>403.3063682306297</c:v>
                </c:pt>
                <c:pt idx="1504">
                  <c:v>403.1724900385381</c:v>
                </c:pt>
                <c:pt idx="1505">
                  <c:v>403.1759506145905</c:v>
                </c:pt>
                <c:pt idx="1506">
                  <c:v>403.2213169167894</c:v>
                </c:pt>
                <c:pt idx="1507">
                  <c:v>403.170683665721</c:v>
                </c:pt>
                <c:pt idx="1508">
                  <c:v>403.1600932536595</c:v>
                </c:pt>
                <c:pt idx="1509">
                  <c:v>403.3108308961526</c:v>
                </c:pt>
                <c:pt idx="1510">
                  <c:v>403.3113729562496</c:v>
                </c:pt>
                <c:pt idx="1511">
                  <c:v>403.4439825142841</c:v>
                </c:pt>
                <c:pt idx="1512">
                  <c:v>403.5329038065956</c:v>
                </c:pt>
                <c:pt idx="1513">
                  <c:v>403.6492809853417</c:v>
                </c:pt>
                <c:pt idx="1514">
                  <c:v>403.7513126254415</c:v>
                </c:pt>
                <c:pt idx="1515">
                  <c:v>403.8777980398392</c:v>
                </c:pt>
                <c:pt idx="1516">
                  <c:v>404.0328053824281</c:v>
                </c:pt>
                <c:pt idx="1517">
                  <c:v>404.0821903157498</c:v>
                </c:pt>
                <c:pt idx="1518">
                  <c:v>404.1676338487846</c:v>
                </c:pt>
                <c:pt idx="1519">
                  <c:v>404.3081688041653</c:v>
                </c:pt>
                <c:pt idx="1520">
                  <c:v>404.4244009464313</c:v>
                </c:pt>
                <c:pt idx="1521">
                  <c:v>404.5405576047596</c:v>
                </c:pt>
                <c:pt idx="1522">
                  <c:v>404.7064155973109</c:v>
                </c:pt>
                <c:pt idx="1523">
                  <c:v>405.0612882388615</c:v>
                </c:pt>
                <c:pt idx="1524">
                  <c:v>405.060535224662</c:v>
                </c:pt>
                <c:pt idx="1525">
                  <c:v>405.3636547047287</c:v>
                </c:pt>
                <c:pt idx="1526">
                  <c:v>405.3646316171075</c:v>
                </c:pt>
                <c:pt idx="1527">
                  <c:v>405.5155313206202</c:v>
                </c:pt>
                <c:pt idx="1528">
                  <c:v>405.6291234669029</c:v>
                </c:pt>
                <c:pt idx="1529">
                  <c:v>405.6312313138498</c:v>
                </c:pt>
                <c:pt idx="1530">
                  <c:v>405.6834012678935</c:v>
                </c:pt>
                <c:pt idx="1531">
                  <c:v>405.7632276898036</c:v>
                </c:pt>
                <c:pt idx="1532">
                  <c:v>405.8704777471035</c:v>
                </c:pt>
                <c:pt idx="1533">
                  <c:v>405.9811025713468</c:v>
                </c:pt>
                <c:pt idx="1534">
                  <c:v>405.9839350428011</c:v>
                </c:pt>
                <c:pt idx="1535">
                  <c:v>406.0249909714288</c:v>
                </c:pt>
                <c:pt idx="1536">
                  <c:v>406.0283973029423</c:v>
                </c:pt>
                <c:pt idx="1537">
                  <c:v>405.8839893883941</c:v>
                </c:pt>
                <c:pt idx="1538">
                  <c:v>405.6291639598626</c:v>
                </c:pt>
                <c:pt idx="1539">
                  <c:v>405.413041192355</c:v>
                </c:pt>
                <c:pt idx="1540">
                  <c:v>405.4137258646545</c:v>
                </c:pt>
                <c:pt idx="1541">
                  <c:v>405.2829618280061</c:v>
                </c:pt>
                <c:pt idx="1542">
                  <c:v>404.6919386743532</c:v>
                </c:pt>
                <c:pt idx="1543">
                  <c:v>404.6932291177852</c:v>
                </c:pt>
                <c:pt idx="1544">
                  <c:v>404.3214278491714</c:v>
                </c:pt>
                <c:pt idx="1545">
                  <c:v>404.0242199715921</c:v>
                </c:pt>
                <c:pt idx="1546">
                  <c:v>403.7553302059461</c:v>
                </c:pt>
                <c:pt idx="1547">
                  <c:v>403.2580092254481</c:v>
                </c:pt>
                <c:pt idx="1548">
                  <c:v>402.8303232825975</c:v>
                </c:pt>
                <c:pt idx="1549">
                  <c:v>402.8516109711973</c:v>
                </c:pt>
                <c:pt idx="1550">
                  <c:v>402.5344049767453</c:v>
                </c:pt>
                <c:pt idx="1551">
                  <c:v>402.2355350110493</c:v>
                </c:pt>
                <c:pt idx="1552">
                  <c:v>402.0355348684321</c:v>
                </c:pt>
                <c:pt idx="1553">
                  <c:v>400.4652657046246</c:v>
                </c:pt>
                <c:pt idx="1554">
                  <c:v>399.9459473155042</c:v>
                </c:pt>
                <c:pt idx="1555">
                  <c:v>399.7172082326811</c:v>
                </c:pt>
                <c:pt idx="1556">
                  <c:v>399.729322644394</c:v>
                </c:pt>
                <c:pt idx="1557">
                  <c:v>399.5117655144123</c:v>
                </c:pt>
                <c:pt idx="1558">
                  <c:v>399.2876518448973</c:v>
                </c:pt>
                <c:pt idx="1559">
                  <c:v>399.1888300110371</c:v>
                </c:pt>
                <c:pt idx="1560">
                  <c:v>399.0772253726025</c:v>
                </c:pt>
                <c:pt idx="1561">
                  <c:v>398.815200438734</c:v>
                </c:pt>
                <c:pt idx="1562">
                  <c:v>398.8122483399226</c:v>
                </c:pt>
                <c:pt idx="1563">
                  <c:v>398.6352067406093</c:v>
                </c:pt>
                <c:pt idx="1564">
                  <c:v>398.2312215589886</c:v>
                </c:pt>
                <c:pt idx="1565">
                  <c:v>398.0371564280197</c:v>
                </c:pt>
                <c:pt idx="1566">
                  <c:v>398.0309470810061</c:v>
                </c:pt>
                <c:pt idx="1567">
                  <c:v>397.939358913124</c:v>
                </c:pt>
                <c:pt idx="1568">
                  <c:v>397.8736323836436</c:v>
                </c:pt>
                <c:pt idx="1569">
                  <c:v>397.7809830601009</c:v>
                </c:pt>
                <c:pt idx="1570">
                  <c:v>397.7539402953095</c:v>
                </c:pt>
                <c:pt idx="1571">
                  <c:v>397.7498001025626</c:v>
                </c:pt>
                <c:pt idx="1572">
                  <c:v>397.7121055161782</c:v>
                </c:pt>
                <c:pt idx="1573">
                  <c:v>397.6810245227974</c:v>
                </c:pt>
                <c:pt idx="1574">
                  <c:v>397.700817360404</c:v>
                </c:pt>
                <c:pt idx="1575">
                  <c:v>397.4520777952716</c:v>
                </c:pt>
                <c:pt idx="1576">
                  <c:v>397.3455757442732</c:v>
                </c:pt>
                <c:pt idx="1577">
                  <c:v>397.1726706239531</c:v>
                </c:pt>
                <c:pt idx="1578">
                  <c:v>397.0666428487552</c:v>
                </c:pt>
                <c:pt idx="1579">
                  <c:v>396.9005243001933</c:v>
                </c:pt>
                <c:pt idx="1580">
                  <c:v>396.6660485633936</c:v>
                </c:pt>
                <c:pt idx="1581">
                  <c:v>396.6586816092918</c:v>
                </c:pt>
                <c:pt idx="1582">
                  <c:v>396.309665982952</c:v>
                </c:pt>
                <c:pt idx="1583">
                  <c:v>396.3013164587245</c:v>
                </c:pt>
                <c:pt idx="1584">
                  <c:v>395.9751388774915</c:v>
                </c:pt>
                <c:pt idx="1585">
                  <c:v>395.7937366290762</c:v>
                </c:pt>
                <c:pt idx="1586">
                  <c:v>395.7845714004537</c:v>
                </c:pt>
                <c:pt idx="1587">
                  <c:v>395.5142647098656</c:v>
                </c:pt>
                <c:pt idx="1588">
                  <c:v>395.2409890059027</c:v>
                </c:pt>
                <c:pt idx="1589">
                  <c:v>395.0505303520465</c:v>
                </c:pt>
                <c:pt idx="1590">
                  <c:v>394.8100772467282</c:v>
                </c:pt>
                <c:pt idx="1591">
                  <c:v>394.5033776299506</c:v>
                </c:pt>
                <c:pt idx="1592">
                  <c:v>393.8433610482358</c:v>
                </c:pt>
                <c:pt idx="1593">
                  <c:v>393.8277880005643</c:v>
                </c:pt>
                <c:pt idx="1594">
                  <c:v>393.5785847664329</c:v>
                </c:pt>
                <c:pt idx="1595">
                  <c:v>393.3486079177191</c:v>
                </c:pt>
                <c:pt idx="1596">
                  <c:v>392.9469747700848</c:v>
                </c:pt>
                <c:pt idx="1597">
                  <c:v>392.9314468331068</c:v>
                </c:pt>
                <c:pt idx="1598">
                  <c:v>392.7031925596643</c:v>
                </c:pt>
                <c:pt idx="1599">
                  <c:v>392.4074137076109</c:v>
                </c:pt>
                <c:pt idx="1600">
                  <c:v>392.2396114324077</c:v>
                </c:pt>
                <c:pt idx="1601">
                  <c:v>392.2254796304681</c:v>
                </c:pt>
                <c:pt idx="1602">
                  <c:v>392.0212687575642</c:v>
                </c:pt>
                <c:pt idx="1603">
                  <c:v>391.4654531604008</c:v>
                </c:pt>
                <c:pt idx="1604">
                  <c:v>391.450222527884</c:v>
                </c:pt>
                <c:pt idx="1605">
                  <c:v>391.4720987190555</c:v>
                </c:pt>
                <c:pt idx="1606">
                  <c:v>391.4599612083351</c:v>
                </c:pt>
                <c:pt idx="1607">
                  <c:v>391.1918417035074</c:v>
                </c:pt>
                <c:pt idx="1608">
                  <c:v>391.1694586991438</c:v>
                </c:pt>
                <c:pt idx="1609">
                  <c:v>391.1483164599395</c:v>
                </c:pt>
                <c:pt idx="1610">
                  <c:v>391.2031038291328</c:v>
                </c:pt>
                <c:pt idx="1611">
                  <c:v>391.1953992193334</c:v>
                </c:pt>
                <c:pt idx="1612">
                  <c:v>391.1949255452456</c:v>
                </c:pt>
                <c:pt idx="1613">
                  <c:v>391.0317703814128</c:v>
                </c:pt>
                <c:pt idx="1614">
                  <c:v>390.8459698437942</c:v>
                </c:pt>
                <c:pt idx="1615">
                  <c:v>390.6374456317765</c:v>
                </c:pt>
                <c:pt idx="1616">
                  <c:v>390.629280925603</c:v>
                </c:pt>
                <c:pt idx="1617">
                  <c:v>390.539031550472</c:v>
                </c:pt>
                <c:pt idx="1618">
                  <c:v>390.4111359054871</c:v>
                </c:pt>
                <c:pt idx="1619">
                  <c:v>390.1877882065041</c:v>
                </c:pt>
                <c:pt idx="1620">
                  <c:v>390.1797328484859</c:v>
                </c:pt>
                <c:pt idx="1621">
                  <c:v>390.2348335440929</c:v>
                </c:pt>
                <c:pt idx="1622">
                  <c:v>390.2485308842238</c:v>
                </c:pt>
                <c:pt idx="1623">
                  <c:v>390.2379670417558</c:v>
                </c:pt>
                <c:pt idx="1624">
                  <c:v>390.2330178892424</c:v>
                </c:pt>
                <c:pt idx="1625">
                  <c:v>390.0054813716051</c:v>
                </c:pt>
                <c:pt idx="1626">
                  <c:v>389.999996497041</c:v>
                </c:pt>
                <c:pt idx="1627">
                  <c:v>389.9798444982778</c:v>
                </c:pt>
                <c:pt idx="1628">
                  <c:v>390.012722947748</c:v>
                </c:pt>
                <c:pt idx="1629">
                  <c:v>390.1075735958411</c:v>
                </c:pt>
                <c:pt idx="1630">
                  <c:v>390.2789693198588</c:v>
                </c:pt>
                <c:pt idx="1631">
                  <c:v>390.2782586382356</c:v>
                </c:pt>
                <c:pt idx="1632">
                  <c:v>390.4479279697035</c:v>
                </c:pt>
                <c:pt idx="1633">
                  <c:v>390.7871104380705</c:v>
                </c:pt>
                <c:pt idx="1634">
                  <c:v>390.7908572351538</c:v>
                </c:pt>
                <c:pt idx="1635">
                  <c:v>391.175048481407</c:v>
                </c:pt>
                <c:pt idx="1636">
                  <c:v>391.1808665745265</c:v>
                </c:pt>
                <c:pt idx="1637">
                  <c:v>391.3509589415721</c:v>
                </c:pt>
                <c:pt idx="1638">
                  <c:v>391.7234983306997</c:v>
                </c:pt>
                <c:pt idx="1639">
                  <c:v>391.9170030158933</c:v>
                </c:pt>
                <c:pt idx="1640">
                  <c:v>391.925888912457</c:v>
                </c:pt>
                <c:pt idx="1641">
                  <c:v>392.0591051861613</c:v>
                </c:pt>
                <c:pt idx="1642">
                  <c:v>392.1104717656856</c:v>
                </c:pt>
                <c:pt idx="1643">
                  <c:v>392.3455547764764</c:v>
                </c:pt>
                <c:pt idx="1644">
                  <c:v>392.414085016848</c:v>
                </c:pt>
                <c:pt idx="1645">
                  <c:v>392.5081937185532</c:v>
                </c:pt>
                <c:pt idx="1646">
                  <c:v>392.7082177684235</c:v>
                </c:pt>
                <c:pt idx="1647">
                  <c:v>392.9407340643618</c:v>
                </c:pt>
                <c:pt idx="1648">
                  <c:v>393.1967568033262</c:v>
                </c:pt>
                <c:pt idx="1649">
                  <c:v>393.4393857095839</c:v>
                </c:pt>
                <c:pt idx="1650">
                  <c:v>393.4253620788417</c:v>
                </c:pt>
                <c:pt idx="1651">
                  <c:v>406.7915553430701</c:v>
                </c:pt>
                <c:pt idx="1652">
                  <c:v>406.9824761516822</c:v>
                </c:pt>
                <c:pt idx="1653">
                  <c:v>407.1530615238441</c:v>
                </c:pt>
                <c:pt idx="1654">
                  <c:v>407.3184212399993</c:v>
                </c:pt>
                <c:pt idx="1655">
                  <c:v>407.4244548867026</c:v>
                </c:pt>
                <c:pt idx="1656">
                  <c:v>407.5126598055886</c:v>
                </c:pt>
                <c:pt idx="1657">
                  <c:v>407.6115061071111</c:v>
                </c:pt>
                <c:pt idx="1658">
                  <c:v>407.7154635986628</c:v>
                </c:pt>
                <c:pt idx="1659">
                  <c:v>407.7548026944905</c:v>
                </c:pt>
                <c:pt idx="1660">
                  <c:v>407.807477257768</c:v>
                </c:pt>
                <c:pt idx="1661">
                  <c:v>407.740432033849</c:v>
                </c:pt>
                <c:pt idx="1662">
                  <c:v>407.6447693614431</c:v>
                </c:pt>
                <c:pt idx="1663">
                  <c:v>407.3479264063876</c:v>
                </c:pt>
                <c:pt idx="1664">
                  <c:v>407.2588024984954</c:v>
                </c:pt>
                <c:pt idx="1665">
                  <c:v>407.1913152661947</c:v>
                </c:pt>
                <c:pt idx="1666">
                  <c:v>407.1864448928398</c:v>
                </c:pt>
                <c:pt idx="1667">
                  <c:v>407.2139450824291</c:v>
                </c:pt>
                <c:pt idx="1668">
                  <c:v>407.2397615898646</c:v>
                </c:pt>
                <c:pt idx="1669">
                  <c:v>407.1881699400292</c:v>
                </c:pt>
                <c:pt idx="1670">
                  <c:v>407.2031027923949</c:v>
                </c:pt>
                <c:pt idx="1671">
                  <c:v>407.3870006855402</c:v>
                </c:pt>
                <c:pt idx="1672">
                  <c:v>407.4057533992806</c:v>
                </c:pt>
                <c:pt idx="1673">
                  <c:v>407.8689150847506</c:v>
                </c:pt>
                <c:pt idx="1674">
                  <c:v>408.103624818722</c:v>
                </c:pt>
                <c:pt idx="1675">
                  <c:v>408.3409352950076</c:v>
                </c:pt>
                <c:pt idx="1676">
                  <c:v>408.6300898060576</c:v>
                </c:pt>
                <c:pt idx="1677">
                  <c:v>408.8829255841158</c:v>
                </c:pt>
                <c:pt idx="1678">
                  <c:v>408.9021680654778</c:v>
                </c:pt>
                <c:pt idx="1679">
                  <c:v>409.2815970399458</c:v>
                </c:pt>
                <c:pt idx="1680">
                  <c:v>409.3003754348074</c:v>
                </c:pt>
                <c:pt idx="1681">
                  <c:v>409.6511017959418</c:v>
                </c:pt>
                <c:pt idx="1682">
                  <c:v>409.8856563224818</c:v>
                </c:pt>
                <c:pt idx="1683">
                  <c:v>410.1011869302788</c:v>
                </c:pt>
                <c:pt idx="1684">
                  <c:v>410.3248641735582</c:v>
                </c:pt>
                <c:pt idx="1685">
                  <c:v>410.602269483684</c:v>
                </c:pt>
                <c:pt idx="1686">
                  <c:v>410.8803093050605</c:v>
                </c:pt>
                <c:pt idx="1687">
                  <c:v>411.1559992878317</c:v>
                </c:pt>
                <c:pt idx="1688">
                  <c:v>411.1746621631606</c:v>
                </c:pt>
                <c:pt idx="1689">
                  <c:v>411.5780791637177</c:v>
                </c:pt>
                <c:pt idx="1690">
                  <c:v>411.5969205221515</c:v>
                </c:pt>
                <c:pt idx="1691">
                  <c:v>411.6357597743312</c:v>
                </c:pt>
                <c:pt idx="1692">
                  <c:v>411.6516923565542</c:v>
                </c:pt>
                <c:pt idx="1693">
                  <c:v>411.8806318780805</c:v>
                </c:pt>
                <c:pt idx="1694">
                  <c:v>412.3201809106054</c:v>
                </c:pt>
                <c:pt idx="1695">
                  <c:v>412.4295964311466</c:v>
                </c:pt>
                <c:pt idx="1696">
                  <c:v>412.2490003269986</c:v>
                </c:pt>
                <c:pt idx="1697">
                  <c:v>412.090670422505</c:v>
                </c:pt>
                <c:pt idx="1698">
                  <c:v>411.7313694303796</c:v>
                </c:pt>
                <c:pt idx="1699">
                  <c:v>411.3595282788381</c:v>
                </c:pt>
                <c:pt idx="1700">
                  <c:v>410.7481911026571</c:v>
                </c:pt>
                <c:pt idx="1701">
                  <c:v>410.0490726033571</c:v>
                </c:pt>
                <c:pt idx="1702">
                  <c:v>410.0502354011202</c:v>
                </c:pt>
                <c:pt idx="1703">
                  <c:v>408.4103108123207</c:v>
                </c:pt>
                <c:pt idx="1704">
                  <c:v>407.682990869784</c:v>
                </c:pt>
                <c:pt idx="1705">
                  <c:v>407.1579072267335</c:v>
                </c:pt>
                <c:pt idx="1706">
                  <c:v>407.144718862634</c:v>
                </c:pt>
                <c:pt idx="1707">
                  <c:v>406.7014134105491</c:v>
                </c:pt>
                <c:pt idx="1708">
                  <c:v>405.9052550970315</c:v>
                </c:pt>
                <c:pt idx="1709">
                  <c:v>405.5122447325674</c:v>
                </c:pt>
                <c:pt idx="1710">
                  <c:v>405.504060601458</c:v>
                </c:pt>
                <c:pt idx="1711">
                  <c:v>404.6885268033943</c:v>
                </c:pt>
                <c:pt idx="1712">
                  <c:v>404.6836604677314</c:v>
                </c:pt>
                <c:pt idx="1713">
                  <c:v>404.023126901264</c:v>
                </c:pt>
                <c:pt idx="1714">
                  <c:v>403.7506248437146</c:v>
                </c:pt>
                <c:pt idx="1715">
                  <c:v>403.4716243712492</c:v>
                </c:pt>
                <c:pt idx="1716">
                  <c:v>402.9882178697201</c:v>
                </c:pt>
                <c:pt idx="1717">
                  <c:v>403.0213100523434</c:v>
                </c:pt>
                <c:pt idx="1718">
                  <c:v>402.642092976067</c:v>
                </c:pt>
                <c:pt idx="1719">
                  <c:v>402.1656162133594</c:v>
                </c:pt>
                <c:pt idx="1720">
                  <c:v>402.3709417536992</c:v>
                </c:pt>
                <c:pt idx="1721">
                  <c:v>401.0564906135432</c:v>
                </c:pt>
                <c:pt idx="1722">
                  <c:v>400.0145483298727</c:v>
                </c:pt>
                <c:pt idx="1723">
                  <c:v>399.9992884475531</c:v>
                </c:pt>
                <c:pt idx="1724">
                  <c:v>399.0231051837265</c:v>
                </c:pt>
                <c:pt idx="1725">
                  <c:v>398.5256932861817</c:v>
                </c:pt>
                <c:pt idx="1726">
                  <c:v>398.0286818607361</c:v>
                </c:pt>
                <c:pt idx="1727">
                  <c:v>397.5103795592314</c:v>
                </c:pt>
                <c:pt idx="1728">
                  <c:v>397.0172987703966</c:v>
                </c:pt>
                <c:pt idx="1729">
                  <c:v>396.5147339870745</c:v>
                </c:pt>
                <c:pt idx="1730">
                  <c:v>396.0184853180709</c:v>
                </c:pt>
                <c:pt idx="1731">
                  <c:v>395.4902002329613</c:v>
                </c:pt>
                <c:pt idx="1732">
                  <c:v>395.4687774515453</c:v>
                </c:pt>
                <c:pt idx="1733">
                  <c:v>394.5335935692552</c:v>
                </c:pt>
                <c:pt idx="1734">
                  <c:v>394.2884652043273</c:v>
                </c:pt>
                <c:pt idx="1735">
                  <c:v>394.0233145552291</c:v>
                </c:pt>
                <c:pt idx="1736">
                  <c:v>394.0021872684657</c:v>
                </c:pt>
                <c:pt idx="1737">
                  <c:v>393.8730661127931</c:v>
                </c:pt>
                <c:pt idx="1738">
                  <c:v>393.5642241720641</c:v>
                </c:pt>
                <c:pt idx="1739">
                  <c:v>393.3454002773225</c:v>
                </c:pt>
                <c:pt idx="1740">
                  <c:v>393.3279084453397</c:v>
                </c:pt>
                <c:pt idx="1741">
                  <c:v>392.8886377533314</c:v>
                </c:pt>
                <c:pt idx="1742">
                  <c:v>392.8716333280463</c:v>
                </c:pt>
                <c:pt idx="1743">
                  <c:v>392.5143779855212</c:v>
                </c:pt>
                <c:pt idx="1744">
                  <c:v>392.4290635215147</c:v>
                </c:pt>
                <c:pt idx="1745">
                  <c:v>392.414531816522</c:v>
                </c:pt>
                <c:pt idx="1746">
                  <c:v>392.4017091441036</c:v>
                </c:pt>
                <c:pt idx="1747">
                  <c:v>392.4846242365749</c:v>
                </c:pt>
                <c:pt idx="1748">
                  <c:v>392.5801774808544</c:v>
                </c:pt>
                <c:pt idx="1749">
                  <c:v>393.1949960840629</c:v>
                </c:pt>
                <c:pt idx="1750">
                  <c:v>393.7059325422755</c:v>
                </c:pt>
                <c:pt idx="1751">
                  <c:v>393.710260959314</c:v>
                </c:pt>
                <c:pt idx="1752">
                  <c:v>394.5265018681562</c:v>
                </c:pt>
                <c:pt idx="1753">
                  <c:v>394.5360054856856</c:v>
                </c:pt>
                <c:pt idx="1754">
                  <c:v>394.8251059084298</c:v>
                </c:pt>
                <c:pt idx="1755">
                  <c:v>395.1812750563715</c:v>
                </c:pt>
                <c:pt idx="1756">
                  <c:v>395.4577504957053</c:v>
                </c:pt>
                <c:pt idx="1757">
                  <c:v>395.4704214377848</c:v>
                </c:pt>
                <c:pt idx="1758">
                  <c:v>395.6733484397071</c:v>
                </c:pt>
                <c:pt idx="1759">
                  <c:v>396.0504407043316</c:v>
                </c:pt>
                <c:pt idx="1760">
                  <c:v>396.2159643430568</c:v>
                </c:pt>
                <c:pt idx="1761">
                  <c:v>396.3558997685133</c:v>
                </c:pt>
                <c:pt idx="1762">
                  <c:v>396.3681855815761</c:v>
                </c:pt>
                <c:pt idx="1763">
                  <c:v>396.4423406099747</c:v>
                </c:pt>
                <c:pt idx="1764">
                  <c:v>396.711403587352</c:v>
                </c:pt>
                <c:pt idx="1765">
                  <c:v>396.8858329024925</c:v>
                </c:pt>
                <c:pt idx="1766">
                  <c:v>396.8972946541386</c:v>
                </c:pt>
                <c:pt idx="1767">
                  <c:v>397.0763031856659</c:v>
                </c:pt>
                <c:pt idx="1768">
                  <c:v>397.4872450972857</c:v>
                </c:pt>
                <c:pt idx="1769">
                  <c:v>397.708971992748</c:v>
                </c:pt>
                <c:pt idx="1770">
                  <c:v>397.724496610627</c:v>
                </c:pt>
                <c:pt idx="1771">
                  <c:v>398.212282475823</c:v>
                </c:pt>
                <c:pt idx="1772">
                  <c:v>398.4104465384948</c:v>
                </c:pt>
                <c:pt idx="1773">
                  <c:v>398.5993550525268</c:v>
                </c:pt>
                <c:pt idx="1774">
                  <c:v>398.8178118206441</c:v>
                </c:pt>
                <c:pt idx="1775">
                  <c:v>399.0724832687468</c:v>
                </c:pt>
                <c:pt idx="1776">
                  <c:v>399.0858344210314</c:v>
                </c:pt>
                <c:pt idx="1777">
                  <c:v>399.1973227729292</c:v>
                </c:pt>
                <c:pt idx="1778">
                  <c:v>399.2557517962673</c:v>
                </c:pt>
                <c:pt idx="1779">
                  <c:v>399.2259816377736</c:v>
                </c:pt>
                <c:pt idx="1780">
                  <c:v>399.2352506271115</c:v>
                </c:pt>
                <c:pt idx="1781">
                  <c:v>399.2392123437808</c:v>
                </c:pt>
                <c:pt idx="1782">
                  <c:v>399.3320314400237</c:v>
                </c:pt>
                <c:pt idx="1783">
                  <c:v>399.4983883919779</c:v>
                </c:pt>
                <c:pt idx="1784">
                  <c:v>399.7345507497956</c:v>
                </c:pt>
                <c:pt idx="1785">
                  <c:v>399.8427924374305</c:v>
                </c:pt>
                <c:pt idx="1786">
                  <c:v>399.8475644567759</c:v>
                </c:pt>
                <c:pt idx="1787">
                  <c:v>400.0298518864995</c:v>
                </c:pt>
                <c:pt idx="1788">
                  <c:v>400.2739775249487</c:v>
                </c:pt>
                <c:pt idx="1789">
                  <c:v>400.740491531735</c:v>
                </c:pt>
                <c:pt idx="1790">
                  <c:v>400.9038853755204</c:v>
                </c:pt>
                <c:pt idx="1791">
                  <c:v>401.1043585202646</c:v>
                </c:pt>
                <c:pt idx="1792">
                  <c:v>401.1175720776179</c:v>
                </c:pt>
                <c:pt idx="1793">
                  <c:v>401.0850396636259</c:v>
                </c:pt>
                <c:pt idx="1794">
                  <c:v>400.9966721287902</c:v>
                </c:pt>
                <c:pt idx="1795">
                  <c:v>400.8907560802321</c:v>
                </c:pt>
                <c:pt idx="1796">
                  <c:v>400.8146816750994</c:v>
                </c:pt>
                <c:pt idx="1797">
                  <c:v>400.8601085812679</c:v>
                </c:pt>
                <c:pt idx="1798">
                  <c:v>400.838087431302</c:v>
                </c:pt>
                <c:pt idx="1799">
                  <c:v>400.8436396129531</c:v>
                </c:pt>
                <c:pt idx="1800">
                  <c:v>400.9573347302509</c:v>
                </c:pt>
                <c:pt idx="1801">
                  <c:v>401.1998134232483</c:v>
                </c:pt>
                <c:pt idx="1802">
                  <c:v>401.3551275267346</c:v>
                </c:pt>
                <c:pt idx="1803">
                  <c:v>401.5794517440972</c:v>
                </c:pt>
                <c:pt idx="1804">
                  <c:v>401.7826135588462</c:v>
                </c:pt>
                <c:pt idx="1805">
                  <c:v>402.0757542663463</c:v>
                </c:pt>
                <c:pt idx="1806">
                  <c:v>402.1715402965984</c:v>
                </c:pt>
                <c:pt idx="1807">
                  <c:v>402.516447798485</c:v>
                </c:pt>
                <c:pt idx="1808">
                  <c:v>402.6496977880793</c:v>
                </c:pt>
                <c:pt idx="1809">
                  <c:v>402.8618101596757</c:v>
                </c:pt>
                <c:pt idx="1810">
                  <c:v>403.0700466275593</c:v>
                </c:pt>
                <c:pt idx="1811">
                  <c:v>403.31742464963</c:v>
                </c:pt>
                <c:pt idx="1812">
                  <c:v>403.3082366637216</c:v>
                </c:pt>
                <c:pt idx="1813">
                  <c:v>403.7033602328758</c:v>
                </c:pt>
                <c:pt idx="1814">
                  <c:v>403.994581395833</c:v>
                </c:pt>
                <c:pt idx="1815">
                  <c:v>404.2849057006544</c:v>
                </c:pt>
                <c:pt idx="1816">
                  <c:v>404.2526968425131</c:v>
                </c:pt>
                <c:pt idx="1817">
                  <c:v>404.4132627421621</c:v>
                </c:pt>
                <c:pt idx="1818">
                  <c:v>404.4703725298249</c:v>
                </c:pt>
                <c:pt idx="1819">
                  <c:v>404.5247206154583</c:v>
                </c:pt>
                <c:pt idx="1820">
                  <c:v>404.5555072130402</c:v>
                </c:pt>
                <c:pt idx="1821">
                  <c:v>404.5741455611728</c:v>
                </c:pt>
                <c:pt idx="1822">
                  <c:v>404.6414418937046</c:v>
                </c:pt>
                <c:pt idx="1823">
                  <c:v>404.6988540929453</c:v>
                </c:pt>
                <c:pt idx="1824">
                  <c:v>404.8739648103757</c:v>
                </c:pt>
                <c:pt idx="1825">
                  <c:v>405.0549553288421</c:v>
                </c:pt>
                <c:pt idx="1826">
                  <c:v>405.0272261932928</c:v>
                </c:pt>
                <c:pt idx="1827">
                  <c:v>405.0670714534469</c:v>
                </c:pt>
                <c:pt idx="1828">
                  <c:v>405.1385331884772</c:v>
                </c:pt>
                <c:pt idx="1829">
                  <c:v>405.2048391808157</c:v>
                </c:pt>
                <c:pt idx="1830">
                  <c:v>405.1804979692367</c:v>
                </c:pt>
                <c:pt idx="1831">
                  <c:v>405.3493556375698</c:v>
                </c:pt>
                <c:pt idx="1832">
                  <c:v>405.5165995342709</c:v>
                </c:pt>
                <c:pt idx="1833">
                  <c:v>405.6833151532681</c:v>
                </c:pt>
                <c:pt idx="1834">
                  <c:v>405.9136342931617</c:v>
                </c:pt>
                <c:pt idx="1835">
                  <c:v>406.3891867822837</c:v>
                </c:pt>
                <c:pt idx="1836">
                  <c:v>406.376020723001</c:v>
                </c:pt>
                <c:pt idx="1837">
                  <c:v>406.172137329056</c:v>
                </c:pt>
                <c:pt idx="1838">
                  <c:v>406.7542781215842</c:v>
                </c:pt>
                <c:pt idx="1839">
                  <c:v>407.0297316420356</c:v>
                </c:pt>
                <c:pt idx="1840">
                  <c:v>407.3452276870164</c:v>
                </c:pt>
                <c:pt idx="1841">
                  <c:v>407.6605219415295</c:v>
                </c:pt>
                <c:pt idx="1842">
                  <c:v>407.654348480957</c:v>
                </c:pt>
                <c:pt idx="1843">
                  <c:v>408.20747654322</c:v>
                </c:pt>
                <c:pt idx="1844">
                  <c:v>408.4223959003519</c:v>
                </c:pt>
                <c:pt idx="1845">
                  <c:v>408.644221194759</c:v>
                </c:pt>
                <c:pt idx="1846">
                  <c:v>408.8371350221009</c:v>
                </c:pt>
                <c:pt idx="1847">
                  <c:v>409.0494628745692</c:v>
                </c:pt>
                <c:pt idx="1848">
                  <c:v>409.0880921639276</c:v>
                </c:pt>
                <c:pt idx="1849">
                  <c:v>409.1201051073962</c:v>
                </c:pt>
                <c:pt idx="1850">
                  <c:v>409.0727881048192</c:v>
                </c:pt>
                <c:pt idx="1851">
                  <c:v>408.9976629051159</c:v>
                </c:pt>
                <c:pt idx="1852">
                  <c:v>409.0004230487766</c:v>
                </c:pt>
                <c:pt idx="1853">
                  <c:v>408.7270356689293</c:v>
                </c:pt>
                <c:pt idx="1854">
                  <c:v>407.9728674453149</c:v>
                </c:pt>
                <c:pt idx="1855">
                  <c:v>407.4467970435492</c:v>
                </c:pt>
                <c:pt idx="1856">
                  <c:v>406.939190642447</c:v>
                </c:pt>
                <c:pt idx="1857">
                  <c:v>406.484429069058</c:v>
                </c:pt>
                <c:pt idx="1858">
                  <c:v>406.4795223411593</c:v>
                </c:pt>
                <c:pt idx="1859">
                  <c:v>405.7049318424164</c:v>
                </c:pt>
                <c:pt idx="1860">
                  <c:v>405.6995033516388</c:v>
                </c:pt>
                <c:pt idx="1861">
                  <c:v>405.014736481828</c:v>
                </c:pt>
                <c:pt idx="1862">
                  <c:v>405.0079510461976</c:v>
                </c:pt>
                <c:pt idx="1863">
                  <c:v>404.633965245894</c:v>
                </c:pt>
                <c:pt idx="1864">
                  <c:v>403.8600216166215</c:v>
                </c:pt>
                <c:pt idx="1865">
                  <c:v>403.509837616815</c:v>
                </c:pt>
                <c:pt idx="1866">
                  <c:v>403.1551516649175</c:v>
                </c:pt>
                <c:pt idx="1867">
                  <c:v>403.1818134595743</c:v>
                </c:pt>
                <c:pt idx="1868">
                  <c:v>402.6083532713245</c:v>
                </c:pt>
                <c:pt idx="1869">
                  <c:v>402.423410122746</c:v>
                </c:pt>
                <c:pt idx="1870">
                  <c:v>402.2131604561345</c:v>
                </c:pt>
                <c:pt idx="1871">
                  <c:v>402.3349505776263</c:v>
                </c:pt>
                <c:pt idx="1872">
                  <c:v>402.3506308819254</c:v>
                </c:pt>
                <c:pt idx="1873">
                  <c:v>407.1190163972539</c:v>
                </c:pt>
                <c:pt idx="1874">
                  <c:v>399.6267644349132</c:v>
                </c:pt>
                <c:pt idx="1875">
                  <c:v>399.7472420235012</c:v>
                </c:pt>
                <c:pt idx="1876">
                  <c:v>399.6652609834392</c:v>
                </c:pt>
                <c:pt idx="1877">
                  <c:v>399.5449826945522</c:v>
                </c:pt>
                <c:pt idx="1878">
                  <c:v>399.3342297817367</c:v>
                </c:pt>
                <c:pt idx="1879">
                  <c:v>399.1442255659598</c:v>
                </c:pt>
                <c:pt idx="1880">
                  <c:v>398.9468493235723</c:v>
                </c:pt>
                <c:pt idx="1881">
                  <c:v>398.8160774653692</c:v>
                </c:pt>
                <c:pt idx="1882">
                  <c:v>398.8226069217694</c:v>
                </c:pt>
                <c:pt idx="1883">
                  <c:v>399.0324424982298</c:v>
                </c:pt>
                <c:pt idx="1884">
                  <c:v>399.1071430808423</c:v>
                </c:pt>
                <c:pt idx="1885">
                  <c:v>399.1367786747574</c:v>
                </c:pt>
                <c:pt idx="1886">
                  <c:v>399.1405669216034</c:v>
                </c:pt>
                <c:pt idx="1887">
                  <c:v>399.1751550545014</c:v>
                </c:pt>
                <c:pt idx="1888">
                  <c:v>399.0987316374847</c:v>
                </c:pt>
                <c:pt idx="1889">
                  <c:v>399.0650443398488</c:v>
                </c:pt>
                <c:pt idx="1890">
                  <c:v>399.0661701400617</c:v>
                </c:pt>
                <c:pt idx="1891">
                  <c:v>399.1706664934758</c:v>
                </c:pt>
                <c:pt idx="1892">
                  <c:v>399.1388960443614</c:v>
                </c:pt>
                <c:pt idx="1893">
                  <c:v>399.1591227886936</c:v>
                </c:pt>
                <c:pt idx="1894">
                  <c:v>399.1731131134748</c:v>
                </c:pt>
                <c:pt idx="1895">
                  <c:v>399.1177314200802</c:v>
                </c:pt>
                <c:pt idx="1896">
                  <c:v>399.0882591230987</c:v>
                </c:pt>
                <c:pt idx="1897">
                  <c:v>399.0887218533638</c:v>
                </c:pt>
                <c:pt idx="1898">
                  <c:v>399.0152039157395</c:v>
                </c:pt>
                <c:pt idx="1899">
                  <c:v>398.9235544734148</c:v>
                </c:pt>
                <c:pt idx="1900">
                  <c:v>398.7577071188329</c:v>
                </c:pt>
                <c:pt idx="1901">
                  <c:v>398.5808028435534</c:v>
                </c:pt>
                <c:pt idx="1902">
                  <c:v>398.2248103537646</c:v>
                </c:pt>
                <c:pt idx="1903">
                  <c:v>398.218288530309</c:v>
                </c:pt>
                <c:pt idx="1904">
                  <c:v>397.5371795724017</c:v>
                </c:pt>
                <c:pt idx="1905">
                  <c:v>397.166087323106</c:v>
                </c:pt>
                <c:pt idx="1906">
                  <c:v>396.7946889663027</c:v>
                </c:pt>
                <c:pt idx="1907">
                  <c:v>396.7820696736528</c:v>
                </c:pt>
                <c:pt idx="1908">
                  <c:v>396.0710249974765</c:v>
                </c:pt>
                <c:pt idx="1909">
                  <c:v>395.9440445113497</c:v>
                </c:pt>
                <c:pt idx="1910">
                  <c:v>395.8659100478254</c:v>
                </c:pt>
                <c:pt idx="1911">
                  <c:v>395.7117614756966</c:v>
                </c:pt>
                <c:pt idx="1912">
                  <c:v>395.5532542156993</c:v>
                </c:pt>
                <c:pt idx="1913">
                  <c:v>395.2400324121494</c:v>
                </c:pt>
                <c:pt idx="1914">
                  <c:v>394.9614269709333</c:v>
                </c:pt>
                <c:pt idx="1915">
                  <c:v>394.6907390658308</c:v>
                </c:pt>
                <c:pt idx="1916">
                  <c:v>394.4185290448518</c:v>
                </c:pt>
                <c:pt idx="1917">
                  <c:v>394.4044216960736</c:v>
                </c:pt>
                <c:pt idx="1918">
                  <c:v>394.0769843150391</c:v>
                </c:pt>
                <c:pt idx="1919">
                  <c:v>393.991174060635</c:v>
                </c:pt>
                <c:pt idx="1920">
                  <c:v>393.9783327229783</c:v>
                </c:pt>
                <c:pt idx="1921">
                  <c:v>393.4205214519069</c:v>
                </c:pt>
                <c:pt idx="1922">
                  <c:v>393.0701691276651</c:v>
                </c:pt>
                <c:pt idx="1923">
                  <c:v>393.0547089117608</c:v>
                </c:pt>
                <c:pt idx="1924">
                  <c:v>392.4272555989208</c:v>
                </c:pt>
                <c:pt idx="1925">
                  <c:v>392.0439642039756</c:v>
                </c:pt>
                <c:pt idx="1926">
                  <c:v>392.0263646285038</c:v>
                </c:pt>
                <c:pt idx="1927">
                  <c:v>391.7553281681728</c:v>
                </c:pt>
                <c:pt idx="1928">
                  <c:v>391.2671386410776</c:v>
                </c:pt>
                <c:pt idx="1929">
                  <c:v>391.000472647022</c:v>
                </c:pt>
                <c:pt idx="1930">
                  <c:v>390.7038968905662</c:v>
                </c:pt>
                <c:pt idx="1931">
                  <c:v>390.6853944209412</c:v>
                </c:pt>
                <c:pt idx="1932">
                  <c:v>389.8492940740837</c:v>
                </c:pt>
                <c:pt idx="1933">
                  <c:v>389.4589229938712</c:v>
                </c:pt>
                <c:pt idx="1934">
                  <c:v>389.1386910866389</c:v>
                </c:pt>
                <c:pt idx="1935">
                  <c:v>388.8188991762168</c:v>
                </c:pt>
                <c:pt idx="1936">
                  <c:v>388.5062234933882</c:v>
                </c:pt>
                <c:pt idx="1937">
                  <c:v>388.2886047866182</c:v>
                </c:pt>
                <c:pt idx="1938">
                  <c:v>388.1418359284516</c:v>
                </c:pt>
                <c:pt idx="1939">
                  <c:v>388.0240257391661</c:v>
                </c:pt>
                <c:pt idx="1940">
                  <c:v>387.819597758352</c:v>
                </c:pt>
                <c:pt idx="1941">
                  <c:v>387.6104305529414</c:v>
                </c:pt>
                <c:pt idx="1942">
                  <c:v>387.5931930986761</c:v>
                </c:pt>
                <c:pt idx="1943">
                  <c:v>387.2858725759158</c:v>
                </c:pt>
                <c:pt idx="1944">
                  <c:v>387.1135666955745</c:v>
                </c:pt>
                <c:pt idx="1945">
                  <c:v>386.9595067948997</c:v>
                </c:pt>
                <c:pt idx="1946">
                  <c:v>386.767097878719</c:v>
                </c:pt>
                <c:pt idx="1947">
                  <c:v>386.7524287205656</c:v>
                </c:pt>
                <c:pt idx="1948">
                  <c:v>386.6798685807826</c:v>
                </c:pt>
                <c:pt idx="1949">
                  <c:v>386.6580781847102</c:v>
                </c:pt>
                <c:pt idx="1950">
                  <c:v>386.6512553262344</c:v>
                </c:pt>
                <c:pt idx="1951">
                  <c:v>390.1658245882269</c:v>
                </c:pt>
                <c:pt idx="1952">
                  <c:v>390.1843041110545</c:v>
                </c:pt>
                <c:pt idx="1953">
                  <c:v>390.1883861214805</c:v>
                </c:pt>
                <c:pt idx="1954">
                  <c:v>390.2706886942081</c:v>
                </c:pt>
                <c:pt idx="1955">
                  <c:v>390.3641419158692</c:v>
                </c:pt>
                <c:pt idx="1956">
                  <c:v>390.3583650592581</c:v>
                </c:pt>
                <c:pt idx="1957">
                  <c:v>390.3697033974016</c:v>
                </c:pt>
                <c:pt idx="1958">
                  <c:v>390.4269731587565</c:v>
                </c:pt>
                <c:pt idx="1959">
                  <c:v>390.4936259848283</c:v>
                </c:pt>
                <c:pt idx="1960">
                  <c:v>390.5437949375967</c:v>
                </c:pt>
                <c:pt idx="1961">
                  <c:v>390.580162069894</c:v>
                </c:pt>
                <c:pt idx="1962">
                  <c:v>390.5881304961055</c:v>
                </c:pt>
                <c:pt idx="1963">
                  <c:v>390.8912343091084</c:v>
                </c:pt>
                <c:pt idx="1964">
                  <c:v>391.0961567568443</c:v>
                </c:pt>
                <c:pt idx="1965">
                  <c:v>391.3818854124914</c:v>
                </c:pt>
                <c:pt idx="1966">
                  <c:v>391.547774377128</c:v>
                </c:pt>
                <c:pt idx="1967">
                  <c:v>391.6211221522863</c:v>
                </c:pt>
                <c:pt idx="1968">
                  <c:v>391.5664688241341</c:v>
                </c:pt>
                <c:pt idx="1969">
                  <c:v>391.477232239289</c:v>
                </c:pt>
                <c:pt idx="1970">
                  <c:v>391.3926480597765</c:v>
                </c:pt>
                <c:pt idx="1971">
                  <c:v>391.3976688908522</c:v>
                </c:pt>
                <c:pt idx="1972">
                  <c:v>391.3789794645356</c:v>
                </c:pt>
                <c:pt idx="1973">
                  <c:v>391.3084957790911</c:v>
                </c:pt>
                <c:pt idx="1974">
                  <c:v>391.2660443903937</c:v>
                </c:pt>
                <c:pt idx="1975">
                  <c:v>391.2298507029142</c:v>
                </c:pt>
                <c:pt idx="1976">
                  <c:v>391.23086944596</c:v>
                </c:pt>
                <c:pt idx="1977">
                  <c:v>391.2318041988291</c:v>
                </c:pt>
                <c:pt idx="1978">
                  <c:v>391.3002004897662</c:v>
                </c:pt>
                <c:pt idx="1979">
                  <c:v>391.35927269764</c:v>
                </c:pt>
                <c:pt idx="1980">
                  <c:v>391.3614347755538</c:v>
                </c:pt>
                <c:pt idx="1981">
                  <c:v>391.5156975013317</c:v>
                </c:pt>
                <c:pt idx="1982">
                  <c:v>391.5185478990556</c:v>
                </c:pt>
                <c:pt idx="1983">
                  <c:v>391.5885417328005</c:v>
                </c:pt>
                <c:pt idx="1984">
                  <c:v>391.7964235998973</c:v>
                </c:pt>
                <c:pt idx="1985">
                  <c:v>391.9794516015175</c:v>
                </c:pt>
                <c:pt idx="1986">
                  <c:v>391.984716093877</c:v>
                </c:pt>
                <c:pt idx="1987">
                  <c:v>392.1228704608178</c:v>
                </c:pt>
                <c:pt idx="1988">
                  <c:v>392.2736126640752</c:v>
                </c:pt>
                <c:pt idx="1989">
                  <c:v>392.3700607137515</c:v>
                </c:pt>
                <c:pt idx="1990">
                  <c:v>392.4317577217029</c:v>
                </c:pt>
                <c:pt idx="1991">
                  <c:v>392.4373559136031</c:v>
                </c:pt>
                <c:pt idx="1992">
                  <c:v>392.4478866306466</c:v>
                </c:pt>
                <c:pt idx="1993">
                  <c:v>392.7602185199761</c:v>
                </c:pt>
                <c:pt idx="1994">
                  <c:v>392.9157335309865</c:v>
                </c:pt>
                <c:pt idx="1995">
                  <c:v>393.106662857374</c:v>
                </c:pt>
                <c:pt idx="1996">
                  <c:v>393.2354221679854</c:v>
                </c:pt>
                <c:pt idx="1997">
                  <c:v>393.3176647663594</c:v>
                </c:pt>
                <c:pt idx="1998">
                  <c:v>393.4307933480876</c:v>
                </c:pt>
                <c:pt idx="1999">
                  <c:v>393.6073679720851</c:v>
                </c:pt>
                <c:pt idx="2000">
                  <c:v>393.8528279240874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13119576"/>
        <c:axId val="-2113116568"/>
      </c:lineChart>
      <c:catAx>
        <c:axId val="-2113119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3116568"/>
        <c:crosses val="autoZero"/>
        <c:auto val="1"/>
        <c:lblAlgn val="ctr"/>
        <c:lblOffset val="100"/>
        <c:noMultiLvlLbl val="0"/>
      </c:catAx>
      <c:valAx>
        <c:axId val="-211311656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211311957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txPr>
    <a:bodyPr/>
    <a:lstStyle/>
    <a:p>
      <a:pPr>
        <a:defRPr sz="1400"/>
      </a:pPr>
      <a:endParaRPr lang="de-DE"/>
    </a:p>
  </c:txPr>
  <c:printSettings>
    <c:headerFooter/>
    <c:pageMargins b="1.0" l="0.75" r="0.75" t="1.0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7"/>
          <c:order val="0"/>
          <c:tx>
            <c:strRef>
              <c:f>'Batterie 5 - P, E, Eta, U'!$M$17</c:f>
              <c:strCache>
                <c:ptCount val="1"/>
                <c:pt idx="0">
                  <c:v>SoC</c:v>
                </c:pt>
              </c:strCache>
            </c:strRef>
          </c:tx>
          <c:spPr>
            <a:ln w="31750"/>
          </c:spPr>
          <c:cat>
            <c:numRef>
              <c:f>'Batterie 5 - P, E, Eta, U'!$B$19:$B$2019</c:f>
              <c:numCache>
                <c:formatCode>General</c:formatCode>
                <c:ptCount val="2001"/>
                <c:pt idx="0">
                  <c:v>0.0</c:v>
                </c:pt>
                <c:pt idx="1">
                  <c:v>2.0</c:v>
                </c:pt>
                <c:pt idx="2">
                  <c:v>4.0</c:v>
                </c:pt>
                <c:pt idx="3">
                  <c:v>6.0</c:v>
                </c:pt>
                <c:pt idx="4">
                  <c:v>8.0</c:v>
                </c:pt>
                <c:pt idx="5">
                  <c:v>10.0</c:v>
                </c:pt>
                <c:pt idx="6">
                  <c:v>12.0</c:v>
                </c:pt>
                <c:pt idx="7">
                  <c:v>14.0</c:v>
                </c:pt>
                <c:pt idx="8">
                  <c:v>16.0</c:v>
                </c:pt>
                <c:pt idx="9">
                  <c:v>18.0</c:v>
                </c:pt>
                <c:pt idx="10">
                  <c:v>20.0</c:v>
                </c:pt>
                <c:pt idx="11">
                  <c:v>22.0</c:v>
                </c:pt>
                <c:pt idx="12">
                  <c:v>24.0</c:v>
                </c:pt>
                <c:pt idx="13">
                  <c:v>26.0</c:v>
                </c:pt>
                <c:pt idx="14">
                  <c:v>28.0</c:v>
                </c:pt>
                <c:pt idx="15">
                  <c:v>30.0</c:v>
                </c:pt>
                <c:pt idx="16">
                  <c:v>32.0</c:v>
                </c:pt>
                <c:pt idx="17">
                  <c:v>34.0</c:v>
                </c:pt>
                <c:pt idx="18">
                  <c:v>36.0</c:v>
                </c:pt>
                <c:pt idx="19">
                  <c:v>38.0</c:v>
                </c:pt>
                <c:pt idx="20">
                  <c:v>40.0</c:v>
                </c:pt>
                <c:pt idx="21">
                  <c:v>42.0</c:v>
                </c:pt>
                <c:pt idx="22">
                  <c:v>44.0</c:v>
                </c:pt>
                <c:pt idx="23">
                  <c:v>46.0</c:v>
                </c:pt>
                <c:pt idx="24">
                  <c:v>48.0</c:v>
                </c:pt>
                <c:pt idx="25">
                  <c:v>50.0</c:v>
                </c:pt>
                <c:pt idx="26">
                  <c:v>52.0</c:v>
                </c:pt>
                <c:pt idx="27">
                  <c:v>54.0</c:v>
                </c:pt>
                <c:pt idx="28">
                  <c:v>56.0</c:v>
                </c:pt>
                <c:pt idx="29">
                  <c:v>58.0</c:v>
                </c:pt>
                <c:pt idx="30">
                  <c:v>60.0</c:v>
                </c:pt>
                <c:pt idx="31">
                  <c:v>62.0</c:v>
                </c:pt>
                <c:pt idx="32">
                  <c:v>64.0</c:v>
                </c:pt>
                <c:pt idx="33">
                  <c:v>66.0</c:v>
                </c:pt>
                <c:pt idx="34">
                  <c:v>68.0</c:v>
                </c:pt>
                <c:pt idx="35">
                  <c:v>70.0</c:v>
                </c:pt>
                <c:pt idx="36">
                  <c:v>72.0</c:v>
                </c:pt>
                <c:pt idx="37">
                  <c:v>74.0</c:v>
                </c:pt>
                <c:pt idx="38">
                  <c:v>76.0</c:v>
                </c:pt>
                <c:pt idx="39">
                  <c:v>78.0</c:v>
                </c:pt>
                <c:pt idx="40">
                  <c:v>80.0</c:v>
                </c:pt>
                <c:pt idx="41">
                  <c:v>82.0</c:v>
                </c:pt>
                <c:pt idx="42">
                  <c:v>84.0</c:v>
                </c:pt>
                <c:pt idx="43">
                  <c:v>86.0</c:v>
                </c:pt>
                <c:pt idx="44">
                  <c:v>88.0</c:v>
                </c:pt>
                <c:pt idx="45">
                  <c:v>90.0</c:v>
                </c:pt>
                <c:pt idx="46">
                  <c:v>92.0</c:v>
                </c:pt>
                <c:pt idx="47">
                  <c:v>94.0</c:v>
                </c:pt>
                <c:pt idx="48">
                  <c:v>96.0</c:v>
                </c:pt>
                <c:pt idx="49">
                  <c:v>98.0</c:v>
                </c:pt>
                <c:pt idx="50">
                  <c:v>100.0</c:v>
                </c:pt>
                <c:pt idx="51">
                  <c:v>102.0</c:v>
                </c:pt>
                <c:pt idx="52">
                  <c:v>104.0</c:v>
                </c:pt>
                <c:pt idx="53">
                  <c:v>106.0</c:v>
                </c:pt>
                <c:pt idx="54">
                  <c:v>108.0</c:v>
                </c:pt>
                <c:pt idx="55">
                  <c:v>110.0</c:v>
                </c:pt>
                <c:pt idx="56">
                  <c:v>112.0</c:v>
                </c:pt>
                <c:pt idx="57">
                  <c:v>114.0</c:v>
                </c:pt>
                <c:pt idx="58">
                  <c:v>116.0</c:v>
                </c:pt>
                <c:pt idx="59">
                  <c:v>118.0</c:v>
                </c:pt>
                <c:pt idx="60">
                  <c:v>120.0</c:v>
                </c:pt>
                <c:pt idx="61">
                  <c:v>122.0</c:v>
                </c:pt>
                <c:pt idx="62">
                  <c:v>124.0</c:v>
                </c:pt>
                <c:pt idx="63">
                  <c:v>126.0</c:v>
                </c:pt>
                <c:pt idx="64">
                  <c:v>128.0</c:v>
                </c:pt>
                <c:pt idx="65">
                  <c:v>130.0</c:v>
                </c:pt>
                <c:pt idx="66">
                  <c:v>132.0</c:v>
                </c:pt>
                <c:pt idx="67">
                  <c:v>134.0</c:v>
                </c:pt>
                <c:pt idx="68">
                  <c:v>136.0</c:v>
                </c:pt>
                <c:pt idx="69">
                  <c:v>138.0</c:v>
                </c:pt>
                <c:pt idx="70">
                  <c:v>140.0</c:v>
                </c:pt>
                <c:pt idx="71">
                  <c:v>142.0</c:v>
                </c:pt>
                <c:pt idx="72">
                  <c:v>144.0</c:v>
                </c:pt>
                <c:pt idx="73">
                  <c:v>146.0</c:v>
                </c:pt>
                <c:pt idx="74">
                  <c:v>148.0</c:v>
                </c:pt>
                <c:pt idx="75">
                  <c:v>150.0</c:v>
                </c:pt>
                <c:pt idx="76">
                  <c:v>152.0</c:v>
                </c:pt>
                <c:pt idx="77">
                  <c:v>154.0</c:v>
                </c:pt>
                <c:pt idx="78">
                  <c:v>156.0</c:v>
                </c:pt>
                <c:pt idx="79">
                  <c:v>158.0</c:v>
                </c:pt>
                <c:pt idx="80">
                  <c:v>160.0</c:v>
                </c:pt>
                <c:pt idx="81">
                  <c:v>162.0</c:v>
                </c:pt>
                <c:pt idx="82">
                  <c:v>164.0</c:v>
                </c:pt>
                <c:pt idx="83">
                  <c:v>166.0</c:v>
                </c:pt>
                <c:pt idx="84">
                  <c:v>168.0</c:v>
                </c:pt>
                <c:pt idx="85">
                  <c:v>170.0</c:v>
                </c:pt>
                <c:pt idx="86">
                  <c:v>172.0</c:v>
                </c:pt>
                <c:pt idx="87">
                  <c:v>174.0</c:v>
                </c:pt>
                <c:pt idx="88">
                  <c:v>176.0</c:v>
                </c:pt>
                <c:pt idx="89">
                  <c:v>178.0</c:v>
                </c:pt>
                <c:pt idx="90">
                  <c:v>180.0</c:v>
                </c:pt>
                <c:pt idx="91">
                  <c:v>182.0</c:v>
                </c:pt>
                <c:pt idx="92">
                  <c:v>184.0</c:v>
                </c:pt>
                <c:pt idx="93">
                  <c:v>186.0</c:v>
                </c:pt>
                <c:pt idx="94">
                  <c:v>188.0</c:v>
                </c:pt>
                <c:pt idx="95">
                  <c:v>190.0</c:v>
                </c:pt>
                <c:pt idx="96">
                  <c:v>192.0</c:v>
                </c:pt>
                <c:pt idx="97">
                  <c:v>194.0</c:v>
                </c:pt>
                <c:pt idx="98">
                  <c:v>196.0</c:v>
                </c:pt>
                <c:pt idx="99">
                  <c:v>198.0</c:v>
                </c:pt>
                <c:pt idx="100">
                  <c:v>200.0</c:v>
                </c:pt>
                <c:pt idx="101">
                  <c:v>202.0</c:v>
                </c:pt>
                <c:pt idx="102">
                  <c:v>204.0</c:v>
                </c:pt>
                <c:pt idx="103">
                  <c:v>206.0</c:v>
                </c:pt>
                <c:pt idx="104">
                  <c:v>208.0</c:v>
                </c:pt>
                <c:pt idx="105">
                  <c:v>210.0</c:v>
                </c:pt>
                <c:pt idx="106">
                  <c:v>212.0</c:v>
                </c:pt>
                <c:pt idx="107">
                  <c:v>214.0</c:v>
                </c:pt>
                <c:pt idx="108">
                  <c:v>216.0</c:v>
                </c:pt>
                <c:pt idx="109">
                  <c:v>218.0</c:v>
                </c:pt>
                <c:pt idx="110">
                  <c:v>220.0</c:v>
                </c:pt>
                <c:pt idx="111">
                  <c:v>222.0</c:v>
                </c:pt>
                <c:pt idx="112">
                  <c:v>224.0</c:v>
                </c:pt>
                <c:pt idx="113">
                  <c:v>226.0</c:v>
                </c:pt>
                <c:pt idx="114">
                  <c:v>228.0</c:v>
                </c:pt>
                <c:pt idx="115">
                  <c:v>230.0</c:v>
                </c:pt>
                <c:pt idx="116">
                  <c:v>232.0</c:v>
                </c:pt>
                <c:pt idx="117">
                  <c:v>234.0</c:v>
                </c:pt>
                <c:pt idx="118">
                  <c:v>236.0</c:v>
                </c:pt>
                <c:pt idx="119">
                  <c:v>238.0</c:v>
                </c:pt>
                <c:pt idx="120">
                  <c:v>240.0</c:v>
                </c:pt>
                <c:pt idx="121">
                  <c:v>242.0</c:v>
                </c:pt>
                <c:pt idx="122">
                  <c:v>244.0</c:v>
                </c:pt>
                <c:pt idx="123">
                  <c:v>246.0</c:v>
                </c:pt>
                <c:pt idx="124">
                  <c:v>248.0</c:v>
                </c:pt>
                <c:pt idx="125">
                  <c:v>250.0</c:v>
                </c:pt>
                <c:pt idx="126">
                  <c:v>252.0</c:v>
                </c:pt>
                <c:pt idx="127">
                  <c:v>254.0</c:v>
                </c:pt>
                <c:pt idx="128">
                  <c:v>256.0</c:v>
                </c:pt>
                <c:pt idx="129">
                  <c:v>258.0</c:v>
                </c:pt>
                <c:pt idx="130">
                  <c:v>260.0</c:v>
                </c:pt>
                <c:pt idx="131">
                  <c:v>262.0</c:v>
                </c:pt>
                <c:pt idx="132">
                  <c:v>264.0</c:v>
                </c:pt>
                <c:pt idx="133">
                  <c:v>266.0</c:v>
                </c:pt>
                <c:pt idx="134">
                  <c:v>268.0</c:v>
                </c:pt>
                <c:pt idx="135">
                  <c:v>270.0</c:v>
                </c:pt>
                <c:pt idx="136">
                  <c:v>272.0</c:v>
                </c:pt>
                <c:pt idx="137">
                  <c:v>274.0</c:v>
                </c:pt>
                <c:pt idx="138">
                  <c:v>276.0</c:v>
                </c:pt>
                <c:pt idx="139">
                  <c:v>278.0</c:v>
                </c:pt>
                <c:pt idx="140">
                  <c:v>280.0</c:v>
                </c:pt>
                <c:pt idx="141">
                  <c:v>282.0</c:v>
                </c:pt>
                <c:pt idx="142">
                  <c:v>284.0</c:v>
                </c:pt>
                <c:pt idx="143">
                  <c:v>286.0</c:v>
                </c:pt>
                <c:pt idx="144">
                  <c:v>288.0</c:v>
                </c:pt>
                <c:pt idx="145">
                  <c:v>290.0</c:v>
                </c:pt>
                <c:pt idx="146">
                  <c:v>292.0</c:v>
                </c:pt>
                <c:pt idx="147">
                  <c:v>294.0</c:v>
                </c:pt>
                <c:pt idx="148">
                  <c:v>296.0</c:v>
                </c:pt>
                <c:pt idx="149">
                  <c:v>298.0</c:v>
                </c:pt>
                <c:pt idx="150">
                  <c:v>300.0</c:v>
                </c:pt>
                <c:pt idx="151">
                  <c:v>302.0</c:v>
                </c:pt>
                <c:pt idx="152">
                  <c:v>304.0</c:v>
                </c:pt>
                <c:pt idx="153">
                  <c:v>306.0</c:v>
                </c:pt>
                <c:pt idx="154">
                  <c:v>308.0</c:v>
                </c:pt>
                <c:pt idx="155">
                  <c:v>310.0</c:v>
                </c:pt>
                <c:pt idx="156">
                  <c:v>312.0</c:v>
                </c:pt>
                <c:pt idx="157">
                  <c:v>314.0</c:v>
                </c:pt>
                <c:pt idx="158">
                  <c:v>316.0</c:v>
                </c:pt>
                <c:pt idx="159">
                  <c:v>318.0</c:v>
                </c:pt>
                <c:pt idx="160">
                  <c:v>320.0</c:v>
                </c:pt>
                <c:pt idx="161">
                  <c:v>322.0</c:v>
                </c:pt>
                <c:pt idx="162">
                  <c:v>324.0</c:v>
                </c:pt>
                <c:pt idx="163">
                  <c:v>326.0</c:v>
                </c:pt>
                <c:pt idx="164">
                  <c:v>328.0</c:v>
                </c:pt>
                <c:pt idx="165">
                  <c:v>330.0</c:v>
                </c:pt>
                <c:pt idx="166">
                  <c:v>332.0</c:v>
                </c:pt>
                <c:pt idx="167">
                  <c:v>334.0</c:v>
                </c:pt>
                <c:pt idx="168">
                  <c:v>336.0</c:v>
                </c:pt>
                <c:pt idx="169">
                  <c:v>338.0</c:v>
                </c:pt>
                <c:pt idx="170">
                  <c:v>340.0</c:v>
                </c:pt>
                <c:pt idx="171">
                  <c:v>342.0</c:v>
                </c:pt>
                <c:pt idx="172">
                  <c:v>344.0</c:v>
                </c:pt>
                <c:pt idx="173">
                  <c:v>346.0</c:v>
                </c:pt>
                <c:pt idx="174">
                  <c:v>348.0</c:v>
                </c:pt>
                <c:pt idx="175">
                  <c:v>350.0</c:v>
                </c:pt>
                <c:pt idx="176">
                  <c:v>352.0</c:v>
                </c:pt>
                <c:pt idx="177">
                  <c:v>354.0</c:v>
                </c:pt>
                <c:pt idx="178">
                  <c:v>356.0</c:v>
                </c:pt>
                <c:pt idx="179">
                  <c:v>358.0</c:v>
                </c:pt>
                <c:pt idx="180">
                  <c:v>360.0</c:v>
                </c:pt>
                <c:pt idx="181">
                  <c:v>362.0</c:v>
                </c:pt>
                <c:pt idx="182">
                  <c:v>364.0</c:v>
                </c:pt>
                <c:pt idx="183">
                  <c:v>366.0</c:v>
                </c:pt>
                <c:pt idx="184">
                  <c:v>368.0</c:v>
                </c:pt>
                <c:pt idx="185">
                  <c:v>370.0</c:v>
                </c:pt>
                <c:pt idx="186">
                  <c:v>372.0</c:v>
                </c:pt>
                <c:pt idx="187">
                  <c:v>374.0</c:v>
                </c:pt>
                <c:pt idx="188">
                  <c:v>376.0</c:v>
                </c:pt>
                <c:pt idx="189">
                  <c:v>378.0</c:v>
                </c:pt>
                <c:pt idx="190">
                  <c:v>380.0</c:v>
                </c:pt>
                <c:pt idx="191">
                  <c:v>382.0</c:v>
                </c:pt>
                <c:pt idx="192">
                  <c:v>384.0</c:v>
                </c:pt>
                <c:pt idx="193">
                  <c:v>386.0</c:v>
                </c:pt>
                <c:pt idx="194">
                  <c:v>388.0</c:v>
                </c:pt>
                <c:pt idx="195">
                  <c:v>390.0</c:v>
                </c:pt>
                <c:pt idx="196">
                  <c:v>392.0</c:v>
                </c:pt>
                <c:pt idx="197">
                  <c:v>394.0</c:v>
                </c:pt>
                <c:pt idx="198">
                  <c:v>396.0</c:v>
                </c:pt>
                <c:pt idx="199">
                  <c:v>398.0</c:v>
                </c:pt>
                <c:pt idx="200">
                  <c:v>400.0</c:v>
                </c:pt>
                <c:pt idx="201">
                  <c:v>402.0</c:v>
                </c:pt>
                <c:pt idx="202">
                  <c:v>404.0</c:v>
                </c:pt>
                <c:pt idx="203">
                  <c:v>406.0</c:v>
                </c:pt>
                <c:pt idx="204">
                  <c:v>408.0</c:v>
                </c:pt>
                <c:pt idx="205">
                  <c:v>410.0</c:v>
                </c:pt>
                <c:pt idx="206">
                  <c:v>412.0</c:v>
                </c:pt>
                <c:pt idx="207">
                  <c:v>414.0</c:v>
                </c:pt>
                <c:pt idx="208">
                  <c:v>416.0</c:v>
                </c:pt>
                <c:pt idx="209">
                  <c:v>418.0</c:v>
                </c:pt>
                <c:pt idx="210">
                  <c:v>420.0</c:v>
                </c:pt>
                <c:pt idx="211">
                  <c:v>422.0</c:v>
                </c:pt>
                <c:pt idx="212">
                  <c:v>424.0</c:v>
                </c:pt>
                <c:pt idx="213">
                  <c:v>426.0</c:v>
                </c:pt>
                <c:pt idx="214">
                  <c:v>428.0</c:v>
                </c:pt>
                <c:pt idx="215">
                  <c:v>430.0</c:v>
                </c:pt>
                <c:pt idx="216">
                  <c:v>432.0</c:v>
                </c:pt>
                <c:pt idx="217">
                  <c:v>434.0</c:v>
                </c:pt>
                <c:pt idx="218">
                  <c:v>436.0</c:v>
                </c:pt>
                <c:pt idx="219">
                  <c:v>438.0</c:v>
                </c:pt>
                <c:pt idx="220">
                  <c:v>440.0</c:v>
                </c:pt>
                <c:pt idx="221">
                  <c:v>442.0</c:v>
                </c:pt>
                <c:pt idx="222">
                  <c:v>444.0</c:v>
                </c:pt>
                <c:pt idx="223">
                  <c:v>446.0</c:v>
                </c:pt>
                <c:pt idx="224">
                  <c:v>448.0</c:v>
                </c:pt>
                <c:pt idx="225">
                  <c:v>450.0</c:v>
                </c:pt>
                <c:pt idx="226">
                  <c:v>452.0</c:v>
                </c:pt>
                <c:pt idx="227">
                  <c:v>454.0</c:v>
                </c:pt>
                <c:pt idx="228">
                  <c:v>456.0</c:v>
                </c:pt>
                <c:pt idx="229">
                  <c:v>458.0</c:v>
                </c:pt>
                <c:pt idx="230">
                  <c:v>460.0</c:v>
                </c:pt>
                <c:pt idx="231">
                  <c:v>462.0</c:v>
                </c:pt>
                <c:pt idx="232">
                  <c:v>464.0</c:v>
                </c:pt>
                <c:pt idx="233">
                  <c:v>466.0</c:v>
                </c:pt>
                <c:pt idx="234">
                  <c:v>468.0</c:v>
                </c:pt>
                <c:pt idx="235">
                  <c:v>470.0</c:v>
                </c:pt>
                <c:pt idx="236">
                  <c:v>472.0</c:v>
                </c:pt>
                <c:pt idx="237">
                  <c:v>474.0</c:v>
                </c:pt>
                <c:pt idx="238">
                  <c:v>476.0</c:v>
                </c:pt>
                <c:pt idx="239">
                  <c:v>478.0</c:v>
                </c:pt>
                <c:pt idx="240">
                  <c:v>480.0</c:v>
                </c:pt>
                <c:pt idx="241">
                  <c:v>482.0</c:v>
                </c:pt>
                <c:pt idx="242">
                  <c:v>484.0</c:v>
                </c:pt>
                <c:pt idx="243">
                  <c:v>486.0</c:v>
                </c:pt>
                <c:pt idx="244">
                  <c:v>488.0</c:v>
                </c:pt>
                <c:pt idx="245">
                  <c:v>490.0</c:v>
                </c:pt>
                <c:pt idx="246">
                  <c:v>492.0</c:v>
                </c:pt>
                <c:pt idx="247">
                  <c:v>494.0</c:v>
                </c:pt>
                <c:pt idx="248">
                  <c:v>496.0</c:v>
                </c:pt>
                <c:pt idx="249">
                  <c:v>498.0</c:v>
                </c:pt>
                <c:pt idx="250">
                  <c:v>500.0</c:v>
                </c:pt>
                <c:pt idx="251">
                  <c:v>502.0</c:v>
                </c:pt>
                <c:pt idx="252">
                  <c:v>504.0</c:v>
                </c:pt>
                <c:pt idx="253">
                  <c:v>506.0</c:v>
                </c:pt>
                <c:pt idx="254">
                  <c:v>508.0</c:v>
                </c:pt>
                <c:pt idx="255">
                  <c:v>510.0</c:v>
                </c:pt>
                <c:pt idx="256">
                  <c:v>512.0</c:v>
                </c:pt>
                <c:pt idx="257">
                  <c:v>514.0</c:v>
                </c:pt>
                <c:pt idx="258">
                  <c:v>516.0</c:v>
                </c:pt>
                <c:pt idx="259">
                  <c:v>518.0</c:v>
                </c:pt>
                <c:pt idx="260">
                  <c:v>520.0</c:v>
                </c:pt>
                <c:pt idx="261">
                  <c:v>522.0</c:v>
                </c:pt>
                <c:pt idx="262">
                  <c:v>524.0</c:v>
                </c:pt>
                <c:pt idx="263">
                  <c:v>526.0</c:v>
                </c:pt>
                <c:pt idx="264">
                  <c:v>528.0</c:v>
                </c:pt>
                <c:pt idx="265">
                  <c:v>530.0</c:v>
                </c:pt>
                <c:pt idx="266">
                  <c:v>532.0</c:v>
                </c:pt>
                <c:pt idx="267">
                  <c:v>534.0</c:v>
                </c:pt>
                <c:pt idx="268">
                  <c:v>536.0</c:v>
                </c:pt>
                <c:pt idx="269">
                  <c:v>538.0</c:v>
                </c:pt>
                <c:pt idx="270">
                  <c:v>540.0</c:v>
                </c:pt>
                <c:pt idx="271">
                  <c:v>542.0</c:v>
                </c:pt>
                <c:pt idx="272">
                  <c:v>544.0</c:v>
                </c:pt>
                <c:pt idx="273">
                  <c:v>546.0</c:v>
                </c:pt>
                <c:pt idx="274">
                  <c:v>548.0</c:v>
                </c:pt>
                <c:pt idx="275">
                  <c:v>550.0</c:v>
                </c:pt>
                <c:pt idx="276">
                  <c:v>552.0</c:v>
                </c:pt>
                <c:pt idx="277">
                  <c:v>554.0</c:v>
                </c:pt>
                <c:pt idx="278">
                  <c:v>556.0</c:v>
                </c:pt>
                <c:pt idx="279">
                  <c:v>558.0</c:v>
                </c:pt>
                <c:pt idx="280">
                  <c:v>560.0</c:v>
                </c:pt>
                <c:pt idx="281">
                  <c:v>562.0</c:v>
                </c:pt>
                <c:pt idx="282">
                  <c:v>564.0</c:v>
                </c:pt>
                <c:pt idx="283">
                  <c:v>566.0</c:v>
                </c:pt>
                <c:pt idx="284">
                  <c:v>568.0</c:v>
                </c:pt>
                <c:pt idx="285">
                  <c:v>570.0</c:v>
                </c:pt>
                <c:pt idx="286">
                  <c:v>572.0</c:v>
                </c:pt>
                <c:pt idx="287">
                  <c:v>574.0</c:v>
                </c:pt>
                <c:pt idx="288">
                  <c:v>576.0</c:v>
                </c:pt>
                <c:pt idx="289">
                  <c:v>578.0</c:v>
                </c:pt>
                <c:pt idx="290">
                  <c:v>580.0</c:v>
                </c:pt>
                <c:pt idx="291">
                  <c:v>582.0</c:v>
                </c:pt>
                <c:pt idx="292">
                  <c:v>584.0</c:v>
                </c:pt>
                <c:pt idx="293">
                  <c:v>586.0</c:v>
                </c:pt>
                <c:pt idx="294">
                  <c:v>588.0</c:v>
                </c:pt>
                <c:pt idx="295">
                  <c:v>590.0</c:v>
                </c:pt>
                <c:pt idx="296">
                  <c:v>592.0</c:v>
                </c:pt>
                <c:pt idx="297">
                  <c:v>594.0</c:v>
                </c:pt>
                <c:pt idx="298">
                  <c:v>596.0</c:v>
                </c:pt>
                <c:pt idx="299">
                  <c:v>598.0</c:v>
                </c:pt>
                <c:pt idx="300">
                  <c:v>600.0</c:v>
                </c:pt>
                <c:pt idx="301">
                  <c:v>602.0</c:v>
                </c:pt>
                <c:pt idx="302">
                  <c:v>604.0</c:v>
                </c:pt>
                <c:pt idx="303">
                  <c:v>606.0</c:v>
                </c:pt>
                <c:pt idx="304">
                  <c:v>608.0</c:v>
                </c:pt>
                <c:pt idx="305">
                  <c:v>610.0</c:v>
                </c:pt>
                <c:pt idx="306">
                  <c:v>612.0</c:v>
                </c:pt>
                <c:pt idx="307">
                  <c:v>614.0</c:v>
                </c:pt>
                <c:pt idx="308">
                  <c:v>616.0</c:v>
                </c:pt>
                <c:pt idx="309">
                  <c:v>618.0</c:v>
                </c:pt>
                <c:pt idx="310">
                  <c:v>620.0</c:v>
                </c:pt>
                <c:pt idx="311">
                  <c:v>622.0</c:v>
                </c:pt>
                <c:pt idx="312">
                  <c:v>624.0</c:v>
                </c:pt>
                <c:pt idx="313">
                  <c:v>626.0</c:v>
                </c:pt>
                <c:pt idx="314">
                  <c:v>628.0</c:v>
                </c:pt>
                <c:pt idx="315">
                  <c:v>630.0</c:v>
                </c:pt>
                <c:pt idx="316">
                  <c:v>632.0</c:v>
                </c:pt>
                <c:pt idx="317">
                  <c:v>634.0</c:v>
                </c:pt>
                <c:pt idx="318">
                  <c:v>636.0</c:v>
                </c:pt>
                <c:pt idx="319">
                  <c:v>638.0</c:v>
                </c:pt>
                <c:pt idx="320">
                  <c:v>640.0</c:v>
                </c:pt>
                <c:pt idx="321">
                  <c:v>642.0</c:v>
                </c:pt>
                <c:pt idx="322">
                  <c:v>644.0</c:v>
                </c:pt>
                <c:pt idx="323">
                  <c:v>646.0</c:v>
                </c:pt>
                <c:pt idx="324">
                  <c:v>648.0</c:v>
                </c:pt>
                <c:pt idx="325">
                  <c:v>650.0</c:v>
                </c:pt>
                <c:pt idx="326">
                  <c:v>652.0</c:v>
                </c:pt>
                <c:pt idx="327">
                  <c:v>654.0</c:v>
                </c:pt>
                <c:pt idx="328">
                  <c:v>656.0</c:v>
                </c:pt>
                <c:pt idx="329">
                  <c:v>658.0</c:v>
                </c:pt>
                <c:pt idx="330">
                  <c:v>660.0</c:v>
                </c:pt>
                <c:pt idx="331">
                  <c:v>662.0</c:v>
                </c:pt>
                <c:pt idx="332">
                  <c:v>664.0</c:v>
                </c:pt>
                <c:pt idx="333">
                  <c:v>666.0</c:v>
                </c:pt>
                <c:pt idx="334">
                  <c:v>668.0</c:v>
                </c:pt>
                <c:pt idx="335">
                  <c:v>670.0</c:v>
                </c:pt>
                <c:pt idx="336">
                  <c:v>672.0</c:v>
                </c:pt>
                <c:pt idx="337">
                  <c:v>674.0</c:v>
                </c:pt>
                <c:pt idx="338">
                  <c:v>676.0</c:v>
                </c:pt>
                <c:pt idx="339">
                  <c:v>678.0</c:v>
                </c:pt>
                <c:pt idx="340">
                  <c:v>680.0</c:v>
                </c:pt>
                <c:pt idx="341">
                  <c:v>682.0</c:v>
                </c:pt>
                <c:pt idx="342">
                  <c:v>684.0</c:v>
                </c:pt>
                <c:pt idx="343">
                  <c:v>686.0</c:v>
                </c:pt>
                <c:pt idx="344">
                  <c:v>688.0</c:v>
                </c:pt>
                <c:pt idx="345">
                  <c:v>690.0</c:v>
                </c:pt>
                <c:pt idx="346">
                  <c:v>692.0</c:v>
                </c:pt>
                <c:pt idx="347">
                  <c:v>694.0</c:v>
                </c:pt>
                <c:pt idx="348">
                  <c:v>696.0</c:v>
                </c:pt>
                <c:pt idx="349">
                  <c:v>698.0</c:v>
                </c:pt>
                <c:pt idx="350">
                  <c:v>700.0</c:v>
                </c:pt>
                <c:pt idx="351">
                  <c:v>702.0</c:v>
                </c:pt>
                <c:pt idx="352">
                  <c:v>704.0</c:v>
                </c:pt>
                <c:pt idx="353">
                  <c:v>706.0</c:v>
                </c:pt>
                <c:pt idx="354">
                  <c:v>708.0</c:v>
                </c:pt>
                <c:pt idx="355">
                  <c:v>710.0</c:v>
                </c:pt>
                <c:pt idx="356">
                  <c:v>712.0</c:v>
                </c:pt>
                <c:pt idx="357">
                  <c:v>714.0</c:v>
                </c:pt>
                <c:pt idx="358">
                  <c:v>716.0</c:v>
                </c:pt>
                <c:pt idx="359">
                  <c:v>718.0</c:v>
                </c:pt>
                <c:pt idx="360">
                  <c:v>720.0</c:v>
                </c:pt>
                <c:pt idx="361">
                  <c:v>722.0</c:v>
                </c:pt>
                <c:pt idx="362">
                  <c:v>724.0</c:v>
                </c:pt>
                <c:pt idx="363">
                  <c:v>726.0</c:v>
                </c:pt>
                <c:pt idx="364">
                  <c:v>728.0</c:v>
                </c:pt>
                <c:pt idx="365">
                  <c:v>730.0</c:v>
                </c:pt>
                <c:pt idx="366">
                  <c:v>732.0</c:v>
                </c:pt>
                <c:pt idx="367">
                  <c:v>734.0</c:v>
                </c:pt>
                <c:pt idx="368">
                  <c:v>736.0</c:v>
                </c:pt>
                <c:pt idx="369">
                  <c:v>738.0</c:v>
                </c:pt>
                <c:pt idx="370">
                  <c:v>740.0</c:v>
                </c:pt>
                <c:pt idx="371">
                  <c:v>742.0</c:v>
                </c:pt>
                <c:pt idx="372">
                  <c:v>744.0</c:v>
                </c:pt>
                <c:pt idx="373">
                  <c:v>746.0</c:v>
                </c:pt>
                <c:pt idx="374">
                  <c:v>748.0</c:v>
                </c:pt>
                <c:pt idx="375">
                  <c:v>750.0</c:v>
                </c:pt>
                <c:pt idx="376">
                  <c:v>752.0</c:v>
                </c:pt>
                <c:pt idx="377">
                  <c:v>754.0</c:v>
                </c:pt>
                <c:pt idx="378">
                  <c:v>756.0</c:v>
                </c:pt>
                <c:pt idx="379">
                  <c:v>758.0</c:v>
                </c:pt>
                <c:pt idx="380">
                  <c:v>760.0</c:v>
                </c:pt>
                <c:pt idx="381">
                  <c:v>762.0</c:v>
                </c:pt>
                <c:pt idx="382">
                  <c:v>764.0</c:v>
                </c:pt>
                <c:pt idx="383">
                  <c:v>766.0</c:v>
                </c:pt>
                <c:pt idx="384">
                  <c:v>768.0</c:v>
                </c:pt>
                <c:pt idx="385">
                  <c:v>770.0</c:v>
                </c:pt>
                <c:pt idx="386">
                  <c:v>772.0</c:v>
                </c:pt>
                <c:pt idx="387">
                  <c:v>774.0</c:v>
                </c:pt>
                <c:pt idx="388">
                  <c:v>776.0</c:v>
                </c:pt>
                <c:pt idx="389">
                  <c:v>778.0</c:v>
                </c:pt>
                <c:pt idx="390">
                  <c:v>780.0</c:v>
                </c:pt>
                <c:pt idx="391">
                  <c:v>782.0</c:v>
                </c:pt>
                <c:pt idx="392">
                  <c:v>784.0</c:v>
                </c:pt>
                <c:pt idx="393">
                  <c:v>786.0</c:v>
                </c:pt>
                <c:pt idx="394">
                  <c:v>788.0</c:v>
                </c:pt>
                <c:pt idx="395">
                  <c:v>790.0</c:v>
                </c:pt>
                <c:pt idx="396">
                  <c:v>792.0</c:v>
                </c:pt>
                <c:pt idx="397">
                  <c:v>794.0</c:v>
                </c:pt>
                <c:pt idx="398">
                  <c:v>796.0</c:v>
                </c:pt>
                <c:pt idx="399">
                  <c:v>798.0</c:v>
                </c:pt>
                <c:pt idx="400">
                  <c:v>800.0</c:v>
                </c:pt>
                <c:pt idx="401">
                  <c:v>802.0</c:v>
                </c:pt>
                <c:pt idx="402">
                  <c:v>804.0</c:v>
                </c:pt>
                <c:pt idx="403">
                  <c:v>806.0</c:v>
                </c:pt>
                <c:pt idx="404">
                  <c:v>808.0</c:v>
                </c:pt>
                <c:pt idx="405">
                  <c:v>810.0</c:v>
                </c:pt>
                <c:pt idx="406">
                  <c:v>812.0</c:v>
                </c:pt>
                <c:pt idx="407">
                  <c:v>814.0</c:v>
                </c:pt>
                <c:pt idx="408">
                  <c:v>816.0</c:v>
                </c:pt>
                <c:pt idx="409">
                  <c:v>818.0</c:v>
                </c:pt>
                <c:pt idx="410">
                  <c:v>820.0</c:v>
                </c:pt>
                <c:pt idx="411">
                  <c:v>822.0</c:v>
                </c:pt>
                <c:pt idx="412">
                  <c:v>824.0</c:v>
                </c:pt>
                <c:pt idx="413">
                  <c:v>826.0</c:v>
                </c:pt>
                <c:pt idx="414">
                  <c:v>828.0</c:v>
                </c:pt>
                <c:pt idx="415">
                  <c:v>830.0</c:v>
                </c:pt>
                <c:pt idx="416">
                  <c:v>832.0</c:v>
                </c:pt>
                <c:pt idx="417">
                  <c:v>834.0</c:v>
                </c:pt>
                <c:pt idx="418">
                  <c:v>836.0</c:v>
                </c:pt>
                <c:pt idx="419">
                  <c:v>838.0</c:v>
                </c:pt>
                <c:pt idx="420">
                  <c:v>840.0</c:v>
                </c:pt>
                <c:pt idx="421">
                  <c:v>842.0</c:v>
                </c:pt>
                <c:pt idx="422">
                  <c:v>844.0</c:v>
                </c:pt>
                <c:pt idx="423">
                  <c:v>846.0</c:v>
                </c:pt>
                <c:pt idx="424">
                  <c:v>848.0</c:v>
                </c:pt>
                <c:pt idx="425">
                  <c:v>850.0</c:v>
                </c:pt>
                <c:pt idx="426">
                  <c:v>852.0</c:v>
                </c:pt>
                <c:pt idx="427">
                  <c:v>854.0</c:v>
                </c:pt>
                <c:pt idx="428">
                  <c:v>856.0</c:v>
                </c:pt>
                <c:pt idx="429">
                  <c:v>858.0</c:v>
                </c:pt>
                <c:pt idx="430">
                  <c:v>860.0</c:v>
                </c:pt>
                <c:pt idx="431">
                  <c:v>862.0</c:v>
                </c:pt>
                <c:pt idx="432">
                  <c:v>864.0</c:v>
                </c:pt>
                <c:pt idx="433">
                  <c:v>866.0</c:v>
                </c:pt>
                <c:pt idx="434">
                  <c:v>868.0</c:v>
                </c:pt>
                <c:pt idx="435">
                  <c:v>870.0</c:v>
                </c:pt>
                <c:pt idx="436">
                  <c:v>872.0</c:v>
                </c:pt>
                <c:pt idx="437">
                  <c:v>874.0</c:v>
                </c:pt>
                <c:pt idx="438">
                  <c:v>876.0</c:v>
                </c:pt>
                <c:pt idx="439">
                  <c:v>878.0</c:v>
                </c:pt>
                <c:pt idx="440">
                  <c:v>880.0</c:v>
                </c:pt>
                <c:pt idx="441">
                  <c:v>882.0</c:v>
                </c:pt>
                <c:pt idx="442">
                  <c:v>884.0</c:v>
                </c:pt>
                <c:pt idx="443">
                  <c:v>886.0</c:v>
                </c:pt>
                <c:pt idx="444">
                  <c:v>888.0</c:v>
                </c:pt>
                <c:pt idx="445">
                  <c:v>890.0</c:v>
                </c:pt>
                <c:pt idx="446">
                  <c:v>892.0</c:v>
                </c:pt>
                <c:pt idx="447">
                  <c:v>894.0</c:v>
                </c:pt>
                <c:pt idx="448">
                  <c:v>896.0</c:v>
                </c:pt>
                <c:pt idx="449">
                  <c:v>898.0</c:v>
                </c:pt>
                <c:pt idx="450">
                  <c:v>900.0</c:v>
                </c:pt>
                <c:pt idx="451">
                  <c:v>902.0</c:v>
                </c:pt>
                <c:pt idx="452">
                  <c:v>904.0</c:v>
                </c:pt>
                <c:pt idx="453">
                  <c:v>906.0</c:v>
                </c:pt>
                <c:pt idx="454">
                  <c:v>908.0</c:v>
                </c:pt>
                <c:pt idx="455">
                  <c:v>910.0</c:v>
                </c:pt>
                <c:pt idx="456">
                  <c:v>912.0</c:v>
                </c:pt>
                <c:pt idx="457">
                  <c:v>914.0</c:v>
                </c:pt>
                <c:pt idx="458">
                  <c:v>916.0</c:v>
                </c:pt>
                <c:pt idx="459">
                  <c:v>918.0</c:v>
                </c:pt>
                <c:pt idx="460">
                  <c:v>920.0</c:v>
                </c:pt>
                <c:pt idx="461">
                  <c:v>922.0</c:v>
                </c:pt>
                <c:pt idx="462">
                  <c:v>924.0</c:v>
                </c:pt>
                <c:pt idx="463">
                  <c:v>926.0</c:v>
                </c:pt>
                <c:pt idx="464">
                  <c:v>928.0</c:v>
                </c:pt>
                <c:pt idx="465">
                  <c:v>930.0</c:v>
                </c:pt>
                <c:pt idx="466">
                  <c:v>932.0</c:v>
                </c:pt>
                <c:pt idx="467">
                  <c:v>934.0</c:v>
                </c:pt>
                <c:pt idx="468">
                  <c:v>936.0</c:v>
                </c:pt>
                <c:pt idx="469">
                  <c:v>938.0</c:v>
                </c:pt>
                <c:pt idx="470">
                  <c:v>940.0</c:v>
                </c:pt>
                <c:pt idx="471">
                  <c:v>942.0</c:v>
                </c:pt>
                <c:pt idx="472">
                  <c:v>944.0</c:v>
                </c:pt>
                <c:pt idx="473">
                  <c:v>946.0</c:v>
                </c:pt>
                <c:pt idx="474">
                  <c:v>948.0</c:v>
                </c:pt>
                <c:pt idx="475">
                  <c:v>950.0</c:v>
                </c:pt>
                <c:pt idx="476">
                  <c:v>952.0</c:v>
                </c:pt>
                <c:pt idx="477">
                  <c:v>954.0</c:v>
                </c:pt>
                <c:pt idx="478">
                  <c:v>956.0</c:v>
                </c:pt>
                <c:pt idx="479">
                  <c:v>958.0</c:v>
                </c:pt>
                <c:pt idx="480">
                  <c:v>960.0</c:v>
                </c:pt>
                <c:pt idx="481">
                  <c:v>962.0</c:v>
                </c:pt>
                <c:pt idx="482">
                  <c:v>964.0</c:v>
                </c:pt>
                <c:pt idx="483">
                  <c:v>966.0</c:v>
                </c:pt>
                <c:pt idx="484">
                  <c:v>968.0</c:v>
                </c:pt>
                <c:pt idx="485">
                  <c:v>970.0</c:v>
                </c:pt>
                <c:pt idx="486">
                  <c:v>972.0</c:v>
                </c:pt>
                <c:pt idx="487">
                  <c:v>974.0</c:v>
                </c:pt>
                <c:pt idx="488">
                  <c:v>976.0</c:v>
                </c:pt>
                <c:pt idx="489">
                  <c:v>978.0</c:v>
                </c:pt>
                <c:pt idx="490">
                  <c:v>980.0</c:v>
                </c:pt>
                <c:pt idx="491">
                  <c:v>982.0</c:v>
                </c:pt>
                <c:pt idx="492">
                  <c:v>984.0</c:v>
                </c:pt>
                <c:pt idx="493">
                  <c:v>986.0</c:v>
                </c:pt>
                <c:pt idx="494">
                  <c:v>988.0</c:v>
                </c:pt>
                <c:pt idx="495">
                  <c:v>990.0</c:v>
                </c:pt>
                <c:pt idx="496">
                  <c:v>992.0</c:v>
                </c:pt>
                <c:pt idx="497">
                  <c:v>994.0</c:v>
                </c:pt>
                <c:pt idx="498">
                  <c:v>996.0</c:v>
                </c:pt>
                <c:pt idx="499">
                  <c:v>998.0</c:v>
                </c:pt>
                <c:pt idx="500">
                  <c:v>1000.0</c:v>
                </c:pt>
                <c:pt idx="501">
                  <c:v>1002.0</c:v>
                </c:pt>
                <c:pt idx="502">
                  <c:v>1004.0</c:v>
                </c:pt>
                <c:pt idx="503">
                  <c:v>1006.0</c:v>
                </c:pt>
                <c:pt idx="504">
                  <c:v>1008.0</c:v>
                </c:pt>
                <c:pt idx="505">
                  <c:v>1010.0</c:v>
                </c:pt>
                <c:pt idx="506">
                  <c:v>1012.0</c:v>
                </c:pt>
                <c:pt idx="507">
                  <c:v>1014.0</c:v>
                </c:pt>
                <c:pt idx="508">
                  <c:v>1016.0</c:v>
                </c:pt>
                <c:pt idx="509">
                  <c:v>1018.0</c:v>
                </c:pt>
                <c:pt idx="510">
                  <c:v>1020.0</c:v>
                </c:pt>
                <c:pt idx="511">
                  <c:v>1022.0</c:v>
                </c:pt>
                <c:pt idx="512">
                  <c:v>1024.0</c:v>
                </c:pt>
                <c:pt idx="513">
                  <c:v>1026.0</c:v>
                </c:pt>
                <c:pt idx="514">
                  <c:v>1028.0</c:v>
                </c:pt>
                <c:pt idx="515">
                  <c:v>1030.0</c:v>
                </c:pt>
                <c:pt idx="516">
                  <c:v>1032.0</c:v>
                </c:pt>
                <c:pt idx="517">
                  <c:v>1034.0</c:v>
                </c:pt>
                <c:pt idx="518">
                  <c:v>1036.0</c:v>
                </c:pt>
                <c:pt idx="519">
                  <c:v>1038.0</c:v>
                </c:pt>
                <c:pt idx="520">
                  <c:v>1040.0</c:v>
                </c:pt>
                <c:pt idx="521">
                  <c:v>1042.0</c:v>
                </c:pt>
                <c:pt idx="522">
                  <c:v>1044.0</c:v>
                </c:pt>
                <c:pt idx="523">
                  <c:v>1046.0</c:v>
                </c:pt>
                <c:pt idx="524">
                  <c:v>1048.0</c:v>
                </c:pt>
                <c:pt idx="525">
                  <c:v>1050.0</c:v>
                </c:pt>
                <c:pt idx="526">
                  <c:v>1052.0</c:v>
                </c:pt>
                <c:pt idx="527">
                  <c:v>1054.0</c:v>
                </c:pt>
                <c:pt idx="528">
                  <c:v>1056.0</c:v>
                </c:pt>
                <c:pt idx="529">
                  <c:v>1058.0</c:v>
                </c:pt>
                <c:pt idx="530">
                  <c:v>1060.0</c:v>
                </c:pt>
                <c:pt idx="531">
                  <c:v>1062.0</c:v>
                </c:pt>
                <c:pt idx="532">
                  <c:v>1064.0</c:v>
                </c:pt>
                <c:pt idx="533">
                  <c:v>1066.0</c:v>
                </c:pt>
                <c:pt idx="534">
                  <c:v>1068.0</c:v>
                </c:pt>
                <c:pt idx="535">
                  <c:v>1070.0</c:v>
                </c:pt>
                <c:pt idx="536">
                  <c:v>1072.0</c:v>
                </c:pt>
                <c:pt idx="537">
                  <c:v>1074.0</c:v>
                </c:pt>
                <c:pt idx="538">
                  <c:v>1076.0</c:v>
                </c:pt>
                <c:pt idx="539">
                  <c:v>1078.0</c:v>
                </c:pt>
                <c:pt idx="540">
                  <c:v>1080.0</c:v>
                </c:pt>
                <c:pt idx="541">
                  <c:v>1082.0</c:v>
                </c:pt>
                <c:pt idx="542">
                  <c:v>1084.0</c:v>
                </c:pt>
                <c:pt idx="543">
                  <c:v>1086.0</c:v>
                </c:pt>
                <c:pt idx="544">
                  <c:v>1088.0</c:v>
                </c:pt>
                <c:pt idx="545">
                  <c:v>1090.0</c:v>
                </c:pt>
                <c:pt idx="546">
                  <c:v>1092.0</c:v>
                </c:pt>
                <c:pt idx="547">
                  <c:v>1094.0</c:v>
                </c:pt>
                <c:pt idx="548">
                  <c:v>1096.0</c:v>
                </c:pt>
                <c:pt idx="549">
                  <c:v>1098.0</c:v>
                </c:pt>
                <c:pt idx="550">
                  <c:v>1100.0</c:v>
                </c:pt>
                <c:pt idx="551">
                  <c:v>1102.0</c:v>
                </c:pt>
                <c:pt idx="552">
                  <c:v>1104.0</c:v>
                </c:pt>
                <c:pt idx="553">
                  <c:v>1106.0</c:v>
                </c:pt>
                <c:pt idx="554">
                  <c:v>1108.0</c:v>
                </c:pt>
                <c:pt idx="555">
                  <c:v>1110.0</c:v>
                </c:pt>
                <c:pt idx="556">
                  <c:v>1112.0</c:v>
                </c:pt>
                <c:pt idx="557">
                  <c:v>1114.0</c:v>
                </c:pt>
                <c:pt idx="558">
                  <c:v>1116.0</c:v>
                </c:pt>
                <c:pt idx="559">
                  <c:v>1118.0</c:v>
                </c:pt>
                <c:pt idx="560">
                  <c:v>1120.0</c:v>
                </c:pt>
                <c:pt idx="561">
                  <c:v>1122.0</c:v>
                </c:pt>
                <c:pt idx="562">
                  <c:v>1124.0</c:v>
                </c:pt>
                <c:pt idx="563">
                  <c:v>1126.0</c:v>
                </c:pt>
                <c:pt idx="564">
                  <c:v>1128.0</c:v>
                </c:pt>
                <c:pt idx="565">
                  <c:v>1130.0</c:v>
                </c:pt>
                <c:pt idx="566">
                  <c:v>1132.0</c:v>
                </c:pt>
                <c:pt idx="567">
                  <c:v>1134.0</c:v>
                </c:pt>
                <c:pt idx="568">
                  <c:v>1136.0</c:v>
                </c:pt>
                <c:pt idx="569">
                  <c:v>1138.0</c:v>
                </c:pt>
                <c:pt idx="570">
                  <c:v>1140.0</c:v>
                </c:pt>
                <c:pt idx="571">
                  <c:v>1142.0</c:v>
                </c:pt>
                <c:pt idx="572">
                  <c:v>1144.0</c:v>
                </c:pt>
                <c:pt idx="573">
                  <c:v>1146.0</c:v>
                </c:pt>
                <c:pt idx="574">
                  <c:v>1148.0</c:v>
                </c:pt>
                <c:pt idx="575">
                  <c:v>1150.0</c:v>
                </c:pt>
                <c:pt idx="576">
                  <c:v>1152.0</c:v>
                </c:pt>
                <c:pt idx="577">
                  <c:v>1154.0</c:v>
                </c:pt>
                <c:pt idx="578">
                  <c:v>1156.0</c:v>
                </c:pt>
                <c:pt idx="579">
                  <c:v>1158.0</c:v>
                </c:pt>
                <c:pt idx="580">
                  <c:v>1160.0</c:v>
                </c:pt>
                <c:pt idx="581">
                  <c:v>1162.0</c:v>
                </c:pt>
                <c:pt idx="582">
                  <c:v>1164.0</c:v>
                </c:pt>
                <c:pt idx="583">
                  <c:v>1166.0</c:v>
                </c:pt>
                <c:pt idx="584">
                  <c:v>1168.0</c:v>
                </c:pt>
                <c:pt idx="585">
                  <c:v>1170.0</c:v>
                </c:pt>
                <c:pt idx="586">
                  <c:v>1172.0</c:v>
                </c:pt>
                <c:pt idx="587">
                  <c:v>1174.0</c:v>
                </c:pt>
                <c:pt idx="588">
                  <c:v>1176.0</c:v>
                </c:pt>
                <c:pt idx="589">
                  <c:v>1178.0</c:v>
                </c:pt>
                <c:pt idx="590">
                  <c:v>1180.0</c:v>
                </c:pt>
                <c:pt idx="591">
                  <c:v>1182.0</c:v>
                </c:pt>
                <c:pt idx="592">
                  <c:v>1184.0</c:v>
                </c:pt>
                <c:pt idx="593">
                  <c:v>1186.0</c:v>
                </c:pt>
                <c:pt idx="594">
                  <c:v>1188.0</c:v>
                </c:pt>
                <c:pt idx="595">
                  <c:v>1190.0</c:v>
                </c:pt>
                <c:pt idx="596">
                  <c:v>1192.0</c:v>
                </c:pt>
                <c:pt idx="597">
                  <c:v>1194.0</c:v>
                </c:pt>
                <c:pt idx="598">
                  <c:v>1196.0</c:v>
                </c:pt>
                <c:pt idx="599">
                  <c:v>1198.0</c:v>
                </c:pt>
                <c:pt idx="600">
                  <c:v>1200.0</c:v>
                </c:pt>
                <c:pt idx="601">
                  <c:v>1202.0</c:v>
                </c:pt>
                <c:pt idx="602">
                  <c:v>1204.0</c:v>
                </c:pt>
                <c:pt idx="603">
                  <c:v>1206.0</c:v>
                </c:pt>
                <c:pt idx="604">
                  <c:v>1208.0</c:v>
                </c:pt>
                <c:pt idx="605">
                  <c:v>1210.0</c:v>
                </c:pt>
                <c:pt idx="606">
                  <c:v>1212.0</c:v>
                </c:pt>
                <c:pt idx="607">
                  <c:v>1214.0</c:v>
                </c:pt>
                <c:pt idx="608">
                  <c:v>1216.0</c:v>
                </c:pt>
                <c:pt idx="609">
                  <c:v>1218.0</c:v>
                </c:pt>
                <c:pt idx="610">
                  <c:v>1220.0</c:v>
                </c:pt>
                <c:pt idx="611">
                  <c:v>1222.0</c:v>
                </c:pt>
                <c:pt idx="612">
                  <c:v>1224.0</c:v>
                </c:pt>
                <c:pt idx="613">
                  <c:v>1226.0</c:v>
                </c:pt>
                <c:pt idx="614">
                  <c:v>1228.0</c:v>
                </c:pt>
                <c:pt idx="615">
                  <c:v>1230.0</c:v>
                </c:pt>
                <c:pt idx="616">
                  <c:v>1232.0</c:v>
                </c:pt>
                <c:pt idx="617">
                  <c:v>1234.0</c:v>
                </c:pt>
                <c:pt idx="618">
                  <c:v>1236.0</c:v>
                </c:pt>
                <c:pt idx="619">
                  <c:v>1238.0</c:v>
                </c:pt>
                <c:pt idx="620">
                  <c:v>1240.0</c:v>
                </c:pt>
                <c:pt idx="621">
                  <c:v>1242.0</c:v>
                </c:pt>
                <c:pt idx="622">
                  <c:v>1244.0</c:v>
                </c:pt>
                <c:pt idx="623">
                  <c:v>1246.0</c:v>
                </c:pt>
                <c:pt idx="624">
                  <c:v>1248.0</c:v>
                </c:pt>
                <c:pt idx="625">
                  <c:v>1250.0</c:v>
                </c:pt>
                <c:pt idx="626">
                  <c:v>1252.0</c:v>
                </c:pt>
                <c:pt idx="627">
                  <c:v>1254.0</c:v>
                </c:pt>
                <c:pt idx="628">
                  <c:v>1256.0</c:v>
                </c:pt>
                <c:pt idx="629">
                  <c:v>1258.0</c:v>
                </c:pt>
                <c:pt idx="630">
                  <c:v>1260.0</c:v>
                </c:pt>
                <c:pt idx="631">
                  <c:v>1262.0</c:v>
                </c:pt>
                <c:pt idx="632">
                  <c:v>1264.0</c:v>
                </c:pt>
                <c:pt idx="633">
                  <c:v>1266.0</c:v>
                </c:pt>
                <c:pt idx="634">
                  <c:v>1268.0</c:v>
                </c:pt>
                <c:pt idx="635">
                  <c:v>1270.0</c:v>
                </c:pt>
                <c:pt idx="636">
                  <c:v>1272.0</c:v>
                </c:pt>
                <c:pt idx="637">
                  <c:v>1274.0</c:v>
                </c:pt>
                <c:pt idx="638">
                  <c:v>1276.0</c:v>
                </c:pt>
                <c:pt idx="639">
                  <c:v>1278.0</c:v>
                </c:pt>
                <c:pt idx="640">
                  <c:v>1280.0</c:v>
                </c:pt>
                <c:pt idx="641">
                  <c:v>1282.0</c:v>
                </c:pt>
                <c:pt idx="642">
                  <c:v>1284.0</c:v>
                </c:pt>
                <c:pt idx="643">
                  <c:v>1286.0</c:v>
                </c:pt>
                <c:pt idx="644">
                  <c:v>1288.0</c:v>
                </c:pt>
                <c:pt idx="645">
                  <c:v>1290.0</c:v>
                </c:pt>
                <c:pt idx="646">
                  <c:v>1292.0</c:v>
                </c:pt>
                <c:pt idx="647">
                  <c:v>1294.0</c:v>
                </c:pt>
                <c:pt idx="648">
                  <c:v>1296.0</c:v>
                </c:pt>
                <c:pt idx="649">
                  <c:v>1298.0</c:v>
                </c:pt>
                <c:pt idx="650">
                  <c:v>1300.0</c:v>
                </c:pt>
                <c:pt idx="651">
                  <c:v>1302.0</c:v>
                </c:pt>
                <c:pt idx="652">
                  <c:v>1304.0</c:v>
                </c:pt>
                <c:pt idx="653">
                  <c:v>1306.0</c:v>
                </c:pt>
                <c:pt idx="654">
                  <c:v>1308.0</c:v>
                </c:pt>
                <c:pt idx="655">
                  <c:v>1310.0</c:v>
                </c:pt>
                <c:pt idx="656">
                  <c:v>1312.0</c:v>
                </c:pt>
                <c:pt idx="657">
                  <c:v>1314.0</c:v>
                </c:pt>
                <c:pt idx="658">
                  <c:v>1316.0</c:v>
                </c:pt>
                <c:pt idx="659">
                  <c:v>1318.0</c:v>
                </c:pt>
                <c:pt idx="660">
                  <c:v>1320.0</c:v>
                </c:pt>
                <c:pt idx="661">
                  <c:v>1322.0</c:v>
                </c:pt>
                <c:pt idx="662">
                  <c:v>1324.0</c:v>
                </c:pt>
                <c:pt idx="663">
                  <c:v>1326.0</c:v>
                </c:pt>
                <c:pt idx="664">
                  <c:v>1328.0</c:v>
                </c:pt>
                <c:pt idx="665">
                  <c:v>1330.0</c:v>
                </c:pt>
                <c:pt idx="666">
                  <c:v>1332.0</c:v>
                </c:pt>
                <c:pt idx="667">
                  <c:v>1334.0</c:v>
                </c:pt>
                <c:pt idx="668">
                  <c:v>1336.0</c:v>
                </c:pt>
                <c:pt idx="669">
                  <c:v>1338.0</c:v>
                </c:pt>
                <c:pt idx="670">
                  <c:v>1340.0</c:v>
                </c:pt>
                <c:pt idx="671">
                  <c:v>1342.0</c:v>
                </c:pt>
                <c:pt idx="672">
                  <c:v>1344.0</c:v>
                </c:pt>
                <c:pt idx="673">
                  <c:v>1346.0</c:v>
                </c:pt>
                <c:pt idx="674">
                  <c:v>1348.0</c:v>
                </c:pt>
                <c:pt idx="675">
                  <c:v>1350.0</c:v>
                </c:pt>
                <c:pt idx="676">
                  <c:v>1352.0</c:v>
                </c:pt>
                <c:pt idx="677">
                  <c:v>1354.0</c:v>
                </c:pt>
                <c:pt idx="678">
                  <c:v>1356.0</c:v>
                </c:pt>
                <c:pt idx="679">
                  <c:v>1358.0</c:v>
                </c:pt>
                <c:pt idx="680">
                  <c:v>1360.0</c:v>
                </c:pt>
                <c:pt idx="681">
                  <c:v>1362.0</c:v>
                </c:pt>
                <c:pt idx="682">
                  <c:v>1364.0</c:v>
                </c:pt>
                <c:pt idx="683">
                  <c:v>1366.0</c:v>
                </c:pt>
                <c:pt idx="684">
                  <c:v>1368.0</c:v>
                </c:pt>
                <c:pt idx="685">
                  <c:v>1370.0</c:v>
                </c:pt>
                <c:pt idx="686">
                  <c:v>1372.0</c:v>
                </c:pt>
                <c:pt idx="687">
                  <c:v>1374.0</c:v>
                </c:pt>
                <c:pt idx="688">
                  <c:v>1376.0</c:v>
                </c:pt>
                <c:pt idx="689">
                  <c:v>1378.0</c:v>
                </c:pt>
                <c:pt idx="690">
                  <c:v>1380.0</c:v>
                </c:pt>
                <c:pt idx="691">
                  <c:v>1382.0</c:v>
                </c:pt>
                <c:pt idx="692">
                  <c:v>1384.0</c:v>
                </c:pt>
                <c:pt idx="693">
                  <c:v>1386.0</c:v>
                </c:pt>
                <c:pt idx="694">
                  <c:v>1388.0</c:v>
                </c:pt>
                <c:pt idx="695">
                  <c:v>1390.0</c:v>
                </c:pt>
                <c:pt idx="696">
                  <c:v>1392.0</c:v>
                </c:pt>
                <c:pt idx="697">
                  <c:v>1394.0</c:v>
                </c:pt>
                <c:pt idx="698">
                  <c:v>1396.0</c:v>
                </c:pt>
                <c:pt idx="699">
                  <c:v>1398.0</c:v>
                </c:pt>
                <c:pt idx="700">
                  <c:v>1400.0</c:v>
                </c:pt>
                <c:pt idx="701">
                  <c:v>1402.0</c:v>
                </c:pt>
                <c:pt idx="702">
                  <c:v>1404.0</c:v>
                </c:pt>
                <c:pt idx="703">
                  <c:v>1406.0</c:v>
                </c:pt>
                <c:pt idx="704">
                  <c:v>1408.0</c:v>
                </c:pt>
                <c:pt idx="705">
                  <c:v>1410.0</c:v>
                </c:pt>
                <c:pt idx="706">
                  <c:v>1412.0</c:v>
                </c:pt>
                <c:pt idx="707">
                  <c:v>1414.0</c:v>
                </c:pt>
                <c:pt idx="708">
                  <c:v>1416.0</c:v>
                </c:pt>
                <c:pt idx="709">
                  <c:v>1418.0</c:v>
                </c:pt>
                <c:pt idx="710">
                  <c:v>1420.0</c:v>
                </c:pt>
                <c:pt idx="711">
                  <c:v>1422.0</c:v>
                </c:pt>
                <c:pt idx="712">
                  <c:v>1424.0</c:v>
                </c:pt>
                <c:pt idx="713">
                  <c:v>1426.0</c:v>
                </c:pt>
                <c:pt idx="714">
                  <c:v>1428.0</c:v>
                </c:pt>
                <c:pt idx="715">
                  <c:v>1430.0</c:v>
                </c:pt>
                <c:pt idx="716">
                  <c:v>1432.0</c:v>
                </c:pt>
                <c:pt idx="717">
                  <c:v>1434.0</c:v>
                </c:pt>
                <c:pt idx="718">
                  <c:v>1436.0</c:v>
                </c:pt>
                <c:pt idx="719">
                  <c:v>1438.0</c:v>
                </c:pt>
                <c:pt idx="720">
                  <c:v>1440.0</c:v>
                </c:pt>
                <c:pt idx="721">
                  <c:v>1442.0</c:v>
                </c:pt>
                <c:pt idx="722">
                  <c:v>1444.0</c:v>
                </c:pt>
                <c:pt idx="723">
                  <c:v>1446.0</c:v>
                </c:pt>
                <c:pt idx="724">
                  <c:v>1448.0</c:v>
                </c:pt>
                <c:pt idx="725">
                  <c:v>1450.0</c:v>
                </c:pt>
                <c:pt idx="726">
                  <c:v>1452.0</c:v>
                </c:pt>
                <c:pt idx="727">
                  <c:v>1454.0</c:v>
                </c:pt>
                <c:pt idx="728">
                  <c:v>1456.0</c:v>
                </c:pt>
                <c:pt idx="729">
                  <c:v>1458.0</c:v>
                </c:pt>
                <c:pt idx="730">
                  <c:v>1460.0</c:v>
                </c:pt>
                <c:pt idx="731">
                  <c:v>1462.0</c:v>
                </c:pt>
                <c:pt idx="732">
                  <c:v>1464.0</c:v>
                </c:pt>
                <c:pt idx="733">
                  <c:v>1466.0</c:v>
                </c:pt>
                <c:pt idx="734">
                  <c:v>1468.0</c:v>
                </c:pt>
                <c:pt idx="735">
                  <c:v>1470.0</c:v>
                </c:pt>
                <c:pt idx="736">
                  <c:v>1472.0</c:v>
                </c:pt>
                <c:pt idx="737">
                  <c:v>1474.0</c:v>
                </c:pt>
                <c:pt idx="738">
                  <c:v>1476.0</c:v>
                </c:pt>
                <c:pt idx="739">
                  <c:v>1478.0</c:v>
                </c:pt>
                <c:pt idx="740">
                  <c:v>1480.0</c:v>
                </c:pt>
                <c:pt idx="741">
                  <c:v>1482.0</c:v>
                </c:pt>
                <c:pt idx="742">
                  <c:v>1484.0</c:v>
                </c:pt>
                <c:pt idx="743">
                  <c:v>1486.0</c:v>
                </c:pt>
                <c:pt idx="744">
                  <c:v>1488.0</c:v>
                </c:pt>
                <c:pt idx="745">
                  <c:v>1490.0</c:v>
                </c:pt>
                <c:pt idx="746">
                  <c:v>1492.0</c:v>
                </c:pt>
                <c:pt idx="747">
                  <c:v>1494.0</c:v>
                </c:pt>
                <c:pt idx="748">
                  <c:v>1496.0</c:v>
                </c:pt>
                <c:pt idx="749">
                  <c:v>1498.0</c:v>
                </c:pt>
                <c:pt idx="750">
                  <c:v>1500.0</c:v>
                </c:pt>
                <c:pt idx="751">
                  <c:v>1502.0</c:v>
                </c:pt>
                <c:pt idx="752">
                  <c:v>1504.0</c:v>
                </c:pt>
                <c:pt idx="753">
                  <c:v>1506.0</c:v>
                </c:pt>
                <c:pt idx="754">
                  <c:v>1508.0</c:v>
                </c:pt>
                <c:pt idx="755">
                  <c:v>1510.0</c:v>
                </c:pt>
                <c:pt idx="756">
                  <c:v>1512.0</c:v>
                </c:pt>
                <c:pt idx="757">
                  <c:v>1514.0</c:v>
                </c:pt>
                <c:pt idx="758">
                  <c:v>1516.0</c:v>
                </c:pt>
                <c:pt idx="759">
                  <c:v>1518.0</c:v>
                </c:pt>
                <c:pt idx="760">
                  <c:v>1520.0</c:v>
                </c:pt>
                <c:pt idx="761">
                  <c:v>1522.0</c:v>
                </c:pt>
                <c:pt idx="762">
                  <c:v>1524.0</c:v>
                </c:pt>
                <c:pt idx="763">
                  <c:v>1526.0</c:v>
                </c:pt>
                <c:pt idx="764">
                  <c:v>1528.0</c:v>
                </c:pt>
                <c:pt idx="765">
                  <c:v>1530.0</c:v>
                </c:pt>
                <c:pt idx="766">
                  <c:v>1532.0</c:v>
                </c:pt>
                <c:pt idx="767">
                  <c:v>1534.0</c:v>
                </c:pt>
                <c:pt idx="768">
                  <c:v>1536.0</c:v>
                </c:pt>
                <c:pt idx="769">
                  <c:v>1538.0</c:v>
                </c:pt>
                <c:pt idx="770">
                  <c:v>1540.0</c:v>
                </c:pt>
                <c:pt idx="771">
                  <c:v>1542.0</c:v>
                </c:pt>
                <c:pt idx="772">
                  <c:v>1544.0</c:v>
                </c:pt>
                <c:pt idx="773">
                  <c:v>1546.0</c:v>
                </c:pt>
                <c:pt idx="774">
                  <c:v>1548.0</c:v>
                </c:pt>
                <c:pt idx="775">
                  <c:v>1550.0</c:v>
                </c:pt>
                <c:pt idx="776">
                  <c:v>1552.0</c:v>
                </c:pt>
                <c:pt idx="777">
                  <c:v>1554.0</c:v>
                </c:pt>
                <c:pt idx="778">
                  <c:v>1556.0</c:v>
                </c:pt>
                <c:pt idx="779">
                  <c:v>1558.0</c:v>
                </c:pt>
                <c:pt idx="780">
                  <c:v>1560.0</c:v>
                </c:pt>
                <c:pt idx="781">
                  <c:v>1562.0</c:v>
                </c:pt>
                <c:pt idx="782">
                  <c:v>1564.0</c:v>
                </c:pt>
                <c:pt idx="783">
                  <c:v>1566.0</c:v>
                </c:pt>
                <c:pt idx="784">
                  <c:v>1568.0</c:v>
                </c:pt>
                <c:pt idx="785">
                  <c:v>1570.0</c:v>
                </c:pt>
                <c:pt idx="786">
                  <c:v>1572.0</c:v>
                </c:pt>
                <c:pt idx="787">
                  <c:v>1574.0</c:v>
                </c:pt>
                <c:pt idx="788">
                  <c:v>1576.0</c:v>
                </c:pt>
                <c:pt idx="789">
                  <c:v>1578.0</c:v>
                </c:pt>
                <c:pt idx="790">
                  <c:v>1580.0</c:v>
                </c:pt>
                <c:pt idx="791">
                  <c:v>1582.0</c:v>
                </c:pt>
                <c:pt idx="792">
                  <c:v>1584.0</c:v>
                </c:pt>
                <c:pt idx="793">
                  <c:v>1586.0</c:v>
                </c:pt>
                <c:pt idx="794">
                  <c:v>1588.0</c:v>
                </c:pt>
                <c:pt idx="795">
                  <c:v>1590.0</c:v>
                </c:pt>
                <c:pt idx="796">
                  <c:v>1592.0</c:v>
                </c:pt>
                <c:pt idx="797">
                  <c:v>1594.0</c:v>
                </c:pt>
                <c:pt idx="798">
                  <c:v>1596.0</c:v>
                </c:pt>
                <c:pt idx="799">
                  <c:v>1598.0</c:v>
                </c:pt>
                <c:pt idx="800">
                  <c:v>1600.0</c:v>
                </c:pt>
                <c:pt idx="801">
                  <c:v>1602.0</c:v>
                </c:pt>
                <c:pt idx="802">
                  <c:v>1604.0</c:v>
                </c:pt>
                <c:pt idx="803">
                  <c:v>1606.0</c:v>
                </c:pt>
                <c:pt idx="804">
                  <c:v>1608.0</c:v>
                </c:pt>
                <c:pt idx="805">
                  <c:v>1610.0</c:v>
                </c:pt>
                <c:pt idx="806">
                  <c:v>1612.0</c:v>
                </c:pt>
                <c:pt idx="807">
                  <c:v>1614.0</c:v>
                </c:pt>
                <c:pt idx="808">
                  <c:v>1616.0</c:v>
                </c:pt>
                <c:pt idx="809">
                  <c:v>1618.0</c:v>
                </c:pt>
                <c:pt idx="810">
                  <c:v>1620.0</c:v>
                </c:pt>
                <c:pt idx="811">
                  <c:v>1622.0</c:v>
                </c:pt>
                <c:pt idx="812">
                  <c:v>1624.0</c:v>
                </c:pt>
                <c:pt idx="813">
                  <c:v>1626.0</c:v>
                </c:pt>
                <c:pt idx="814">
                  <c:v>1628.0</c:v>
                </c:pt>
                <c:pt idx="815">
                  <c:v>1630.0</c:v>
                </c:pt>
                <c:pt idx="816">
                  <c:v>1632.0</c:v>
                </c:pt>
                <c:pt idx="817">
                  <c:v>1634.0</c:v>
                </c:pt>
                <c:pt idx="818">
                  <c:v>1636.0</c:v>
                </c:pt>
                <c:pt idx="819">
                  <c:v>1638.0</c:v>
                </c:pt>
                <c:pt idx="820">
                  <c:v>1640.0</c:v>
                </c:pt>
                <c:pt idx="821">
                  <c:v>1642.0</c:v>
                </c:pt>
                <c:pt idx="822">
                  <c:v>1644.0</c:v>
                </c:pt>
                <c:pt idx="823">
                  <c:v>1646.0</c:v>
                </c:pt>
                <c:pt idx="824">
                  <c:v>1648.0</c:v>
                </c:pt>
                <c:pt idx="825">
                  <c:v>1650.0</c:v>
                </c:pt>
                <c:pt idx="826">
                  <c:v>1652.0</c:v>
                </c:pt>
                <c:pt idx="827">
                  <c:v>1654.0</c:v>
                </c:pt>
                <c:pt idx="828">
                  <c:v>1656.0</c:v>
                </c:pt>
                <c:pt idx="829">
                  <c:v>1658.0</c:v>
                </c:pt>
                <c:pt idx="830">
                  <c:v>1660.0</c:v>
                </c:pt>
                <c:pt idx="831">
                  <c:v>1662.0</c:v>
                </c:pt>
                <c:pt idx="832">
                  <c:v>1664.0</c:v>
                </c:pt>
                <c:pt idx="833">
                  <c:v>1666.0</c:v>
                </c:pt>
                <c:pt idx="834">
                  <c:v>1668.0</c:v>
                </c:pt>
                <c:pt idx="835">
                  <c:v>1670.0</c:v>
                </c:pt>
                <c:pt idx="836">
                  <c:v>1672.0</c:v>
                </c:pt>
                <c:pt idx="837">
                  <c:v>1674.0</c:v>
                </c:pt>
                <c:pt idx="838">
                  <c:v>1676.0</c:v>
                </c:pt>
                <c:pt idx="839">
                  <c:v>1678.0</c:v>
                </c:pt>
                <c:pt idx="840">
                  <c:v>1680.0</c:v>
                </c:pt>
                <c:pt idx="841">
                  <c:v>1682.0</c:v>
                </c:pt>
                <c:pt idx="842">
                  <c:v>1684.0</c:v>
                </c:pt>
                <c:pt idx="843">
                  <c:v>1686.0</c:v>
                </c:pt>
                <c:pt idx="844">
                  <c:v>1688.0</c:v>
                </c:pt>
                <c:pt idx="845">
                  <c:v>1690.0</c:v>
                </c:pt>
                <c:pt idx="846">
                  <c:v>1692.0</c:v>
                </c:pt>
                <c:pt idx="847">
                  <c:v>1694.0</c:v>
                </c:pt>
                <c:pt idx="848">
                  <c:v>1696.0</c:v>
                </c:pt>
                <c:pt idx="849">
                  <c:v>1698.0</c:v>
                </c:pt>
                <c:pt idx="850">
                  <c:v>1700.0</c:v>
                </c:pt>
                <c:pt idx="851">
                  <c:v>1702.0</c:v>
                </c:pt>
                <c:pt idx="852">
                  <c:v>1704.0</c:v>
                </c:pt>
                <c:pt idx="853">
                  <c:v>1706.0</c:v>
                </c:pt>
                <c:pt idx="854">
                  <c:v>1708.0</c:v>
                </c:pt>
                <c:pt idx="855">
                  <c:v>1710.0</c:v>
                </c:pt>
                <c:pt idx="856">
                  <c:v>1712.0</c:v>
                </c:pt>
                <c:pt idx="857">
                  <c:v>1714.0</c:v>
                </c:pt>
                <c:pt idx="858">
                  <c:v>1716.0</c:v>
                </c:pt>
                <c:pt idx="859">
                  <c:v>1718.0</c:v>
                </c:pt>
                <c:pt idx="860">
                  <c:v>1720.0</c:v>
                </c:pt>
                <c:pt idx="861">
                  <c:v>1722.0</c:v>
                </c:pt>
                <c:pt idx="862">
                  <c:v>1724.0</c:v>
                </c:pt>
                <c:pt idx="863">
                  <c:v>1726.0</c:v>
                </c:pt>
                <c:pt idx="864">
                  <c:v>1728.0</c:v>
                </c:pt>
                <c:pt idx="865">
                  <c:v>1730.0</c:v>
                </c:pt>
                <c:pt idx="866">
                  <c:v>1732.0</c:v>
                </c:pt>
                <c:pt idx="867">
                  <c:v>1734.0</c:v>
                </c:pt>
                <c:pt idx="868">
                  <c:v>1736.0</c:v>
                </c:pt>
                <c:pt idx="869">
                  <c:v>1738.0</c:v>
                </c:pt>
                <c:pt idx="870">
                  <c:v>1740.0</c:v>
                </c:pt>
                <c:pt idx="871">
                  <c:v>1742.0</c:v>
                </c:pt>
                <c:pt idx="872">
                  <c:v>1744.0</c:v>
                </c:pt>
                <c:pt idx="873">
                  <c:v>1746.0</c:v>
                </c:pt>
                <c:pt idx="874">
                  <c:v>1748.0</c:v>
                </c:pt>
                <c:pt idx="875">
                  <c:v>1750.0</c:v>
                </c:pt>
                <c:pt idx="876">
                  <c:v>1752.0</c:v>
                </c:pt>
                <c:pt idx="877">
                  <c:v>1754.0</c:v>
                </c:pt>
                <c:pt idx="878">
                  <c:v>1756.0</c:v>
                </c:pt>
                <c:pt idx="879">
                  <c:v>1758.0</c:v>
                </c:pt>
                <c:pt idx="880">
                  <c:v>1760.0</c:v>
                </c:pt>
                <c:pt idx="881">
                  <c:v>1762.0</c:v>
                </c:pt>
                <c:pt idx="882">
                  <c:v>1764.0</c:v>
                </c:pt>
                <c:pt idx="883">
                  <c:v>1766.0</c:v>
                </c:pt>
                <c:pt idx="884">
                  <c:v>1768.0</c:v>
                </c:pt>
                <c:pt idx="885">
                  <c:v>1770.0</c:v>
                </c:pt>
                <c:pt idx="886">
                  <c:v>1772.0</c:v>
                </c:pt>
                <c:pt idx="887">
                  <c:v>1774.0</c:v>
                </c:pt>
                <c:pt idx="888">
                  <c:v>1776.0</c:v>
                </c:pt>
                <c:pt idx="889">
                  <c:v>1778.0</c:v>
                </c:pt>
                <c:pt idx="890">
                  <c:v>1780.0</c:v>
                </c:pt>
                <c:pt idx="891">
                  <c:v>1782.0</c:v>
                </c:pt>
                <c:pt idx="892">
                  <c:v>1784.0</c:v>
                </c:pt>
                <c:pt idx="893">
                  <c:v>1786.0</c:v>
                </c:pt>
                <c:pt idx="894">
                  <c:v>1788.0</c:v>
                </c:pt>
                <c:pt idx="895">
                  <c:v>1790.0</c:v>
                </c:pt>
                <c:pt idx="896">
                  <c:v>1792.0</c:v>
                </c:pt>
                <c:pt idx="897">
                  <c:v>1794.0</c:v>
                </c:pt>
                <c:pt idx="898">
                  <c:v>1796.0</c:v>
                </c:pt>
                <c:pt idx="899">
                  <c:v>1798.0</c:v>
                </c:pt>
                <c:pt idx="900">
                  <c:v>1800.0</c:v>
                </c:pt>
                <c:pt idx="901">
                  <c:v>1802.0</c:v>
                </c:pt>
                <c:pt idx="902">
                  <c:v>1804.0</c:v>
                </c:pt>
                <c:pt idx="903">
                  <c:v>1806.0</c:v>
                </c:pt>
                <c:pt idx="904">
                  <c:v>1808.0</c:v>
                </c:pt>
                <c:pt idx="905">
                  <c:v>1810.0</c:v>
                </c:pt>
                <c:pt idx="906">
                  <c:v>1812.0</c:v>
                </c:pt>
                <c:pt idx="907">
                  <c:v>1814.0</c:v>
                </c:pt>
                <c:pt idx="908">
                  <c:v>1816.0</c:v>
                </c:pt>
                <c:pt idx="909">
                  <c:v>1818.0</c:v>
                </c:pt>
                <c:pt idx="910">
                  <c:v>1820.0</c:v>
                </c:pt>
                <c:pt idx="911">
                  <c:v>1822.0</c:v>
                </c:pt>
                <c:pt idx="912">
                  <c:v>1824.0</c:v>
                </c:pt>
                <c:pt idx="913">
                  <c:v>1826.0</c:v>
                </c:pt>
                <c:pt idx="914">
                  <c:v>1828.0</c:v>
                </c:pt>
                <c:pt idx="915">
                  <c:v>1830.0</c:v>
                </c:pt>
                <c:pt idx="916">
                  <c:v>1832.0</c:v>
                </c:pt>
                <c:pt idx="917">
                  <c:v>1834.0</c:v>
                </c:pt>
                <c:pt idx="918">
                  <c:v>1836.0</c:v>
                </c:pt>
                <c:pt idx="919">
                  <c:v>1838.0</c:v>
                </c:pt>
                <c:pt idx="920">
                  <c:v>1840.0</c:v>
                </c:pt>
                <c:pt idx="921">
                  <c:v>1842.0</c:v>
                </c:pt>
                <c:pt idx="922">
                  <c:v>1844.0</c:v>
                </c:pt>
                <c:pt idx="923">
                  <c:v>1846.0</c:v>
                </c:pt>
                <c:pt idx="924">
                  <c:v>1848.0</c:v>
                </c:pt>
                <c:pt idx="925">
                  <c:v>1850.0</c:v>
                </c:pt>
                <c:pt idx="926">
                  <c:v>1852.0</c:v>
                </c:pt>
                <c:pt idx="927">
                  <c:v>1854.0</c:v>
                </c:pt>
                <c:pt idx="928">
                  <c:v>1856.0</c:v>
                </c:pt>
                <c:pt idx="929">
                  <c:v>1858.0</c:v>
                </c:pt>
                <c:pt idx="930">
                  <c:v>1860.0</c:v>
                </c:pt>
                <c:pt idx="931">
                  <c:v>1862.0</c:v>
                </c:pt>
                <c:pt idx="932">
                  <c:v>1864.0</c:v>
                </c:pt>
                <c:pt idx="933">
                  <c:v>1866.0</c:v>
                </c:pt>
                <c:pt idx="934">
                  <c:v>1868.0</c:v>
                </c:pt>
                <c:pt idx="935">
                  <c:v>1870.0</c:v>
                </c:pt>
                <c:pt idx="936">
                  <c:v>1872.0</c:v>
                </c:pt>
                <c:pt idx="937">
                  <c:v>1874.0</c:v>
                </c:pt>
                <c:pt idx="938">
                  <c:v>1876.0</c:v>
                </c:pt>
                <c:pt idx="939">
                  <c:v>1878.0</c:v>
                </c:pt>
                <c:pt idx="940">
                  <c:v>1880.0</c:v>
                </c:pt>
                <c:pt idx="941">
                  <c:v>1882.0</c:v>
                </c:pt>
                <c:pt idx="942">
                  <c:v>1884.0</c:v>
                </c:pt>
                <c:pt idx="943">
                  <c:v>1886.0</c:v>
                </c:pt>
                <c:pt idx="944">
                  <c:v>1888.0</c:v>
                </c:pt>
                <c:pt idx="945">
                  <c:v>1890.0</c:v>
                </c:pt>
                <c:pt idx="946">
                  <c:v>1892.0</c:v>
                </c:pt>
                <c:pt idx="947">
                  <c:v>1894.0</c:v>
                </c:pt>
                <c:pt idx="948">
                  <c:v>1896.0</c:v>
                </c:pt>
                <c:pt idx="949">
                  <c:v>1898.0</c:v>
                </c:pt>
                <c:pt idx="950">
                  <c:v>1900.0</c:v>
                </c:pt>
                <c:pt idx="951">
                  <c:v>1902.0</c:v>
                </c:pt>
                <c:pt idx="952">
                  <c:v>1904.0</c:v>
                </c:pt>
                <c:pt idx="953">
                  <c:v>1906.0</c:v>
                </c:pt>
                <c:pt idx="954">
                  <c:v>1908.0</c:v>
                </c:pt>
                <c:pt idx="955">
                  <c:v>1910.0</c:v>
                </c:pt>
                <c:pt idx="956">
                  <c:v>1912.0</c:v>
                </c:pt>
                <c:pt idx="957">
                  <c:v>1914.0</c:v>
                </c:pt>
                <c:pt idx="958">
                  <c:v>1916.0</c:v>
                </c:pt>
                <c:pt idx="959">
                  <c:v>1918.0</c:v>
                </c:pt>
                <c:pt idx="960">
                  <c:v>1920.0</c:v>
                </c:pt>
                <c:pt idx="961">
                  <c:v>1922.0</c:v>
                </c:pt>
                <c:pt idx="962">
                  <c:v>1924.0</c:v>
                </c:pt>
                <c:pt idx="963">
                  <c:v>1926.0</c:v>
                </c:pt>
                <c:pt idx="964">
                  <c:v>1928.0</c:v>
                </c:pt>
                <c:pt idx="965">
                  <c:v>1930.0</c:v>
                </c:pt>
                <c:pt idx="966">
                  <c:v>1932.0</c:v>
                </c:pt>
                <c:pt idx="967">
                  <c:v>1934.0</c:v>
                </c:pt>
                <c:pt idx="968">
                  <c:v>1936.0</c:v>
                </c:pt>
                <c:pt idx="969">
                  <c:v>1938.0</c:v>
                </c:pt>
                <c:pt idx="970">
                  <c:v>1940.0</c:v>
                </c:pt>
                <c:pt idx="971">
                  <c:v>1942.0</c:v>
                </c:pt>
                <c:pt idx="972">
                  <c:v>1944.0</c:v>
                </c:pt>
                <c:pt idx="973">
                  <c:v>1946.0</c:v>
                </c:pt>
                <c:pt idx="974">
                  <c:v>1948.0</c:v>
                </c:pt>
                <c:pt idx="975">
                  <c:v>1950.0</c:v>
                </c:pt>
                <c:pt idx="976">
                  <c:v>1952.0</c:v>
                </c:pt>
                <c:pt idx="977">
                  <c:v>1954.0</c:v>
                </c:pt>
                <c:pt idx="978">
                  <c:v>1956.0</c:v>
                </c:pt>
                <c:pt idx="979">
                  <c:v>1958.0</c:v>
                </c:pt>
                <c:pt idx="980">
                  <c:v>1960.0</c:v>
                </c:pt>
                <c:pt idx="981">
                  <c:v>1962.0</c:v>
                </c:pt>
                <c:pt idx="982">
                  <c:v>1964.0</c:v>
                </c:pt>
                <c:pt idx="983">
                  <c:v>1966.0</c:v>
                </c:pt>
                <c:pt idx="984">
                  <c:v>1968.0</c:v>
                </c:pt>
                <c:pt idx="985">
                  <c:v>1970.0</c:v>
                </c:pt>
                <c:pt idx="986">
                  <c:v>1972.0</c:v>
                </c:pt>
                <c:pt idx="987">
                  <c:v>1974.0</c:v>
                </c:pt>
                <c:pt idx="988">
                  <c:v>1976.0</c:v>
                </c:pt>
                <c:pt idx="989">
                  <c:v>1978.0</c:v>
                </c:pt>
                <c:pt idx="990">
                  <c:v>1980.0</c:v>
                </c:pt>
                <c:pt idx="991">
                  <c:v>1982.0</c:v>
                </c:pt>
                <c:pt idx="992">
                  <c:v>1984.0</c:v>
                </c:pt>
                <c:pt idx="993">
                  <c:v>1986.0</c:v>
                </c:pt>
                <c:pt idx="994">
                  <c:v>1988.0</c:v>
                </c:pt>
                <c:pt idx="995">
                  <c:v>1990.0</c:v>
                </c:pt>
                <c:pt idx="996">
                  <c:v>1992.0</c:v>
                </c:pt>
                <c:pt idx="997">
                  <c:v>1994.0</c:v>
                </c:pt>
                <c:pt idx="998">
                  <c:v>1996.0</c:v>
                </c:pt>
                <c:pt idx="999">
                  <c:v>1998.0</c:v>
                </c:pt>
                <c:pt idx="1000">
                  <c:v>2000.0</c:v>
                </c:pt>
                <c:pt idx="1001">
                  <c:v>2002.0</c:v>
                </c:pt>
                <c:pt idx="1002">
                  <c:v>2004.0</c:v>
                </c:pt>
                <c:pt idx="1003">
                  <c:v>2006.0</c:v>
                </c:pt>
                <c:pt idx="1004">
                  <c:v>2008.0</c:v>
                </c:pt>
                <c:pt idx="1005">
                  <c:v>2010.0</c:v>
                </c:pt>
                <c:pt idx="1006">
                  <c:v>2012.0</c:v>
                </c:pt>
                <c:pt idx="1007">
                  <c:v>2014.0</c:v>
                </c:pt>
                <c:pt idx="1008">
                  <c:v>2016.0</c:v>
                </c:pt>
                <c:pt idx="1009">
                  <c:v>2018.0</c:v>
                </c:pt>
                <c:pt idx="1010">
                  <c:v>2020.0</c:v>
                </c:pt>
                <c:pt idx="1011">
                  <c:v>2022.0</c:v>
                </c:pt>
                <c:pt idx="1012">
                  <c:v>2024.0</c:v>
                </c:pt>
                <c:pt idx="1013">
                  <c:v>2026.0</c:v>
                </c:pt>
                <c:pt idx="1014">
                  <c:v>2028.0</c:v>
                </c:pt>
                <c:pt idx="1015">
                  <c:v>2030.0</c:v>
                </c:pt>
                <c:pt idx="1016">
                  <c:v>2032.0</c:v>
                </c:pt>
                <c:pt idx="1017">
                  <c:v>2034.0</c:v>
                </c:pt>
                <c:pt idx="1018">
                  <c:v>2036.0</c:v>
                </c:pt>
                <c:pt idx="1019">
                  <c:v>2038.0</c:v>
                </c:pt>
                <c:pt idx="1020">
                  <c:v>2040.0</c:v>
                </c:pt>
                <c:pt idx="1021">
                  <c:v>2042.0</c:v>
                </c:pt>
                <c:pt idx="1022">
                  <c:v>2044.0</c:v>
                </c:pt>
                <c:pt idx="1023">
                  <c:v>2046.0</c:v>
                </c:pt>
                <c:pt idx="1024">
                  <c:v>2048.0</c:v>
                </c:pt>
                <c:pt idx="1025">
                  <c:v>2050.0</c:v>
                </c:pt>
                <c:pt idx="1026">
                  <c:v>2052.0</c:v>
                </c:pt>
                <c:pt idx="1027">
                  <c:v>2054.0</c:v>
                </c:pt>
                <c:pt idx="1028">
                  <c:v>2056.0</c:v>
                </c:pt>
                <c:pt idx="1029">
                  <c:v>2058.0</c:v>
                </c:pt>
                <c:pt idx="1030">
                  <c:v>2060.0</c:v>
                </c:pt>
                <c:pt idx="1031">
                  <c:v>2062.0</c:v>
                </c:pt>
                <c:pt idx="1032">
                  <c:v>2064.0</c:v>
                </c:pt>
                <c:pt idx="1033">
                  <c:v>2066.0</c:v>
                </c:pt>
                <c:pt idx="1034">
                  <c:v>2068.0</c:v>
                </c:pt>
                <c:pt idx="1035">
                  <c:v>2070.0</c:v>
                </c:pt>
                <c:pt idx="1036">
                  <c:v>2072.0</c:v>
                </c:pt>
                <c:pt idx="1037">
                  <c:v>2074.0</c:v>
                </c:pt>
                <c:pt idx="1038">
                  <c:v>2076.0</c:v>
                </c:pt>
                <c:pt idx="1039">
                  <c:v>2078.0</c:v>
                </c:pt>
                <c:pt idx="1040">
                  <c:v>2080.0</c:v>
                </c:pt>
                <c:pt idx="1041">
                  <c:v>2082.0</c:v>
                </c:pt>
                <c:pt idx="1042">
                  <c:v>2084.0</c:v>
                </c:pt>
                <c:pt idx="1043">
                  <c:v>2086.0</c:v>
                </c:pt>
                <c:pt idx="1044">
                  <c:v>2088.0</c:v>
                </c:pt>
                <c:pt idx="1045">
                  <c:v>2090.0</c:v>
                </c:pt>
                <c:pt idx="1046">
                  <c:v>2092.0</c:v>
                </c:pt>
                <c:pt idx="1047">
                  <c:v>2094.0</c:v>
                </c:pt>
                <c:pt idx="1048">
                  <c:v>2096.0</c:v>
                </c:pt>
                <c:pt idx="1049">
                  <c:v>2098.0</c:v>
                </c:pt>
                <c:pt idx="1050">
                  <c:v>2100.0</c:v>
                </c:pt>
                <c:pt idx="1051">
                  <c:v>2102.0</c:v>
                </c:pt>
                <c:pt idx="1052">
                  <c:v>2104.0</c:v>
                </c:pt>
                <c:pt idx="1053">
                  <c:v>2106.0</c:v>
                </c:pt>
                <c:pt idx="1054">
                  <c:v>2108.0</c:v>
                </c:pt>
                <c:pt idx="1055">
                  <c:v>2110.0</c:v>
                </c:pt>
                <c:pt idx="1056">
                  <c:v>2112.0</c:v>
                </c:pt>
                <c:pt idx="1057">
                  <c:v>2114.0</c:v>
                </c:pt>
                <c:pt idx="1058">
                  <c:v>2116.0</c:v>
                </c:pt>
                <c:pt idx="1059">
                  <c:v>2118.0</c:v>
                </c:pt>
                <c:pt idx="1060">
                  <c:v>2120.0</c:v>
                </c:pt>
                <c:pt idx="1061">
                  <c:v>2122.0</c:v>
                </c:pt>
                <c:pt idx="1062">
                  <c:v>2124.0</c:v>
                </c:pt>
                <c:pt idx="1063">
                  <c:v>2126.0</c:v>
                </c:pt>
                <c:pt idx="1064">
                  <c:v>2128.0</c:v>
                </c:pt>
                <c:pt idx="1065">
                  <c:v>2130.0</c:v>
                </c:pt>
                <c:pt idx="1066">
                  <c:v>2132.0</c:v>
                </c:pt>
                <c:pt idx="1067">
                  <c:v>2134.0</c:v>
                </c:pt>
                <c:pt idx="1068">
                  <c:v>2136.0</c:v>
                </c:pt>
                <c:pt idx="1069">
                  <c:v>2138.0</c:v>
                </c:pt>
                <c:pt idx="1070">
                  <c:v>2140.0</c:v>
                </c:pt>
                <c:pt idx="1071">
                  <c:v>2142.0</c:v>
                </c:pt>
                <c:pt idx="1072">
                  <c:v>2144.0</c:v>
                </c:pt>
                <c:pt idx="1073">
                  <c:v>2146.0</c:v>
                </c:pt>
                <c:pt idx="1074">
                  <c:v>2148.0</c:v>
                </c:pt>
                <c:pt idx="1075">
                  <c:v>2150.0</c:v>
                </c:pt>
                <c:pt idx="1076">
                  <c:v>2152.0</c:v>
                </c:pt>
                <c:pt idx="1077">
                  <c:v>2154.0</c:v>
                </c:pt>
                <c:pt idx="1078">
                  <c:v>2156.0</c:v>
                </c:pt>
                <c:pt idx="1079">
                  <c:v>2158.0</c:v>
                </c:pt>
                <c:pt idx="1080">
                  <c:v>2160.0</c:v>
                </c:pt>
                <c:pt idx="1081">
                  <c:v>2162.0</c:v>
                </c:pt>
                <c:pt idx="1082">
                  <c:v>2164.0</c:v>
                </c:pt>
                <c:pt idx="1083">
                  <c:v>2166.0</c:v>
                </c:pt>
                <c:pt idx="1084">
                  <c:v>2168.0</c:v>
                </c:pt>
                <c:pt idx="1085">
                  <c:v>2170.0</c:v>
                </c:pt>
                <c:pt idx="1086">
                  <c:v>2172.0</c:v>
                </c:pt>
                <c:pt idx="1087">
                  <c:v>2174.0</c:v>
                </c:pt>
                <c:pt idx="1088">
                  <c:v>2176.0</c:v>
                </c:pt>
                <c:pt idx="1089">
                  <c:v>2178.0</c:v>
                </c:pt>
                <c:pt idx="1090">
                  <c:v>2180.0</c:v>
                </c:pt>
                <c:pt idx="1091">
                  <c:v>2182.0</c:v>
                </c:pt>
                <c:pt idx="1092">
                  <c:v>2184.0</c:v>
                </c:pt>
                <c:pt idx="1093">
                  <c:v>2186.0</c:v>
                </c:pt>
                <c:pt idx="1094">
                  <c:v>2188.0</c:v>
                </c:pt>
                <c:pt idx="1095">
                  <c:v>2190.0</c:v>
                </c:pt>
                <c:pt idx="1096">
                  <c:v>2192.0</c:v>
                </c:pt>
                <c:pt idx="1097">
                  <c:v>2194.0</c:v>
                </c:pt>
                <c:pt idx="1098">
                  <c:v>2196.0</c:v>
                </c:pt>
                <c:pt idx="1099">
                  <c:v>2198.0</c:v>
                </c:pt>
                <c:pt idx="1100">
                  <c:v>2200.0</c:v>
                </c:pt>
                <c:pt idx="1101">
                  <c:v>2202.0</c:v>
                </c:pt>
                <c:pt idx="1102">
                  <c:v>2204.0</c:v>
                </c:pt>
                <c:pt idx="1103">
                  <c:v>2206.0</c:v>
                </c:pt>
                <c:pt idx="1104">
                  <c:v>2208.0</c:v>
                </c:pt>
                <c:pt idx="1105">
                  <c:v>2210.0</c:v>
                </c:pt>
                <c:pt idx="1106">
                  <c:v>2212.0</c:v>
                </c:pt>
                <c:pt idx="1107">
                  <c:v>2214.0</c:v>
                </c:pt>
                <c:pt idx="1108">
                  <c:v>2216.0</c:v>
                </c:pt>
                <c:pt idx="1109">
                  <c:v>2218.0</c:v>
                </c:pt>
                <c:pt idx="1110">
                  <c:v>2220.0</c:v>
                </c:pt>
                <c:pt idx="1111">
                  <c:v>2222.0</c:v>
                </c:pt>
                <c:pt idx="1112">
                  <c:v>2224.0</c:v>
                </c:pt>
                <c:pt idx="1113">
                  <c:v>2226.0</c:v>
                </c:pt>
                <c:pt idx="1114">
                  <c:v>2228.0</c:v>
                </c:pt>
                <c:pt idx="1115">
                  <c:v>2230.0</c:v>
                </c:pt>
                <c:pt idx="1116">
                  <c:v>2232.0</c:v>
                </c:pt>
                <c:pt idx="1117">
                  <c:v>2234.0</c:v>
                </c:pt>
                <c:pt idx="1118">
                  <c:v>2236.0</c:v>
                </c:pt>
                <c:pt idx="1119">
                  <c:v>2238.0</c:v>
                </c:pt>
                <c:pt idx="1120">
                  <c:v>2240.0</c:v>
                </c:pt>
                <c:pt idx="1121">
                  <c:v>2242.0</c:v>
                </c:pt>
                <c:pt idx="1122">
                  <c:v>2244.0</c:v>
                </c:pt>
                <c:pt idx="1123">
                  <c:v>2246.0</c:v>
                </c:pt>
                <c:pt idx="1124">
                  <c:v>2248.0</c:v>
                </c:pt>
                <c:pt idx="1125">
                  <c:v>2250.0</c:v>
                </c:pt>
                <c:pt idx="1126">
                  <c:v>2252.0</c:v>
                </c:pt>
                <c:pt idx="1127">
                  <c:v>2254.0</c:v>
                </c:pt>
                <c:pt idx="1128">
                  <c:v>2256.0</c:v>
                </c:pt>
                <c:pt idx="1129">
                  <c:v>2258.0</c:v>
                </c:pt>
                <c:pt idx="1130">
                  <c:v>2260.0</c:v>
                </c:pt>
                <c:pt idx="1131">
                  <c:v>2262.0</c:v>
                </c:pt>
                <c:pt idx="1132">
                  <c:v>2264.0</c:v>
                </c:pt>
                <c:pt idx="1133">
                  <c:v>2266.0</c:v>
                </c:pt>
                <c:pt idx="1134">
                  <c:v>2268.0</c:v>
                </c:pt>
                <c:pt idx="1135">
                  <c:v>2270.0</c:v>
                </c:pt>
                <c:pt idx="1136">
                  <c:v>2272.0</c:v>
                </c:pt>
                <c:pt idx="1137">
                  <c:v>2274.0</c:v>
                </c:pt>
                <c:pt idx="1138">
                  <c:v>2276.0</c:v>
                </c:pt>
                <c:pt idx="1139">
                  <c:v>2278.0</c:v>
                </c:pt>
                <c:pt idx="1140">
                  <c:v>2280.0</c:v>
                </c:pt>
                <c:pt idx="1141">
                  <c:v>2282.0</c:v>
                </c:pt>
                <c:pt idx="1142">
                  <c:v>2284.0</c:v>
                </c:pt>
                <c:pt idx="1143">
                  <c:v>2286.0</c:v>
                </c:pt>
                <c:pt idx="1144">
                  <c:v>2288.0</c:v>
                </c:pt>
                <c:pt idx="1145">
                  <c:v>2290.0</c:v>
                </c:pt>
                <c:pt idx="1146">
                  <c:v>2292.0</c:v>
                </c:pt>
                <c:pt idx="1147">
                  <c:v>2294.0</c:v>
                </c:pt>
                <c:pt idx="1148">
                  <c:v>2296.0</c:v>
                </c:pt>
                <c:pt idx="1149">
                  <c:v>2298.0</c:v>
                </c:pt>
                <c:pt idx="1150">
                  <c:v>2300.0</c:v>
                </c:pt>
                <c:pt idx="1151">
                  <c:v>2302.0</c:v>
                </c:pt>
                <c:pt idx="1152">
                  <c:v>2304.0</c:v>
                </c:pt>
                <c:pt idx="1153">
                  <c:v>2306.0</c:v>
                </c:pt>
                <c:pt idx="1154">
                  <c:v>2308.0</c:v>
                </c:pt>
                <c:pt idx="1155">
                  <c:v>2310.0</c:v>
                </c:pt>
                <c:pt idx="1156">
                  <c:v>2312.0</c:v>
                </c:pt>
                <c:pt idx="1157">
                  <c:v>2314.0</c:v>
                </c:pt>
                <c:pt idx="1158">
                  <c:v>2316.0</c:v>
                </c:pt>
                <c:pt idx="1159">
                  <c:v>2318.0</c:v>
                </c:pt>
                <c:pt idx="1160">
                  <c:v>2320.0</c:v>
                </c:pt>
                <c:pt idx="1161">
                  <c:v>2322.0</c:v>
                </c:pt>
                <c:pt idx="1162">
                  <c:v>2324.0</c:v>
                </c:pt>
                <c:pt idx="1163">
                  <c:v>2326.0</c:v>
                </c:pt>
                <c:pt idx="1164">
                  <c:v>2328.0</c:v>
                </c:pt>
                <c:pt idx="1165">
                  <c:v>2330.0</c:v>
                </c:pt>
                <c:pt idx="1166">
                  <c:v>2332.0</c:v>
                </c:pt>
                <c:pt idx="1167">
                  <c:v>2334.0</c:v>
                </c:pt>
                <c:pt idx="1168">
                  <c:v>2336.0</c:v>
                </c:pt>
                <c:pt idx="1169">
                  <c:v>2338.0</c:v>
                </c:pt>
                <c:pt idx="1170">
                  <c:v>2340.0</c:v>
                </c:pt>
                <c:pt idx="1171">
                  <c:v>2342.0</c:v>
                </c:pt>
                <c:pt idx="1172">
                  <c:v>2344.0</c:v>
                </c:pt>
                <c:pt idx="1173">
                  <c:v>2346.0</c:v>
                </c:pt>
                <c:pt idx="1174">
                  <c:v>2348.0</c:v>
                </c:pt>
                <c:pt idx="1175">
                  <c:v>2350.0</c:v>
                </c:pt>
                <c:pt idx="1176">
                  <c:v>2352.0</c:v>
                </c:pt>
                <c:pt idx="1177">
                  <c:v>2354.0</c:v>
                </c:pt>
                <c:pt idx="1178">
                  <c:v>2356.0</c:v>
                </c:pt>
                <c:pt idx="1179">
                  <c:v>2358.0</c:v>
                </c:pt>
                <c:pt idx="1180">
                  <c:v>2360.0</c:v>
                </c:pt>
                <c:pt idx="1181">
                  <c:v>2362.0</c:v>
                </c:pt>
                <c:pt idx="1182">
                  <c:v>2364.0</c:v>
                </c:pt>
                <c:pt idx="1183">
                  <c:v>2366.0</c:v>
                </c:pt>
                <c:pt idx="1184">
                  <c:v>2368.0</c:v>
                </c:pt>
                <c:pt idx="1185">
                  <c:v>2370.0</c:v>
                </c:pt>
                <c:pt idx="1186">
                  <c:v>2372.0</c:v>
                </c:pt>
                <c:pt idx="1187">
                  <c:v>2374.0</c:v>
                </c:pt>
                <c:pt idx="1188">
                  <c:v>2376.0</c:v>
                </c:pt>
                <c:pt idx="1189">
                  <c:v>2378.0</c:v>
                </c:pt>
                <c:pt idx="1190">
                  <c:v>2380.0</c:v>
                </c:pt>
                <c:pt idx="1191">
                  <c:v>2382.0</c:v>
                </c:pt>
                <c:pt idx="1192">
                  <c:v>2384.0</c:v>
                </c:pt>
                <c:pt idx="1193">
                  <c:v>2386.0</c:v>
                </c:pt>
                <c:pt idx="1194">
                  <c:v>2388.0</c:v>
                </c:pt>
                <c:pt idx="1195">
                  <c:v>2390.0</c:v>
                </c:pt>
                <c:pt idx="1196">
                  <c:v>2392.0</c:v>
                </c:pt>
                <c:pt idx="1197">
                  <c:v>2394.0</c:v>
                </c:pt>
                <c:pt idx="1198">
                  <c:v>2396.0</c:v>
                </c:pt>
                <c:pt idx="1199">
                  <c:v>2398.0</c:v>
                </c:pt>
                <c:pt idx="1200">
                  <c:v>2400.0</c:v>
                </c:pt>
                <c:pt idx="1201">
                  <c:v>2402.0</c:v>
                </c:pt>
                <c:pt idx="1202">
                  <c:v>2404.0</c:v>
                </c:pt>
                <c:pt idx="1203">
                  <c:v>2406.0</c:v>
                </c:pt>
                <c:pt idx="1204">
                  <c:v>2408.0</c:v>
                </c:pt>
                <c:pt idx="1205">
                  <c:v>2410.0</c:v>
                </c:pt>
                <c:pt idx="1206">
                  <c:v>2412.0</c:v>
                </c:pt>
                <c:pt idx="1207">
                  <c:v>2414.0</c:v>
                </c:pt>
                <c:pt idx="1208">
                  <c:v>2416.0</c:v>
                </c:pt>
                <c:pt idx="1209">
                  <c:v>2418.0</c:v>
                </c:pt>
                <c:pt idx="1210">
                  <c:v>2420.0</c:v>
                </c:pt>
                <c:pt idx="1211">
                  <c:v>2422.0</c:v>
                </c:pt>
                <c:pt idx="1212">
                  <c:v>2424.0</c:v>
                </c:pt>
                <c:pt idx="1213">
                  <c:v>2426.0</c:v>
                </c:pt>
                <c:pt idx="1214">
                  <c:v>2428.0</c:v>
                </c:pt>
                <c:pt idx="1215">
                  <c:v>2430.0</c:v>
                </c:pt>
                <c:pt idx="1216">
                  <c:v>2432.0</c:v>
                </c:pt>
                <c:pt idx="1217">
                  <c:v>2434.0</c:v>
                </c:pt>
                <c:pt idx="1218">
                  <c:v>2436.0</c:v>
                </c:pt>
                <c:pt idx="1219">
                  <c:v>2438.0</c:v>
                </c:pt>
                <c:pt idx="1220">
                  <c:v>2440.0</c:v>
                </c:pt>
                <c:pt idx="1221">
                  <c:v>2442.0</c:v>
                </c:pt>
                <c:pt idx="1222">
                  <c:v>2444.0</c:v>
                </c:pt>
                <c:pt idx="1223">
                  <c:v>2446.0</c:v>
                </c:pt>
                <c:pt idx="1224">
                  <c:v>2448.0</c:v>
                </c:pt>
                <c:pt idx="1225">
                  <c:v>2450.0</c:v>
                </c:pt>
                <c:pt idx="1226">
                  <c:v>2452.0</c:v>
                </c:pt>
                <c:pt idx="1227">
                  <c:v>2454.0</c:v>
                </c:pt>
                <c:pt idx="1228">
                  <c:v>2456.0</c:v>
                </c:pt>
                <c:pt idx="1229">
                  <c:v>2458.0</c:v>
                </c:pt>
                <c:pt idx="1230">
                  <c:v>2460.0</c:v>
                </c:pt>
                <c:pt idx="1231">
                  <c:v>2462.0</c:v>
                </c:pt>
                <c:pt idx="1232">
                  <c:v>2464.0</c:v>
                </c:pt>
                <c:pt idx="1233">
                  <c:v>2466.0</c:v>
                </c:pt>
                <c:pt idx="1234">
                  <c:v>2468.0</c:v>
                </c:pt>
                <c:pt idx="1235">
                  <c:v>2470.0</c:v>
                </c:pt>
                <c:pt idx="1236">
                  <c:v>2472.0</c:v>
                </c:pt>
                <c:pt idx="1237">
                  <c:v>2474.0</c:v>
                </c:pt>
                <c:pt idx="1238">
                  <c:v>2476.0</c:v>
                </c:pt>
                <c:pt idx="1239">
                  <c:v>2478.0</c:v>
                </c:pt>
                <c:pt idx="1240">
                  <c:v>2480.0</c:v>
                </c:pt>
                <c:pt idx="1241">
                  <c:v>2482.0</c:v>
                </c:pt>
                <c:pt idx="1242">
                  <c:v>2484.0</c:v>
                </c:pt>
                <c:pt idx="1243">
                  <c:v>2486.0</c:v>
                </c:pt>
                <c:pt idx="1244">
                  <c:v>2488.0</c:v>
                </c:pt>
                <c:pt idx="1245">
                  <c:v>2490.0</c:v>
                </c:pt>
                <c:pt idx="1246">
                  <c:v>2492.0</c:v>
                </c:pt>
                <c:pt idx="1247">
                  <c:v>2494.0</c:v>
                </c:pt>
                <c:pt idx="1248">
                  <c:v>2496.0</c:v>
                </c:pt>
                <c:pt idx="1249">
                  <c:v>2498.0</c:v>
                </c:pt>
                <c:pt idx="1250">
                  <c:v>2500.0</c:v>
                </c:pt>
                <c:pt idx="1251">
                  <c:v>2502.0</c:v>
                </c:pt>
                <c:pt idx="1252">
                  <c:v>2504.0</c:v>
                </c:pt>
                <c:pt idx="1253">
                  <c:v>2506.0</c:v>
                </c:pt>
                <c:pt idx="1254">
                  <c:v>2508.0</c:v>
                </c:pt>
                <c:pt idx="1255">
                  <c:v>2510.0</c:v>
                </c:pt>
                <c:pt idx="1256">
                  <c:v>2512.0</c:v>
                </c:pt>
                <c:pt idx="1257">
                  <c:v>2514.0</c:v>
                </c:pt>
                <c:pt idx="1258">
                  <c:v>2516.0</c:v>
                </c:pt>
                <c:pt idx="1259">
                  <c:v>2518.0</c:v>
                </c:pt>
                <c:pt idx="1260">
                  <c:v>2520.0</c:v>
                </c:pt>
                <c:pt idx="1261">
                  <c:v>2522.0</c:v>
                </c:pt>
                <c:pt idx="1262">
                  <c:v>2524.0</c:v>
                </c:pt>
                <c:pt idx="1263">
                  <c:v>2526.0</c:v>
                </c:pt>
                <c:pt idx="1264">
                  <c:v>2528.0</c:v>
                </c:pt>
                <c:pt idx="1265">
                  <c:v>2530.0</c:v>
                </c:pt>
                <c:pt idx="1266">
                  <c:v>2532.0</c:v>
                </c:pt>
                <c:pt idx="1267">
                  <c:v>2534.0</c:v>
                </c:pt>
                <c:pt idx="1268">
                  <c:v>2536.0</c:v>
                </c:pt>
                <c:pt idx="1269">
                  <c:v>2538.0</c:v>
                </c:pt>
                <c:pt idx="1270">
                  <c:v>2540.0</c:v>
                </c:pt>
                <c:pt idx="1271">
                  <c:v>2542.0</c:v>
                </c:pt>
                <c:pt idx="1272">
                  <c:v>2544.0</c:v>
                </c:pt>
                <c:pt idx="1273">
                  <c:v>2546.0</c:v>
                </c:pt>
                <c:pt idx="1274">
                  <c:v>2548.0</c:v>
                </c:pt>
                <c:pt idx="1275">
                  <c:v>2550.0</c:v>
                </c:pt>
                <c:pt idx="1276">
                  <c:v>2552.0</c:v>
                </c:pt>
                <c:pt idx="1277">
                  <c:v>2554.0</c:v>
                </c:pt>
                <c:pt idx="1278">
                  <c:v>2556.0</c:v>
                </c:pt>
                <c:pt idx="1279">
                  <c:v>2558.0</c:v>
                </c:pt>
                <c:pt idx="1280">
                  <c:v>2560.0</c:v>
                </c:pt>
                <c:pt idx="1281">
                  <c:v>2562.0</c:v>
                </c:pt>
                <c:pt idx="1282">
                  <c:v>2564.0</c:v>
                </c:pt>
                <c:pt idx="1283">
                  <c:v>2566.0</c:v>
                </c:pt>
                <c:pt idx="1284">
                  <c:v>2568.0</c:v>
                </c:pt>
                <c:pt idx="1285">
                  <c:v>2570.0</c:v>
                </c:pt>
                <c:pt idx="1286">
                  <c:v>2572.0</c:v>
                </c:pt>
                <c:pt idx="1287">
                  <c:v>2574.0</c:v>
                </c:pt>
                <c:pt idx="1288">
                  <c:v>2576.0</c:v>
                </c:pt>
                <c:pt idx="1289">
                  <c:v>2578.0</c:v>
                </c:pt>
                <c:pt idx="1290">
                  <c:v>2580.0</c:v>
                </c:pt>
                <c:pt idx="1291">
                  <c:v>2582.0</c:v>
                </c:pt>
                <c:pt idx="1292">
                  <c:v>2584.0</c:v>
                </c:pt>
                <c:pt idx="1293">
                  <c:v>2586.0</c:v>
                </c:pt>
                <c:pt idx="1294">
                  <c:v>2588.0</c:v>
                </c:pt>
                <c:pt idx="1295">
                  <c:v>2590.0</c:v>
                </c:pt>
                <c:pt idx="1296">
                  <c:v>2592.0</c:v>
                </c:pt>
                <c:pt idx="1297">
                  <c:v>2594.0</c:v>
                </c:pt>
                <c:pt idx="1298">
                  <c:v>2596.0</c:v>
                </c:pt>
                <c:pt idx="1299">
                  <c:v>2598.0</c:v>
                </c:pt>
                <c:pt idx="1300">
                  <c:v>2600.0</c:v>
                </c:pt>
                <c:pt idx="1301">
                  <c:v>2602.0</c:v>
                </c:pt>
                <c:pt idx="1302">
                  <c:v>2604.0</c:v>
                </c:pt>
                <c:pt idx="1303">
                  <c:v>2606.0</c:v>
                </c:pt>
                <c:pt idx="1304">
                  <c:v>2608.0</c:v>
                </c:pt>
                <c:pt idx="1305">
                  <c:v>2610.0</c:v>
                </c:pt>
                <c:pt idx="1306">
                  <c:v>2612.0</c:v>
                </c:pt>
                <c:pt idx="1307">
                  <c:v>2614.0</c:v>
                </c:pt>
                <c:pt idx="1308">
                  <c:v>2616.0</c:v>
                </c:pt>
                <c:pt idx="1309">
                  <c:v>2618.0</c:v>
                </c:pt>
                <c:pt idx="1310">
                  <c:v>2620.0</c:v>
                </c:pt>
                <c:pt idx="1311">
                  <c:v>2622.0</c:v>
                </c:pt>
                <c:pt idx="1312">
                  <c:v>2624.0</c:v>
                </c:pt>
                <c:pt idx="1313">
                  <c:v>2626.0</c:v>
                </c:pt>
                <c:pt idx="1314">
                  <c:v>2628.0</c:v>
                </c:pt>
                <c:pt idx="1315">
                  <c:v>2630.0</c:v>
                </c:pt>
                <c:pt idx="1316">
                  <c:v>2632.0</c:v>
                </c:pt>
                <c:pt idx="1317">
                  <c:v>2634.0</c:v>
                </c:pt>
                <c:pt idx="1318">
                  <c:v>2636.0</c:v>
                </c:pt>
                <c:pt idx="1319">
                  <c:v>2638.0</c:v>
                </c:pt>
                <c:pt idx="1320">
                  <c:v>2640.0</c:v>
                </c:pt>
                <c:pt idx="1321">
                  <c:v>2642.0</c:v>
                </c:pt>
                <c:pt idx="1322">
                  <c:v>2644.0</c:v>
                </c:pt>
                <c:pt idx="1323">
                  <c:v>2646.0</c:v>
                </c:pt>
                <c:pt idx="1324">
                  <c:v>2648.0</c:v>
                </c:pt>
                <c:pt idx="1325">
                  <c:v>2650.0</c:v>
                </c:pt>
                <c:pt idx="1326">
                  <c:v>2652.0</c:v>
                </c:pt>
                <c:pt idx="1327">
                  <c:v>2654.0</c:v>
                </c:pt>
                <c:pt idx="1328">
                  <c:v>2656.0</c:v>
                </c:pt>
                <c:pt idx="1329">
                  <c:v>2658.0</c:v>
                </c:pt>
                <c:pt idx="1330">
                  <c:v>2660.0</c:v>
                </c:pt>
                <c:pt idx="1331">
                  <c:v>2662.0</c:v>
                </c:pt>
                <c:pt idx="1332">
                  <c:v>2664.0</c:v>
                </c:pt>
                <c:pt idx="1333">
                  <c:v>2666.0</c:v>
                </c:pt>
                <c:pt idx="1334">
                  <c:v>2668.0</c:v>
                </c:pt>
                <c:pt idx="1335">
                  <c:v>2670.0</c:v>
                </c:pt>
                <c:pt idx="1336">
                  <c:v>2672.0</c:v>
                </c:pt>
                <c:pt idx="1337">
                  <c:v>2674.0</c:v>
                </c:pt>
                <c:pt idx="1338">
                  <c:v>2676.0</c:v>
                </c:pt>
                <c:pt idx="1339">
                  <c:v>2678.0</c:v>
                </c:pt>
                <c:pt idx="1340">
                  <c:v>2680.0</c:v>
                </c:pt>
                <c:pt idx="1341">
                  <c:v>2682.0</c:v>
                </c:pt>
                <c:pt idx="1342">
                  <c:v>2684.0</c:v>
                </c:pt>
                <c:pt idx="1343">
                  <c:v>2686.0</c:v>
                </c:pt>
                <c:pt idx="1344">
                  <c:v>2688.0</c:v>
                </c:pt>
                <c:pt idx="1345">
                  <c:v>2690.0</c:v>
                </c:pt>
                <c:pt idx="1346">
                  <c:v>2692.0</c:v>
                </c:pt>
                <c:pt idx="1347">
                  <c:v>2694.0</c:v>
                </c:pt>
                <c:pt idx="1348">
                  <c:v>2696.0</c:v>
                </c:pt>
                <c:pt idx="1349">
                  <c:v>2698.0</c:v>
                </c:pt>
                <c:pt idx="1350">
                  <c:v>2700.0</c:v>
                </c:pt>
                <c:pt idx="1351">
                  <c:v>2702.0</c:v>
                </c:pt>
                <c:pt idx="1352">
                  <c:v>2704.0</c:v>
                </c:pt>
                <c:pt idx="1353">
                  <c:v>2706.0</c:v>
                </c:pt>
                <c:pt idx="1354">
                  <c:v>2708.0</c:v>
                </c:pt>
                <c:pt idx="1355">
                  <c:v>2710.0</c:v>
                </c:pt>
                <c:pt idx="1356">
                  <c:v>2712.0</c:v>
                </c:pt>
                <c:pt idx="1357">
                  <c:v>2714.0</c:v>
                </c:pt>
                <c:pt idx="1358">
                  <c:v>2716.0</c:v>
                </c:pt>
                <c:pt idx="1359">
                  <c:v>2718.0</c:v>
                </c:pt>
                <c:pt idx="1360">
                  <c:v>2720.0</c:v>
                </c:pt>
                <c:pt idx="1361">
                  <c:v>2722.0</c:v>
                </c:pt>
                <c:pt idx="1362">
                  <c:v>2724.0</c:v>
                </c:pt>
                <c:pt idx="1363">
                  <c:v>2726.0</c:v>
                </c:pt>
                <c:pt idx="1364">
                  <c:v>2728.0</c:v>
                </c:pt>
                <c:pt idx="1365">
                  <c:v>2730.0</c:v>
                </c:pt>
                <c:pt idx="1366">
                  <c:v>2732.0</c:v>
                </c:pt>
                <c:pt idx="1367">
                  <c:v>2734.0</c:v>
                </c:pt>
                <c:pt idx="1368">
                  <c:v>2736.0</c:v>
                </c:pt>
                <c:pt idx="1369">
                  <c:v>2738.0</c:v>
                </c:pt>
                <c:pt idx="1370">
                  <c:v>2740.0</c:v>
                </c:pt>
                <c:pt idx="1371">
                  <c:v>2742.0</c:v>
                </c:pt>
                <c:pt idx="1372">
                  <c:v>2744.0</c:v>
                </c:pt>
                <c:pt idx="1373">
                  <c:v>2746.0</c:v>
                </c:pt>
                <c:pt idx="1374">
                  <c:v>2748.0</c:v>
                </c:pt>
                <c:pt idx="1375">
                  <c:v>2750.0</c:v>
                </c:pt>
                <c:pt idx="1376">
                  <c:v>2752.0</c:v>
                </c:pt>
                <c:pt idx="1377">
                  <c:v>2754.0</c:v>
                </c:pt>
                <c:pt idx="1378">
                  <c:v>2756.0</c:v>
                </c:pt>
                <c:pt idx="1379">
                  <c:v>2758.0</c:v>
                </c:pt>
                <c:pt idx="1380">
                  <c:v>2760.0</c:v>
                </c:pt>
                <c:pt idx="1381">
                  <c:v>2762.0</c:v>
                </c:pt>
                <c:pt idx="1382">
                  <c:v>2764.0</c:v>
                </c:pt>
                <c:pt idx="1383">
                  <c:v>2766.0</c:v>
                </c:pt>
                <c:pt idx="1384">
                  <c:v>2768.0</c:v>
                </c:pt>
                <c:pt idx="1385">
                  <c:v>2770.0</c:v>
                </c:pt>
                <c:pt idx="1386">
                  <c:v>2772.0</c:v>
                </c:pt>
                <c:pt idx="1387">
                  <c:v>2774.0</c:v>
                </c:pt>
                <c:pt idx="1388">
                  <c:v>2776.0</c:v>
                </c:pt>
                <c:pt idx="1389">
                  <c:v>2778.0</c:v>
                </c:pt>
                <c:pt idx="1390">
                  <c:v>2780.0</c:v>
                </c:pt>
                <c:pt idx="1391">
                  <c:v>2782.0</c:v>
                </c:pt>
                <c:pt idx="1392">
                  <c:v>2784.0</c:v>
                </c:pt>
                <c:pt idx="1393">
                  <c:v>2786.0</c:v>
                </c:pt>
                <c:pt idx="1394">
                  <c:v>2788.0</c:v>
                </c:pt>
                <c:pt idx="1395">
                  <c:v>2790.0</c:v>
                </c:pt>
                <c:pt idx="1396">
                  <c:v>2792.0</c:v>
                </c:pt>
                <c:pt idx="1397">
                  <c:v>2794.0</c:v>
                </c:pt>
                <c:pt idx="1398">
                  <c:v>2796.0</c:v>
                </c:pt>
                <c:pt idx="1399">
                  <c:v>2798.0</c:v>
                </c:pt>
                <c:pt idx="1400">
                  <c:v>2800.0</c:v>
                </c:pt>
                <c:pt idx="1401">
                  <c:v>2802.0</c:v>
                </c:pt>
                <c:pt idx="1402">
                  <c:v>2804.0</c:v>
                </c:pt>
                <c:pt idx="1403">
                  <c:v>2806.0</c:v>
                </c:pt>
                <c:pt idx="1404">
                  <c:v>2808.0</c:v>
                </c:pt>
                <c:pt idx="1405">
                  <c:v>2810.0</c:v>
                </c:pt>
                <c:pt idx="1406">
                  <c:v>2812.0</c:v>
                </c:pt>
                <c:pt idx="1407">
                  <c:v>2814.0</c:v>
                </c:pt>
                <c:pt idx="1408">
                  <c:v>2816.0</c:v>
                </c:pt>
                <c:pt idx="1409">
                  <c:v>2818.0</c:v>
                </c:pt>
                <c:pt idx="1410">
                  <c:v>2820.0</c:v>
                </c:pt>
                <c:pt idx="1411">
                  <c:v>2822.0</c:v>
                </c:pt>
                <c:pt idx="1412">
                  <c:v>2824.0</c:v>
                </c:pt>
                <c:pt idx="1413">
                  <c:v>2826.0</c:v>
                </c:pt>
                <c:pt idx="1414">
                  <c:v>2828.0</c:v>
                </c:pt>
                <c:pt idx="1415">
                  <c:v>2830.0</c:v>
                </c:pt>
                <c:pt idx="1416">
                  <c:v>2832.0</c:v>
                </c:pt>
                <c:pt idx="1417">
                  <c:v>2834.0</c:v>
                </c:pt>
                <c:pt idx="1418">
                  <c:v>2836.0</c:v>
                </c:pt>
                <c:pt idx="1419">
                  <c:v>2838.0</c:v>
                </c:pt>
                <c:pt idx="1420">
                  <c:v>2840.0</c:v>
                </c:pt>
                <c:pt idx="1421">
                  <c:v>2842.0</c:v>
                </c:pt>
                <c:pt idx="1422">
                  <c:v>2844.0</c:v>
                </c:pt>
                <c:pt idx="1423">
                  <c:v>2846.0</c:v>
                </c:pt>
                <c:pt idx="1424">
                  <c:v>2848.0</c:v>
                </c:pt>
                <c:pt idx="1425">
                  <c:v>2850.0</c:v>
                </c:pt>
                <c:pt idx="1426">
                  <c:v>2852.0</c:v>
                </c:pt>
                <c:pt idx="1427">
                  <c:v>2854.0</c:v>
                </c:pt>
                <c:pt idx="1428">
                  <c:v>2856.0</c:v>
                </c:pt>
                <c:pt idx="1429">
                  <c:v>2858.0</c:v>
                </c:pt>
                <c:pt idx="1430">
                  <c:v>2860.0</c:v>
                </c:pt>
                <c:pt idx="1431">
                  <c:v>2862.0</c:v>
                </c:pt>
                <c:pt idx="1432">
                  <c:v>2864.0</c:v>
                </c:pt>
                <c:pt idx="1433">
                  <c:v>2866.0</c:v>
                </c:pt>
                <c:pt idx="1434">
                  <c:v>2868.0</c:v>
                </c:pt>
                <c:pt idx="1435">
                  <c:v>2870.0</c:v>
                </c:pt>
                <c:pt idx="1436">
                  <c:v>2872.0</c:v>
                </c:pt>
                <c:pt idx="1437">
                  <c:v>2874.0</c:v>
                </c:pt>
                <c:pt idx="1438">
                  <c:v>2876.0</c:v>
                </c:pt>
                <c:pt idx="1439">
                  <c:v>2878.0</c:v>
                </c:pt>
                <c:pt idx="1440">
                  <c:v>2880.0</c:v>
                </c:pt>
                <c:pt idx="1441">
                  <c:v>2882.0</c:v>
                </c:pt>
                <c:pt idx="1442">
                  <c:v>2884.0</c:v>
                </c:pt>
                <c:pt idx="1443">
                  <c:v>2886.0</c:v>
                </c:pt>
                <c:pt idx="1444">
                  <c:v>2888.0</c:v>
                </c:pt>
                <c:pt idx="1445">
                  <c:v>2890.0</c:v>
                </c:pt>
                <c:pt idx="1446">
                  <c:v>2892.0</c:v>
                </c:pt>
                <c:pt idx="1447">
                  <c:v>2894.0</c:v>
                </c:pt>
                <c:pt idx="1448">
                  <c:v>2896.0</c:v>
                </c:pt>
                <c:pt idx="1449">
                  <c:v>2898.0</c:v>
                </c:pt>
                <c:pt idx="1450">
                  <c:v>2900.0</c:v>
                </c:pt>
                <c:pt idx="1451">
                  <c:v>2902.0</c:v>
                </c:pt>
                <c:pt idx="1452">
                  <c:v>2904.0</c:v>
                </c:pt>
                <c:pt idx="1453">
                  <c:v>2906.0</c:v>
                </c:pt>
                <c:pt idx="1454">
                  <c:v>2908.0</c:v>
                </c:pt>
                <c:pt idx="1455">
                  <c:v>2910.0</c:v>
                </c:pt>
                <c:pt idx="1456">
                  <c:v>2912.0</c:v>
                </c:pt>
                <c:pt idx="1457">
                  <c:v>2914.0</c:v>
                </c:pt>
                <c:pt idx="1458">
                  <c:v>2916.0</c:v>
                </c:pt>
                <c:pt idx="1459">
                  <c:v>2918.0</c:v>
                </c:pt>
                <c:pt idx="1460">
                  <c:v>2920.0</c:v>
                </c:pt>
                <c:pt idx="1461">
                  <c:v>2922.0</c:v>
                </c:pt>
                <c:pt idx="1462">
                  <c:v>2924.0</c:v>
                </c:pt>
                <c:pt idx="1463">
                  <c:v>2926.0</c:v>
                </c:pt>
                <c:pt idx="1464">
                  <c:v>2928.0</c:v>
                </c:pt>
                <c:pt idx="1465">
                  <c:v>2930.0</c:v>
                </c:pt>
                <c:pt idx="1466">
                  <c:v>2932.0</c:v>
                </c:pt>
                <c:pt idx="1467">
                  <c:v>2934.0</c:v>
                </c:pt>
                <c:pt idx="1468">
                  <c:v>2936.0</c:v>
                </c:pt>
                <c:pt idx="1469">
                  <c:v>2938.0</c:v>
                </c:pt>
                <c:pt idx="1470">
                  <c:v>2940.0</c:v>
                </c:pt>
                <c:pt idx="1471">
                  <c:v>2942.0</c:v>
                </c:pt>
                <c:pt idx="1472">
                  <c:v>2944.0</c:v>
                </c:pt>
                <c:pt idx="1473">
                  <c:v>2946.0</c:v>
                </c:pt>
                <c:pt idx="1474">
                  <c:v>2948.0</c:v>
                </c:pt>
                <c:pt idx="1475">
                  <c:v>2950.0</c:v>
                </c:pt>
                <c:pt idx="1476">
                  <c:v>2952.0</c:v>
                </c:pt>
                <c:pt idx="1477">
                  <c:v>2954.0</c:v>
                </c:pt>
                <c:pt idx="1478">
                  <c:v>2956.0</c:v>
                </c:pt>
                <c:pt idx="1479">
                  <c:v>2958.0</c:v>
                </c:pt>
                <c:pt idx="1480">
                  <c:v>2960.0</c:v>
                </c:pt>
                <c:pt idx="1481">
                  <c:v>2962.0</c:v>
                </c:pt>
                <c:pt idx="1482">
                  <c:v>2964.0</c:v>
                </c:pt>
                <c:pt idx="1483">
                  <c:v>2966.0</c:v>
                </c:pt>
                <c:pt idx="1484">
                  <c:v>2968.0</c:v>
                </c:pt>
                <c:pt idx="1485">
                  <c:v>2970.0</c:v>
                </c:pt>
                <c:pt idx="1486">
                  <c:v>2972.0</c:v>
                </c:pt>
                <c:pt idx="1487">
                  <c:v>2974.0</c:v>
                </c:pt>
                <c:pt idx="1488">
                  <c:v>2976.0</c:v>
                </c:pt>
                <c:pt idx="1489">
                  <c:v>2978.0</c:v>
                </c:pt>
                <c:pt idx="1490">
                  <c:v>2980.0</c:v>
                </c:pt>
                <c:pt idx="1491">
                  <c:v>2982.0</c:v>
                </c:pt>
                <c:pt idx="1492">
                  <c:v>2984.0</c:v>
                </c:pt>
                <c:pt idx="1493">
                  <c:v>2986.0</c:v>
                </c:pt>
                <c:pt idx="1494">
                  <c:v>2988.0</c:v>
                </c:pt>
                <c:pt idx="1495">
                  <c:v>2990.0</c:v>
                </c:pt>
                <c:pt idx="1496">
                  <c:v>2992.0</c:v>
                </c:pt>
                <c:pt idx="1497">
                  <c:v>2994.0</c:v>
                </c:pt>
                <c:pt idx="1498">
                  <c:v>2996.0</c:v>
                </c:pt>
                <c:pt idx="1499">
                  <c:v>2998.0</c:v>
                </c:pt>
                <c:pt idx="1500">
                  <c:v>3000.0</c:v>
                </c:pt>
                <c:pt idx="1501">
                  <c:v>3002.0</c:v>
                </c:pt>
                <c:pt idx="1502">
                  <c:v>3004.0</c:v>
                </c:pt>
                <c:pt idx="1503">
                  <c:v>3006.0</c:v>
                </c:pt>
                <c:pt idx="1504">
                  <c:v>3008.0</c:v>
                </c:pt>
                <c:pt idx="1505">
                  <c:v>3010.0</c:v>
                </c:pt>
                <c:pt idx="1506">
                  <c:v>3012.0</c:v>
                </c:pt>
                <c:pt idx="1507">
                  <c:v>3014.0</c:v>
                </c:pt>
                <c:pt idx="1508">
                  <c:v>3016.0</c:v>
                </c:pt>
                <c:pt idx="1509">
                  <c:v>3018.0</c:v>
                </c:pt>
                <c:pt idx="1510">
                  <c:v>3020.0</c:v>
                </c:pt>
                <c:pt idx="1511">
                  <c:v>3022.0</c:v>
                </c:pt>
                <c:pt idx="1512">
                  <c:v>3024.0</c:v>
                </c:pt>
                <c:pt idx="1513">
                  <c:v>3026.0</c:v>
                </c:pt>
                <c:pt idx="1514">
                  <c:v>3028.0</c:v>
                </c:pt>
                <c:pt idx="1515">
                  <c:v>3030.0</c:v>
                </c:pt>
                <c:pt idx="1516">
                  <c:v>3032.0</c:v>
                </c:pt>
                <c:pt idx="1517">
                  <c:v>3034.0</c:v>
                </c:pt>
                <c:pt idx="1518">
                  <c:v>3036.0</c:v>
                </c:pt>
                <c:pt idx="1519">
                  <c:v>3038.0</c:v>
                </c:pt>
                <c:pt idx="1520">
                  <c:v>3040.0</c:v>
                </c:pt>
                <c:pt idx="1521">
                  <c:v>3042.0</c:v>
                </c:pt>
                <c:pt idx="1522">
                  <c:v>3044.0</c:v>
                </c:pt>
                <c:pt idx="1523">
                  <c:v>3046.0</c:v>
                </c:pt>
                <c:pt idx="1524">
                  <c:v>3048.0</c:v>
                </c:pt>
                <c:pt idx="1525">
                  <c:v>3050.0</c:v>
                </c:pt>
                <c:pt idx="1526">
                  <c:v>3052.0</c:v>
                </c:pt>
                <c:pt idx="1527">
                  <c:v>3054.0</c:v>
                </c:pt>
                <c:pt idx="1528">
                  <c:v>3056.0</c:v>
                </c:pt>
                <c:pt idx="1529">
                  <c:v>3058.0</c:v>
                </c:pt>
                <c:pt idx="1530">
                  <c:v>3060.0</c:v>
                </c:pt>
                <c:pt idx="1531">
                  <c:v>3062.0</c:v>
                </c:pt>
                <c:pt idx="1532">
                  <c:v>3064.0</c:v>
                </c:pt>
                <c:pt idx="1533">
                  <c:v>3066.0</c:v>
                </c:pt>
                <c:pt idx="1534">
                  <c:v>3068.0</c:v>
                </c:pt>
                <c:pt idx="1535">
                  <c:v>3070.0</c:v>
                </c:pt>
                <c:pt idx="1536">
                  <c:v>3072.0</c:v>
                </c:pt>
                <c:pt idx="1537">
                  <c:v>3074.0</c:v>
                </c:pt>
                <c:pt idx="1538">
                  <c:v>3076.0</c:v>
                </c:pt>
                <c:pt idx="1539">
                  <c:v>3078.0</c:v>
                </c:pt>
                <c:pt idx="1540">
                  <c:v>3080.0</c:v>
                </c:pt>
                <c:pt idx="1541">
                  <c:v>3082.0</c:v>
                </c:pt>
                <c:pt idx="1542">
                  <c:v>3084.0</c:v>
                </c:pt>
                <c:pt idx="1543">
                  <c:v>3086.0</c:v>
                </c:pt>
                <c:pt idx="1544">
                  <c:v>3088.0</c:v>
                </c:pt>
                <c:pt idx="1545">
                  <c:v>3090.0</c:v>
                </c:pt>
                <c:pt idx="1546">
                  <c:v>3092.0</c:v>
                </c:pt>
                <c:pt idx="1547">
                  <c:v>3094.0</c:v>
                </c:pt>
                <c:pt idx="1548">
                  <c:v>3096.0</c:v>
                </c:pt>
                <c:pt idx="1549">
                  <c:v>3098.0</c:v>
                </c:pt>
                <c:pt idx="1550">
                  <c:v>3100.0</c:v>
                </c:pt>
                <c:pt idx="1551">
                  <c:v>3102.0</c:v>
                </c:pt>
                <c:pt idx="1552">
                  <c:v>3104.0</c:v>
                </c:pt>
                <c:pt idx="1553">
                  <c:v>3106.0</c:v>
                </c:pt>
                <c:pt idx="1554">
                  <c:v>3108.0</c:v>
                </c:pt>
                <c:pt idx="1555">
                  <c:v>3110.0</c:v>
                </c:pt>
                <c:pt idx="1556">
                  <c:v>3112.0</c:v>
                </c:pt>
                <c:pt idx="1557">
                  <c:v>3114.0</c:v>
                </c:pt>
                <c:pt idx="1558">
                  <c:v>3116.0</c:v>
                </c:pt>
                <c:pt idx="1559">
                  <c:v>3118.0</c:v>
                </c:pt>
                <c:pt idx="1560">
                  <c:v>3120.0</c:v>
                </c:pt>
                <c:pt idx="1561">
                  <c:v>3122.0</c:v>
                </c:pt>
                <c:pt idx="1562">
                  <c:v>3124.0</c:v>
                </c:pt>
                <c:pt idx="1563">
                  <c:v>3126.0</c:v>
                </c:pt>
                <c:pt idx="1564">
                  <c:v>3128.0</c:v>
                </c:pt>
                <c:pt idx="1565">
                  <c:v>3130.0</c:v>
                </c:pt>
                <c:pt idx="1566">
                  <c:v>3132.0</c:v>
                </c:pt>
                <c:pt idx="1567">
                  <c:v>3134.0</c:v>
                </c:pt>
                <c:pt idx="1568">
                  <c:v>3136.0</c:v>
                </c:pt>
                <c:pt idx="1569">
                  <c:v>3138.0</c:v>
                </c:pt>
                <c:pt idx="1570">
                  <c:v>3140.0</c:v>
                </c:pt>
                <c:pt idx="1571">
                  <c:v>3142.0</c:v>
                </c:pt>
                <c:pt idx="1572">
                  <c:v>3144.0</c:v>
                </c:pt>
                <c:pt idx="1573">
                  <c:v>3146.0</c:v>
                </c:pt>
                <c:pt idx="1574">
                  <c:v>3148.0</c:v>
                </c:pt>
                <c:pt idx="1575">
                  <c:v>3150.0</c:v>
                </c:pt>
                <c:pt idx="1576">
                  <c:v>3152.0</c:v>
                </c:pt>
                <c:pt idx="1577">
                  <c:v>3154.0</c:v>
                </c:pt>
                <c:pt idx="1578">
                  <c:v>3156.0</c:v>
                </c:pt>
                <c:pt idx="1579">
                  <c:v>3158.0</c:v>
                </c:pt>
                <c:pt idx="1580">
                  <c:v>3160.0</c:v>
                </c:pt>
                <c:pt idx="1581">
                  <c:v>3162.0</c:v>
                </c:pt>
                <c:pt idx="1582">
                  <c:v>3164.0</c:v>
                </c:pt>
                <c:pt idx="1583">
                  <c:v>3166.0</c:v>
                </c:pt>
                <c:pt idx="1584">
                  <c:v>3168.0</c:v>
                </c:pt>
                <c:pt idx="1585">
                  <c:v>3170.0</c:v>
                </c:pt>
                <c:pt idx="1586">
                  <c:v>3172.0</c:v>
                </c:pt>
                <c:pt idx="1587">
                  <c:v>3174.0</c:v>
                </c:pt>
                <c:pt idx="1588">
                  <c:v>3176.0</c:v>
                </c:pt>
                <c:pt idx="1589">
                  <c:v>3178.0</c:v>
                </c:pt>
                <c:pt idx="1590">
                  <c:v>3180.0</c:v>
                </c:pt>
                <c:pt idx="1591">
                  <c:v>3182.0</c:v>
                </c:pt>
                <c:pt idx="1592">
                  <c:v>3184.0</c:v>
                </c:pt>
                <c:pt idx="1593">
                  <c:v>3186.0</c:v>
                </c:pt>
                <c:pt idx="1594">
                  <c:v>3188.0</c:v>
                </c:pt>
                <c:pt idx="1595">
                  <c:v>3190.0</c:v>
                </c:pt>
                <c:pt idx="1596">
                  <c:v>3192.0</c:v>
                </c:pt>
                <c:pt idx="1597">
                  <c:v>3194.0</c:v>
                </c:pt>
                <c:pt idx="1598">
                  <c:v>3196.0</c:v>
                </c:pt>
                <c:pt idx="1599">
                  <c:v>3198.0</c:v>
                </c:pt>
                <c:pt idx="1600">
                  <c:v>3200.0</c:v>
                </c:pt>
                <c:pt idx="1601">
                  <c:v>3202.0</c:v>
                </c:pt>
                <c:pt idx="1602">
                  <c:v>3204.0</c:v>
                </c:pt>
                <c:pt idx="1603">
                  <c:v>3206.0</c:v>
                </c:pt>
                <c:pt idx="1604">
                  <c:v>3208.0</c:v>
                </c:pt>
                <c:pt idx="1605">
                  <c:v>3210.0</c:v>
                </c:pt>
                <c:pt idx="1606">
                  <c:v>3212.0</c:v>
                </c:pt>
                <c:pt idx="1607">
                  <c:v>3214.0</c:v>
                </c:pt>
                <c:pt idx="1608">
                  <c:v>3216.0</c:v>
                </c:pt>
                <c:pt idx="1609">
                  <c:v>3218.0</c:v>
                </c:pt>
                <c:pt idx="1610">
                  <c:v>3220.0</c:v>
                </c:pt>
                <c:pt idx="1611">
                  <c:v>3222.0</c:v>
                </c:pt>
                <c:pt idx="1612">
                  <c:v>3224.0</c:v>
                </c:pt>
                <c:pt idx="1613">
                  <c:v>3226.0</c:v>
                </c:pt>
                <c:pt idx="1614">
                  <c:v>3228.0</c:v>
                </c:pt>
                <c:pt idx="1615">
                  <c:v>3230.0</c:v>
                </c:pt>
                <c:pt idx="1616">
                  <c:v>3232.0</c:v>
                </c:pt>
                <c:pt idx="1617">
                  <c:v>3234.0</c:v>
                </c:pt>
                <c:pt idx="1618">
                  <c:v>3236.0</c:v>
                </c:pt>
                <c:pt idx="1619">
                  <c:v>3238.0</c:v>
                </c:pt>
                <c:pt idx="1620">
                  <c:v>3240.0</c:v>
                </c:pt>
                <c:pt idx="1621">
                  <c:v>3242.0</c:v>
                </c:pt>
                <c:pt idx="1622">
                  <c:v>3244.0</c:v>
                </c:pt>
                <c:pt idx="1623">
                  <c:v>3246.0</c:v>
                </c:pt>
                <c:pt idx="1624">
                  <c:v>3248.0</c:v>
                </c:pt>
                <c:pt idx="1625">
                  <c:v>3250.0</c:v>
                </c:pt>
                <c:pt idx="1626">
                  <c:v>3252.0</c:v>
                </c:pt>
                <c:pt idx="1627">
                  <c:v>3254.0</c:v>
                </c:pt>
                <c:pt idx="1628">
                  <c:v>3256.0</c:v>
                </c:pt>
                <c:pt idx="1629">
                  <c:v>3258.0</c:v>
                </c:pt>
                <c:pt idx="1630">
                  <c:v>3260.0</c:v>
                </c:pt>
                <c:pt idx="1631">
                  <c:v>3262.0</c:v>
                </c:pt>
                <c:pt idx="1632">
                  <c:v>3264.0</c:v>
                </c:pt>
                <c:pt idx="1633">
                  <c:v>3266.0</c:v>
                </c:pt>
                <c:pt idx="1634">
                  <c:v>3268.0</c:v>
                </c:pt>
                <c:pt idx="1635">
                  <c:v>3270.0</c:v>
                </c:pt>
                <c:pt idx="1636">
                  <c:v>3272.0</c:v>
                </c:pt>
                <c:pt idx="1637">
                  <c:v>3274.0</c:v>
                </c:pt>
                <c:pt idx="1638">
                  <c:v>3276.0</c:v>
                </c:pt>
                <c:pt idx="1639">
                  <c:v>3278.0</c:v>
                </c:pt>
                <c:pt idx="1640">
                  <c:v>3280.0</c:v>
                </c:pt>
                <c:pt idx="1641">
                  <c:v>3282.0</c:v>
                </c:pt>
                <c:pt idx="1642">
                  <c:v>3284.0</c:v>
                </c:pt>
                <c:pt idx="1643">
                  <c:v>3286.0</c:v>
                </c:pt>
                <c:pt idx="1644">
                  <c:v>3288.0</c:v>
                </c:pt>
                <c:pt idx="1645">
                  <c:v>3290.0</c:v>
                </c:pt>
                <c:pt idx="1646">
                  <c:v>3292.0</c:v>
                </c:pt>
                <c:pt idx="1647">
                  <c:v>3294.0</c:v>
                </c:pt>
                <c:pt idx="1648">
                  <c:v>3296.0</c:v>
                </c:pt>
                <c:pt idx="1649">
                  <c:v>3298.0</c:v>
                </c:pt>
                <c:pt idx="1650">
                  <c:v>3300.0</c:v>
                </c:pt>
                <c:pt idx="1651">
                  <c:v>3302.0</c:v>
                </c:pt>
                <c:pt idx="1652">
                  <c:v>3304.0</c:v>
                </c:pt>
                <c:pt idx="1653">
                  <c:v>3306.0</c:v>
                </c:pt>
                <c:pt idx="1654">
                  <c:v>3308.0</c:v>
                </c:pt>
                <c:pt idx="1655">
                  <c:v>3310.0</c:v>
                </c:pt>
                <c:pt idx="1656">
                  <c:v>3312.0</c:v>
                </c:pt>
                <c:pt idx="1657">
                  <c:v>3314.0</c:v>
                </c:pt>
                <c:pt idx="1658">
                  <c:v>3316.0</c:v>
                </c:pt>
                <c:pt idx="1659">
                  <c:v>3318.0</c:v>
                </c:pt>
                <c:pt idx="1660">
                  <c:v>3320.0</c:v>
                </c:pt>
                <c:pt idx="1661">
                  <c:v>3322.0</c:v>
                </c:pt>
                <c:pt idx="1662">
                  <c:v>3324.0</c:v>
                </c:pt>
                <c:pt idx="1663">
                  <c:v>3326.0</c:v>
                </c:pt>
                <c:pt idx="1664">
                  <c:v>3328.0</c:v>
                </c:pt>
                <c:pt idx="1665">
                  <c:v>3330.0</c:v>
                </c:pt>
                <c:pt idx="1666">
                  <c:v>3332.0</c:v>
                </c:pt>
                <c:pt idx="1667">
                  <c:v>3334.0</c:v>
                </c:pt>
                <c:pt idx="1668">
                  <c:v>3336.0</c:v>
                </c:pt>
                <c:pt idx="1669">
                  <c:v>3338.0</c:v>
                </c:pt>
                <c:pt idx="1670">
                  <c:v>3340.0</c:v>
                </c:pt>
                <c:pt idx="1671">
                  <c:v>3342.0</c:v>
                </c:pt>
                <c:pt idx="1672">
                  <c:v>3344.0</c:v>
                </c:pt>
                <c:pt idx="1673">
                  <c:v>3346.0</c:v>
                </c:pt>
                <c:pt idx="1674">
                  <c:v>3348.0</c:v>
                </c:pt>
                <c:pt idx="1675">
                  <c:v>3350.0</c:v>
                </c:pt>
                <c:pt idx="1676">
                  <c:v>3352.0</c:v>
                </c:pt>
                <c:pt idx="1677">
                  <c:v>3354.0</c:v>
                </c:pt>
                <c:pt idx="1678">
                  <c:v>3356.0</c:v>
                </c:pt>
                <c:pt idx="1679">
                  <c:v>3358.0</c:v>
                </c:pt>
                <c:pt idx="1680">
                  <c:v>3360.0</c:v>
                </c:pt>
                <c:pt idx="1681">
                  <c:v>3362.0</c:v>
                </c:pt>
                <c:pt idx="1682">
                  <c:v>3364.0</c:v>
                </c:pt>
                <c:pt idx="1683">
                  <c:v>3366.0</c:v>
                </c:pt>
                <c:pt idx="1684">
                  <c:v>3368.0</c:v>
                </c:pt>
                <c:pt idx="1685">
                  <c:v>3370.0</c:v>
                </c:pt>
                <c:pt idx="1686">
                  <c:v>3372.0</c:v>
                </c:pt>
                <c:pt idx="1687">
                  <c:v>3374.0</c:v>
                </c:pt>
                <c:pt idx="1688">
                  <c:v>3376.0</c:v>
                </c:pt>
                <c:pt idx="1689">
                  <c:v>3378.0</c:v>
                </c:pt>
                <c:pt idx="1690">
                  <c:v>3380.0</c:v>
                </c:pt>
                <c:pt idx="1691">
                  <c:v>3382.0</c:v>
                </c:pt>
                <c:pt idx="1692">
                  <c:v>3384.0</c:v>
                </c:pt>
                <c:pt idx="1693">
                  <c:v>3386.0</c:v>
                </c:pt>
                <c:pt idx="1694">
                  <c:v>3388.0</c:v>
                </c:pt>
                <c:pt idx="1695">
                  <c:v>3390.0</c:v>
                </c:pt>
                <c:pt idx="1696">
                  <c:v>3392.0</c:v>
                </c:pt>
                <c:pt idx="1697">
                  <c:v>3394.0</c:v>
                </c:pt>
                <c:pt idx="1698">
                  <c:v>3396.0</c:v>
                </c:pt>
                <c:pt idx="1699">
                  <c:v>3398.0</c:v>
                </c:pt>
                <c:pt idx="1700">
                  <c:v>3400.0</c:v>
                </c:pt>
                <c:pt idx="1701">
                  <c:v>3402.0</c:v>
                </c:pt>
                <c:pt idx="1702">
                  <c:v>3404.0</c:v>
                </c:pt>
                <c:pt idx="1703">
                  <c:v>3406.0</c:v>
                </c:pt>
                <c:pt idx="1704">
                  <c:v>3408.0</c:v>
                </c:pt>
                <c:pt idx="1705">
                  <c:v>3410.0</c:v>
                </c:pt>
                <c:pt idx="1706">
                  <c:v>3412.0</c:v>
                </c:pt>
                <c:pt idx="1707">
                  <c:v>3414.0</c:v>
                </c:pt>
                <c:pt idx="1708">
                  <c:v>3416.0</c:v>
                </c:pt>
                <c:pt idx="1709">
                  <c:v>3418.0</c:v>
                </c:pt>
                <c:pt idx="1710">
                  <c:v>3420.0</c:v>
                </c:pt>
                <c:pt idx="1711">
                  <c:v>3422.0</c:v>
                </c:pt>
                <c:pt idx="1712">
                  <c:v>3424.0</c:v>
                </c:pt>
                <c:pt idx="1713">
                  <c:v>3426.0</c:v>
                </c:pt>
                <c:pt idx="1714">
                  <c:v>3428.0</c:v>
                </c:pt>
                <c:pt idx="1715">
                  <c:v>3430.0</c:v>
                </c:pt>
                <c:pt idx="1716">
                  <c:v>3432.0</c:v>
                </c:pt>
                <c:pt idx="1717">
                  <c:v>3434.0</c:v>
                </c:pt>
                <c:pt idx="1718">
                  <c:v>3436.0</c:v>
                </c:pt>
                <c:pt idx="1719">
                  <c:v>3438.0</c:v>
                </c:pt>
                <c:pt idx="1720">
                  <c:v>3440.0</c:v>
                </c:pt>
                <c:pt idx="1721">
                  <c:v>3442.0</c:v>
                </c:pt>
                <c:pt idx="1722">
                  <c:v>3444.0</c:v>
                </c:pt>
                <c:pt idx="1723">
                  <c:v>3446.0</c:v>
                </c:pt>
                <c:pt idx="1724">
                  <c:v>3448.0</c:v>
                </c:pt>
                <c:pt idx="1725">
                  <c:v>3450.0</c:v>
                </c:pt>
                <c:pt idx="1726">
                  <c:v>3452.0</c:v>
                </c:pt>
                <c:pt idx="1727">
                  <c:v>3454.0</c:v>
                </c:pt>
                <c:pt idx="1728">
                  <c:v>3456.0</c:v>
                </c:pt>
                <c:pt idx="1729">
                  <c:v>3458.0</c:v>
                </c:pt>
                <c:pt idx="1730">
                  <c:v>3460.0</c:v>
                </c:pt>
                <c:pt idx="1731">
                  <c:v>3462.0</c:v>
                </c:pt>
                <c:pt idx="1732">
                  <c:v>3464.0</c:v>
                </c:pt>
                <c:pt idx="1733">
                  <c:v>3466.0</c:v>
                </c:pt>
                <c:pt idx="1734">
                  <c:v>3468.0</c:v>
                </c:pt>
                <c:pt idx="1735">
                  <c:v>3470.0</c:v>
                </c:pt>
                <c:pt idx="1736">
                  <c:v>3472.0</c:v>
                </c:pt>
                <c:pt idx="1737">
                  <c:v>3474.0</c:v>
                </c:pt>
                <c:pt idx="1738">
                  <c:v>3476.0</c:v>
                </c:pt>
                <c:pt idx="1739">
                  <c:v>3478.0</c:v>
                </c:pt>
                <c:pt idx="1740">
                  <c:v>3480.0</c:v>
                </c:pt>
                <c:pt idx="1741">
                  <c:v>3482.0</c:v>
                </c:pt>
                <c:pt idx="1742">
                  <c:v>3484.0</c:v>
                </c:pt>
                <c:pt idx="1743">
                  <c:v>3486.0</c:v>
                </c:pt>
                <c:pt idx="1744">
                  <c:v>3488.0</c:v>
                </c:pt>
                <c:pt idx="1745">
                  <c:v>3490.0</c:v>
                </c:pt>
                <c:pt idx="1746">
                  <c:v>3492.0</c:v>
                </c:pt>
                <c:pt idx="1747">
                  <c:v>3494.0</c:v>
                </c:pt>
                <c:pt idx="1748">
                  <c:v>3496.0</c:v>
                </c:pt>
                <c:pt idx="1749">
                  <c:v>3498.0</c:v>
                </c:pt>
                <c:pt idx="1750">
                  <c:v>3500.0</c:v>
                </c:pt>
                <c:pt idx="1751">
                  <c:v>3502.0</c:v>
                </c:pt>
                <c:pt idx="1752">
                  <c:v>3504.0</c:v>
                </c:pt>
                <c:pt idx="1753">
                  <c:v>3506.0</c:v>
                </c:pt>
                <c:pt idx="1754">
                  <c:v>3508.0</c:v>
                </c:pt>
                <c:pt idx="1755">
                  <c:v>3510.0</c:v>
                </c:pt>
                <c:pt idx="1756">
                  <c:v>3512.0</c:v>
                </c:pt>
                <c:pt idx="1757">
                  <c:v>3514.0</c:v>
                </c:pt>
                <c:pt idx="1758">
                  <c:v>3516.0</c:v>
                </c:pt>
                <c:pt idx="1759">
                  <c:v>3518.0</c:v>
                </c:pt>
                <c:pt idx="1760">
                  <c:v>3520.0</c:v>
                </c:pt>
                <c:pt idx="1761">
                  <c:v>3522.0</c:v>
                </c:pt>
                <c:pt idx="1762">
                  <c:v>3524.0</c:v>
                </c:pt>
                <c:pt idx="1763">
                  <c:v>3526.0</c:v>
                </c:pt>
                <c:pt idx="1764">
                  <c:v>3528.0</c:v>
                </c:pt>
                <c:pt idx="1765">
                  <c:v>3530.0</c:v>
                </c:pt>
                <c:pt idx="1766">
                  <c:v>3532.0</c:v>
                </c:pt>
                <c:pt idx="1767">
                  <c:v>3534.0</c:v>
                </c:pt>
                <c:pt idx="1768">
                  <c:v>3536.0</c:v>
                </c:pt>
                <c:pt idx="1769">
                  <c:v>3538.0</c:v>
                </c:pt>
                <c:pt idx="1770">
                  <c:v>3540.0</c:v>
                </c:pt>
                <c:pt idx="1771">
                  <c:v>3542.0</c:v>
                </c:pt>
                <c:pt idx="1772">
                  <c:v>3544.0</c:v>
                </c:pt>
                <c:pt idx="1773">
                  <c:v>3546.0</c:v>
                </c:pt>
                <c:pt idx="1774">
                  <c:v>3548.0</c:v>
                </c:pt>
                <c:pt idx="1775">
                  <c:v>3550.0</c:v>
                </c:pt>
                <c:pt idx="1776">
                  <c:v>3552.0</c:v>
                </c:pt>
                <c:pt idx="1777">
                  <c:v>3554.0</c:v>
                </c:pt>
                <c:pt idx="1778">
                  <c:v>3556.0</c:v>
                </c:pt>
                <c:pt idx="1779">
                  <c:v>3558.0</c:v>
                </c:pt>
                <c:pt idx="1780">
                  <c:v>3560.0</c:v>
                </c:pt>
                <c:pt idx="1781">
                  <c:v>3562.0</c:v>
                </c:pt>
                <c:pt idx="1782">
                  <c:v>3564.0</c:v>
                </c:pt>
                <c:pt idx="1783">
                  <c:v>3566.0</c:v>
                </c:pt>
                <c:pt idx="1784">
                  <c:v>3568.0</c:v>
                </c:pt>
                <c:pt idx="1785">
                  <c:v>3570.0</c:v>
                </c:pt>
                <c:pt idx="1786">
                  <c:v>3572.0</c:v>
                </c:pt>
                <c:pt idx="1787">
                  <c:v>3574.0</c:v>
                </c:pt>
                <c:pt idx="1788">
                  <c:v>3576.0</c:v>
                </c:pt>
                <c:pt idx="1789">
                  <c:v>3578.0</c:v>
                </c:pt>
                <c:pt idx="1790">
                  <c:v>3580.0</c:v>
                </c:pt>
                <c:pt idx="1791">
                  <c:v>3582.0</c:v>
                </c:pt>
                <c:pt idx="1792">
                  <c:v>3584.0</c:v>
                </c:pt>
                <c:pt idx="1793">
                  <c:v>3586.0</c:v>
                </c:pt>
                <c:pt idx="1794">
                  <c:v>3588.0</c:v>
                </c:pt>
                <c:pt idx="1795">
                  <c:v>3590.0</c:v>
                </c:pt>
                <c:pt idx="1796">
                  <c:v>3592.0</c:v>
                </c:pt>
                <c:pt idx="1797">
                  <c:v>3594.0</c:v>
                </c:pt>
                <c:pt idx="1798">
                  <c:v>3596.0</c:v>
                </c:pt>
                <c:pt idx="1799">
                  <c:v>3598.0</c:v>
                </c:pt>
                <c:pt idx="1800">
                  <c:v>3600.0</c:v>
                </c:pt>
                <c:pt idx="1801">
                  <c:v>3602.0</c:v>
                </c:pt>
                <c:pt idx="1802">
                  <c:v>3604.0</c:v>
                </c:pt>
                <c:pt idx="1803">
                  <c:v>3606.0</c:v>
                </c:pt>
                <c:pt idx="1804">
                  <c:v>3608.0</c:v>
                </c:pt>
                <c:pt idx="1805">
                  <c:v>3610.0</c:v>
                </c:pt>
                <c:pt idx="1806">
                  <c:v>3612.0</c:v>
                </c:pt>
                <c:pt idx="1807">
                  <c:v>3614.0</c:v>
                </c:pt>
                <c:pt idx="1808">
                  <c:v>3616.0</c:v>
                </c:pt>
                <c:pt idx="1809">
                  <c:v>3618.0</c:v>
                </c:pt>
                <c:pt idx="1810">
                  <c:v>3620.0</c:v>
                </c:pt>
                <c:pt idx="1811">
                  <c:v>3622.0</c:v>
                </c:pt>
                <c:pt idx="1812">
                  <c:v>3624.0</c:v>
                </c:pt>
                <c:pt idx="1813">
                  <c:v>3626.0</c:v>
                </c:pt>
                <c:pt idx="1814">
                  <c:v>3628.0</c:v>
                </c:pt>
                <c:pt idx="1815">
                  <c:v>3630.0</c:v>
                </c:pt>
                <c:pt idx="1816">
                  <c:v>3632.0</c:v>
                </c:pt>
                <c:pt idx="1817">
                  <c:v>3634.0</c:v>
                </c:pt>
                <c:pt idx="1818">
                  <c:v>3636.0</c:v>
                </c:pt>
                <c:pt idx="1819">
                  <c:v>3638.0</c:v>
                </c:pt>
                <c:pt idx="1820">
                  <c:v>3640.0</c:v>
                </c:pt>
                <c:pt idx="1821">
                  <c:v>3642.0</c:v>
                </c:pt>
                <c:pt idx="1822">
                  <c:v>3644.0</c:v>
                </c:pt>
                <c:pt idx="1823">
                  <c:v>3646.0</c:v>
                </c:pt>
                <c:pt idx="1824">
                  <c:v>3648.0</c:v>
                </c:pt>
                <c:pt idx="1825">
                  <c:v>3650.0</c:v>
                </c:pt>
                <c:pt idx="1826">
                  <c:v>3652.0</c:v>
                </c:pt>
                <c:pt idx="1827">
                  <c:v>3654.0</c:v>
                </c:pt>
                <c:pt idx="1828">
                  <c:v>3656.0</c:v>
                </c:pt>
                <c:pt idx="1829">
                  <c:v>3658.0</c:v>
                </c:pt>
                <c:pt idx="1830">
                  <c:v>3660.0</c:v>
                </c:pt>
                <c:pt idx="1831">
                  <c:v>3662.0</c:v>
                </c:pt>
                <c:pt idx="1832">
                  <c:v>3664.0</c:v>
                </c:pt>
                <c:pt idx="1833">
                  <c:v>3666.0</c:v>
                </c:pt>
                <c:pt idx="1834">
                  <c:v>3668.0</c:v>
                </c:pt>
                <c:pt idx="1835">
                  <c:v>3670.0</c:v>
                </c:pt>
                <c:pt idx="1836">
                  <c:v>3672.0</c:v>
                </c:pt>
                <c:pt idx="1837">
                  <c:v>3674.0</c:v>
                </c:pt>
                <c:pt idx="1838">
                  <c:v>3676.0</c:v>
                </c:pt>
                <c:pt idx="1839">
                  <c:v>3678.0</c:v>
                </c:pt>
                <c:pt idx="1840">
                  <c:v>3680.0</c:v>
                </c:pt>
                <c:pt idx="1841">
                  <c:v>3682.0</c:v>
                </c:pt>
                <c:pt idx="1842">
                  <c:v>3684.0</c:v>
                </c:pt>
                <c:pt idx="1843">
                  <c:v>3686.0</c:v>
                </c:pt>
                <c:pt idx="1844">
                  <c:v>3688.0</c:v>
                </c:pt>
                <c:pt idx="1845">
                  <c:v>3690.0</c:v>
                </c:pt>
                <c:pt idx="1846">
                  <c:v>3692.0</c:v>
                </c:pt>
                <c:pt idx="1847">
                  <c:v>3694.0</c:v>
                </c:pt>
                <c:pt idx="1848">
                  <c:v>3696.0</c:v>
                </c:pt>
                <c:pt idx="1849">
                  <c:v>3698.0</c:v>
                </c:pt>
                <c:pt idx="1850">
                  <c:v>3700.0</c:v>
                </c:pt>
                <c:pt idx="1851">
                  <c:v>3702.0</c:v>
                </c:pt>
                <c:pt idx="1852">
                  <c:v>3704.0</c:v>
                </c:pt>
                <c:pt idx="1853">
                  <c:v>3706.0</c:v>
                </c:pt>
                <c:pt idx="1854">
                  <c:v>3708.0</c:v>
                </c:pt>
                <c:pt idx="1855">
                  <c:v>3710.0</c:v>
                </c:pt>
                <c:pt idx="1856">
                  <c:v>3712.0</c:v>
                </c:pt>
                <c:pt idx="1857">
                  <c:v>3714.0</c:v>
                </c:pt>
                <c:pt idx="1858">
                  <c:v>3716.0</c:v>
                </c:pt>
                <c:pt idx="1859">
                  <c:v>3718.0</c:v>
                </c:pt>
                <c:pt idx="1860">
                  <c:v>3720.0</c:v>
                </c:pt>
                <c:pt idx="1861">
                  <c:v>3722.0</c:v>
                </c:pt>
                <c:pt idx="1862">
                  <c:v>3724.0</c:v>
                </c:pt>
                <c:pt idx="1863">
                  <c:v>3726.0</c:v>
                </c:pt>
                <c:pt idx="1864">
                  <c:v>3728.0</c:v>
                </c:pt>
                <c:pt idx="1865">
                  <c:v>3730.0</c:v>
                </c:pt>
                <c:pt idx="1866">
                  <c:v>3732.0</c:v>
                </c:pt>
                <c:pt idx="1867">
                  <c:v>3734.0</c:v>
                </c:pt>
                <c:pt idx="1868">
                  <c:v>3736.0</c:v>
                </c:pt>
                <c:pt idx="1869">
                  <c:v>3738.0</c:v>
                </c:pt>
                <c:pt idx="1870">
                  <c:v>3740.0</c:v>
                </c:pt>
                <c:pt idx="1871">
                  <c:v>3742.0</c:v>
                </c:pt>
                <c:pt idx="1872">
                  <c:v>3744.0</c:v>
                </c:pt>
                <c:pt idx="1873">
                  <c:v>3746.0</c:v>
                </c:pt>
                <c:pt idx="1874">
                  <c:v>3748.0</c:v>
                </c:pt>
                <c:pt idx="1875">
                  <c:v>3750.0</c:v>
                </c:pt>
                <c:pt idx="1876">
                  <c:v>3752.0</c:v>
                </c:pt>
                <c:pt idx="1877">
                  <c:v>3754.0</c:v>
                </c:pt>
                <c:pt idx="1878">
                  <c:v>3756.0</c:v>
                </c:pt>
                <c:pt idx="1879">
                  <c:v>3758.0</c:v>
                </c:pt>
                <c:pt idx="1880">
                  <c:v>3760.0</c:v>
                </c:pt>
                <c:pt idx="1881">
                  <c:v>3762.0</c:v>
                </c:pt>
                <c:pt idx="1882">
                  <c:v>3764.0</c:v>
                </c:pt>
                <c:pt idx="1883">
                  <c:v>3766.0</c:v>
                </c:pt>
                <c:pt idx="1884">
                  <c:v>3768.0</c:v>
                </c:pt>
                <c:pt idx="1885">
                  <c:v>3770.0</c:v>
                </c:pt>
                <c:pt idx="1886">
                  <c:v>3772.0</c:v>
                </c:pt>
                <c:pt idx="1887">
                  <c:v>3774.0</c:v>
                </c:pt>
                <c:pt idx="1888">
                  <c:v>3776.0</c:v>
                </c:pt>
                <c:pt idx="1889">
                  <c:v>3778.0</c:v>
                </c:pt>
                <c:pt idx="1890">
                  <c:v>3780.0</c:v>
                </c:pt>
                <c:pt idx="1891">
                  <c:v>3782.0</c:v>
                </c:pt>
                <c:pt idx="1892">
                  <c:v>3784.0</c:v>
                </c:pt>
                <c:pt idx="1893">
                  <c:v>3786.0</c:v>
                </c:pt>
                <c:pt idx="1894">
                  <c:v>3788.0</c:v>
                </c:pt>
                <c:pt idx="1895">
                  <c:v>3790.0</c:v>
                </c:pt>
                <c:pt idx="1896">
                  <c:v>3792.0</c:v>
                </c:pt>
                <c:pt idx="1897">
                  <c:v>3794.0</c:v>
                </c:pt>
                <c:pt idx="1898">
                  <c:v>3796.0</c:v>
                </c:pt>
                <c:pt idx="1899">
                  <c:v>3798.0</c:v>
                </c:pt>
                <c:pt idx="1900">
                  <c:v>3800.0</c:v>
                </c:pt>
                <c:pt idx="1901">
                  <c:v>3802.0</c:v>
                </c:pt>
                <c:pt idx="1902">
                  <c:v>3804.0</c:v>
                </c:pt>
                <c:pt idx="1903">
                  <c:v>3806.0</c:v>
                </c:pt>
                <c:pt idx="1904">
                  <c:v>3808.0</c:v>
                </c:pt>
                <c:pt idx="1905">
                  <c:v>3810.0</c:v>
                </c:pt>
                <c:pt idx="1906">
                  <c:v>3812.0</c:v>
                </c:pt>
                <c:pt idx="1907">
                  <c:v>3814.0</c:v>
                </c:pt>
                <c:pt idx="1908">
                  <c:v>3816.0</c:v>
                </c:pt>
                <c:pt idx="1909">
                  <c:v>3818.0</c:v>
                </c:pt>
                <c:pt idx="1910">
                  <c:v>3820.0</c:v>
                </c:pt>
                <c:pt idx="1911">
                  <c:v>3822.0</c:v>
                </c:pt>
                <c:pt idx="1912">
                  <c:v>3824.0</c:v>
                </c:pt>
                <c:pt idx="1913">
                  <c:v>3826.0</c:v>
                </c:pt>
                <c:pt idx="1914">
                  <c:v>3828.0</c:v>
                </c:pt>
                <c:pt idx="1915">
                  <c:v>3830.0</c:v>
                </c:pt>
                <c:pt idx="1916">
                  <c:v>3832.0</c:v>
                </c:pt>
                <c:pt idx="1917">
                  <c:v>3834.0</c:v>
                </c:pt>
                <c:pt idx="1918">
                  <c:v>3836.0</c:v>
                </c:pt>
                <c:pt idx="1919">
                  <c:v>3838.0</c:v>
                </c:pt>
                <c:pt idx="1920">
                  <c:v>3840.0</c:v>
                </c:pt>
                <c:pt idx="1921">
                  <c:v>3842.0</c:v>
                </c:pt>
                <c:pt idx="1922">
                  <c:v>3844.0</c:v>
                </c:pt>
                <c:pt idx="1923">
                  <c:v>3846.0</c:v>
                </c:pt>
                <c:pt idx="1924">
                  <c:v>3848.0</c:v>
                </c:pt>
                <c:pt idx="1925">
                  <c:v>3850.0</c:v>
                </c:pt>
                <c:pt idx="1926">
                  <c:v>3852.0</c:v>
                </c:pt>
                <c:pt idx="1927">
                  <c:v>3854.0</c:v>
                </c:pt>
                <c:pt idx="1928">
                  <c:v>3856.0</c:v>
                </c:pt>
                <c:pt idx="1929">
                  <c:v>3858.0</c:v>
                </c:pt>
                <c:pt idx="1930">
                  <c:v>3860.0</c:v>
                </c:pt>
                <c:pt idx="1931">
                  <c:v>3862.0</c:v>
                </c:pt>
                <c:pt idx="1932">
                  <c:v>3864.0</c:v>
                </c:pt>
                <c:pt idx="1933">
                  <c:v>3866.0</c:v>
                </c:pt>
                <c:pt idx="1934">
                  <c:v>3868.0</c:v>
                </c:pt>
                <c:pt idx="1935">
                  <c:v>3870.0</c:v>
                </c:pt>
                <c:pt idx="1936">
                  <c:v>3872.0</c:v>
                </c:pt>
                <c:pt idx="1937">
                  <c:v>3874.0</c:v>
                </c:pt>
                <c:pt idx="1938">
                  <c:v>3876.0</c:v>
                </c:pt>
                <c:pt idx="1939">
                  <c:v>3878.0</c:v>
                </c:pt>
                <c:pt idx="1940">
                  <c:v>3880.0</c:v>
                </c:pt>
                <c:pt idx="1941">
                  <c:v>3882.0</c:v>
                </c:pt>
                <c:pt idx="1942">
                  <c:v>3884.0</c:v>
                </c:pt>
                <c:pt idx="1943">
                  <c:v>3886.0</c:v>
                </c:pt>
                <c:pt idx="1944">
                  <c:v>3888.0</c:v>
                </c:pt>
                <c:pt idx="1945">
                  <c:v>3890.0</c:v>
                </c:pt>
                <c:pt idx="1946">
                  <c:v>3892.0</c:v>
                </c:pt>
                <c:pt idx="1947">
                  <c:v>3894.0</c:v>
                </c:pt>
                <c:pt idx="1948">
                  <c:v>3896.0</c:v>
                </c:pt>
                <c:pt idx="1949">
                  <c:v>3898.0</c:v>
                </c:pt>
                <c:pt idx="1950">
                  <c:v>3900.0</c:v>
                </c:pt>
                <c:pt idx="1951">
                  <c:v>3902.0</c:v>
                </c:pt>
                <c:pt idx="1952">
                  <c:v>3904.0</c:v>
                </c:pt>
                <c:pt idx="1953">
                  <c:v>3906.0</c:v>
                </c:pt>
                <c:pt idx="1954">
                  <c:v>3908.0</c:v>
                </c:pt>
                <c:pt idx="1955">
                  <c:v>3910.0</c:v>
                </c:pt>
                <c:pt idx="1956">
                  <c:v>3912.0</c:v>
                </c:pt>
                <c:pt idx="1957">
                  <c:v>3914.0</c:v>
                </c:pt>
                <c:pt idx="1958">
                  <c:v>3916.0</c:v>
                </c:pt>
                <c:pt idx="1959">
                  <c:v>3918.0</c:v>
                </c:pt>
                <c:pt idx="1960">
                  <c:v>3920.0</c:v>
                </c:pt>
                <c:pt idx="1961">
                  <c:v>3922.0</c:v>
                </c:pt>
                <c:pt idx="1962">
                  <c:v>3924.0</c:v>
                </c:pt>
                <c:pt idx="1963">
                  <c:v>3926.0</c:v>
                </c:pt>
                <c:pt idx="1964">
                  <c:v>3928.0</c:v>
                </c:pt>
                <c:pt idx="1965">
                  <c:v>3930.0</c:v>
                </c:pt>
                <c:pt idx="1966">
                  <c:v>3932.0</c:v>
                </c:pt>
                <c:pt idx="1967">
                  <c:v>3934.0</c:v>
                </c:pt>
                <c:pt idx="1968">
                  <c:v>3936.0</c:v>
                </c:pt>
                <c:pt idx="1969">
                  <c:v>3938.0</c:v>
                </c:pt>
                <c:pt idx="1970">
                  <c:v>3940.0</c:v>
                </c:pt>
                <c:pt idx="1971">
                  <c:v>3942.0</c:v>
                </c:pt>
                <c:pt idx="1972">
                  <c:v>3944.0</c:v>
                </c:pt>
                <c:pt idx="1973">
                  <c:v>3946.0</c:v>
                </c:pt>
                <c:pt idx="1974">
                  <c:v>3948.0</c:v>
                </c:pt>
                <c:pt idx="1975">
                  <c:v>3950.0</c:v>
                </c:pt>
                <c:pt idx="1976">
                  <c:v>3952.0</c:v>
                </c:pt>
                <c:pt idx="1977">
                  <c:v>3954.0</c:v>
                </c:pt>
                <c:pt idx="1978">
                  <c:v>3956.0</c:v>
                </c:pt>
                <c:pt idx="1979">
                  <c:v>3958.0</c:v>
                </c:pt>
                <c:pt idx="1980">
                  <c:v>3960.0</c:v>
                </c:pt>
                <c:pt idx="1981">
                  <c:v>3962.0</c:v>
                </c:pt>
                <c:pt idx="1982">
                  <c:v>3964.0</c:v>
                </c:pt>
                <c:pt idx="1983">
                  <c:v>3966.0</c:v>
                </c:pt>
                <c:pt idx="1984">
                  <c:v>3968.0</c:v>
                </c:pt>
                <c:pt idx="1985">
                  <c:v>3970.0</c:v>
                </c:pt>
                <c:pt idx="1986">
                  <c:v>3972.0</c:v>
                </c:pt>
                <c:pt idx="1987">
                  <c:v>3974.0</c:v>
                </c:pt>
                <c:pt idx="1988">
                  <c:v>3976.0</c:v>
                </c:pt>
                <c:pt idx="1989">
                  <c:v>3978.0</c:v>
                </c:pt>
                <c:pt idx="1990">
                  <c:v>3980.0</c:v>
                </c:pt>
                <c:pt idx="1991">
                  <c:v>3982.0</c:v>
                </c:pt>
                <c:pt idx="1992">
                  <c:v>3984.0</c:v>
                </c:pt>
                <c:pt idx="1993">
                  <c:v>3986.0</c:v>
                </c:pt>
                <c:pt idx="1994">
                  <c:v>3988.0</c:v>
                </c:pt>
                <c:pt idx="1995">
                  <c:v>3990.0</c:v>
                </c:pt>
                <c:pt idx="1996">
                  <c:v>3992.0</c:v>
                </c:pt>
                <c:pt idx="1997">
                  <c:v>3994.0</c:v>
                </c:pt>
                <c:pt idx="1998">
                  <c:v>3996.0</c:v>
                </c:pt>
                <c:pt idx="1999">
                  <c:v>3998.0</c:v>
                </c:pt>
                <c:pt idx="2000">
                  <c:v>4000.0</c:v>
                </c:pt>
              </c:numCache>
            </c:numRef>
          </c:cat>
          <c:val>
            <c:numRef>
              <c:f>'Batterie 5 - P, E, Eta, U'!$M$19:$M$2019</c:f>
              <c:numCache>
                <c:formatCode>0.0%</c:formatCode>
                <c:ptCount val="2001"/>
                <c:pt idx="0">
                  <c:v>0.502198895589667</c:v>
                </c:pt>
                <c:pt idx="1">
                  <c:v>0.504496777225092</c:v>
                </c:pt>
                <c:pt idx="2">
                  <c:v>0.50687966573671</c:v>
                </c:pt>
                <c:pt idx="3">
                  <c:v>0.509334568814267</c:v>
                </c:pt>
                <c:pt idx="4">
                  <c:v>0.51186621323235</c:v>
                </c:pt>
                <c:pt idx="5">
                  <c:v>0.514447310038115</c:v>
                </c:pt>
                <c:pt idx="6">
                  <c:v>0.51709495838939</c:v>
                </c:pt>
                <c:pt idx="7">
                  <c:v>0.519771099130386</c:v>
                </c:pt>
                <c:pt idx="8">
                  <c:v>0.522466538113336</c:v>
                </c:pt>
                <c:pt idx="9">
                  <c:v>0.525165073052006</c:v>
                </c:pt>
                <c:pt idx="10">
                  <c:v>0.527873927524836</c:v>
                </c:pt>
                <c:pt idx="11">
                  <c:v>0.53062754132305</c:v>
                </c:pt>
                <c:pt idx="12">
                  <c:v>0.533412463906774</c:v>
                </c:pt>
                <c:pt idx="13">
                  <c:v>0.536246438489003</c:v>
                </c:pt>
                <c:pt idx="14">
                  <c:v>0.539135978260301</c:v>
                </c:pt>
                <c:pt idx="15">
                  <c:v>0.542086433404845</c:v>
                </c:pt>
                <c:pt idx="16">
                  <c:v>0.545101429797384</c:v>
                </c:pt>
                <c:pt idx="17">
                  <c:v>0.548205774839655</c:v>
                </c:pt>
                <c:pt idx="18">
                  <c:v>0.551375901067077</c:v>
                </c:pt>
                <c:pt idx="19">
                  <c:v>0.554634361801074</c:v>
                </c:pt>
                <c:pt idx="20">
                  <c:v>0.557988564872251</c:v>
                </c:pt>
                <c:pt idx="21">
                  <c:v>0.561422852498542</c:v>
                </c:pt>
                <c:pt idx="22">
                  <c:v>0.564925238415405</c:v>
                </c:pt>
                <c:pt idx="23">
                  <c:v>0.568472198258734</c:v>
                </c:pt>
                <c:pt idx="24">
                  <c:v>0.572072409264662</c:v>
                </c:pt>
                <c:pt idx="25">
                  <c:v>0.575729411442139</c:v>
                </c:pt>
                <c:pt idx="26">
                  <c:v>0.579426767555281</c:v>
                </c:pt>
                <c:pt idx="27">
                  <c:v>0.583153218723032</c:v>
                </c:pt>
                <c:pt idx="28">
                  <c:v>0.586898227268916</c:v>
                </c:pt>
                <c:pt idx="29">
                  <c:v>0.59065252531977</c:v>
                </c:pt>
                <c:pt idx="30">
                  <c:v>0.594436392282837</c:v>
                </c:pt>
                <c:pt idx="31">
                  <c:v>0.598248467663441</c:v>
                </c:pt>
                <c:pt idx="32">
                  <c:v>0.602080585769261</c:v>
                </c:pt>
                <c:pt idx="33">
                  <c:v>0.605921677642702</c:v>
                </c:pt>
                <c:pt idx="34">
                  <c:v>0.609777521505788</c:v>
                </c:pt>
                <c:pt idx="35">
                  <c:v>0.613645738596699</c:v>
                </c:pt>
                <c:pt idx="36">
                  <c:v>0.617541205899125</c:v>
                </c:pt>
                <c:pt idx="37">
                  <c:v>0.621444437379322</c:v>
                </c:pt>
                <c:pt idx="38">
                  <c:v>0.625363295573763</c:v>
                </c:pt>
                <c:pt idx="39">
                  <c:v>0.629299116875626</c:v>
                </c:pt>
                <c:pt idx="40">
                  <c:v>0.633305821228489</c:v>
                </c:pt>
                <c:pt idx="41">
                  <c:v>0.637350789143616</c:v>
                </c:pt>
                <c:pt idx="42">
                  <c:v>0.641436780202717</c:v>
                </c:pt>
                <c:pt idx="43">
                  <c:v>0.645578642846366</c:v>
                </c:pt>
                <c:pt idx="44">
                  <c:v>0.649771746250495</c:v>
                </c:pt>
                <c:pt idx="45">
                  <c:v>0.653996634464049</c:v>
                </c:pt>
                <c:pt idx="46">
                  <c:v>0.658513841155065</c:v>
                </c:pt>
                <c:pt idx="47">
                  <c:v>0.663033857052634</c:v>
                </c:pt>
                <c:pt idx="48">
                  <c:v>0.667527505159451</c:v>
                </c:pt>
                <c:pt idx="49">
                  <c:v>0.671990939789093</c:v>
                </c:pt>
                <c:pt idx="50">
                  <c:v>0.676457561338748</c:v>
                </c:pt>
                <c:pt idx="51">
                  <c:v>0.680902768519736</c:v>
                </c:pt>
                <c:pt idx="52">
                  <c:v>0.685319962984232</c:v>
                </c:pt>
                <c:pt idx="53">
                  <c:v>0.689695024259633</c:v>
                </c:pt>
                <c:pt idx="54">
                  <c:v>0.694007501437818</c:v>
                </c:pt>
                <c:pt idx="55">
                  <c:v>0.698255172481675</c:v>
                </c:pt>
                <c:pt idx="56">
                  <c:v>0.702441038945431</c:v>
                </c:pt>
                <c:pt idx="57">
                  <c:v>0.706530755289018</c:v>
                </c:pt>
                <c:pt idx="58">
                  <c:v>0.71054472019592</c:v>
                </c:pt>
                <c:pt idx="59">
                  <c:v>0.714487067560645</c:v>
                </c:pt>
                <c:pt idx="60">
                  <c:v>0.718351588926778</c:v>
                </c:pt>
                <c:pt idx="61">
                  <c:v>0.722159936524369</c:v>
                </c:pt>
                <c:pt idx="62">
                  <c:v>0.725896476243377</c:v>
                </c:pt>
                <c:pt idx="63">
                  <c:v>0.729549964959939</c:v>
                </c:pt>
                <c:pt idx="64">
                  <c:v>0.733147557029296</c:v>
                </c:pt>
                <c:pt idx="65">
                  <c:v>0.736709654190556</c:v>
                </c:pt>
                <c:pt idx="66">
                  <c:v>0.740248606253364</c:v>
                </c:pt>
                <c:pt idx="67">
                  <c:v>0.743759345585557</c:v>
                </c:pt>
                <c:pt idx="68">
                  <c:v>0.74724412776952</c:v>
                </c:pt>
                <c:pt idx="69">
                  <c:v>0.750699657978077</c:v>
                </c:pt>
                <c:pt idx="70">
                  <c:v>0.754099743806833</c:v>
                </c:pt>
                <c:pt idx="71">
                  <c:v>0.757462145149105</c:v>
                </c:pt>
                <c:pt idx="72">
                  <c:v>0.760782229791858</c:v>
                </c:pt>
                <c:pt idx="73">
                  <c:v>0.764039904419602</c:v>
                </c:pt>
                <c:pt idx="74">
                  <c:v>0.76722612274681</c:v>
                </c:pt>
                <c:pt idx="75">
                  <c:v>0.770334512394563</c:v>
                </c:pt>
                <c:pt idx="76">
                  <c:v>0.773364479771832</c:v>
                </c:pt>
                <c:pt idx="77">
                  <c:v>0.776320034196741</c:v>
                </c:pt>
                <c:pt idx="78">
                  <c:v>0.779191619823103</c:v>
                </c:pt>
                <c:pt idx="79">
                  <c:v>0.78198003918036</c:v>
                </c:pt>
                <c:pt idx="80">
                  <c:v>0.784657941541482</c:v>
                </c:pt>
                <c:pt idx="81">
                  <c:v>0.787251069235264</c:v>
                </c:pt>
                <c:pt idx="82">
                  <c:v>0.789783408072677</c:v>
                </c:pt>
                <c:pt idx="83">
                  <c:v>0.792233661774116</c:v>
                </c:pt>
                <c:pt idx="84">
                  <c:v>0.794583308306444</c:v>
                </c:pt>
                <c:pt idx="85">
                  <c:v>0.796846779952184</c:v>
                </c:pt>
                <c:pt idx="86">
                  <c:v>0.798507222917336</c:v>
                </c:pt>
                <c:pt idx="87">
                  <c:v>0.800590953486596</c:v>
                </c:pt>
                <c:pt idx="88">
                  <c:v>0.802579412861341</c:v>
                </c:pt>
                <c:pt idx="89">
                  <c:v>0.804459915348342</c:v>
                </c:pt>
                <c:pt idx="90">
                  <c:v>0.806233574872121</c:v>
                </c:pt>
                <c:pt idx="91">
                  <c:v>0.807913224661671</c:v>
                </c:pt>
                <c:pt idx="92">
                  <c:v>0.809497580812321</c:v>
                </c:pt>
                <c:pt idx="93">
                  <c:v>0.810974465057259</c:v>
                </c:pt>
                <c:pt idx="94">
                  <c:v>0.812341786143811</c:v>
                </c:pt>
                <c:pt idx="95">
                  <c:v>0.813592376254096</c:v>
                </c:pt>
                <c:pt idx="96">
                  <c:v>0.814732447451145</c:v>
                </c:pt>
                <c:pt idx="97">
                  <c:v>0.815762258664458</c:v>
                </c:pt>
                <c:pt idx="98">
                  <c:v>0.816703398380951</c:v>
                </c:pt>
                <c:pt idx="99">
                  <c:v>0.817570223481292</c:v>
                </c:pt>
                <c:pt idx="100">
                  <c:v>0.81836639661679</c:v>
                </c:pt>
                <c:pt idx="101">
                  <c:v>0.819113254874183</c:v>
                </c:pt>
                <c:pt idx="102">
                  <c:v>0.819813887779129</c:v>
                </c:pt>
                <c:pt idx="103">
                  <c:v>0.820439173173344</c:v>
                </c:pt>
                <c:pt idx="104">
                  <c:v>0.820995586845934</c:v>
                </c:pt>
                <c:pt idx="105">
                  <c:v>0.821495981392792</c:v>
                </c:pt>
                <c:pt idx="106">
                  <c:v>0.821939551068863</c:v>
                </c:pt>
                <c:pt idx="107">
                  <c:v>0.82231699610002</c:v>
                </c:pt>
                <c:pt idx="108">
                  <c:v>0.822627074903445</c:v>
                </c:pt>
                <c:pt idx="109">
                  <c:v>0.822875088034813</c:v>
                </c:pt>
                <c:pt idx="110">
                  <c:v>0.823069302671916</c:v>
                </c:pt>
                <c:pt idx="111">
                  <c:v>0.823209184361443</c:v>
                </c:pt>
                <c:pt idx="112">
                  <c:v>0.8232643495938</c:v>
                </c:pt>
                <c:pt idx="113">
                  <c:v>0.823233277563564</c:v>
                </c:pt>
                <c:pt idx="114">
                  <c:v>0.823126951540832</c:v>
                </c:pt>
                <c:pt idx="115">
                  <c:v>0.822950980397726</c:v>
                </c:pt>
                <c:pt idx="116">
                  <c:v>0.82268325705879</c:v>
                </c:pt>
                <c:pt idx="117">
                  <c:v>0.822317674331473</c:v>
                </c:pt>
                <c:pt idx="118">
                  <c:v>0.821861689761107</c:v>
                </c:pt>
                <c:pt idx="119">
                  <c:v>0.821325663099328</c:v>
                </c:pt>
                <c:pt idx="120">
                  <c:v>0.820757141655708</c:v>
                </c:pt>
                <c:pt idx="121">
                  <c:v>0.820143531379676</c:v>
                </c:pt>
                <c:pt idx="122">
                  <c:v>0.819488795892576</c:v>
                </c:pt>
                <c:pt idx="123">
                  <c:v>0.818805693189276</c:v>
                </c:pt>
                <c:pt idx="124">
                  <c:v>0.818123493653797</c:v>
                </c:pt>
                <c:pt idx="125">
                  <c:v>0.817443402597363</c:v>
                </c:pt>
                <c:pt idx="126">
                  <c:v>0.816749419555118</c:v>
                </c:pt>
                <c:pt idx="127">
                  <c:v>0.816041548945091</c:v>
                </c:pt>
                <c:pt idx="128">
                  <c:v>0.815345927394247</c:v>
                </c:pt>
                <c:pt idx="129">
                  <c:v>0.814660178225684</c:v>
                </c:pt>
                <c:pt idx="130">
                  <c:v>0.813985907518014</c:v>
                </c:pt>
                <c:pt idx="131">
                  <c:v>0.8133167949006</c:v>
                </c:pt>
                <c:pt idx="132">
                  <c:v>0.812660524112715</c:v>
                </c:pt>
                <c:pt idx="133">
                  <c:v>0.812045983587952</c:v>
                </c:pt>
                <c:pt idx="134">
                  <c:v>0.811452771481617</c:v>
                </c:pt>
                <c:pt idx="135">
                  <c:v>0.810875761745219</c:v>
                </c:pt>
                <c:pt idx="136">
                  <c:v>0.810312366296715</c:v>
                </c:pt>
                <c:pt idx="137">
                  <c:v>0.809743765826757</c:v>
                </c:pt>
                <c:pt idx="138">
                  <c:v>0.809159456300822</c:v>
                </c:pt>
                <c:pt idx="139">
                  <c:v>0.808547666897931</c:v>
                </c:pt>
                <c:pt idx="140">
                  <c:v>0.807897420422105</c:v>
                </c:pt>
                <c:pt idx="141">
                  <c:v>0.807208754713699</c:v>
                </c:pt>
                <c:pt idx="142">
                  <c:v>0.806512470987501</c:v>
                </c:pt>
                <c:pt idx="143">
                  <c:v>0.805807770536336</c:v>
                </c:pt>
                <c:pt idx="144">
                  <c:v>0.805105513046901</c:v>
                </c:pt>
                <c:pt idx="145">
                  <c:v>0.804414401655107</c:v>
                </c:pt>
                <c:pt idx="146">
                  <c:v>0.803747571676696</c:v>
                </c:pt>
                <c:pt idx="147">
                  <c:v>0.803075299460124</c:v>
                </c:pt>
                <c:pt idx="148">
                  <c:v>0.802405493591194</c:v>
                </c:pt>
                <c:pt idx="149">
                  <c:v>0.801773196223753</c:v>
                </c:pt>
                <c:pt idx="150">
                  <c:v>0.801166114533604</c:v>
                </c:pt>
                <c:pt idx="151">
                  <c:v>0.800578597973252</c:v>
                </c:pt>
                <c:pt idx="152">
                  <c:v>0.800006712806602</c:v>
                </c:pt>
                <c:pt idx="153">
                  <c:v>0.799455586960394</c:v>
                </c:pt>
                <c:pt idx="154">
                  <c:v>0.798911245154458</c:v>
                </c:pt>
                <c:pt idx="155">
                  <c:v>0.798361486034624</c:v>
                </c:pt>
                <c:pt idx="156">
                  <c:v>0.797784320521367</c:v>
                </c:pt>
                <c:pt idx="157">
                  <c:v>0.797180895751738</c:v>
                </c:pt>
                <c:pt idx="158">
                  <c:v>0.796553524577002</c:v>
                </c:pt>
                <c:pt idx="159">
                  <c:v>0.795905940627291</c:v>
                </c:pt>
                <c:pt idx="160">
                  <c:v>0.795261549079769</c:v>
                </c:pt>
                <c:pt idx="161">
                  <c:v>0.7946146715074</c:v>
                </c:pt>
                <c:pt idx="162">
                  <c:v>0.793981689317953</c:v>
                </c:pt>
                <c:pt idx="163">
                  <c:v>0.793382261030956</c:v>
                </c:pt>
                <c:pt idx="164">
                  <c:v>0.792827492097529</c:v>
                </c:pt>
                <c:pt idx="165">
                  <c:v>0.792326996342321</c:v>
                </c:pt>
                <c:pt idx="166">
                  <c:v>0.79189428009966</c:v>
                </c:pt>
                <c:pt idx="167">
                  <c:v>0.791516978015348</c:v>
                </c:pt>
                <c:pt idx="168">
                  <c:v>0.791139668491572</c:v>
                </c:pt>
                <c:pt idx="169">
                  <c:v>0.790796247862326</c:v>
                </c:pt>
                <c:pt idx="170">
                  <c:v>0.790486741308707</c:v>
                </c:pt>
                <c:pt idx="171">
                  <c:v>0.790193238408934</c:v>
                </c:pt>
                <c:pt idx="172">
                  <c:v>0.789896401939607</c:v>
                </c:pt>
                <c:pt idx="173">
                  <c:v>0.789615364930954</c:v>
                </c:pt>
                <c:pt idx="174">
                  <c:v>0.789358851672542</c:v>
                </c:pt>
                <c:pt idx="175">
                  <c:v>0.789124155282327</c:v>
                </c:pt>
                <c:pt idx="176">
                  <c:v>0.788911291746878</c:v>
                </c:pt>
                <c:pt idx="177">
                  <c:v>0.78871987252381</c:v>
                </c:pt>
                <c:pt idx="178">
                  <c:v>0.788578225783743</c:v>
                </c:pt>
                <c:pt idx="179">
                  <c:v>0.788484545357185</c:v>
                </c:pt>
                <c:pt idx="180">
                  <c:v>0.788465745007038</c:v>
                </c:pt>
                <c:pt idx="181">
                  <c:v>0.788518606858372</c:v>
                </c:pt>
                <c:pt idx="182">
                  <c:v>0.78864499539204</c:v>
                </c:pt>
                <c:pt idx="183">
                  <c:v>0.788846585608301</c:v>
                </c:pt>
                <c:pt idx="184">
                  <c:v>0.789119006131776</c:v>
                </c:pt>
                <c:pt idx="185">
                  <c:v>0.789433108815465</c:v>
                </c:pt>
                <c:pt idx="186">
                  <c:v>0.789775347449461</c:v>
                </c:pt>
                <c:pt idx="187">
                  <c:v>0.790142024081804</c:v>
                </c:pt>
                <c:pt idx="188">
                  <c:v>0.790541448647386</c:v>
                </c:pt>
                <c:pt idx="189">
                  <c:v>0.790955655915</c:v>
                </c:pt>
                <c:pt idx="190">
                  <c:v>0.791417358633135</c:v>
                </c:pt>
                <c:pt idx="191">
                  <c:v>0.791913325052157</c:v>
                </c:pt>
                <c:pt idx="192">
                  <c:v>0.792451869126919</c:v>
                </c:pt>
                <c:pt idx="193">
                  <c:v>0.793020594857351</c:v>
                </c:pt>
                <c:pt idx="194">
                  <c:v>0.79361493344776</c:v>
                </c:pt>
                <c:pt idx="195">
                  <c:v>0.794229942358954</c:v>
                </c:pt>
                <c:pt idx="196">
                  <c:v>0.794858301042899</c:v>
                </c:pt>
                <c:pt idx="197">
                  <c:v>0.795523603584494</c:v>
                </c:pt>
                <c:pt idx="198">
                  <c:v>0.796225221821835</c:v>
                </c:pt>
                <c:pt idx="199">
                  <c:v>0.796946085390479</c:v>
                </c:pt>
                <c:pt idx="200">
                  <c:v>0.797676537199004</c:v>
                </c:pt>
                <c:pt idx="201">
                  <c:v>0.798401787262483</c:v>
                </c:pt>
                <c:pt idx="202">
                  <c:v>0.799038038923313</c:v>
                </c:pt>
                <c:pt idx="203">
                  <c:v>0.799526914162475</c:v>
                </c:pt>
                <c:pt idx="204">
                  <c:v>0.799846212977851</c:v>
                </c:pt>
                <c:pt idx="205">
                  <c:v>0.79999630926507</c:v>
                </c:pt>
                <c:pt idx="206">
                  <c:v>0.799979786680593</c:v>
                </c:pt>
                <c:pt idx="207">
                  <c:v>0.799788655953229</c:v>
                </c:pt>
                <c:pt idx="208">
                  <c:v>0.799387665748349</c:v>
                </c:pt>
                <c:pt idx="209">
                  <c:v>0.798790945792368</c:v>
                </c:pt>
                <c:pt idx="210">
                  <c:v>0.797993151922622</c:v>
                </c:pt>
                <c:pt idx="211">
                  <c:v>0.79699956899666</c:v>
                </c:pt>
                <c:pt idx="212">
                  <c:v>0.795815572242908</c:v>
                </c:pt>
                <c:pt idx="213">
                  <c:v>0.794422908270283</c:v>
                </c:pt>
                <c:pt idx="214">
                  <c:v>0.792979678254257</c:v>
                </c:pt>
                <c:pt idx="215">
                  <c:v>0.791376253831631</c:v>
                </c:pt>
                <c:pt idx="216">
                  <c:v>0.789579967377574</c:v>
                </c:pt>
                <c:pt idx="217">
                  <c:v>0.787590006330745</c:v>
                </c:pt>
                <c:pt idx="218">
                  <c:v>0.785425435953057</c:v>
                </c:pt>
                <c:pt idx="219">
                  <c:v>0.783113160221457</c:v>
                </c:pt>
                <c:pt idx="220">
                  <c:v>0.780633011926536</c:v>
                </c:pt>
                <c:pt idx="221">
                  <c:v>0.778002099211049</c:v>
                </c:pt>
                <c:pt idx="222">
                  <c:v>0.775226190798002</c:v>
                </c:pt>
                <c:pt idx="223">
                  <c:v>0.772290537036837</c:v>
                </c:pt>
                <c:pt idx="224">
                  <c:v>0.769186065157434</c:v>
                </c:pt>
                <c:pt idx="225">
                  <c:v>0.765918052310055</c:v>
                </c:pt>
                <c:pt idx="226">
                  <c:v>0.762506711660505</c:v>
                </c:pt>
                <c:pt idx="227">
                  <c:v>0.75882617842972</c:v>
                </c:pt>
                <c:pt idx="228">
                  <c:v>0.755146079947628</c:v>
                </c:pt>
                <c:pt idx="229">
                  <c:v>0.751352501591505</c:v>
                </c:pt>
                <c:pt idx="230">
                  <c:v>0.747426526699129</c:v>
                </c:pt>
                <c:pt idx="231">
                  <c:v>0.743383674057491</c:v>
                </c:pt>
                <c:pt idx="232">
                  <c:v>0.739243589148588</c:v>
                </c:pt>
                <c:pt idx="233">
                  <c:v>0.734986241730955</c:v>
                </c:pt>
                <c:pt idx="234">
                  <c:v>0.730627107540867</c:v>
                </c:pt>
                <c:pt idx="235">
                  <c:v>0.726157322478011</c:v>
                </c:pt>
                <c:pt idx="236">
                  <c:v>0.721584856346359</c:v>
                </c:pt>
                <c:pt idx="237">
                  <c:v>0.71690803482662</c:v>
                </c:pt>
                <c:pt idx="238">
                  <c:v>0.712154734065219</c:v>
                </c:pt>
                <c:pt idx="239">
                  <c:v>0.707333313249558</c:v>
                </c:pt>
                <c:pt idx="240">
                  <c:v>0.702443414849746</c:v>
                </c:pt>
                <c:pt idx="241">
                  <c:v>0.697499793893983</c:v>
                </c:pt>
                <c:pt idx="242">
                  <c:v>0.692497625777869</c:v>
                </c:pt>
                <c:pt idx="243">
                  <c:v>0.687490193606071</c:v>
                </c:pt>
                <c:pt idx="244">
                  <c:v>0.682487381982506</c:v>
                </c:pt>
                <c:pt idx="245">
                  <c:v>0.677479937928142</c:v>
                </c:pt>
                <c:pt idx="246">
                  <c:v>0.672482771077073</c:v>
                </c:pt>
                <c:pt idx="247">
                  <c:v>0.667459637949237</c:v>
                </c:pt>
                <c:pt idx="248">
                  <c:v>0.662410044334632</c:v>
                </c:pt>
                <c:pt idx="249">
                  <c:v>0.657334502317403</c:v>
                </c:pt>
                <c:pt idx="250">
                  <c:v>0.652233921270303</c:v>
                </c:pt>
                <c:pt idx="251">
                  <c:v>0.647109701962618</c:v>
                </c:pt>
                <c:pt idx="252">
                  <c:v>0.641932934570597</c:v>
                </c:pt>
                <c:pt idx="253">
                  <c:v>0.636733277561064</c:v>
                </c:pt>
                <c:pt idx="254">
                  <c:v>0.6315200165149</c:v>
                </c:pt>
                <c:pt idx="255">
                  <c:v>0.626318824145475</c:v>
                </c:pt>
                <c:pt idx="256">
                  <c:v>0.62114350622294</c:v>
                </c:pt>
                <c:pt idx="257">
                  <c:v>0.615990493142893</c:v>
                </c:pt>
                <c:pt idx="258">
                  <c:v>0.610872072242029</c:v>
                </c:pt>
                <c:pt idx="259">
                  <c:v>0.605775851520884</c:v>
                </c:pt>
                <c:pt idx="260">
                  <c:v>0.600704288615174</c:v>
                </c:pt>
                <c:pt idx="261">
                  <c:v>0.59565671866154</c:v>
                </c:pt>
                <c:pt idx="262">
                  <c:v>0.590638347395686</c:v>
                </c:pt>
                <c:pt idx="263">
                  <c:v>0.585653160889325</c:v>
                </c:pt>
                <c:pt idx="264">
                  <c:v>0.580690085701107</c:v>
                </c:pt>
                <c:pt idx="265">
                  <c:v>0.575734759757157</c:v>
                </c:pt>
                <c:pt idx="266">
                  <c:v>0.570796036142244</c:v>
                </c:pt>
                <c:pt idx="267">
                  <c:v>0.565871597506892</c:v>
                </c:pt>
                <c:pt idx="268">
                  <c:v>0.56095468330709</c:v>
                </c:pt>
                <c:pt idx="269">
                  <c:v>0.556043787971508</c:v>
                </c:pt>
                <c:pt idx="270">
                  <c:v>0.551133451280389</c:v>
                </c:pt>
                <c:pt idx="271">
                  <c:v>0.546230989909951</c:v>
                </c:pt>
                <c:pt idx="272">
                  <c:v>0.541355461992326</c:v>
                </c:pt>
                <c:pt idx="273">
                  <c:v>0.53651659300399</c:v>
                </c:pt>
                <c:pt idx="274">
                  <c:v>0.53170517052266</c:v>
                </c:pt>
                <c:pt idx="275">
                  <c:v>0.52692511959584</c:v>
                </c:pt>
                <c:pt idx="276">
                  <c:v>0.522192326514871</c:v>
                </c:pt>
                <c:pt idx="277">
                  <c:v>0.517485726068558</c:v>
                </c:pt>
                <c:pt idx="278">
                  <c:v>0.512820017320043</c:v>
                </c:pt>
                <c:pt idx="279">
                  <c:v>0.508194682612506</c:v>
                </c:pt>
                <c:pt idx="280">
                  <c:v>0.503607455634011</c:v>
                </c:pt>
                <c:pt idx="281">
                  <c:v>0.499077070259742</c:v>
                </c:pt>
                <c:pt idx="282">
                  <c:v>0.494614559378991</c:v>
                </c:pt>
                <c:pt idx="283">
                  <c:v>0.490220824379434</c:v>
                </c:pt>
                <c:pt idx="284">
                  <c:v>0.485887453091287</c:v>
                </c:pt>
                <c:pt idx="285">
                  <c:v>0.481614519168436</c:v>
                </c:pt>
                <c:pt idx="286">
                  <c:v>0.477413007309405</c:v>
                </c:pt>
                <c:pt idx="287">
                  <c:v>0.473279791750302</c:v>
                </c:pt>
                <c:pt idx="288">
                  <c:v>0.469195723634287</c:v>
                </c:pt>
                <c:pt idx="289">
                  <c:v>0.465169684655324</c:v>
                </c:pt>
                <c:pt idx="290">
                  <c:v>0.461204986407531</c:v>
                </c:pt>
                <c:pt idx="291">
                  <c:v>0.457312837776815</c:v>
                </c:pt>
                <c:pt idx="292">
                  <c:v>0.453503257496898</c:v>
                </c:pt>
                <c:pt idx="293">
                  <c:v>0.449778852560571</c:v>
                </c:pt>
                <c:pt idx="294">
                  <c:v>0.446147287181967</c:v>
                </c:pt>
                <c:pt idx="295">
                  <c:v>0.442619712177984</c:v>
                </c:pt>
                <c:pt idx="296">
                  <c:v>0.439181622270337</c:v>
                </c:pt>
                <c:pt idx="297">
                  <c:v>0.435862433554316</c:v>
                </c:pt>
                <c:pt idx="298">
                  <c:v>0.432671550224873</c:v>
                </c:pt>
                <c:pt idx="299">
                  <c:v>0.429608190799534</c:v>
                </c:pt>
                <c:pt idx="300">
                  <c:v>0.426663417580056</c:v>
                </c:pt>
                <c:pt idx="301">
                  <c:v>0.423844026568758</c:v>
                </c:pt>
                <c:pt idx="302">
                  <c:v>0.42113341092494</c:v>
                </c:pt>
                <c:pt idx="303">
                  <c:v>0.418422587634798</c:v>
                </c:pt>
                <c:pt idx="304">
                  <c:v>0.415800009543921</c:v>
                </c:pt>
                <c:pt idx="305">
                  <c:v>0.413221294558933</c:v>
                </c:pt>
                <c:pt idx="306">
                  <c:v>0.410655173658313</c:v>
                </c:pt>
                <c:pt idx="307">
                  <c:v>0.408114677395642</c:v>
                </c:pt>
                <c:pt idx="308">
                  <c:v>0.405594185878619</c:v>
                </c:pt>
                <c:pt idx="309">
                  <c:v>0.403086182644059</c:v>
                </c:pt>
                <c:pt idx="310">
                  <c:v>0.400584242740851</c:v>
                </c:pt>
                <c:pt idx="311">
                  <c:v>0.398111495116319</c:v>
                </c:pt>
                <c:pt idx="312">
                  <c:v>0.395602913491971</c:v>
                </c:pt>
                <c:pt idx="313">
                  <c:v>0.393051828426019</c:v>
                </c:pt>
                <c:pt idx="314">
                  <c:v>0.390455064030234</c:v>
                </c:pt>
                <c:pt idx="315">
                  <c:v>0.3878131471193</c:v>
                </c:pt>
                <c:pt idx="316">
                  <c:v>0.385094280693033</c:v>
                </c:pt>
                <c:pt idx="317">
                  <c:v>0.382293522024744</c:v>
                </c:pt>
                <c:pt idx="318">
                  <c:v>0.379428087654897</c:v>
                </c:pt>
                <c:pt idx="319">
                  <c:v>0.376504213542452</c:v>
                </c:pt>
                <c:pt idx="320">
                  <c:v>0.373526259698766</c:v>
                </c:pt>
                <c:pt idx="321">
                  <c:v>0.370549784916301</c:v>
                </c:pt>
                <c:pt idx="322">
                  <c:v>0.367566867737102</c:v>
                </c:pt>
                <c:pt idx="323">
                  <c:v>0.364590671785252</c:v>
                </c:pt>
                <c:pt idx="324">
                  <c:v>0.361631070031218</c:v>
                </c:pt>
                <c:pt idx="325">
                  <c:v>0.358695822429305</c:v>
                </c:pt>
                <c:pt idx="326">
                  <c:v>0.355784933455038</c:v>
                </c:pt>
                <c:pt idx="327">
                  <c:v>0.352891849020746</c:v>
                </c:pt>
                <c:pt idx="328">
                  <c:v>0.350030942524</c:v>
                </c:pt>
                <c:pt idx="329">
                  <c:v>0.347202228484536</c:v>
                </c:pt>
                <c:pt idx="330">
                  <c:v>0.344403641983582</c:v>
                </c:pt>
                <c:pt idx="331">
                  <c:v>0.341622344514882</c:v>
                </c:pt>
                <c:pt idx="332">
                  <c:v>0.338876191640965</c:v>
                </c:pt>
                <c:pt idx="333">
                  <c:v>0.336130012594874</c:v>
                </c:pt>
                <c:pt idx="334">
                  <c:v>0.333398504724361</c:v>
                </c:pt>
                <c:pt idx="335">
                  <c:v>0.330675208432866</c:v>
                </c:pt>
                <c:pt idx="336">
                  <c:v>0.327990367881316</c:v>
                </c:pt>
                <c:pt idx="337">
                  <c:v>0.325334479264268</c:v>
                </c:pt>
                <c:pt idx="338">
                  <c:v>0.322708561203365</c:v>
                </c:pt>
                <c:pt idx="339">
                  <c:v>0.320078694108794</c:v>
                </c:pt>
                <c:pt idx="340">
                  <c:v>0.317436010437792</c:v>
                </c:pt>
                <c:pt idx="341">
                  <c:v>0.314792907667624</c:v>
                </c:pt>
                <c:pt idx="342">
                  <c:v>0.312185767111269</c:v>
                </c:pt>
                <c:pt idx="343">
                  <c:v>0.309640216521018</c:v>
                </c:pt>
                <c:pt idx="344">
                  <c:v>0.307163161441514</c:v>
                </c:pt>
                <c:pt idx="345">
                  <c:v>0.304746458729864</c:v>
                </c:pt>
                <c:pt idx="346">
                  <c:v>0.302388984577667</c:v>
                </c:pt>
                <c:pt idx="347">
                  <c:v>0.300182072310164</c:v>
                </c:pt>
                <c:pt idx="348">
                  <c:v>0.297975082828359</c:v>
                </c:pt>
                <c:pt idx="349">
                  <c:v>0.295810440279581</c:v>
                </c:pt>
                <c:pt idx="350">
                  <c:v>0.293699485908571</c:v>
                </c:pt>
                <c:pt idx="351">
                  <c:v>0.291660375771297</c:v>
                </c:pt>
                <c:pt idx="352">
                  <c:v>0.289686118356576</c:v>
                </c:pt>
                <c:pt idx="353">
                  <c:v>0.287771772528572</c:v>
                </c:pt>
                <c:pt idx="354">
                  <c:v>0.285924722329245</c:v>
                </c:pt>
                <c:pt idx="355">
                  <c:v>0.284150079598076</c:v>
                </c:pt>
                <c:pt idx="356">
                  <c:v>0.282446522948141</c:v>
                </c:pt>
                <c:pt idx="357">
                  <c:v>0.280811143380757</c:v>
                </c:pt>
                <c:pt idx="358">
                  <c:v>0.279252640276773</c:v>
                </c:pt>
                <c:pt idx="359">
                  <c:v>0.277779593925647</c:v>
                </c:pt>
                <c:pt idx="360">
                  <c:v>0.276404712330088</c:v>
                </c:pt>
                <c:pt idx="361">
                  <c:v>0.275152941739194</c:v>
                </c:pt>
                <c:pt idx="362">
                  <c:v>0.274011383757612</c:v>
                </c:pt>
                <c:pt idx="363">
                  <c:v>0.272980301702605</c:v>
                </c:pt>
                <c:pt idx="364">
                  <c:v>0.27207602832361</c:v>
                </c:pt>
                <c:pt idx="365">
                  <c:v>0.271277945818375</c:v>
                </c:pt>
                <c:pt idx="366">
                  <c:v>0.270589017661878</c:v>
                </c:pt>
                <c:pt idx="367">
                  <c:v>0.270011076494655</c:v>
                </c:pt>
                <c:pt idx="368">
                  <c:v>0.269542420797398</c:v>
                </c:pt>
                <c:pt idx="369">
                  <c:v>0.269191959893382</c:v>
                </c:pt>
                <c:pt idx="370">
                  <c:v>0.26894822117641</c:v>
                </c:pt>
                <c:pt idx="371">
                  <c:v>0.268787981538715</c:v>
                </c:pt>
                <c:pt idx="372">
                  <c:v>0.268708788139184</c:v>
                </c:pt>
                <c:pt idx="373">
                  <c:v>0.268699840083078</c:v>
                </c:pt>
                <c:pt idx="374">
                  <c:v>0.268759505159059</c:v>
                </c:pt>
                <c:pt idx="375">
                  <c:v>0.268870893501241</c:v>
                </c:pt>
                <c:pt idx="376">
                  <c:v>0.26903104457625</c:v>
                </c:pt>
                <c:pt idx="377">
                  <c:v>0.26922831691736</c:v>
                </c:pt>
                <c:pt idx="378">
                  <c:v>0.269444403781156</c:v>
                </c:pt>
                <c:pt idx="379">
                  <c:v>0.2696830196654</c:v>
                </c:pt>
                <c:pt idx="380">
                  <c:v>0.269938251908642</c:v>
                </c:pt>
                <c:pt idx="381">
                  <c:v>0.270211330994773</c:v>
                </c:pt>
                <c:pt idx="382">
                  <c:v>0.270504612035197</c:v>
                </c:pt>
                <c:pt idx="383">
                  <c:v>0.270811486487201</c:v>
                </c:pt>
                <c:pt idx="384">
                  <c:v>0.271136808030183</c:v>
                </c:pt>
                <c:pt idx="385">
                  <c:v>0.271494075751359</c:v>
                </c:pt>
                <c:pt idx="386">
                  <c:v>0.271882121155524</c:v>
                </c:pt>
                <c:pt idx="387">
                  <c:v>0.272300961349822</c:v>
                </c:pt>
                <c:pt idx="388">
                  <c:v>0.272735028033917</c:v>
                </c:pt>
                <c:pt idx="389">
                  <c:v>0.273188651063198</c:v>
                </c:pt>
                <c:pt idx="390">
                  <c:v>0.273659214729719</c:v>
                </c:pt>
                <c:pt idx="391">
                  <c:v>0.274150464095992</c:v>
                </c:pt>
                <c:pt idx="392">
                  <c:v>0.274689915192534</c:v>
                </c:pt>
                <c:pt idx="393">
                  <c:v>0.27527762593543</c:v>
                </c:pt>
                <c:pt idx="394">
                  <c:v>0.2759328397274</c:v>
                </c:pt>
                <c:pt idx="395">
                  <c:v>0.276649160643784</c:v>
                </c:pt>
                <c:pt idx="396">
                  <c:v>0.277407826069552</c:v>
                </c:pt>
                <c:pt idx="397">
                  <c:v>0.278239779772371</c:v>
                </c:pt>
                <c:pt idx="398">
                  <c:v>0.279129368483802</c:v>
                </c:pt>
                <c:pt idx="399">
                  <c:v>0.280065424334351</c:v>
                </c:pt>
                <c:pt idx="400">
                  <c:v>0.281035333032481</c:v>
                </c:pt>
                <c:pt idx="401">
                  <c:v>0.282041464686453</c:v>
                </c:pt>
                <c:pt idx="402">
                  <c:v>0.283059282147444</c:v>
                </c:pt>
                <c:pt idx="403">
                  <c:v>0.284080538015628</c:v>
                </c:pt>
                <c:pt idx="404">
                  <c:v>0.285106569809725</c:v>
                </c:pt>
                <c:pt idx="405">
                  <c:v>0.286151330246638</c:v>
                </c:pt>
                <c:pt idx="406">
                  <c:v>0.287205859941362</c:v>
                </c:pt>
                <c:pt idx="407">
                  <c:v>0.288284755725112</c:v>
                </c:pt>
                <c:pt idx="408">
                  <c:v>0.289370287753398</c:v>
                </c:pt>
                <c:pt idx="409">
                  <c:v>0.290489386773083</c:v>
                </c:pt>
                <c:pt idx="410">
                  <c:v>0.291669909858845</c:v>
                </c:pt>
                <c:pt idx="411">
                  <c:v>0.292916919704078</c:v>
                </c:pt>
                <c:pt idx="412">
                  <c:v>0.294219711463091</c:v>
                </c:pt>
                <c:pt idx="413">
                  <c:v>0.295571303726286</c:v>
                </c:pt>
                <c:pt idx="414">
                  <c:v>0.296963988927308</c:v>
                </c:pt>
                <c:pt idx="415">
                  <c:v>0.298394682684385</c:v>
                </c:pt>
                <c:pt idx="416">
                  <c:v>0.299867870931552</c:v>
                </c:pt>
                <c:pt idx="417">
                  <c:v>0.301361424080126</c:v>
                </c:pt>
                <c:pt idx="418">
                  <c:v>0.302870416254864</c:v>
                </c:pt>
                <c:pt idx="419">
                  <c:v>0.304392096448112</c:v>
                </c:pt>
                <c:pt idx="420">
                  <c:v>0.305926890770107</c:v>
                </c:pt>
                <c:pt idx="421">
                  <c:v>0.307480204736673</c:v>
                </c:pt>
                <c:pt idx="422">
                  <c:v>0.309043606243523</c:v>
                </c:pt>
                <c:pt idx="423">
                  <c:v>0.310621922116131</c:v>
                </c:pt>
                <c:pt idx="424">
                  <c:v>0.312201420153645</c:v>
                </c:pt>
                <c:pt idx="425">
                  <c:v>0.313809118007206</c:v>
                </c:pt>
                <c:pt idx="426">
                  <c:v>0.315434845816995</c:v>
                </c:pt>
                <c:pt idx="427">
                  <c:v>0.317076975768338</c:v>
                </c:pt>
                <c:pt idx="428">
                  <c:v>0.318733688853828</c:v>
                </c:pt>
                <c:pt idx="429">
                  <c:v>0.320389089547984</c:v>
                </c:pt>
                <c:pt idx="430">
                  <c:v>0.322043175762938</c:v>
                </c:pt>
                <c:pt idx="431">
                  <c:v>0.323677899112471</c:v>
                </c:pt>
                <c:pt idx="432">
                  <c:v>0.325298761282954</c:v>
                </c:pt>
                <c:pt idx="433">
                  <c:v>0.326894722688832</c:v>
                </c:pt>
                <c:pt idx="434">
                  <c:v>0.328479204119439</c:v>
                </c:pt>
                <c:pt idx="435">
                  <c:v>0.33006064602765</c:v>
                </c:pt>
                <c:pt idx="436">
                  <c:v>0.331674875951802</c:v>
                </c:pt>
                <c:pt idx="437">
                  <c:v>0.333318533498502</c:v>
                </c:pt>
                <c:pt idx="438">
                  <c:v>0.335003830153729</c:v>
                </c:pt>
                <c:pt idx="439">
                  <c:v>0.336723328579891</c:v>
                </c:pt>
                <c:pt idx="440">
                  <c:v>0.338469922024618</c:v>
                </c:pt>
                <c:pt idx="441">
                  <c:v>0.340212726642808</c:v>
                </c:pt>
                <c:pt idx="442">
                  <c:v>0.341926777014825</c:v>
                </c:pt>
                <c:pt idx="443">
                  <c:v>0.343650251552866</c:v>
                </c:pt>
                <c:pt idx="444">
                  <c:v>0.345440582514843</c:v>
                </c:pt>
                <c:pt idx="445">
                  <c:v>0.347292561241626</c:v>
                </c:pt>
                <c:pt idx="446">
                  <c:v>0.349205865815433</c:v>
                </c:pt>
                <c:pt idx="447">
                  <c:v>0.35118358012451</c:v>
                </c:pt>
                <c:pt idx="448">
                  <c:v>0.353230131141539</c:v>
                </c:pt>
                <c:pt idx="449">
                  <c:v>0.355306310037832</c:v>
                </c:pt>
                <c:pt idx="450">
                  <c:v>0.35741852688787</c:v>
                </c:pt>
                <c:pt idx="451">
                  <c:v>0.359574148766411</c:v>
                </c:pt>
                <c:pt idx="452">
                  <c:v>0.361790586165342</c:v>
                </c:pt>
                <c:pt idx="453">
                  <c:v>0.364030149154198</c:v>
                </c:pt>
                <c:pt idx="454">
                  <c:v>0.366273232535746</c:v>
                </c:pt>
                <c:pt idx="455">
                  <c:v>0.368517274522924</c:v>
                </c:pt>
                <c:pt idx="456">
                  <c:v>0.37076825019262</c:v>
                </c:pt>
                <c:pt idx="457">
                  <c:v>0.373021757063414</c:v>
                </c:pt>
                <c:pt idx="458">
                  <c:v>0.37528797482674</c:v>
                </c:pt>
                <c:pt idx="459">
                  <c:v>0.377584076529338</c:v>
                </c:pt>
                <c:pt idx="460">
                  <c:v>0.379893752114676</c:v>
                </c:pt>
                <c:pt idx="461">
                  <c:v>0.382239610153563</c:v>
                </c:pt>
                <c:pt idx="462">
                  <c:v>0.384597171586004</c:v>
                </c:pt>
                <c:pt idx="463">
                  <c:v>0.386970112457592</c:v>
                </c:pt>
                <c:pt idx="464">
                  <c:v>0.389364527946709</c:v>
                </c:pt>
                <c:pt idx="465">
                  <c:v>0.391766887227955</c:v>
                </c:pt>
                <c:pt idx="466">
                  <c:v>0.394140878893894</c:v>
                </c:pt>
                <c:pt idx="467">
                  <c:v>0.396478264022285</c:v>
                </c:pt>
                <c:pt idx="468">
                  <c:v>0.398815676138848</c:v>
                </c:pt>
                <c:pt idx="469">
                  <c:v>0.401141663443795</c:v>
                </c:pt>
                <c:pt idx="470">
                  <c:v>0.403471402007087</c:v>
                </c:pt>
                <c:pt idx="471">
                  <c:v>0.405805480919551</c:v>
                </c:pt>
                <c:pt idx="472">
                  <c:v>0.408142189048399</c:v>
                </c:pt>
                <c:pt idx="473">
                  <c:v>0.41047680777074</c:v>
                </c:pt>
                <c:pt idx="474">
                  <c:v>0.412801267008237</c:v>
                </c:pt>
                <c:pt idx="475">
                  <c:v>0.41511556051877</c:v>
                </c:pt>
                <c:pt idx="476">
                  <c:v>0.417413229409561</c:v>
                </c:pt>
                <c:pt idx="477">
                  <c:v>0.419672262396927</c:v>
                </c:pt>
                <c:pt idx="478">
                  <c:v>0.42188646265428</c:v>
                </c:pt>
                <c:pt idx="479">
                  <c:v>0.424044664829756</c:v>
                </c:pt>
                <c:pt idx="480">
                  <c:v>0.426110917168599</c:v>
                </c:pt>
                <c:pt idx="481">
                  <c:v>0.42808360080333</c:v>
                </c:pt>
                <c:pt idx="482">
                  <c:v>0.429973230278894</c:v>
                </c:pt>
                <c:pt idx="483">
                  <c:v>0.431794599155979</c:v>
                </c:pt>
                <c:pt idx="484">
                  <c:v>0.433549589494487</c:v>
                </c:pt>
                <c:pt idx="485">
                  <c:v>0.43522514540229</c:v>
                </c:pt>
                <c:pt idx="486">
                  <c:v>0.436825265782612</c:v>
                </c:pt>
                <c:pt idx="487">
                  <c:v>0.438343587140435</c:v>
                </c:pt>
                <c:pt idx="488">
                  <c:v>0.439790995323105</c:v>
                </c:pt>
                <c:pt idx="489">
                  <c:v>0.441198835336988</c:v>
                </c:pt>
                <c:pt idx="490">
                  <c:v>0.442566733863493</c:v>
                </c:pt>
                <c:pt idx="491">
                  <c:v>0.443912244733872</c:v>
                </c:pt>
                <c:pt idx="492">
                  <c:v>0.445233464911864</c:v>
                </c:pt>
                <c:pt idx="493">
                  <c:v>0.446526413425214</c:v>
                </c:pt>
                <c:pt idx="494">
                  <c:v>0.447787666463428</c:v>
                </c:pt>
                <c:pt idx="495">
                  <c:v>0.448989107180277</c:v>
                </c:pt>
                <c:pt idx="496">
                  <c:v>0.450128734282317</c:v>
                </c:pt>
                <c:pt idx="497">
                  <c:v>0.451172943549357</c:v>
                </c:pt>
                <c:pt idx="498">
                  <c:v>0.452217130512914</c:v>
                </c:pt>
                <c:pt idx="499">
                  <c:v>0.453217024671722</c:v>
                </c:pt>
                <c:pt idx="500">
                  <c:v>0.454180869120835</c:v>
                </c:pt>
                <c:pt idx="501">
                  <c:v>0.455133500029437</c:v>
                </c:pt>
                <c:pt idx="502">
                  <c:v>0.456077415984556</c:v>
                </c:pt>
                <c:pt idx="503">
                  <c:v>0.456975808482143</c:v>
                </c:pt>
                <c:pt idx="504">
                  <c:v>0.457824480566951</c:v>
                </c:pt>
                <c:pt idx="505">
                  <c:v>0.458624425049748</c:v>
                </c:pt>
                <c:pt idx="506">
                  <c:v>0.459375135962114</c:v>
                </c:pt>
                <c:pt idx="507">
                  <c:v>0.460062637673911</c:v>
                </c:pt>
                <c:pt idx="508">
                  <c:v>0.460728231428514</c:v>
                </c:pt>
                <c:pt idx="509">
                  <c:v>0.461364270790108</c:v>
                </c:pt>
                <c:pt idx="510">
                  <c:v>0.461972325921956</c:v>
                </c:pt>
                <c:pt idx="511">
                  <c:v>0.462550426399366</c:v>
                </c:pt>
                <c:pt idx="512">
                  <c:v>0.463069999520687</c:v>
                </c:pt>
                <c:pt idx="513">
                  <c:v>0.463523301316829</c:v>
                </c:pt>
                <c:pt idx="514">
                  <c:v>0.463909888167037</c:v>
                </c:pt>
                <c:pt idx="515">
                  <c:v>0.464224925514889</c:v>
                </c:pt>
                <c:pt idx="516">
                  <c:v>0.464474309937092</c:v>
                </c:pt>
                <c:pt idx="517">
                  <c:v>0.464670287252166</c:v>
                </c:pt>
                <c:pt idx="518">
                  <c:v>0.464810969110464</c:v>
                </c:pt>
                <c:pt idx="519">
                  <c:v>0.464917018317648</c:v>
                </c:pt>
                <c:pt idx="520">
                  <c:v>0.465021843793301</c:v>
                </c:pt>
                <c:pt idx="521">
                  <c:v>0.465125664834917</c:v>
                </c:pt>
                <c:pt idx="522">
                  <c:v>0.465228828092767</c:v>
                </c:pt>
                <c:pt idx="523">
                  <c:v>0.465331888171526</c:v>
                </c:pt>
                <c:pt idx="524">
                  <c:v>0.465435743635658</c:v>
                </c:pt>
                <c:pt idx="525">
                  <c:v>0.465541869673902</c:v>
                </c:pt>
                <c:pt idx="526">
                  <c:v>0.465652700934665</c:v>
                </c:pt>
                <c:pt idx="527">
                  <c:v>0.46577250874815</c:v>
                </c:pt>
                <c:pt idx="528">
                  <c:v>0.465908302147934</c:v>
                </c:pt>
                <c:pt idx="529">
                  <c:v>0.466089181118967</c:v>
                </c:pt>
                <c:pt idx="530">
                  <c:v>0.466163340345436</c:v>
                </c:pt>
                <c:pt idx="531">
                  <c:v>0.466162044618681</c:v>
                </c:pt>
                <c:pt idx="532">
                  <c:v>0.466113995819524</c:v>
                </c:pt>
                <c:pt idx="533">
                  <c:v>0.465998499750546</c:v>
                </c:pt>
                <c:pt idx="534">
                  <c:v>0.465811304174953</c:v>
                </c:pt>
                <c:pt idx="535">
                  <c:v>0.465542449219163</c:v>
                </c:pt>
                <c:pt idx="536">
                  <c:v>0.465174515929517</c:v>
                </c:pt>
                <c:pt idx="537">
                  <c:v>0.464724141783468</c:v>
                </c:pt>
                <c:pt idx="538">
                  <c:v>0.464188726002538</c:v>
                </c:pt>
                <c:pt idx="539">
                  <c:v>0.463613046883739</c:v>
                </c:pt>
                <c:pt idx="540">
                  <c:v>0.46299954378306</c:v>
                </c:pt>
                <c:pt idx="541">
                  <c:v>0.462342024265005</c:v>
                </c:pt>
                <c:pt idx="542">
                  <c:v>0.461563868717729</c:v>
                </c:pt>
                <c:pt idx="543">
                  <c:v>0.460785891381528</c:v>
                </c:pt>
                <c:pt idx="544">
                  <c:v>0.459966630590314</c:v>
                </c:pt>
                <c:pt idx="545">
                  <c:v>0.459104276728936</c:v>
                </c:pt>
                <c:pt idx="546">
                  <c:v>0.458197822840514</c:v>
                </c:pt>
                <c:pt idx="547">
                  <c:v>0.457235417192568</c:v>
                </c:pt>
                <c:pt idx="548">
                  <c:v>0.456220625421466</c:v>
                </c:pt>
                <c:pt idx="549">
                  <c:v>0.455160832294749</c:v>
                </c:pt>
                <c:pt idx="550">
                  <c:v>0.454053580767567</c:v>
                </c:pt>
                <c:pt idx="551">
                  <c:v>0.452912213726337</c:v>
                </c:pt>
                <c:pt idx="552">
                  <c:v>0.451752004351025</c:v>
                </c:pt>
                <c:pt idx="553">
                  <c:v>0.450581756798896</c:v>
                </c:pt>
                <c:pt idx="554">
                  <c:v>0.449413998139204</c:v>
                </c:pt>
                <c:pt idx="555">
                  <c:v>0.448207219754272</c:v>
                </c:pt>
                <c:pt idx="556">
                  <c:v>0.447000506453679</c:v>
                </c:pt>
                <c:pt idx="557">
                  <c:v>0.445713493638262</c:v>
                </c:pt>
                <c:pt idx="558">
                  <c:v>0.444426541856264</c:v>
                </c:pt>
                <c:pt idx="559">
                  <c:v>0.443148543819629</c:v>
                </c:pt>
                <c:pt idx="560">
                  <c:v>0.441876145695512</c:v>
                </c:pt>
                <c:pt idx="561">
                  <c:v>0.44060285773331</c:v>
                </c:pt>
                <c:pt idx="562">
                  <c:v>0.439315601930433</c:v>
                </c:pt>
                <c:pt idx="563">
                  <c:v>0.438021773711605</c:v>
                </c:pt>
                <c:pt idx="564">
                  <c:v>0.436729959059883</c:v>
                </c:pt>
                <c:pt idx="565">
                  <c:v>0.435439559538999</c:v>
                </c:pt>
                <c:pt idx="566">
                  <c:v>0.434155306546307</c:v>
                </c:pt>
                <c:pt idx="567">
                  <c:v>0.432901099014527</c:v>
                </c:pt>
                <c:pt idx="568">
                  <c:v>0.43169270198512</c:v>
                </c:pt>
                <c:pt idx="569">
                  <c:v>0.430542277111093</c:v>
                </c:pt>
                <c:pt idx="570">
                  <c:v>0.429444905953418</c:v>
                </c:pt>
                <c:pt idx="571">
                  <c:v>0.428396943177608</c:v>
                </c:pt>
                <c:pt idx="572">
                  <c:v>0.4273917704098</c:v>
                </c:pt>
                <c:pt idx="573">
                  <c:v>0.426413818323203</c:v>
                </c:pt>
                <c:pt idx="574">
                  <c:v>0.425460570708955</c:v>
                </c:pt>
                <c:pt idx="575">
                  <c:v>0.424536495422929</c:v>
                </c:pt>
                <c:pt idx="576">
                  <c:v>0.423645501577079</c:v>
                </c:pt>
                <c:pt idx="577">
                  <c:v>0.422791262037711</c:v>
                </c:pt>
                <c:pt idx="578">
                  <c:v>0.421941913217852</c:v>
                </c:pt>
                <c:pt idx="579">
                  <c:v>0.421071695084363</c:v>
                </c:pt>
                <c:pt idx="580">
                  <c:v>0.420170721266574</c:v>
                </c:pt>
                <c:pt idx="581">
                  <c:v>0.419256435267265</c:v>
                </c:pt>
                <c:pt idx="582">
                  <c:v>0.418324065595526</c:v>
                </c:pt>
                <c:pt idx="583">
                  <c:v>0.417386024290379</c:v>
                </c:pt>
                <c:pt idx="584">
                  <c:v>0.416452136699495</c:v>
                </c:pt>
                <c:pt idx="585">
                  <c:v>0.415515911078478</c:v>
                </c:pt>
                <c:pt idx="586">
                  <c:v>0.41458046324207</c:v>
                </c:pt>
                <c:pt idx="587">
                  <c:v>0.413632511928417</c:v>
                </c:pt>
                <c:pt idx="588">
                  <c:v>0.412685060780844</c:v>
                </c:pt>
                <c:pt idx="589">
                  <c:v>0.411767585076824</c:v>
                </c:pt>
                <c:pt idx="590">
                  <c:v>0.410887847331614</c:v>
                </c:pt>
                <c:pt idx="591">
                  <c:v>0.410081410215943</c:v>
                </c:pt>
                <c:pt idx="592">
                  <c:v>0.409366389286242</c:v>
                </c:pt>
                <c:pt idx="593">
                  <c:v>0.408764055516203</c:v>
                </c:pt>
                <c:pt idx="594">
                  <c:v>0.40826254910365</c:v>
                </c:pt>
                <c:pt idx="595">
                  <c:v>0.407853702685037</c:v>
                </c:pt>
                <c:pt idx="596">
                  <c:v>0.40754738903409</c:v>
                </c:pt>
                <c:pt idx="597">
                  <c:v>0.40735252742391</c:v>
                </c:pt>
                <c:pt idx="598">
                  <c:v>0.40723268183153</c:v>
                </c:pt>
                <c:pt idx="599">
                  <c:v>0.407128165786921</c:v>
                </c:pt>
                <c:pt idx="600">
                  <c:v>0.407030110315619</c:v>
                </c:pt>
                <c:pt idx="601">
                  <c:v>0.406932912191378</c:v>
                </c:pt>
                <c:pt idx="602">
                  <c:v>0.406835679891575</c:v>
                </c:pt>
                <c:pt idx="603">
                  <c:v>0.406697586606877</c:v>
                </c:pt>
                <c:pt idx="604">
                  <c:v>0.406512225014354</c:v>
                </c:pt>
                <c:pt idx="605">
                  <c:v>0.406284994396026</c:v>
                </c:pt>
                <c:pt idx="606">
                  <c:v>0.405980626549155</c:v>
                </c:pt>
                <c:pt idx="607">
                  <c:v>0.405613678813058</c:v>
                </c:pt>
                <c:pt idx="608">
                  <c:v>0.405191988246507</c:v>
                </c:pt>
                <c:pt idx="609">
                  <c:v>0.404685238031786</c:v>
                </c:pt>
                <c:pt idx="610">
                  <c:v>0.404114813008608</c:v>
                </c:pt>
                <c:pt idx="611">
                  <c:v>0.403486135758782</c:v>
                </c:pt>
                <c:pt idx="612">
                  <c:v>0.402811751488205</c:v>
                </c:pt>
                <c:pt idx="613">
                  <c:v>0.402081867898155</c:v>
                </c:pt>
                <c:pt idx="614">
                  <c:v>0.40129359591875</c:v>
                </c:pt>
                <c:pt idx="615">
                  <c:v>0.400483956556589</c:v>
                </c:pt>
                <c:pt idx="616">
                  <c:v>0.39965896432567</c:v>
                </c:pt>
                <c:pt idx="617">
                  <c:v>0.398838265201984</c:v>
                </c:pt>
                <c:pt idx="618">
                  <c:v>0.398037154557262</c:v>
                </c:pt>
                <c:pt idx="619">
                  <c:v>0.397252991435665</c:v>
                </c:pt>
                <c:pt idx="620">
                  <c:v>0.39649351960154</c:v>
                </c:pt>
                <c:pt idx="621">
                  <c:v>0.395746902526768</c:v>
                </c:pt>
                <c:pt idx="622">
                  <c:v>0.395006025225458</c:v>
                </c:pt>
                <c:pt idx="623">
                  <c:v>0.394311029681828</c:v>
                </c:pt>
                <c:pt idx="624">
                  <c:v>0.3936698751348</c:v>
                </c:pt>
                <c:pt idx="625">
                  <c:v>0.39307283775093</c:v>
                </c:pt>
                <c:pt idx="626">
                  <c:v>0.392514049225214</c:v>
                </c:pt>
                <c:pt idx="627">
                  <c:v>0.391993534560801</c:v>
                </c:pt>
                <c:pt idx="628">
                  <c:v>0.391490598254158</c:v>
                </c:pt>
                <c:pt idx="629">
                  <c:v>0.391002206582838</c:v>
                </c:pt>
                <c:pt idx="630">
                  <c:v>0.390536625859239</c:v>
                </c:pt>
                <c:pt idx="631">
                  <c:v>0.390105839573078</c:v>
                </c:pt>
                <c:pt idx="632">
                  <c:v>0.389688463662401</c:v>
                </c:pt>
                <c:pt idx="633">
                  <c:v>0.389323769666303</c:v>
                </c:pt>
                <c:pt idx="634">
                  <c:v>0.389007819978229</c:v>
                </c:pt>
                <c:pt idx="635">
                  <c:v>0.388753017481925</c:v>
                </c:pt>
                <c:pt idx="636">
                  <c:v>0.388581035673614</c:v>
                </c:pt>
                <c:pt idx="637">
                  <c:v>0.388476269169324</c:v>
                </c:pt>
                <c:pt idx="638">
                  <c:v>0.388453762712836</c:v>
                </c:pt>
                <c:pt idx="639">
                  <c:v>0.388489001457055</c:v>
                </c:pt>
                <c:pt idx="640">
                  <c:v>0.388586711634708</c:v>
                </c:pt>
                <c:pt idx="641">
                  <c:v>0.388745549505111</c:v>
                </c:pt>
                <c:pt idx="642">
                  <c:v>0.388954089570553</c:v>
                </c:pt>
                <c:pt idx="643">
                  <c:v>0.389218205769018</c:v>
                </c:pt>
                <c:pt idx="644">
                  <c:v>0.389589271208725</c:v>
                </c:pt>
                <c:pt idx="645">
                  <c:v>0.39007778295253</c:v>
                </c:pt>
                <c:pt idx="646">
                  <c:v>0.390664556190212</c:v>
                </c:pt>
                <c:pt idx="647">
                  <c:v>0.391327744602051</c:v>
                </c:pt>
                <c:pt idx="648">
                  <c:v>0.392115714564318</c:v>
                </c:pt>
                <c:pt idx="649">
                  <c:v>0.393003416771738</c:v>
                </c:pt>
                <c:pt idx="650">
                  <c:v>0.393949601980347</c:v>
                </c:pt>
                <c:pt idx="651">
                  <c:v>0.394880305106615</c:v>
                </c:pt>
                <c:pt idx="652">
                  <c:v>0.395830014082673</c:v>
                </c:pt>
                <c:pt idx="653">
                  <c:v>0.396851952855897</c:v>
                </c:pt>
                <c:pt idx="654">
                  <c:v>0.397947501877735</c:v>
                </c:pt>
                <c:pt idx="655">
                  <c:v>0.399116778567121</c:v>
                </c:pt>
                <c:pt idx="656">
                  <c:v>0.400344569713185</c:v>
                </c:pt>
                <c:pt idx="657">
                  <c:v>0.401621057735839</c:v>
                </c:pt>
                <c:pt idx="658">
                  <c:v>0.402905578566192</c:v>
                </c:pt>
                <c:pt idx="659">
                  <c:v>0.40422623097833</c:v>
                </c:pt>
                <c:pt idx="660">
                  <c:v>0.405580149657281</c:v>
                </c:pt>
                <c:pt idx="661">
                  <c:v>0.406979736895033</c:v>
                </c:pt>
                <c:pt idx="662">
                  <c:v>0.408432773957654</c:v>
                </c:pt>
                <c:pt idx="663">
                  <c:v>0.409919514448885</c:v>
                </c:pt>
                <c:pt idx="664">
                  <c:v>0.411428685676539</c:v>
                </c:pt>
                <c:pt idx="665">
                  <c:v>0.412965286005814</c:v>
                </c:pt>
                <c:pt idx="666">
                  <c:v>0.414521651911335</c:v>
                </c:pt>
                <c:pt idx="667">
                  <c:v>0.416120157682204</c:v>
                </c:pt>
                <c:pt idx="668">
                  <c:v>0.417718715195083</c:v>
                </c:pt>
                <c:pt idx="669">
                  <c:v>0.419307429220202</c:v>
                </c:pt>
                <c:pt idx="670">
                  <c:v>0.420892578727268</c:v>
                </c:pt>
                <c:pt idx="671">
                  <c:v>0.422453764937983</c:v>
                </c:pt>
                <c:pt idx="672">
                  <c:v>0.423992233280211</c:v>
                </c:pt>
                <c:pt idx="673">
                  <c:v>0.42552140832942</c:v>
                </c:pt>
                <c:pt idx="674">
                  <c:v>0.427050554723381</c:v>
                </c:pt>
                <c:pt idx="675">
                  <c:v>0.428549236760807</c:v>
                </c:pt>
                <c:pt idx="676">
                  <c:v>0.430020960269037</c:v>
                </c:pt>
                <c:pt idx="677">
                  <c:v>0.431467483651342</c:v>
                </c:pt>
                <c:pt idx="678">
                  <c:v>0.432895782142572</c:v>
                </c:pt>
                <c:pt idx="679">
                  <c:v>0.434315156624289</c:v>
                </c:pt>
                <c:pt idx="680">
                  <c:v>0.435714622546013</c:v>
                </c:pt>
                <c:pt idx="681">
                  <c:v>0.437114983962004</c:v>
                </c:pt>
                <c:pt idx="682">
                  <c:v>0.438521479098357</c:v>
                </c:pt>
                <c:pt idx="683">
                  <c:v>0.439955689318901</c:v>
                </c:pt>
                <c:pt idx="684">
                  <c:v>0.441414508874155</c:v>
                </c:pt>
                <c:pt idx="685">
                  <c:v>0.442866677911935</c:v>
                </c:pt>
                <c:pt idx="686">
                  <c:v>0.444312958622068</c:v>
                </c:pt>
                <c:pt idx="687">
                  <c:v>0.445749076327885</c:v>
                </c:pt>
                <c:pt idx="688">
                  <c:v>0.447160380419923</c:v>
                </c:pt>
                <c:pt idx="689">
                  <c:v>0.44851268844063</c:v>
                </c:pt>
                <c:pt idx="690">
                  <c:v>0.449796696244263</c:v>
                </c:pt>
                <c:pt idx="691">
                  <c:v>0.451025792692568</c:v>
                </c:pt>
                <c:pt idx="692">
                  <c:v>0.452235201512392</c:v>
                </c:pt>
                <c:pt idx="693">
                  <c:v>0.453432467982952</c:v>
                </c:pt>
                <c:pt idx="694">
                  <c:v>0.454628132171572</c:v>
                </c:pt>
                <c:pt idx="695">
                  <c:v>0.455822194922802</c:v>
                </c:pt>
                <c:pt idx="696">
                  <c:v>0.457006593779627</c:v>
                </c:pt>
                <c:pt idx="697">
                  <c:v>0.458191871614637</c:v>
                </c:pt>
                <c:pt idx="698">
                  <c:v>0.459370126434286</c:v>
                </c:pt>
                <c:pt idx="699">
                  <c:v>0.460556266472567</c:v>
                </c:pt>
                <c:pt idx="700">
                  <c:v>0.461741975189128</c:v>
                </c:pt>
                <c:pt idx="701">
                  <c:v>0.46291981906538</c:v>
                </c:pt>
                <c:pt idx="702">
                  <c:v>0.46408979995533</c:v>
                </c:pt>
                <c:pt idx="703">
                  <c:v>0.465242336911664</c:v>
                </c:pt>
                <c:pt idx="704">
                  <c:v>0.466352850523861</c:v>
                </c:pt>
                <c:pt idx="705">
                  <c:v>0.467410543481778</c:v>
                </c:pt>
                <c:pt idx="706">
                  <c:v>0.468401648651823</c:v>
                </c:pt>
                <c:pt idx="707">
                  <c:v>0.46932467297177</c:v>
                </c:pt>
                <c:pt idx="708">
                  <c:v>0.470193513471693</c:v>
                </c:pt>
                <c:pt idx="709">
                  <c:v>0.471012338637251</c:v>
                </c:pt>
                <c:pt idx="710">
                  <c:v>0.471786448168796</c:v>
                </c:pt>
                <c:pt idx="711">
                  <c:v>0.472505838603878</c:v>
                </c:pt>
                <c:pt idx="712">
                  <c:v>0.473159989991025</c:v>
                </c:pt>
                <c:pt idx="713">
                  <c:v>0.473766731052031</c:v>
                </c:pt>
                <c:pt idx="714">
                  <c:v>0.474327753955256</c:v>
                </c:pt>
                <c:pt idx="715">
                  <c:v>0.474843890838803</c:v>
                </c:pt>
                <c:pt idx="716">
                  <c:v>0.475320033437756</c:v>
                </c:pt>
                <c:pt idx="717">
                  <c:v>0.4757661904455</c:v>
                </c:pt>
                <c:pt idx="718">
                  <c:v>0.476184573830016</c:v>
                </c:pt>
                <c:pt idx="719">
                  <c:v>0.4765912766529</c:v>
                </c:pt>
                <c:pt idx="720">
                  <c:v>0.476992865105876</c:v>
                </c:pt>
                <c:pt idx="721">
                  <c:v>0.477380419843859</c:v>
                </c:pt>
                <c:pt idx="722">
                  <c:v>0.477750754258443</c:v>
                </c:pt>
                <c:pt idx="723">
                  <c:v>0.478107371043544</c:v>
                </c:pt>
                <c:pt idx="724">
                  <c:v>0.478433170124982</c:v>
                </c:pt>
                <c:pt idx="725">
                  <c:v>0.478725573527392</c:v>
                </c:pt>
                <c:pt idx="726">
                  <c:v>0.478984621371477</c:v>
                </c:pt>
                <c:pt idx="727">
                  <c:v>0.479209158023263</c:v>
                </c:pt>
                <c:pt idx="728">
                  <c:v>0.479377407229031</c:v>
                </c:pt>
                <c:pt idx="729">
                  <c:v>0.479486652162426</c:v>
                </c:pt>
                <c:pt idx="730">
                  <c:v>0.479513993507489</c:v>
                </c:pt>
                <c:pt idx="731">
                  <c:v>0.479484607271366</c:v>
                </c:pt>
                <c:pt idx="732">
                  <c:v>0.479421438747078</c:v>
                </c:pt>
                <c:pt idx="733">
                  <c:v>0.479327037787866</c:v>
                </c:pt>
                <c:pt idx="734">
                  <c:v>0.479183719826204</c:v>
                </c:pt>
                <c:pt idx="735">
                  <c:v>0.479003629915913</c:v>
                </c:pt>
                <c:pt idx="736">
                  <c:v>0.478822784686236</c:v>
                </c:pt>
                <c:pt idx="737">
                  <c:v>0.478644844517597</c:v>
                </c:pt>
                <c:pt idx="738">
                  <c:v>0.478426802627877</c:v>
                </c:pt>
                <c:pt idx="739">
                  <c:v>0.478141910557965</c:v>
                </c:pt>
                <c:pt idx="740">
                  <c:v>0.477806766692193</c:v>
                </c:pt>
                <c:pt idx="741">
                  <c:v>0.477443807049213</c:v>
                </c:pt>
                <c:pt idx="742">
                  <c:v>0.477059545578236</c:v>
                </c:pt>
                <c:pt idx="743">
                  <c:v>0.476650390728253</c:v>
                </c:pt>
                <c:pt idx="744">
                  <c:v>0.476215117996067</c:v>
                </c:pt>
                <c:pt idx="745">
                  <c:v>0.475753011108809</c:v>
                </c:pt>
                <c:pt idx="746">
                  <c:v>0.475258131760269</c:v>
                </c:pt>
                <c:pt idx="747">
                  <c:v>0.474716742777114</c:v>
                </c:pt>
                <c:pt idx="748">
                  <c:v>0.474126877468604</c:v>
                </c:pt>
                <c:pt idx="749">
                  <c:v>0.473503131860742</c:v>
                </c:pt>
                <c:pt idx="750">
                  <c:v>0.472845525987154</c:v>
                </c:pt>
                <c:pt idx="751">
                  <c:v>0.472151890640291</c:v>
                </c:pt>
                <c:pt idx="752">
                  <c:v>0.471357161624269</c:v>
                </c:pt>
                <c:pt idx="753">
                  <c:v>0.470562450448624</c:v>
                </c:pt>
                <c:pt idx="754">
                  <c:v>0.469650590334721</c:v>
                </c:pt>
                <c:pt idx="755">
                  <c:v>0.468738753927942</c:v>
                </c:pt>
                <c:pt idx="756">
                  <c:v>0.46776819999513</c:v>
                </c:pt>
                <c:pt idx="757">
                  <c:v>0.466743152925485</c:v>
                </c:pt>
                <c:pt idx="758">
                  <c:v>0.465678245088002</c:v>
                </c:pt>
                <c:pt idx="759">
                  <c:v>0.464584334808385</c:v>
                </c:pt>
                <c:pt idx="760">
                  <c:v>0.463481256705374</c:v>
                </c:pt>
                <c:pt idx="761">
                  <c:v>0.462379880484873</c:v>
                </c:pt>
                <c:pt idx="762">
                  <c:v>0.461272653475198</c:v>
                </c:pt>
                <c:pt idx="763">
                  <c:v>0.460180593564553</c:v>
                </c:pt>
                <c:pt idx="764">
                  <c:v>0.459101279424211</c:v>
                </c:pt>
                <c:pt idx="765">
                  <c:v>0.458043564002586</c:v>
                </c:pt>
                <c:pt idx="766">
                  <c:v>0.457024357242717</c:v>
                </c:pt>
                <c:pt idx="767">
                  <c:v>0.456040616614038</c:v>
                </c:pt>
                <c:pt idx="768">
                  <c:v>0.45509888243677</c:v>
                </c:pt>
                <c:pt idx="769">
                  <c:v>0.454185925436407</c:v>
                </c:pt>
                <c:pt idx="770">
                  <c:v>0.453283120946238</c:v>
                </c:pt>
                <c:pt idx="771">
                  <c:v>0.452353327523587</c:v>
                </c:pt>
                <c:pt idx="772">
                  <c:v>0.451395620553216</c:v>
                </c:pt>
                <c:pt idx="773">
                  <c:v>0.450442736596707</c:v>
                </c:pt>
                <c:pt idx="774">
                  <c:v>0.449499118729066</c:v>
                </c:pt>
                <c:pt idx="775">
                  <c:v>0.448560830388858</c:v>
                </c:pt>
                <c:pt idx="776">
                  <c:v>0.447639815124925</c:v>
                </c:pt>
                <c:pt idx="777">
                  <c:v>0.44680246384564</c:v>
                </c:pt>
                <c:pt idx="778">
                  <c:v>0.44596510352846</c:v>
                </c:pt>
                <c:pt idx="779">
                  <c:v>0.445157066039532</c:v>
                </c:pt>
                <c:pt idx="780">
                  <c:v>0.444373155890951</c:v>
                </c:pt>
                <c:pt idx="781">
                  <c:v>0.44362856751884</c:v>
                </c:pt>
                <c:pt idx="782">
                  <c:v>0.442907749275499</c:v>
                </c:pt>
                <c:pt idx="783">
                  <c:v>0.442218097374029</c:v>
                </c:pt>
                <c:pt idx="784">
                  <c:v>0.441567658545568</c:v>
                </c:pt>
                <c:pt idx="785">
                  <c:v>0.440943306581737</c:v>
                </c:pt>
                <c:pt idx="786">
                  <c:v>0.440342825094231</c:v>
                </c:pt>
                <c:pt idx="787">
                  <c:v>0.439729210666134</c:v>
                </c:pt>
                <c:pt idx="788">
                  <c:v>0.439105571412463</c:v>
                </c:pt>
                <c:pt idx="789">
                  <c:v>0.438479579459712</c:v>
                </c:pt>
                <c:pt idx="790">
                  <c:v>0.43786345168863</c:v>
                </c:pt>
                <c:pt idx="791">
                  <c:v>0.437229901794633</c:v>
                </c:pt>
                <c:pt idx="792">
                  <c:v>0.436596348578564</c:v>
                </c:pt>
                <c:pt idx="793">
                  <c:v>0.435967331125129</c:v>
                </c:pt>
                <c:pt idx="794">
                  <c:v>0.435350767416944</c:v>
                </c:pt>
                <c:pt idx="795">
                  <c:v>0.434742771763246</c:v>
                </c:pt>
                <c:pt idx="796">
                  <c:v>0.434150103991915</c:v>
                </c:pt>
                <c:pt idx="797">
                  <c:v>0.433579321825935</c:v>
                </c:pt>
                <c:pt idx="798">
                  <c:v>0.433027041146899</c:v>
                </c:pt>
                <c:pt idx="799">
                  <c:v>0.43250355836687</c:v>
                </c:pt>
                <c:pt idx="800">
                  <c:v>0.432009324831972</c:v>
                </c:pt>
                <c:pt idx="801">
                  <c:v>0.431540046296871</c:v>
                </c:pt>
                <c:pt idx="802">
                  <c:v>0.431071328445433</c:v>
                </c:pt>
                <c:pt idx="803">
                  <c:v>0.43063481204138</c:v>
                </c:pt>
                <c:pt idx="804">
                  <c:v>0.43020852981847</c:v>
                </c:pt>
                <c:pt idx="805">
                  <c:v>0.429799153549767</c:v>
                </c:pt>
                <c:pt idx="806">
                  <c:v>0.429413840585766</c:v>
                </c:pt>
                <c:pt idx="807">
                  <c:v>0.429087708110456</c:v>
                </c:pt>
                <c:pt idx="808">
                  <c:v>0.428797413032257</c:v>
                </c:pt>
                <c:pt idx="809">
                  <c:v>0.428535241973691</c:v>
                </c:pt>
                <c:pt idx="810">
                  <c:v>0.428310179160767</c:v>
                </c:pt>
                <c:pt idx="811">
                  <c:v>0.428141337278774</c:v>
                </c:pt>
                <c:pt idx="812">
                  <c:v>0.428105395934724</c:v>
                </c:pt>
                <c:pt idx="813">
                  <c:v>0.428069453109472</c:v>
                </c:pt>
                <c:pt idx="814">
                  <c:v>0.42808282201176</c:v>
                </c:pt>
                <c:pt idx="815">
                  <c:v>0.428155974643504</c:v>
                </c:pt>
                <c:pt idx="816">
                  <c:v>0.428295221215861</c:v>
                </c:pt>
                <c:pt idx="817">
                  <c:v>0.428491103697564</c:v>
                </c:pt>
                <c:pt idx="818">
                  <c:v>0.428733304341602</c:v>
                </c:pt>
                <c:pt idx="819">
                  <c:v>0.429019997877863</c:v>
                </c:pt>
                <c:pt idx="820">
                  <c:v>0.429356593675883</c:v>
                </c:pt>
                <c:pt idx="821">
                  <c:v>0.42973352540223</c:v>
                </c:pt>
                <c:pt idx="822">
                  <c:v>0.43014569032726</c:v>
                </c:pt>
                <c:pt idx="823">
                  <c:v>0.430601637859831</c:v>
                </c:pt>
                <c:pt idx="824">
                  <c:v>0.431050289770961</c:v>
                </c:pt>
                <c:pt idx="825">
                  <c:v>0.431491646564754</c:v>
                </c:pt>
                <c:pt idx="826">
                  <c:v>0.431925700686422</c:v>
                </c:pt>
                <c:pt idx="827">
                  <c:v>0.432418184434713</c:v>
                </c:pt>
                <c:pt idx="828">
                  <c:v>0.43298783691236</c:v>
                </c:pt>
                <c:pt idx="829">
                  <c:v>0.433668428993138</c:v>
                </c:pt>
                <c:pt idx="830">
                  <c:v>0.434459436996757</c:v>
                </c:pt>
                <c:pt idx="831">
                  <c:v>0.435395442257909</c:v>
                </c:pt>
                <c:pt idx="832">
                  <c:v>0.436447887768764</c:v>
                </c:pt>
                <c:pt idx="833">
                  <c:v>0.437633501100251</c:v>
                </c:pt>
                <c:pt idx="834">
                  <c:v>0.438939678058537</c:v>
                </c:pt>
                <c:pt idx="835">
                  <c:v>0.440349975621242</c:v>
                </c:pt>
                <c:pt idx="836">
                  <c:v>0.441859710201556</c:v>
                </c:pt>
                <c:pt idx="837">
                  <c:v>0.443466414902249</c:v>
                </c:pt>
                <c:pt idx="838">
                  <c:v>0.445163036641971</c:v>
                </c:pt>
                <c:pt idx="839">
                  <c:v>0.44691884828318</c:v>
                </c:pt>
                <c:pt idx="840">
                  <c:v>0.448723464860608</c:v>
                </c:pt>
                <c:pt idx="841">
                  <c:v>0.45056013803915</c:v>
                </c:pt>
                <c:pt idx="842">
                  <c:v>0.452421688435713</c:v>
                </c:pt>
                <c:pt idx="843">
                  <c:v>0.454310345561653</c:v>
                </c:pt>
                <c:pt idx="844">
                  <c:v>0.456236691296032</c:v>
                </c:pt>
                <c:pt idx="845">
                  <c:v>0.458213026037232</c:v>
                </c:pt>
                <c:pt idx="846">
                  <c:v>0.460248327670683</c:v>
                </c:pt>
                <c:pt idx="847">
                  <c:v>0.462341075588806</c:v>
                </c:pt>
                <c:pt idx="848">
                  <c:v>0.464482007993944</c:v>
                </c:pt>
                <c:pt idx="849">
                  <c:v>0.466629832505911</c:v>
                </c:pt>
                <c:pt idx="850">
                  <c:v>0.468781798540266</c:v>
                </c:pt>
                <c:pt idx="851">
                  <c:v>0.470952019099388</c:v>
                </c:pt>
                <c:pt idx="852">
                  <c:v>0.473142434667087</c:v>
                </c:pt>
                <c:pt idx="853">
                  <c:v>0.475365551740803</c:v>
                </c:pt>
                <c:pt idx="854">
                  <c:v>0.477595393695455</c:v>
                </c:pt>
                <c:pt idx="855">
                  <c:v>0.479818951542259</c:v>
                </c:pt>
                <c:pt idx="856">
                  <c:v>0.482016534580524</c:v>
                </c:pt>
                <c:pt idx="857">
                  <c:v>0.4842083603321</c:v>
                </c:pt>
                <c:pt idx="858">
                  <c:v>0.486387499374069</c:v>
                </c:pt>
                <c:pt idx="859">
                  <c:v>0.488535381298423</c:v>
                </c:pt>
                <c:pt idx="860">
                  <c:v>0.490683310256869</c:v>
                </c:pt>
                <c:pt idx="861">
                  <c:v>0.492826142352276</c:v>
                </c:pt>
                <c:pt idx="862">
                  <c:v>0.494961885761808</c:v>
                </c:pt>
                <c:pt idx="863">
                  <c:v>0.49708752599761</c:v>
                </c:pt>
                <c:pt idx="864">
                  <c:v>0.499209092419458</c:v>
                </c:pt>
                <c:pt idx="865">
                  <c:v>0.501364348281126</c:v>
                </c:pt>
                <c:pt idx="866">
                  <c:v>0.503519634880614</c:v>
                </c:pt>
                <c:pt idx="867">
                  <c:v>0.50568644621902</c:v>
                </c:pt>
                <c:pt idx="868">
                  <c:v>0.507840166774996</c:v>
                </c:pt>
                <c:pt idx="869">
                  <c:v>0.509888282238497</c:v>
                </c:pt>
                <c:pt idx="870">
                  <c:v>0.511936409528031</c:v>
                </c:pt>
                <c:pt idx="871">
                  <c:v>0.513923755936322</c:v>
                </c:pt>
                <c:pt idx="872">
                  <c:v>0.515836594059947</c:v>
                </c:pt>
                <c:pt idx="873">
                  <c:v>0.517749425836474</c:v>
                </c:pt>
                <c:pt idx="874">
                  <c:v>0.519640294621297</c:v>
                </c:pt>
                <c:pt idx="875">
                  <c:v>0.521514984610573</c:v>
                </c:pt>
                <c:pt idx="876">
                  <c:v>0.523410837951862</c:v>
                </c:pt>
                <c:pt idx="877">
                  <c:v>0.525330482851641</c:v>
                </c:pt>
                <c:pt idx="878">
                  <c:v>0.52727878062107</c:v>
                </c:pt>
                <c:pt idx="879">
                  <c:v>0.529281417993918</c:v>
                </c:pt>
                <c:pt idx="880">
                  <c:v>0.531305646250058</c:v>
                </c:pt>
                <c:pt idx="881">
                  <c:v>0.533400535825211</c:v>
                </c:pt>
                <c:pt idx="882">
                  <c:v>0.53551891780103</c:v>
                </c:pt>
                <c:pt idx="883">
                  <c:v>0.537655734870129</c:v>
                </c:pt>
                <c:pt idx="884">
                  <c:v>0.539806057611485</c:v>
                </c:pt>
                <c:pt idx="885">
                  <c:v>0.541951678583712</c:v>
                </c:pt>
                <c:pt idx="886">
                  <c:v>0.544064810889972</c:v>
                </c:pt>
                <c:pt idx="887">
                  <c:v>0.546173009377838</c:v>
                </c:pt>
                <c:pt idx="888">
                  <c:v>0.548276272959603</c:v>
                </c:pt>
                <c:pt idx="889">
                  <c:v>0.550375792031963</c:v>
                </c:pt>
                <c:pt idx="890">
                  <c:v>0.552468399373569</c:v>
                </c:pt>
                <c:pt idx="891">
                  <c:v>0.554551942532283</c:v>
                </c:pt>
                <c:pt idx="892">
                  <c:v>0.556561313537315</c:v>
                </c:pt>
                <c:pt idx="893">
                  <c:v>0.558486687289396</c:v>
                </c:pt>
                <c:pt idx="894">
                  <c:v>0.560355709409052</c:v>
                </c:pt>
                <c:pt idx="895">
                  <c:v>0.562163581618129</c:v>
                </c:pt>
                <c:pt idx="896">
                  <c:v>0.563911934650824</c:v>
                </c:pt>
                <c:pt idx="897">
                  <c:v>0.56558464821418</c:v>
                </c:pt>
                <c:pt idx="898">
                  <c:v>0.567172650589687</c:v>
                </c:pt>
                <c:pt idx="899">
                  <c:v>0.568679930019673</c:v>
                </c:pt>
                <c:pt idx="900">
                  <c:v>0.57013221780342</c:v>
                </c:pt>
                <c:pt idx="901">
                  <c:v>0.57151614617966</c:v>
                </c:pt>
                <c:pt idx="902">
                  <c:v>0.572824107980022</c:v>
                </c:pt>
                <c:pt idx="903">
                  <c:v>0.574069542424193</c:v>
                </c:pt>
                <c:pt idx="904">
                  <c:v>0.575255478971116</c:v>
                </c:pt>
                <c:pt idx="905">
                  <c:v>0.576393997765148</c:v>
                </c:pt>
                <c:pt idx="906">
                  <c:v>0.577532060165676</c:v>
                </c:pt>
                <c:pt idx="907">
                  <c:v>0.578757581730296</c:v>
                </c:pt>
                <c:pt idx="908">
                  <c:v>0.579983074444638</c:v>
                </c:pt>
                <c:pt idx="909">
                  <c:v>0.581272657432675</c:v>
                </c:pt>
                <c:pt idx="910">
                  <c:v>0.58261790461128</c:v>
                </c:pt>
                <c:pt idx="911">
                  <c:v>0.5839855536707</c:v>
                </c:pt>
                <c:pt idx="912">
                  <c:v>0.585369101157289</c:v>
                </c:pt>
                <c:pt idx="913">
                  <c:v>0.586760737368204</c:v>
                </c:pt>
                <c:pt idx="914">
                  <c:v>0.588150678871186</c:v>
                </c:pt>
                <c:pt idx="915">
                  <c:v>0.589525846240581</c:v>
                </c:pt>
                <c:pt idx="916">
                  <c:v>0.590862661580742</c:v>
                </c:pt>
                <c:pt idx="917">
                  <c:v>0.592161153750661</c:v>
                </c:pt>
                <c:pt idx="918">
                  <c:v>0.593425841325894</c:v>
                </c:pt>
                <c:pt idx="919">
                  <c:v>0.594652165383551</c:v>
                </c:pt>
                <c:pt idx="920">
                  <c:v>0.595830535111298</c:v>
                </c:pt>
                <c:pt idx="921">
                  <c:v>0.596988280644843</c:v>
                </c:pt>
                <c:pt idx="922">
                  <c:v>0.598130175363528</c:v>
                </c:pt>
                <c:pt idx="923">
                  <c:v>0.599231742734412</c:v>
                </c:pt>
                <c:pt idx="924">
                  <c:v>0.600296503212953</c:v>
                </c:pt>
                <c:pt idx="925">
                  <c:v>0.601320779138358</c:v>
                </c:pt>
                <c:pt idx="926">
                  <c:v>0.602311310434789</c:v>
                </c:pt>
                <c:pt idx="927">
                  <c:v>0.60327916093044</c:v>
                </c:pt>
                <c:pt idx="928">
                  <c:v>0.604221022007941</c:v>
                </c:pt>
                <c:pt idx="929">
                  <c:v>0.605148916055361</c:v>
                </c:pt>
                <c:pt idx="930">
                  <c:v>0.606037888461029</c:v>
                </c:pt>
                <c:pt idx="931">
                  <c:v>0.606896241420276</c:v>
                </c:pt>
                <c:pt idx="932">
                  <c:v>0.607652296372345</c:v>
                </c:pt>
                <c:pt idx="933">
                  <c:v>0.608408351302677</c:v>
                </c:pt>
                <c:pt idx="934">
                  <c:v>0.609121478871085</c:v>
                </c:pt>
                <c:pt idx="935">
                  <c:v>0.609787672171981</c:v>
                </c:pt>
                <c:pt idx="936">
                  <c:v>0.610420573226431</c:v>
                </c:pt>
                <c:pt idx="937">
                  <c:v>0.610990431863205</c:v>
                </c:pt>
                <c:pt idx="938">
                  <c:v>0.61149220156552</c:v>
                </c:pt>
                <c:pt idx="939">
                  <c:v>0.611921919861254</c:v>
                </c:pt>
                <c:pt idx="940">
                  <c:v>0.612276818983571</c:v>
                </c:pt>
                <c:pt idx="941">
                  <c:v>0.612576619469625</c:v>
                </c:pt>
                <c:pt idx="942">
                  <c:v>0.612799671144443</c:v>
                </c:pt>
                <c:pt idx="943">
                  <c:v>0.612940611577202</c:v>
                </c:pt>
                <c:pt idx="944">
                  <c:v>0.613003135697686</c:v>
                </c:pt>
                <c:pt idx="945">
                  <c:v>0.61299471818333</c:v>
                </c:pt>
                <c:pt idx="946">
                  <c:v>0.612879499640884</c:v>
                </c:pt>
                <c:pt idx="947">
                  <c:v>0.612598383645347</c:v>
                </c:pt>
                <c:pt idx="948">
                  <c:v>0.612317299563725</c:v>
                </c:pt>
                <c:pt idx="949">
                  <c:v>0.611957255491918</c:v>
                </c:pt>
                <c:pt idx="950">
                  <c:v>0.611541655305833</c:v>
                </c:pt>
                <c:pt idx="951">
                  <c:v>0.61108680269677</c:v>
                </c:pt>
                <c:pt idx="952">
                  <c:v>0.610613551973288</c:v>
                </c:pt>
                <c:pt idx="953">
                  <c:v>0.610144550654808</c:v>
                </c:pt>
                <c:pt idx="954">
                  <c:v>0.609668570720408</c:v>
                </c:pt>
                <c:pt idx="955">
                  <c:v>0.60918779988368</c:v>
                </c:pt>
                <c:pt idx="956">
                  <c:v>0.608717957656716</c:v>
                </c:pt>
                <c:pt idx="957">
                  <c:v>0.608231515217727</c:v>
                </c:pt>
                <c:pt idx="958">
                  <c:v>0.607739001319704</c:v>
                </c:pt>
                <c:pt idx="959">
                  <c:v>0.607242763068104</c:v>
                </c:pt>
                <c:pt idx="960">
                  <c:v>0.606756628583289</c:v>
                </c:pt>
                <c:pt idx="961">
                  <c:v>0.606260778831731</c:v>
                </c:pt>
                <c:pt idx="962">
                  <c:v>0.605741188926643</c:v>
                </c:pt>
                <c:pt idx="963">
                  <c:v>0.605221605229626</c:v>
                </c:pt>
                <c:pt idx="964">
                  <c:v>0.604688164422003</c:v>
                </c:pt>
                <c:pt idx="965">
                  <c:v>0.604132968253786</c:v>
                </c:pt>
                <c:pt idx="966">
                  <c:v>0.603553864921229</c:v>
                </c:pt>
                <c:pt idx="967">
                  <c:v>0.602939376080244</c:v>
                </c:pt>
                <c:pt idx="968">
                  <c:v>0.602304273625974</c:v>
                </c:pt>
                <c:pt idx="969">
                  <c:v>0.601623297094982</c:v>
                </c:pt>
                <c:pt idx="970">
                  <c:v>0.60089798641947</c:v>
                </c:pt>
                <c:pt idx="971">
                  <c:v>0.600141943224451</c:v>
                </c:pt>
                <c:pt idx="972">
                  <c:v>0.599362455960467</c:v>
                </c:pt>
                <c:pt idx="973">
                  <c:v>0.598589200787229</c:v>
                </c:pt>
                <c:pt idx="974">
                  <c:v>0.597805041677607</c:v>
                </c:pt>
                <c:pt idx="975">
                  <c:v>0.597056350887008</c:v>
                </c:pt>
                <c:pt idx="976">
                  <c:v>0.596363769335879</c:v>
                </c:pt>
                <c:pt idx="977">
                  <c:v>0.595707302305682</c:v>
                </c:pt>
                <c:pt idx="978">
                  <c:v>0.595050834089195</c:v>
                </c:pt>
                <c:pt idx="979">
                  <c:v>0.594395675206123</c:v>
                </c:pt>
                <c:pt idx="980">
                  <c:v>0.593695862067533</c:v>
                </c:pt>
                <c:pt idx="981">
                  <c:v>0.592937266037532</c:v>
                </c:pt>
                <c:pt idx="982">
                  <c:v>0.592130301279926</c:v>
                </c:pt>
                <c:pt idx="983">
                  <c:v>0.591247899856335</c:v>
                </c:pt>
                <c:pt idx="984">
                  <c:v>0.590316701437344</c:v>
                </c:pt>
                <c:pt idx="985">
                  <c:v>0.589382779429052</c:v>
                </c:pt>
                <c:pt idx="986">
                  <c:v>0.588459363787112</c:v>
                </c:pt>
                <c:pt idx="987">
                  <c:v>0.587532173436684</c:v>
                </c:pt>
                <c:pt idx="988">
                  <c:v>0.586620798946584</c:v>
                </c:pt>
                <c:pt idx="989">
                  <c:v>0.585724544713272</c:v>
                </c:pt>
                <c:pt idx="990">
                  <c:v>0.584852039467837</c:v>
                </c:pt>
                <c:pt idx="991">
                  <c:v>0.584019406589513</c:v>
                </c:pt>
                <c:pt idx="992">
                  <c:v>0.583250467628786</c:v>
                </c:pt>
                <c:pt idx="993">
                  <c:v>0.582481523087797</c:v>
                </c:pt>
                <c:pt idx="994">
                  <c:v>0.581744524367711</c:v>
                </c:pt>
                <c:pt idx="995">
                  <c:v>0.58102642440064</c:v>
                </c:pt>
                <c:pt idx="996">
                  <c:v>0.580330799643116</c:v>
                </c:pt>
                <c:pt idx="997">
                  <c:v>0.579642919989658</c:v>
                </c:pt>
                <c:pt idx="998">
                  <c:v>0.578963948741232</c:v>
                </c:pt>
                <c:pt idx="999">
                  <c:v>0.578266592951915</c:v>
                </c:pt>
                <c:pt idx="1000">
                  <c:v>0.577567547434847</c:v>
                </c:pt>
                <c:pt idx="1001">
                  <c:v>0.576873162336816</c:v>
                </c:pt>
                <c:pt idx="1002">
                  <c:v>0.576190746893126</c:v>
                </c:pt>
                <c:pt idx="1003">
                  <c:v>0.575550738371898</c:v>
                </c:pt>
                <c:pt idx="1004">
                  <c:v>0.574942459837874</c:v>
                </c:pt>
                <c:pt idx="1005">
                  <c:v>0.574409427901922</c:v>
                </c:pt>
                <c:pt idx="1006">
                  <c:v>0.57387638721829</c:v>
                </c:pt>
                <c:pt idx="1007">
                  <c:v>0.573366239392418</c:v>
                </c:pt>
                <c:pt idx="1008">
                  <c:v>0.572865928059817</c:v>
                </c:pt>
                <c:pt idx="1009">
                  <c:v>0.572385848373042</c:v>
                </c:pt>
                <c:pt idx="1010">
                  <c:v>0.571923588342675</c:v>
                </c:pt>
                <c:pt idx="1011">
                  <c:v>0.571495089776398</c:v>
                </c:pt>
                <c:pt idx="1012">
                  <c:v>0.571108392452442</c:v>
                </c:pt>
                <c:pt idx="1013">
                  <c:v>0.570786900346458</c:v>
                </c:pt>
                <c:pt idx="1014">
                  <c:v>0.57052500743953</c:v>
                </c:pt>
                <c:pt idx="1015">
                  <c:v>0.570307359616195</c:v>
                </c:pt>
                <c:pt idx="1016">
                  <c:v>0.570115560870403</c:v>
                </c:pt>
                <c:pt idx="1017">
                  <c:v>0.56993516311034</c:v>
                </c:pt>
                <c:pt idx="1018">
                  <c:v>0.569773655158103</c:v>
                </c:pt>
                <c:pt idx="1019">
                  <c:v>0.569626232576484</c:v>
                </c:pt>
                <c:pt idx="1020">
                  <c:v>0.569478808393826</c:v>
                </c:pt>
                <c:pt idx="1021">
                  <c:v>0.569337418297905</c:v>
                </c:pt>
                <c:pt idx="1022">
                  <c:v>0.569288331996957</c:v>
                </c:pt>
                <c:pt idx="1023">
                  <c:v>0.569284898785038</c:v>
                </c:pt>
                <c:pt idx="1024">
                  <c:v>0.569281465599542</c:v>
                </c:pt>
                <c:pt idx="1025">
                  <c:v>0.569324500966919</c:v>
                </c:pt>
                <c:pt idx="1026">
                  <c:v>0.569438707117571</c:v>
                </c:pt>
                <c:pt idx="1027">
                  <c:v>0.569630771876329</c:v>
                </c:pt>
                <c:pt idx="1028">
                  <c:v>0.569891322500872</c:v>
                </c:pt>
                <c:pt idx="1029">
                  <c:v>0.570155483536742</c:v>
                </c:pt>
                <c:pt idx="1030">
                  <c:v>0.570427032716992</c:v>
                </c:pt>
                <c:pt idx="1031">
                  <c:v>0.570708626540621</c:v>
                </c:pt>
                <c:pt idx="1032">
                  <c:v>0.571003017837196</c:v>
                </c:pt>
                <c:pt idx="1033">
                  <c:v>0.571337545610538</c:v>
                </c:pt>
                <c:pt idx="1034">
                  <c:v>0.571711769767276</c:v>
                </c:pt>
                <c:pt idx="1035">
                  <c:v>0.572137116136794</c:v>
                </c:pt>
                <c:pt idx="1036">
                  <c:v>0.572573148236959</c:v>
                </c:pt>
                <c:pt idx="1037">
                  <c:v>0.573017464522738</c:v>
                </c:pt>
                <c:pt idx="1038">
                  <c:v>0.573437315077408</c:v>
                </c:pt>
                <c:pt idx="1039">
                  <c:v>0.573808479694804</c:v>
                </c:pt>
                <c:pt idx="1040">
                  <c:v>0.574115988585467</c:v>
                </c:pt>
                <c:pt idx="1041">
                  <c:v>0.574343086325861</c:v>
                </c:pt>
                <c:pt idx="1042">
                  <c:v>0.574490350570503</c:v>
                </c:pt>
                <c:pt idx="1043">
                  <c:v>0.574566807330144</c:v>
                </c:pt>
                <c:pt idx="1044">
                  <c:v>0.574586445185337</c:v>
                </c:pt>
                <c:pt idx="1045">
                  <c:v>0.574465098309339</c:v>
                </c:pt>
                <c:pt idx="1046">
                  <c:v>0.574343735144593</c:v>
                </c:pt>
                <c:pt idx="1047">
                  <c:v>0.57415537531733</c:v>
                </c:pt>
                <c:pt idx="1048">
                  <c:v>0.573934445114159</c:v>
                </c:pt>
                <c:pt idx="1049">
                  <c:v>0.573679143959293</c:v>
                </c:pt>
                <c:pt idx="1050">
                  <c:v>0.573388629630593</c:v>
                </c:pt>
                <c:pt idx="1051">
                  <c:v>0.573094696246966</c:v>
                </c:pt>
                <c:pt idx="1052">
                  <c:v>0.572813402323929</c:v>
                </c:pt>
                <c:pt idx="1053">
                  <c:v>0.572529442415796</c:v>
                </c:pt>
                <c:pt idx="1054">
                  <c:v>0.572233845289918</c:v>
                </c:pt>
                <c:pt idx="1055">
                  <c:v>0.571918341094746</c:v>
                </c:pt>
                <c:pt idx="1056">
                  <c:v>0.57159277585532</c:v>
                </c:pt>
                <c:pt idx="1057">
                  <c:v>0.571251531507295</c:v>
                </c:pt>
                <c:pt idx="1058">
                  <c:v>0.570873025558573</c:v>
                </c:pt>
                <c:pt idx="1059">
                  <c:v>0.57045859903693</c:v>
                </c:pt>
                <c:pt idx="1060">
                  <c:v>0.569996890023457</c:v>
                </c:pt>
                <c:pt idx="1061">
                  <c:v>0.56944202205096</c:v>
                </c:pt>
                <c:pt idx="1062">
                  <c:v>0.568887163206581</c:v>
                </c:pt>
                <c:pt idx="1063">
                  <c:v>0.568242416818904</c:v>
                </c:pt>
                <c:pt idx="1064">
                  <c:v>0.567597682851609</c:v>
                </c:pt>
                <c:pt idx="1065">
                  <c:v>0.566887349860649</c:v>
                </c:pt>
                <c:pt idx="1066">
                  <c:v>0.56617702992622</c:v>
                </c:pt>
                <c:pt idx="1067">
                  <c:v>0.565478128653838</c:v>
                </c:pt>
                <c:pt idx="1068">
                  <c:v>0.564775492925245</c:v>
                </c:pt>
                <c:pt idx="1069">
                  <c:v>0.564017879780631</c:v>
                </c:pt>
                <c:pt idx="1070">
                  <c:v>0.563244212106338</c:v>
                </c:pt>
                <c:pt idx="1071">
                  <c:v>0.562426633676957</c:v>
                </c:pt>
                <c:pt idx="1072">
                  <c:v>0.561514902148808</c:v>
                </c:pt>
                <c:pt idx="1073">
                  <c:v>0.560603190480098</c:v>
                </c:pt>
                <c:pt idx="1074">
                  <c:v>0.559673489149221</c:v>
                </c:pt>
                <c:pt idx="1075">
                  <c:v>0.558708496559315</c:v>
                </c:pt>
                <c:pt idx="1076">
                  <c:v>0.557743521665557</c:v>
                </c:pt>
                <c:pt idx="1077">
                  <c:v>0.55678406009397</c:v>
                </c:pt>
                <c:pt idx="1078">
                  <c:v>0.55583115002213</c:v>
                </c:pt>
                <c:pt idx="1079">
                  <c:v>0.554872425675284</c:v>
                </c:pt>
                <c:pt idx="1080">
                  <c:v>0.553907887126922</c:v>
                </c:pt>
                <c:pt idx="1081">
                  <c:v>0.552930608009892</c:v>
                </c:pt>
                <c:pt idx="1082">
                  <c:v>0.551881705909082</c:v>
                </c:pt>
                <c:pt idx="1083">
                  <c:v>0.550832819685363</c:v>
                </c:pt>
                <c:pt idx="1084">
                  <c:v>0.549740507935549</c:v>
                </c:pt>
                <c:pt idx="1085">
                  <c:v>0.548565726405614</c:v>
                </c:pt>
                <c:pt idx="1086">
                  <c:v>0.547390970277078</c:v>
                </c:pt>
                <c:pt idx="1087">
                  <c:v>0.54610153046486</c:v>
                </c:pt>
                <c:pt idx="1088">
                  <c:v>0.544812123828758</c:v>
                </c:pt>
                <c:pt idx="1089">
                  <c:v>0.543464410470942</c:v>
                </c:pt>
                <c:pt idx="1090">
                  <c:v>0.542022659748776</c:v>
                </c:pt>
                <c:pt idx="1091">
                  <c:v>0.540580951792462</c:v>
                </c:pt>
                <c:pt idx="1092">
                  <c:v>0.539097878789904</c:v>
                </c:pt>
                <c:pt idx="1093">
                  <c:v>0.537595567068084</c:v>
                </c:pt>
                <c:pt idx="1094">
                  <c:v>0.536093293209577</c:v>
                </c:pt>
                <c:pt idx="1095">
                  <c:v>0.534559388204647</c:v>
                </c:pt>
                <c:pt idx="1096">
                  <c:v>0.533025518275697</c:v>
                </c:pt>
                <c:pt idx="1097">
                  <c:v>0.531433119841788</c:v>
                </c:pt>
                <c:pt idx="1098">
                  <c:v>0.529840757062666</c:v>
                </c:pt>
                <c:pt idx="1099">
                  <c:v>0.52823039230378</c:v>
                </c:pt>
                <c:pt idx="1100">
                  <c:v>0.526599725320745</c:v>
                </c:pt>
                <c:pt idx="1101">
                  <c:v>0.524924927630672</c:v>
                </c:pt>
                <c:pt idx="1102">
                  <c:v>0.523181442253469</c:v>
                </c:pt>
                <c:pt idx="1103">
                  <c:v>0.52143799911844</c:v>
                </c:pt>
                <c:pt idx="1104">
                  <c:v>0.519635870520995</c:v>
                </c:pt>
                <c:pt idx="1105">
                  <c:v>0.517675566487944</c:v>
                </c:pt>
                <c:pt idx="1106">
                  <c:v>0.515715330261693</c:v>
                </c:pt>
                <c:pt idx="1107">
                  <c:v>0.513677811953368</c:v>
                </c:pt>
                <c:pt idx="1108">
                  <c:v>0.511569202454256</c:v>
                </c:pt>
                <c:pt idx="1109">
                  <c:v>0.509378744346931</c:v>
                </c:pt>
                <c:pt idx="1110">
                  <c:v>0.507106598059725</c:v>
                </c:pt>
                <c:pt idx="1111">
                  <c:v>0.504695216150095</c:v>
                </c:pt>
                <c:pt idx="1112">
                  <c:v>0.502150404809847</c:v>
                </c:pt>
                <c:pt idx="1113">
                  <c:v>0.499399775258341</c:v>
                </c:pt>
                <c:pt idx="1114">
                  <c:v>0.49644105672149</c:v>
                </c:pt>
                <c:pt idx="1115">
                  <c:v>0.493018253143162</c:v>
                </c:pt>
                <c:pt idx="1116">
                  <c:v>0.489595809155033</c:v>
                </c:pt>
                <c:pt idx="1117">
                  <c:v>0.485741077861898</c:v>
                </c:pt>
                <c:pt idx="1118">
                  <c:v>0.481886805018145</c:v>
                </c:pt>
                <c:pt idx="1119">
                  <c:v>0.477587991940244</c:v>
                </c:pt>
                <c:pt idx="1120">
                  <c:v>0.473105295607158</c:v>
                </c:pt>
                <c:pt idx="1121">
                  <c:v>0.468623188753442</c:v>
                </c:pt>
                <c:pt idx="1122">
                  <c:v>0.463963026256548</c:v>
                </c:pt>
                <c:pt idx="1123">
                  <c:v>0.459177442853551</c:v>
                </c:pt>
                <c:pt idx="1124">
                  <c:v>0.454294328508361</c:v>
                </c:pt>
                <c:pt idx="1125">
                  <c:v>0.449311762168116</c:v>
                </c:pt>
                <c:pt idx="1126">
                  <c:v>0.444239786808992</c:v>
                </c:pt>
                <c:pt idx="1127">
                  <c:v>0.439012551992934</c:v>
                </c:pt>
                <c:pt idx="1128">
                  <c:v>0.433768290159774</c:v>
                </c:pt>
                <c:pt idx="1129">
                  <c:v>0.433768290159788</c:v>
                </c:pt>
                <c:pt idx="1130">
                  <c:v>0.433768290159802</c:v>
                </c:pt>
                <c:pt idx="1131">
                  <c:v>0.433768290159816</c:v>
                </c:pt>
                <c:pt idx="1132">
                  <c:v>0.43376829015983</c:v>
                </c:pt>
                <c:pt idx="1133">
                  <c:v>0.433768290159844</c:v>
                </c:pt>
                <c:pt idx="1134">
                  <c:v>0.433768290159858</c:v>
                </c:pt>
                <c:pt idx="1135">
                  <c:v>0.433768290159872</c:v>
                </c:pt>
                <c:pt idx="1136">
                  <c:v>0.433768290159885</c:v>
                </c:pt>
                <c:pt idx="1137">
                  <c:v>0.433768290159899</c:v>
                </c:pt>
                <c:pt idx="1138">
                  <c:v>0.433768290159913</c:v>
                </c:pt>
                <c:pt idx="1139">
                  <c:v>0.433768290159927</c:v>
                </c:pt>
                <c:pt idx="1140">
                  <c:v>0.428576774103122</c:v>
                </c:pt>
                <c:pt idx="1141">
                  <c:v>0.423453696110421</c:v>
                </c:pt>
                <c:pt idx="1142">
                  <c:v>0.418445472662003</c:v>
                </c:pt>
                <c:pt idx="1143">
                  <c:v>0.413555952376867</c:v>
                </c:pt>
                <c:pt idx="1144">
                  <c:v>0.408937712618381</c:v>
                </c:pt>
                <c:pt idx="1145">
                  <c:v>0.404320454031183</c:v>
                </c:pt>
                <c:pt idx="1146">
                  <c:v>0.399823427516893</c:v>
                </c:pt>
                <c:pt idx="1147">
                  <c:v>0.395420954570614</c:v>
                </c:pt>
                <c:pt idx="1148">
                  <c:v>0.391114004874627</c:v>
                </c:pt>
                <c:pt idx="1149">
                  <c:v>0.386916201304683</c:v>
                </c:pt>
                <c:pt idx="1150">
                  <c:v>0.382790689484399</c:v>
                </c:pt>
                <c:pt idx="1151">
                  <c:v>0.378742464730874</c:v>
                </c:pt>
                <c:pt idx="1152">
                  <c:v>0.374789462751269</c:v>
                </c:pt>
                <c:pt idx="1153">
                  <c:v>0.370920967058185</c:v>
                </c:pt>
                <c:pt idx="1154">
                  <c:v>0.367236743537823</c:v>
                </c:pt>
                <c:pt idx="1155">
                  <c:v>0.363552603230554</c:v>
                </c:pt>
                <c:pt idx="1156">
                  <c:v>0.359984351683173</c:v>
                </c:pt>
                <c:pt idx="1157">
                  <c:v>0.35651976977963</c:v>
                </c:pt>
                <c:pt idx="1158">
                  <c:v>0.353163852024534</c:v>
                </c:pt>
                <c:pt idx="1159">
                  <c:v>0.349912662361875</c:v>
                </c:pt>
                <c:pt idx="1160">
                  <c:v>0.346762243333868</c:v>
                </c:pt>
                <c:pt idx="1161">
                  <c:v>0.343725362570476</c:v>
                </c:pt>
                <c:pt idx="1162">
                  <c:v>0.340759475556258</c:v>
                </c:pt>
                <c:pt idx="1163">
                  <c:v>0.337793491439015</c:v>
                </c:pt>
                <c:pt idx="1164">
                  <c:v>0.334859760605886</c:v>
                </c:pt>
                <c:pt idx="1165">
                  <c:v>0.331953860144048</c:v>
                </c:pt>
                <c:pt idx="1166">
                  <c:v>0.329073478270499</c:v>
                </c:pt>
                <c:pt idx="1167">
                  <c:v>0.326209075102098</c:v>
                </c:pt>
                <c:pt idx="1168">
                  <c:v>0.32335482450939</c:v>
                </c:pt>
                <c:pt idx="1169">
                  <c:v>0.320500505380111</c:v>
                </c:pt>
                <c:pt idx="1170">
                  <c:v>0.317655194767535</c:v>
                </c:pt>
                <c:pt idx="1171">
                  <c:v>0.314809800363664</c:v>
                </c:pt>
                <c:pt idx="1172">
                  <c:v>0.311991244920011</c:v>
                </c:pt>
                <c:pt idx="1173">
                  <c:v>0.309218304136572</c:v>
                </c:pt>
                <c:pt idx="1174">
                  <c:v>0.306558258895192</c:v>
                </c:pt>
                <c:pt idx="1175">
                  <c:v>0.303898138281923</c:v>
                </c:pt>
                <c:pt idx="1176">
                  <c:v>0.30131398660944</c:v>
                </c:pt>
                <c:pt idx="1177">
                  <c:v>0.298814380699443</c:v>
                </c:pt>
                <c:pt idx="1178">
                  <c:v>0.296403906617676</c:v>
                </c:pt>
                <c:pt idx="1179">
                  <c:v>0.294072996253488</c:v>
                </c:pt>
                <c:pt idx="1180">
                  <c:v>0.291832179608449</c:v>
                </c:pt>
                <c:pt idx="1181">
                  <c:v>0.289674716628397</c:v>
                </c:pt>
                <c:pt idx="1182">
                  <c:v>0.28759817658457</c:v>
                </c:pt>
                <c:pt idx="1183">
                  <c:v>0.285592393704691</c:v>
                </c:pt>
                <c:pt idx="1184">
                  <c:v>0.283668415988347</c:v>
                </c:pt>
                <c:pt idx="1185">
                  <c:v>0.281809747022587</c:v>
                </c:pt>
                <c:pt idx="1186">
                  <c:v>0.280002811910299</c:v>
                </c:pt>
                <c:pt idx="1187">
                  <c:v>0.278275383003265</c:v>
                </c:pt>
                <c:pt idx="1188">
                  <c:v>0.276605756964708</c:v>
                </c:pt>
                <c:pt idx="1189">
                  <c:v>0.275014230921495</c:v>
                </c:pt>
                <c:pt idx="1190">
                  <c:v>0.273422621915991</c:v>
                </c:pt>
                <c:pt idx="1191">
                  <c:v>0.271858147097797</c:v>
                </c:pt>
                <c:pt idx="1192">
                  <c:v>0.270314347613596</c:v>
                </c:pt>
                <c:pt idx="1193">
                  <c:v>0.268827116251375</c:v>
                </c:pt>
                <c:pt idx="1194">
                  <c:v>0.267382505478761</c:v>
                </c:pt>
                <c:pt idx="1195">
                  <c:v>0.266018546908327</c:v>
                </c:pt>
                <c:pt idx="1196">
                  <c:v>0.264727884847691</c:v>
                </c:pt>
                <c:pt idx="1197">
                  <c:v>0.263668474659263</c:v>
                </c:pt>
                <c:pt idx="1198">
                  <c:v>0.262608994577393</c:v>
                </c:pt>
                <c:pt idx="1199">
                  <c:v>0.261678550226219</c:v>
                </c:pt>
                <c:pt idx="1200">
                  <c:v>0.260881792936775</c:v>
                </c:pt>
                <c:pt idx="1201">
                  <c:v>0.260180593692443</c:v>
                </c:pt>
                <c:pt idx="1202">
                  <c:v>0.259674852294034</c:v>
                </c:pt>
                <c:pt idx="1203">
                  <c:v>0.259240097214048</c:v>
                </c:pt>
                <c:pt idx="1204">
                  <c:v>0.258868356332276</c:v>
                </c:pt>
                <c:pt idx="1205">
                  <c:v>0.258496583415257</c:v>
                </c:pt>
                <c:pt idx="1206">
                  <c:v>0.258215115980289</c:v>
                </c:pt>
                <c:pt idx="1207">
                  <c:v>0.258035929305433</c:v>
                </c:pt>
                <c:pt idx="1208">
                  <c:v>0.257964051590354</c:v>
                </c:pt>
                <c:pt idx="1209">
                  <c:v>0.258137607738887</c:v>
                </c:pt>
                <c:pt idx="1210">
                  <c:v>0.258439316821498</c:v>
                </c:pt>
                <c:pt idx="1211">
                  <c:v>0.258741033535361</c:v>
                </c:pt>
                <c:pt idx="1212">
                  <c:v>0.259151295590842</c:v>
                </c:pt>
                <c:pt idx="1213">
                  <c:v>0.259678965396652</c:v>
                </c:pt>
                <c:pt idx="1214">
                  <c:v>0.260316355193719</c:v>
                </c:pt>
                <c:pt idx="1215">
                  <c:v>0.261009361235528</c:v>
                </c:pt>
                <c:pt idx="1216">
                  <c:v>0.261719582730653</c:v>
                </c:pt>
                <c:pt idx="1217">
                  <c:v>0.262477394263932</c:v>
                </c:pt>
                <c:pt idx="1218">
                  <c:v>0.263235251503795</c:v>
                </c:pt>
                <c:pt idx="1219">
                  <c:v>0.264045622182355</c:v>
                </c:pt>
                <c:pt idx="1220">
                  <c:v>0.264856040687846</c:v>
                </c:pt>
                <c:pt idx="1221">
                  <c:v>0.265694143568051</c:v>
                </c:pt>
                <c:pt idx="1222">
                  <c:v>0.266521399344441</c:v>
                </c:pt>
                <c:pt idx="1223">
                  <c:v>0.267366915041293</c:v>
                </c:pt>
                <c:pt idx="1224">
                  <c:v>0.268250626269467</c:v>
                </c:pt>
                <c:pt idx="1225">
                  <c:v>0.269222587285374</c:v>
                </c:pt>
                <c:pt idx="1226">
                  <c:v>0.270194599157673</c:v>
                </c:pt>
                <c:pt idx="1227">
                  <c:v>0.271211898264033</c:v>
                </c:pt>
                <c:pt idx="1228">
                  <c:v>0.272271150550644</c:v>
                </c:pt>
                <c:pt idx="1229">
                  <c:v>0.273360768753791</c:v>
                </c:pt>
                <c:pt idx="1230">
                  <c:v>0.274473839313265</c:v>
                </c:pt>
                <c:pt idx="1231">
                  <c:v>0.275611364015665</c:v>
                </c:pt>
                <c:pt idx="1232">
                  <c:v>0.276776431343473</c:v>
                </c:pt>
                <c:pt idx="1233">
                  <c:v>0.27794155062605</c:v>
                </c:pt>
                <c:pt idx="1234">
                  <c:v>0.279113991541489</c:v>
                </c:pt>
                <c:pt idx="1235">
                  <c:v>0.280296516650663</c:v>
                </c:pt>
                <c:pt idx="1236">
                  <c:v>0.281479269320234</c:v>
                </c:pt>
                <c:pt idx="1237">
                  <c:v>0.282662252473753</c:v>
                </c:pt>
                <c:pt idx="1238">
                  <c:v>0.28384901323046</c:v>
                </c:pt>
                <c:pt idx="1239">
                  <c:v>0.285044473784109</c:v>
                </c:pt>
                <c:pt idx="1240">
                  <c:v>0.286251633449148</c:v>
                </c:pt>
                <c:pt idx="1241">
                  <c:v>0.287458828126547</c:v>
                </c:pt>
                <c:pt idx="1242">
                  <c:v>0.288676325296143</c:v>
                </c:pt>
                <c:pt idx="1243">
                  <c:v>0.289886408592539</c:v>
                </c:pt>
                <c:pt idx="1244">
                  <c:v>0.291079562656139</c:v>
                </c:pt>
                <c:pt idx="1245">
                  <c:v>0.292254957168662</c:v>
                </c:pt>
                <c:pt idx="1246">
                  <c:v>0.293430375606913</c:v>
                </c:pt>
                <c:pt idx="1247">
                  <c:v>0.294603018774762</c:v>
                </c:pt>
                <c:pt idx="1248">
                  <c:v>0.295775681975203</c:v>
                </c:pt>
                <c:pt idx="1249">
                  <c:v>0.296965862852433</c:v>
                </c:pt>
                <c:pt idx="1250">
                  <c:v>0.298228872453627</c:v>
                </c:pt>
                <c:pt idx="1251">
                  <c:v>0.299491903703595</c:v>
                </c:pt>
                <c:pt idx="1252">
                  <c:v>0.300797099475184</c:v>
                </c:pt>
                <c:pt idx="1253">
                  <c:v>0.30210231767299</c:v>
                </c:pt>
                <c:pt idx="1254">
                  <c:v>0.303442035881859</c:v>
                </c:pt>
                <c:pt idx="1255">
                  <c:v>0.304781776069255</c:v>
                </c:pt>
                <c:pt idx="1256">
                  <c:v>0.306162362250893</c:v>
                </c:pt>
                <c:pt idx="1257">
                  <c:v>0.307593935168116</c:v>
                </c:pt>
                <c:pt idx="1258">
                  <c:v>0.309080430613605</c:v>
                </c:pt>
                <c:pt idx="1259">
                  <c:v>0.310566956660778</c:v>
                </c:pt>
                <c:pt idx="1260">
                  <c:v>0.312052650367877</c:v>
                </c:pt>
                <c:pt idx="1261">
                  <c:v>0.313551586506573</c:v>
                </c:pt>
                <c:pt idx="1262">
                  <c:v>0.315058041443146</c:v>
                </c:pt>
                <c:pt idx="1263">
                  <c:v>0.316574540592596</c:v>
                </c:pt>
                <c:pt idx="1264">
                  <c:v>0.31810109280756</c:v>
                </c:pt>
                <c:pt idx="1265">
                  <c:v>0.319602613175706</c:v>
                </c:pt>
                <c:pt idx="1266">
                  <c:v>0.321079115960799</c:v>
                </c:pt>
                <c:pt idx="1267">
                  <c:v>0.322531508211693</c:v>
                </c:pt>
                <c:pt idx="1268">
                  <c:v>0.323997061731005</c:v>
                </c:pt>
                <c:pt idx="1269">
                  <c:v>0.325414163007943</c:v>
                </c:pt>
                <c:pt idx="1270">
                  <c:v>0.326831274635346</c:v>
                </c:pt>
                <c:pt idx="1271">
                  <c:v>0.328222516517295</c:v>
                </c:pt>
                <c:pt idx="1272">
                  <c:v>0.3296071982019</c:v>
                </c:pt>
                <c:pt idx="1273">
                  <c:v>0.330991883385505</c:v>
                </c:pt>
                <c:pt idx="1274">
                  <c:v>0.332410277850693</c:v>
                </c:pt>
                <c:pt idx="1275">
                  <c:v>0.333846875758122</c:v>
                </c:pt>
                <c:pt idx="1276">
                  <c:v>0.335283481590649</c:v>
                </c:pt>
                <c:pt idx="1277">
                  <c:v>0.336716690773084</c:v>
                </c:pt>
                <c:pt idx="1278">
                  <c:v>0.33815169427431</c:v>
                </c:pt>
                <c:pt idx="1279">
                  <c:v>0.339587730256789</c:v>
                </c:pt>
                <c:pt idx="1280">
                  <c:v>0.341014420838793</c:v>
                </c:pt>
                <c:pt idx="1281">
                  <c:v>0.342441116396617</c:v>
                </c:pt>
                <c:pt idx="1282">
                  <c:v>0.343865952966068</c:v>
                </c:pt>
                <c:pt idx="1283">
                  <c:v>0.345319895443694</c:v>
                </c:pt>
                <c:pt idx="1284">
                  <c:v>0.346773842781841</c:v>
                </c:pt>
                <c:pt idx="1285">
                  <c:v>0.348248407180919</c:v>
                </c:pt>
                <c:pt idx="1286">
                  <c:v>0.349758439678132</c:v>
                </c:pt>
                <c:pt idx="1287">
                  <c:v>0.351268480377833</c:v>
                </c:pt>
                <c:pt idx="1288">
                  <c:v>0.352794292022829</c:v>
                </c:pt>
                <c:pt idx="1289">
                  <c:v>0.354321346578172</c:v>
                </c:pt>
                <c:pt idx="1290">
                  <c:v>0.355859680134461</c:v>
                </c:pt>
                <c:pt idx="1291">
                  <c:v>0.357420846573151</c:v>
                </c:pt>
                <c:pt idx="1292">
                  <c:v>0.359039280246887</c:v>
                </c:pt>
                <c:pt idx="1293">
                  <c:v>0.360657726124851</c:v>
                </c:pt>
                <c:pt idx="1294">
                  <c:v>0.362329203135809</c:v>
                </c:pt>
                <c:pt idx="1295">
                  <c:v>0.36412176560542</c:v>
                </c:pt>
                <c:pt idx="1296">
                  <c:v>0.365914354989067</c:v>
                </c:pt>
                <c:pt idx="1297">
                  <c:v>0.367772104749701</c:v>
                </c:pt>
                <c:pt idx="1298">
                  <c:v>0.369686925586634</c:v>
                </c:pt>
                <c:pt idx="1299">
                  <c:v>0.371624451900557</c:v>
                </c:pt>
                <c:pt idx="1300">
                  <c:v>0.373571186311009</c:v>
                </c:pt>
                <c:pt idx="1301">
                  <c:v>0.37557849003568</c:v>
                </c:pt>
                <c:pt idx="1302">
                  <c:v>0.377681177970758</c:v>
                </c:pt>
                <c:pt idx="1303">
                  <c:v>0.379873975018952</c:v>
                </c:pt>
                <c:pt idx="1304">
                  <c:v>0.382173575116053</c:v>
                </c:pt>
                <c:pt idx="1305">
                  <c:v>0.384525618698861</c:v>
                </c:pt>
                <c:pt idx="1306">
                  <c:v>0.386877738701349</c:v>
                </c:pt>
                <c:pt idx="1307">
                  <c:v>0.389340963497352</c:v>
                </c:pt>
                <c:pt idx="1308">
                  <c:v>0.391868411861615</c:v>
                </c:pt>
                <c:pt idx="1309">
                  <c:v>0.394395952805496</c:v>
                </c:pt>
                <c:pt idx="1310">
                  <c:v>0.396989680762031</c:v>
                </c:pt>
                <c:pt idx="1311">
                  <c:v>0.399753949400701</c:v>
                </c:pt>
                <c:pt idx="1312">
                  <c:v>0.40267525742408</c:v>
                </c:pt>
                <c:pt idx="1313">
                  <c:v>0.40576313896639</c:v>
                </c:pt>
                <c:pt idx="1314">
                  <c:v>0.409128006227627</c:v>
                </c:pt>
                <c:pt idx="1315">
                  <c:v>0.412493112494204</c:v>
                </c:pt>
                <c:pt idx="1316">
                  <c:v>0.415994343809747</c:v>
                </c:pt>
                <c:pt idx="1317">
                  <c:v>0.419627969831176</c:v>
                </c:pt>
                <c:pt idx="1318">
                  <c:v>0.423409508323844</c:v>
                </c:pt>
                <c:pt idx="1319">
                  <c:v>0.427387925627337</c:v>
                </c:pt>
                <c:pt idx="1320">
                  <c:v>0.43136667803419</c:v>
                </c:pt>
                <c:pt idx="1321">
                  <c:v>0.435436256967684</c:v>
                </c:pt>
                <c:pt idx="1322">
                  <c:v>0.439589049751843</c:v>
                </c:pt>
                <c:pt idx="1323">
                  <c:v>0.44374216173772</c:v>
                </c:pt>
                <c:pt idx="1324">
                  <c:v>0.447932197080584</c:v>
                </c:pt>
                <c:pt idx="1325">
                  <c:v>0.45216922333638</c:v>
                </c:pt>
                <c:pt idx="1326">
                  <c:v>0.456427820314274</c:v>
                </c:pt>
                <c:pt idx="1327">
                  <c:v>0.46071121391171</c:v>
                </c:pt>
                <c:pt idx="1328">
                  <c:v>0.465048426182912</c:v>
                </c:pt>
                <c:pt idx="1329">
                  <c:v>0.469402249120485</c:v>
                </c:pt>
                <c:pt idx="1330">
                  <c:v>0.473741752284655</c:v>
                </c:pt>
                <c:pt idx="1331">
                  <c:v>0.478070654655919</c:v>
                </c:pt>
                <c:pt idx="1332">
                  <c:v>0.482403259203591</c:v>
                </c:pt>
                <c:pt idx="1333">
                  <c:v>0.486744279901074</c:v>
                </c:pt>
                <c:pt idx="1334">
                  <c:v>0.491065371648292</c:v>
                </c:pt>
                <c:pt idx="1335">
                  <c:v>0.495364279068304</c:v>
                </c:pt>
                <c:pt idx="1336">
                  <c:v>0.499630985315998</c:v>
                </c:pt>
                <c:pt idx="1337">
                  <c:v>0.503871342242139</c:v>
                </c:pt>
                <c:pt idx="1338">
                  <c:v>0.508111786232665</c:v>
                </c:pt>
                <c:pt idx="1339">
                  <c:v>0.512318807641226</c:v>
                </c:pt>
                <c:pt idx="1340">
                  <c:v>0.516479698614671</c:v>
                </c:pt>
                <c:pt idx="1341">
                  <c:v>0.520523967058262</c:v>
                </c:pt>
                <c:pt idx="1342">
                  <c:v>0.524568246496542</c:v>
                </c:pt>
                <c:pt idx="1343">
                  <c:v>0.528523314716524</c:v>
                </c:pt>
                <c:pt idx="1344">
                  <c:v>0.532424924477021</c:v>
                </c:pt>
                <c:pt idx="1345">
                  <c:v>0.536273124091237</c:v>
                </c:pt>
                <c:pt idx="1346">
                  <c:v>0.540121286443871</c:v>
                </c:pt>
                <c:pt idx="1347">
                  <c:v>0.543895642726236</c:v>
                </c:pt>
                <c:pt idx="1348">
                  <c:v>0.54758471279567</c:v>
                </c:pt>
                <c:pt idx="1349">
                  <c:v>0.551273716993333</c:v>
                </c:pt>
                <c:pt idx="1350">
                  <c:v>0.554932895670551</c:v>
                </c:pt>
                <c:pt idx="1351">
                  <c:v>0.558558822167529</c:v>
                </c:pt>
                <c:pt idx="1352">
                  <c:v>0.562141890697224</c:v>
                </c:pt>
                <c:pt idx="1353">
                  <c:v>0.565665151252452</c:v>
                </c:pt>
                <c:pt idx="1354">
                  <c:v>0.569058276104973</c:v>
                </c:pt>
                <c:pt idx="1355">
                  <c:v>0.572451307034058</c:v>
                </c:pt>
                <c:pt idx="1356">
                  <c:v>0.575793275886626</c:v>
                </c:pt>
                <c:pt idx="1357">
                  <c:v>0.579102004725019</c:v>
                </c:pt>
                <c:pt idx="1358">
                  <c:v>0.582361613141433</c:v>
                </c:pt>
                <c:pt idx="1359">
                  <c:v>0.585516246280759</c:v>
                </c:pt>
                <c:pt idx="1360">
                  <c:v>0.588670778141242</c:v>
                </c:pt>
                <c:pt idx="1361">
                  <c:v>0.591792727306269</c:v>
                </c:pt>
                <c:pt idx="1362">
                  <c:v>0.594876806601858</c:v>
                </c:pt>
                <c:pt idx="1363">
                  <c:v>0.597938141427267</c:v>
                </c:pt>
                <c:pt idx="1364">
                  <c:v>0.601002139406372</c:v>
                </c:pt>
                <c:pt idx="1365">
                  <c:v>0.604071631109313</c:v>
                </c:pt>
                <c:pt idx="1366">
                  <c:v>0.607145175380638</c:v>
                </c:pt>
                <c:pt idx="1367">
                  <c:v>0.610134564552568</c:v>
                </c:pt>
                <c:pt idx="1368">
                  <c:v>0.613045346861221</c:v>
                </c:pt>
                <c:pt idx="1369">
                  <c:v>0.615892115984722</c:v>
                </c:pt>
                <c:pt idx="1370">
                  <c:v>0.618667722926761</c:v>
                </c:pt>
                <c:pt idx="1371">
                  <c:v>0.621388974486792</c:v>
                </c:pt>
                <c:pt idx="1372">
                  <c:v>0.624110147445528</c:v>
                </c:pt>
                <c:pt idx="1373">
                  <c:v>0.62663101519668</c:v>
                </c:pt>
                <c:pt idx="1374">
                  <c:v>0.629055826896088</c:v>
                </c:pt>
                <c:pt idx="1375">
                  <c:v>0.631480541220761</c:v>
                </c:pt>
                <c:pt idx="1376">
                  <c:v>0.633805255630397</c:v>
                </c:pt>
                <c:pt idx="1377">
                  <c:v>0.636022348121475</c:v>
                </c:pt>
                <c:pt idx="1378">
                  <c:v>0.638153051213694</c:v>
                </c:pt>
                <c:pt idx="1379">
                  <c:v>0.640130636872448</c:v>
                </c:pt>
                <c:pt idx="1380">
                  <c:v>0.64210813063692</c:v>
                </c:pt>
                <c:pt idx="1381">
                  <c:v>0.643954177909564</c:v>
                </c:pt>
                <c:pt idx="1382">
                  <c:v>0.645738278266982</c:v>
                </c:pt>
                <c:pt idx="1383">
                  <c:v>0.647522295076957</c:v>
                </c:pt>
                <c:pt idx="1384">
                  <c:v>0.649231324437809</c:v>
                </c:pt>
                <c:pt idx="1385">
                  <c:v>0.650855714697466</c:v>
                </c:pt>
                <c:pt idx="1386">
                  <c:v>0.65248084627281</c:v>
                </c:pt>
                <c:pt idx="1387">
                  <c:v>0.654105910212161</c:v>
                </c:pt>
                <c:pt idx="1388">
                  <c:v>0.655681900396916</c:v>
                </c:pt>
                <c:pt idx="1389">
                  <c:v>0.657216825171417</c:v>
                </c:pt>
                <c:pt idx="1390">
                  <c:v>0.658747920976376</c:v>
                </c:pt>
                <c:pt idx="1391">
                  <c:v>0.660278960200372</c:v>
                </c:pt>
                <c:pt idx="1392">
                  <c:v>0.661817677074788</c:v>
                </c:pt>
                <c:pt idx="1393">
                  <c:v>0.663406351236028</c:v>
                </c:pt>
                <c:pt idx="1394">
                  <c:v>0.664994984342089</c:v>
                </c:pt>
                <c:pt idx="1395">
                  <c:v>0.666545525085681</c:v>
                </c:pt>
                <c:pt idx="1396">
                  <c:v>0.66809602890028</c:v>
                </c:pt>
                <c:pt idx="1397">
                  <c:v>0.669605701797611</c:v>
                </c:pt>
                <c:pt idx="1398">
                  <c:v>0.671115344603198</c:v>
                </c:pt>
                <c:pt idx="1399">
                  <c:v>0.672533096318023</c:v>
                </c:pt>
                <c:pt idx="1400">
                  <c:v>0.673950815063913</c:v>
                </c:pt>
                <c:pt idx="1401">
                  <c:v>0.67533843828313</c:v>
                </c:pt>
                <c:pt idx="1402">
                  <c:v>0.676703933789679</c:v>
                </c:pt>
                <c:pt idx="1403">
                  <c:v>0.678004501169102</c:v>
                </c:pt>
                <c:pt idx="1404">
                  <c:v>0.679305046020691</c:v>
                </c:pt>
                <c:pt idx="1405">
                  <c:v>0.680505758395168</c:v>
                </c:pt>
                <c:pt idx="1406">
                  <c:v>0.681706450341217</c:v>
                </c:pt>
                <c:pt idx="1407">
                  <c:v>0.682812396805741</c:v>
                </c:pt>
                <c:pt idx="1408">
                  <c:v>0.683918322449911</c:v>
                </c:pt>
                <c:pt idx="1409">
                  <c:v>0.684971553128123</c:v>
                </c:pt>
                <c:pt idx="1410">
                  <c:v>0.685974881404116</c:v>
                </c:pt>
                <c:pt idx="1411">
                  <c:v>0.686919814208061</c:v>
                </c:pt>
                <c:pt idx="1412">
                  <c:v>0.687864731805813</c:v>
                </c:pt>
                <c:pt idx="1413">
                  <c:v>0.688775330049642</c:v>
                </c:pt>
                <c:pt idx="1414">
                  <c:v>0.689636765988425</c:v>
                </c:pt>
                <c:pt idx="1415">
                  <c:v>0.690477166200669</c:v>
                </c:pt>
                <c:pt idx="1416">
                  <c:v>0.691260241768657</c:v>
                </c:pt>
                <c:pt idx="1417">
                  <c:v>0.692043330274788</c:v>
                </c:pt>
                <c:pt idx="1418">
                  <c:v>0.692658881159917</c:v>
                </c:pt>
                <c:pt idx="1419">
                  <c:v>0.693274444459997</c:v>
                </c:pt>
                <c:pt idx="1420">
                  <c:v>0.693816487775674</c:v>
                </c:pt>
                <c:pt idx="1421">
                  <c:v>0.694274096601334</c:v>
                </c:pt>
                <c:pt idx="1422">
                  <c:v>0.694659895707599</c:v>
                </c:pt>
                <c:pt idx="1423">
                  <c:v>0.694977149078604</c:v>
                </c:pt>
                <c:pt idx="1424">
                  <c:v>0.695113776988317</c:v>
                </c:pt>
                <c:pt idx="1425">
                  <c:v>0.6951674630412</c:v>
                </c:pt>
                <c:pt idx="1426">
                  <c:v>0.695218283715847</c:v>
                </c:pt>
                <c:pt idx="1427">
                  <c:v>0.695119013566245</c:v>
                </c:pt>
                <c:pt idx="1428">
                  <c:v>0.695021521437098</c:v>
                </c:pt>
                <c:pt idx="1429">
                  <c:v>0.694861097706872</c:v>
                </c:pt>
                <c:pt idx="1430">
                  <c:v>0.694548413450013</c:v>
                </c:pt>
                <c:pt idx="1431">
                  <c:v>0.694237464939891</c:v>
                </c:pt>
                <c:pt idx="1432">
                  <c:v>0.693857617644601</c:v>
                </c:pt>
                <c:pt idx="1433">
                  <c:v>0.693430774531113</c:v>
                </c:pt>
                <c:pt idx="1434">
                  <c:v>0.693006755750874</c:v>
                </c:pt>
                <c:pt idx="1435">
                  <c:v>0.692610989828984</c:v>
                </c:pt>
                <c:pt idx="1436">
                  <c:v>0.6922246851619</c:v>
                </c:pt>
                <c:pt idx="1437">
                  <c:v>0.691839068433489</c:v>
                </c:pt>
                <c:pt idx="1438">
                  <c:v>0.691464351462032</c:v>
                </c:pt>
                <c:pt idx="1439">
                  <c:v>0.691119762739507</c:v>
                </c:pt>
                <c:pt idx="1440">
                  <c:v>0.690775532219401</c:v>
                </c:pt>
                <c:pt idx="1441">
                  <c:v>0.690457097590636</c:v>
                </c:pt>
                <c:pt idx="1442">
                  <c:v>0.690255975457934</c:v>
                </c:pt>
                <c:pt idx="1443">
                  <c:v>0.690054982408549</c:v>
                </c:pt>
                <c:pt idx="1444">
                  <c:v>0.689882601516068</c:v>
                </c:pt>
                <c:pt idx="1445">
                  <c:v>0.689786939214884</c:v>
                </c:pt>
                <c:pt idx="1446">
                  <c:v>0.689691314793899</c:v>
                </c:pt>
                <c:pt idx="1447">
                  <c:v>0.68965335834477</c:v>
                </c:pt>
                <c:pt idx="1448">
                  <c:v>0.689774114493354</c:v>
                </c:pt>
                <c:pt idx="1449">
                  <c:v>0.689987523945089</c:v>
                </c:pt>
                <c:pt idx="1450">
                  <c:v>0.690272103566908</c:v>
                </c:pt>
                <c:pt idx="1451">
                  <c:v>0.690556692151298</c:v>
                </c:pt>
                <c:pt idx="1452">
                  <c:v>0.690962271001716</c:v>
                </c:pt>
                <c:pt idx="1453">
                  <c:v>0.691367864533555</c:v>
                </c:pt>
                <c:pt idx="1454">
                  <c:v>0.691814281519631</c:v>
                </c:pt>
                <c:pt idx="1455">
                  <c:v>0.692312549640597</c:v>
                </c:pt>
                <c:pt idx="1456">
                  <c:v>0.692832767413414</c:v>
                </c:pt>
                <c:pt idx="1457">
                  <c:v>0.69336320904636</c:v>
                </c:pt>
                <c:pt idx="1458">
                  <c:v>0.693893668015993</c:v>
                </c:pt>
                <c:pt idx="1459">
                  <c:v>0.694432547529246</c:v>
                </c:pt>
                <c:pt idx="1460">
                  <c:v>0.694985601449367</c:v>
                </c:pt>
                <c:pt idx="1461">
                  <c:v>0.695555799551055</c:v>
                </c:pt>
                <c:pt idx="1462">
                  <c:v>0.696131184806995</c:v>
                </c:pt>
                <c:pt idx="1463">
                  <c:v>0.696710069657686</c:v>
                </c:pt>
                <c:pt idx="1464">
                  <c:v>0.697289223405886</c:v>
                </c:pt>
                <c:pt idx="1465">
                  <c:v>0.697875821702719</c:v>
                </c:pt>
                <c:pt idx="1466">
                  <c:v>0.698462437002513</c:v>
                </c:pt>
                <c:pt idx="1467">
                  <c:v>0.699031109195728</c:v>
                </c:pt>
                <c:pt idx="1468">
                  <c:v>0.699550863023622</c:v>
                </c:pt>
                <c:pt idx="1469">
                  <c:v>0.700078755417472</c:v>
                </c:pt>
                <c:pt idx="1470">
                  <c:v>0.700606662275492</c:v>
                </c:pt>
                <c:pt idx="1471">
                  <c:v>0.70113988150553</c:v>
                </c:pt>
                <c:pt idx="1472">
                  <c:v>0.701662510779743</c:v>
                </c:pt>
                <c:pt idx="1473">
                  <c:v>0.702188561580511</c:v>
                </c:pt>
                <c:pt idx="1474">
                  <c:v>0.702714627221161</c:v>
                </c:pt>
                <c:pt idx="1475">
                  <c:v>0.703234494137912</c:v>
                </c:pt>
                <c:pt idx="1476">
                  <c:v>0.703754374065072</c:v>
                </c:pt>
                <c:pt idx="1477">
                  <c:v>0.704282677885919</c:v>
                </c:pt>
                <c:pt idx="1478">
                  <c:v>0.704823786279829</c:v>
                </c:pt>
                <c:pt idx="1479">
                  <c:v>0.705395743557047</c:v>
                </c:pt>
                <c:pt idx="1480">
                  <c:v>0.705999061370853</c:v>
                </c:pt>
                <c:pt idx="1481">
                  <c:v>0.706602385910844</c:v>
                </c:pt>
                <c:pt idx="1482">
                  <c:v>0.707234297347079</c:v>
                </c:pt>
                <c:pt idx="1483">
                  <c:v>0.707901000283211</c:v>
                </c:pt>
                <c:pt idx="1484">
                  <c:v>0.708643271847899</c:v>
                </c:pt>
                <c:pt idx="1485">
                  <c:v>0.709388135949851</c:v>
                </c:pt>
                <c:pt idx="1486">
                  <c:v>0.710133002998199</c:v>
                </c:pt>
                <c:pt idx="1487">
                  <c:v>0.710906087054995</c:v>
                </c:pt>
                <c:pt idx="1488">
                  <c:v>0.711684739401985</c:v>
                </c:pt>
                <c:pt idx="1489">
                  <c:v>0.712514493134439</c:v>
                </c:pt>
                <c:pt idx="1490">
                  <c:v>0.713368843889637</c:v>
                </c:pt>
                <c:pt idx="1491">
                  <c:v>0.714223197931836</c:v>
                </c:pt>
                <c:pt idx="1492">
                  <c:v>0.715087922147383</c:v>
                </c:pt>
                <c:pt idx="1493">
                  <c:v>0.715966719325983</c:v>
                </c:pt>
                <c:pt idx="1494">
                  <c:v>0.716832511649327</c:v>
                </c:pt>
                <c:pt idx="1495">
                  <c:v>0.717687509420788</c:v>
                </c:pt>
                <c:pt idx="1496">
                  <c:v>0.71854251169138</c:v>
                </c:pt>
                <c:pt idx="1497">
                  <c:v>0.719380727278006</c:v>
                </c:pt>
                <c:pt idx="1498">
                  <c:v>0.720218951180433</c:v>
                </c:pt>
                <c:pt idx="1499">
                  <c:v>0.720992732133567</c:v>
                </c:pt>
                <c:pt idx="1500">
                  <c:v>0.721766524683489</c:v>
                </c:pt>
                <c:pt idx="1501">
                  <c:v>0.722451190332415</c:v>
                </c:pt>
                <c:pt idx="1502">
                  <c:v>0.723115480598523</c:v>
                </c:pt>
                <c:pt idx="1503">
                  <c:v>0.723767621394488</c:v>
                </c:pt>
                <c:pt idx="1504">
                  <c:v>0.724386015199189</c:v>
                </c:pt>
                <c:pt idx="1505">
                  <c:v>0.725004414311788</c:v>
                </c:pt>
                <c:pt idx="1506">
                  <c:v>0.725632756330072</c:v>
                </c:pt>
                <c:pt idx="1507">
                  <c:v>0.726247681216161</c:v>
                </c:pt>
                <c:pt idx="1508">
                  <c:v>0.726859655839951</c:v>
                </c:pt>
                <c:pt idx="1509">
                  <c:v>0.727507793149833</c:v>
                </c:pt>
                <c:pt idx="1510">
                  <c:v>0.728155931330828</c:v>
                </c:pt>
                <c:pt idx="1511">
                  <c:v>0.728836378831073</c:v>
                </c:pt>
                <c:pt idx="1512">
                  <c:v>0.729538666199302</c:v>
                </c:pt>
                <c:pt idx="1513">
                  <c:v>0.73026956852862</c:v>
                </c:pt>
                <c:pt idx="1514">
                  <c:v>0.731025721837639</c:v>
                </c:pt>
                <c:pt idx="1515">
                  <c:v>0.731813221840279</c:v>
                </c:pt>
                <c:pt idx="1516">
                  <c:v>0.732638817985558</c:v>
                </c:pt>
                <c:pt idx="1517">
                  <c:v>0.733476794652244</c:v>
                </c:pt>
                <c:pt idx="1518">
                  <c:v>0.734336071882139</c:v>
                </c:pt>
                <c:pt idx="1519">
                  <c:v>0.735230030935726</c:v>
                </c:pt>
                <c:pt idx="1520">
                  <c:v>0.736152697121472</c:v>
                </c:pt>
                <c:pt idx="1521">
                  <c:v>0.737104086615071</c:v>
                </c:pt>
                <c:pt idx="1522">
                  <c:v>0.738096516680888</c:v>
                </c:pt>
                <c:pt idx="1523">
                  <c:v>0.73917541429968</c:v>
                </c:pt>
                <c:pt idx="1524">
                  <c:v>0.740254309912787</c:v>
                </c:pt>
                <c:pt idx="1525">
                  <c:v>0.741406815083635</c:v>
                </c:pt>
                <c:pt idx="1526">
                  <c:v>0.742559323031979</c:v>
                </c:pt>
                <c:pt idx="1527">
                  <c:v>0.743748294569826</c:v>
                </c:pt>
                <c:pt idx="1528">
                  <c:v>0.744964415751896</c:v>
                </c:pt>
                <c:pt idx="1529">
                  <c:v>0.746180543253526</c:v>
                </c:pt>
                <c:pt idx="1530">
                  <c:v>0.747408918785629</c:v>
                </c:pt>
                <c:pt idx="1531">
                  <c:v>0.748656280032365</c:v>
                </c:pt>
                <c:pt idx="1532">
                  <c:v>0.749929253326203</c:v>
                </c:pt>
                <c:pt idx="1533">
                  <c:v>0.751228483072468</c:v>
                </c:pt>
                <c:pt idx="1534">
                  <c:v>0.752527721883271</c:v>
                </c:pt>
                <c:pt idx="1535">
                  <c:v>0.753836272758354</c:v>
                </c:pt>
                <c:pt idx="1536">
                  <c:v>0.755144834611476</c:v>
                </c:pt>
                <c:pt idx="1537">
                  <c:v>0.756417365477388</c:v>
                </c:pt>
                <c:pt idx="1538">
                  <c:v>0.757627193895081</c:v>
                </c:pt>
                <c:pt idx="1539">
                  <c:v>0.758784237083921</c:v>
                </c:pt>
                <c:pt idx="1540">
                  <c:v>0.759941282226807</c:v>
                </c:pt>
                <c:pt idx="1541">
                  <c:v>0.761065587823302</c:v>
                </c:pt>
                <c:pt idx="1542">
                  <c:v>0.762045959665476</c:v>
                </c:pt>
                <c:pt idx="1543">
                  <c:v>0.763026334633767</c:v>
                </c:pt>
                <c:pt idx="1544">
                  <c:v>0.763915639614335</c:v>
                </c:pt>
                <c:pt idx="1545">
                  <c:v>0.764731936882117</c:v>
                </c:pt>
                <c:pt idx="1546">
                  <c:v>0.765480807688543</c:v>
                </c:pt>
                <c:pt idx="1547">
                  <c:v>0.766105112695701</c:v>
                </c:pt>
                <c:pt idx="1548">
                  <c:v>0.766622827989252</c:v>
                </c:pt>
                <c:pt idx="1549">
                  <c:v>0.767140570641621</c:v>
                </c:pt>
                <c:pt idx="1550">
                  <c:v>0.767570768105443</c:v>
                </c:pt>
                <c:pt idx="1551">
                  <c:v>0.76790503700826</c:v>
                </c:pt>
                <c:pt idx="1552">
                  <c:v>0.768134348026475</c:v>
                </c:pt>
                <c:pt idx="1553">
                  <c:v>0.768281524573653</c:v>
                </c:pt>
                <c:pt idx="1554">
                  <c:v>0.768286390582692</c:v>
                </c:pt>
                <c:pt idx="1555">
                  <c:v>0.768227343468446</c:v>
                </c:pt>
                <c:pt idx="1556">
                  <c:v>0.768168294564631</c:v>
                </c:pt>
                <c:pt idx="1557">
                  <c:v>0.768054944198729</c:v>
                </c:pt>
                <c:pt idx="1558">
                  <c:v>0.767886489174959</c:v>
                </c:pt>
                <c:pt idx="1559">
                  <c:v>0.76769390274165</c:v>
                </c:pt>
                <c:pt idx="1560">
                  <c:v>0.767474449066884</c:v>
                </c:pt>
                <c:pt idx="1561">
                  <c:v>0.767191744480786</c:v>
                </c:pt>
                <c:pt idx="1562">
                  <c:v>0.766909041987317</c:v>
                </c:pt>
                <c:pt idx="1563">
                  <c:v>0.766584193050038</c:v>
                </c:pt>
                <c:pt idx="1564">
                  <c:v>0.766162366628616</c:v>
                </c:pt>
                <c:pt idx="1565">
                  <c:v>0.765694899629874</c:v>
                </c:pt>
                <c:pt idx="1566">
                  <c:v>0.765227439923579</c:v>
                </c:pt>
                <c:pt idx="1567">
                  <c:v>0.764739074372303</c:v>
                </c:pt>
                <c:pt idx="1568">
                  <c:v>0.764236046054507</c:v>
                </c:pt>
                <c:pt idx="1569">
                  <c:v>0.763711732045697</c:v>
                </c:pt>
                <c:pt idx="1570">
                  <c:v>0.763181990089561</c:v>
                </c:pt>
                <c:pt idx="1571">
                  <c:v>0.762652253647471</c:v>
                </c:pt>
                <c:pt idx="1572">
                  <c:v>0.762114248596748</c:v>
                </c:pt>
                <c:pt idx="1573">
                  <c:v>0.761569480826641</c:v>
                </c:pt>
                <c:pt idx="1574">
                  <c:v>0.761030364226988</c:v>
                </c:pt>
                <c:pt idx="1575">
                  <c:v>0.76043168547432</c:v>
                </c:pt>
                <c:pt idx="1576">
                  <c:v>0.759808294415499</c:v>
                </c:pt>
                <c:pt idx="1577">
                  <c:v>0.75914414448221</c:v>
                </c:pt>
                <c:pt idx="1578">
                  <c:v>0.758455630923524</c:v>
                </c:pt>
                <c:pt idx="1579">
                  <c:v>0.7577282666127</c:v>
                </c:pt>
                <c:pt idx="1580">
                  <c:v>0.756945539823135</c:v>
                </c:pt>
                <c:pt idx="1581">
                  <c:v>0.756162827570515</c:v>
                </c:pt>
                <c:pt idx="1582">
                  <c:v>0.755297067087985</c:v>
                </c:pt>
                <c:pt idx="1583">
                  <c:v>0.754431324845455</c:v>
                </c:pt>
                <c:pt idx="1584">
                  <c:v>0.753488359549125</c:v>
                </c:pt>
                <c:pt idx="1585">
                  <c:v>0.752503547772512</c:v>
                </c:pt>
                <c:pt idx="1586">
                  <c:v>0.75151875880077</c:v>
                </c:pt>
                <c:pt idx="1587">
                  <c:v>0.750470508667961</c:v>
                </c:pt>
                <c:pt idx="1588">
                  <c:v>0.749358316993287</c:v>
                </c:pt>
                <c:pt idx="1589">
                  <c:v>0.74820249241731</c:v>
                </c:pt>
                <c:pt idx="1590">
                  <c:v>0.746991006728345</c:v>
                </c:pt>
                <c:pt idx="1591">
                  <c:v>0.745708065306666</c:v>
                </c:pt>
                <c:pt idx="1592">
                  <c:v>0.744268179448734</c:v>
                </c:pt>
                <c:pt idx="1593">
                  <c:v>0.742828350525648</c:v>
                </c:pt>
                <c:pt idx="1594">
                  <c:v>0.741331571167795</c:v>
                </c:pt>
                <c:pt idx="1595">
                  <c:v>0.739782608055229</c:v>
                </c:pt>
                <c:pt idx="1596">
                  <c:v>0.738139811363264</c:v>
                </c:pt>
                <c:pt idx="1597">
                  <c:v>0.736497079589073</c:v>
                </c:pt>
                <c:pt idx="1598">
                  <c:v>0.73480249986266</c:v>
                </c:pt>
                <c:pt idx="1599">
                  <c:v>0.733039718558652</c:v>
                </c:pt>
                <c:pt idx="1600">
                  <c:v>0.731239839937249</c:v>
                </c:pt>
                <c:pt idx="1601">
                  <c:v>0.729440026162761</c:v>
                </c:pt>
                <c:pt idx="1602">
                  <c:v>0.727593965339756</c:v>
                </c:pt>
                <c:pt idx="1603">
                  <c:v>0.725616401484847</c:v>
                </c:pt>
                <c:pt idx="1604">
                  <c:v>0.72363891457044</c:v>
                </c:pt>
                <c:pt idx="1605">
                  <c:v>0.721670087206634</c:v>
                </c:pt>
                <c:pt idx="1606">
                  <c:v>0.719701320885908</c:v>
                </c:pt>
                <c:pt idx="1607">
                  <c:v>0.717670247410578</c:v>
                </c:pt>
                <c:pt idx="1608">
                  <c:v>0.715636573693542</c:v>
                </c:pt>
                <c:pt idx="1609">
                  <c:v>0.713600293586373</c:v>
                </c:pt>
                <c:pt idx="1610">
                  <c:v>0.711579555687063</c:v>
                </c:pt>
                <c:pt idx="1611">
                  <c:v>0.709558857585487</c:v>
                </c:pt>
                <c:pt idx="1612">
                  <c:v>0.707539791909505</c:v>
                </c:pt>
                <c:pt idx="1613">
                  <c:v>0.70548278014342</c:v>
                </c:pt>
                <c:pt idx="1614">
                  <c:v>0.703382482469818</c:v>
                </c:pt>
                <c:pt idx="1615">
                  <c:v>0.70123350449861</c:v>
                </c:pt>
                <c:pt idx="1616">
                  <c:v>0.699084571443152</c:v>
                </c:pt>
                <c:pt idx="1617">
                  <c:v>0.696915604448386</c:v>
                </c:pt>
                <c:pt idx="1618">
                  <c:v>0.694717481305714</c:v>
                </c:pt>
                <c:pt idx="1619">
                  <c:v>0.692467073237246</c:v>
                </c:pt>
                <c:pt idx="1620">
                  <c:v>0.690216711628056</c:v>
                </c:pt>
                <c:pt idx="1621">
                  <c:v>0.687981484441027</c:v>
                </c:pt>
                <c:pt idx="1622">
                  <c:v>0.685751062323719</c:v>
                </c:pt>
                <c:pt idx="1623">
                  <c:v>0.683519372689798</c:v>
                </c:pt>
                <c:pt idx="1624">
                  <c:v>0.681287711359048</c:v>
                </c:pt>
                <c:pt idx="1625">
                  <c:v>0.679001997567598</c:v>
                </c:pt>
                <c:pt idx="1626">
                  <c:v>0.676716315921475</c:v>
                </c:pt>
                <c:pt idx="1627">
                  <c:v>0.674426955493522</c:v>
                </c:pt>
                <c:pt idx="1628">
                  <c:v>0.672146637771954</c:v>
                </c:pt>
                <c:pt idx="1629">
                  <c:v>0.669890152621235</c:v>
                </c:pt>
                <c:pt idx="1630">
                  <c:v>0.667675796477987</c:v>
                </c:pt>
                <c:pt idx="1631">
                  <c:v>0.66546144436699</c:v>
                </c:pt>
                <c:pt idx="1632">
                  <c:v>0.663288260005915</c:v>
                </c:pt>
                <c:pt idx="1633">
                  <c:v>0.661197038770802</c:v>
                </c:pt>
                <c:pt idx="1634">
                  <c:v>0.659105797485433</c:v>
                </c:pt>
                <c:pt idx="1635">
                  <c:v>0.657106849523812</c:v>
                </c:pt>
                <c:pt idx="1636">
                  <c:v>0.655107871831089</c:v>
                </c:pt>
                <c:pt idx="1637">
                  <c:v>0.653148692834621</c:v>
                </c:pt>
                <c:pt idx="1638">
                  <c:v>0.651278185927085</c:v>
                </c:pt>
                <c:pt idx="1639">
                  <c:v>0.649452522217925</c:v>
                </c:pt>
                <c:pt idx="1640">
                  <c:v>0.647626817115666</c:v>
                </c:pt>
                <c:pt idx="1641">
                  <c:v>0.645831431450868</c:v>
                </c:pt>
                <c:pt idx="1642">
                  <c:v>0.644046435663829</c:v>
                </c:pt>
                <c:pt idx="1643">
                  <c:v>0.642316491475688</c:v>
                </c:pt>
                <c:pt idx="1644">
                  <c:v>0.640601026052072</c:v>
                </c:pt>
                <c:pt idx="1645">
                  <c:v>0.638906290153166</c:v>
                </c:pt>
                <c:pt idx="1646">
                  <c:v>0.637257941043343</c:v>
                </c:pt>
                <c:pt idx="1647">
                  <c:v>0.635663649505013</c:v>
                </c:pt>
                <c:pt idx="1648">
                  <c:v>0.63412888241977</c:v>
                </c:pt>
                <c:pt idx="1649">
                  <c:v>0.632650277099492</c:v>
                </c:pt>
                <c:pt idx="1650">
                  <c:v>0.63117172448216</c:v>
                </c:pt>
                <c:pt idx="1651">
                  <c:v>0.632934956828926</c:v>
                </c:pt>
                <c:pt idx="1652">
                  <c:v>0.634722887372019</c:v>
                </c:pt>
                <c:pt idx="1653">
                  <c:v>0.636531902353805</c:v>
                </c:pt>
                <c:pt idx="1654">
                  <c:v>0.638362000992051</c:v>
                </c:pt>
                <c:pt idx="1655">
                  <c:v>0.6401999889055</c:v>
                </c:pt>
                <c:pt idx="1656">
                  <c:v>0.642042744173461</c:v>
                </c:pt>
                <c:pt idx="1657">
                  <c:v>0.643893985424983</c:v>
                </c:pt>
                <c:pt idx="1658">
                  <c:v>0.645755982308249</c:v>
                </c:pt>
                <c:pt idx="1659">
                  <c:v>0.647614019005441</c:v>
                </c:pt>
                <c:pt idx="1660">
                  <c:v>0.649472295727449</c:v>
                </c:pt>
                <c:pt idx="1661">
                  <c:v>0.651302659516048</c:v>
                </c:pt>
                <c:pt idx="1662">
                  <c:v>0.653099127367706</c:v>
                </c:pt>
                <c:pt idx="1663">
                  <c:v>0.654813915040029</c:v>
                </c:pt>
                <c:pt idx="1664">
                  <c:v>0.656498608953045</c:v>
                </c:pt>
                <c:pt idx="1665">
                  <c:v>0.658159248245414</c:v>
                </c:pt>
                <c:pt idx="1666">
                  <c:v>0.659811712635414</c:v>
                </c:pt>
                <c:pt idx="1667">
                  <c:v>0.661464384775796</c:v>
                </c:pt>
                <c:pt idx="1668">
                  <c:v>0.663117263502055</c:v>
                </c:pt>
                <c:pt idx="1669">
                  <c:v>0.664751999585771</c:v>
                </c:pt>
                <c:pt idx="1670">
                  <c:v>0.666385308197882</c:v>
                </c:pt>
                <c:pt idx="1671">
                  <c:v>0.668058486216781</c:v>
                </c:pt>
                <c:pt idx="1672">
                  <c:v>0.669731741254899</c:v>
                </c:pt>
                <c:pt idx="1673">
                  <c:v>0.67151315972516</c:v>
                </c:pt>
                <c:pt idx="1674">
                  <c:v>0.673346950690873</c:v>
                </c:pt>
                <c:pt idx="1675">
                  <c:v>0.675233780724848</c:v>
                </c:pt>
                <c:pt idx="1676">
                  <c:v>0.677186226644791</c:v>
                </c:pt>
                <c:pt idx="1677">
                  <c:v>0.679195318331099</c:v>
                </c:pt>
                <c:pt idx="1678">
                  <c:v>0.681204504567477</c:v>
                </c:pt>
                <c:pt idx="1679">
                  <c:v>0.683301396300793</c:v>
                </c:pt>
                <c:pt idx="1680">
                  <c:v>0.685398384242346</c:v>
                </c:pt>
                <c:pt idx="1681">
                  <c:v>0.687576311393854</c:v>
                </c:pt>
                <c:pt idx="1682">
                  <c:v>0.689806795278448</c:v>
                </c:pt>
                <c:pt idx="1683">
                  <c:v>0.69208522633945</c:v>
                </c:pt>
                <c:pt idx="1684">
                  <c:v>0.694413631878087</c:v>
                </c:pt>
                <c:pt idx="1685">
                  <c:v>0.696805065037713</c:v>
                </c:pt>
                <c:pt idx="1686">
                  <c:v>0.699259612645477</c:v>
                </c:pt>
                <c:pt idx="1687">
                  <c:v>0.701776561200132</c:v>
                </c:pt>
                <c:pt idx="1688">
                  <c:v>0.70429362400217</c:v>
                </c:pt>
                <c:pt idx="1689">
                  <c:v>0.706904372369202</c:v>
                </c:pt>
                <c:pt idx="1690">
                  <c:v>0.709515240251942</c:v>
                </c:pt>
                <c:pt idx="1691">
                  <c:v>0.712131414191855</c:v>
                </c:pt>
                <c:pt idx="1692">
                  <c:v>0.71474768939218</c:v>
                </c:pt>
                <c:pt idx="1693">
                  <c:v>0.717416103830331</c:v>
                </c:pt>
                <c:pt idx="1694">
                  <c:v>0.720187594099705</c:v>
                </c:pt>
                <c:pt idx="1695">
                  <c:v>0.722981604128931</c:v>
                </c:pt>
                <c:pt idx="1696">
                  <c:v>0.725727943986637</c:v>
                </c:pt>
                <c:pt idx="1697">
                  <c:v>0.728432535121005</c:v>
                </c:pt>
                <c:pt idx="1698">
                  <c:v>0.731047103657289</c:v>
                </c:pt>
                <c:pt idx="1699">
                  <c:v>0.733569246051736</c:v>
                </c:pt>
                <c:pt idx="1700">
                  <c:v>0.735941453771432</c:v>
                </c:pt>
                <c:pt idx="1701">
                  <c:v>0.738143707742752</c:v>
                </c:pt>
                <c:pt idx="1702">
                  <c:v>0.740345967959121</c:v>
                </c:pt>
                <c:pt idx="1703">
                  <c:v>0.742149995715109</c:v>
                </c:pt>
                <c:pt idx="1704">
                  <c:v>0.743779470656047</c:v>
                </c:pt>
                <c:pt idx="1705">
                  <c:v>0.745284609029718</c:v>
                </c:pt>
                <c:pt idx="1706">
                  <c:v>0.746789698650036</c:v>
                </c:pt>
                <c:pt idx="1707">
                  <c:v>0.748189214699903</c:v>
                </c:pt>
                <c:pt idx="1708">
                  <c:v>0.749397707395801</c:v>
                </c:pt>
                <c:pt idx="1709">
                  <c:v>0.750514223408427</c:v>
                </c:pt>
                <c:pt idx="1710">
                  <c:v>0.751630716887298</c:v>
                </c:pt>
                <c:pt idx="1711">
                  <c:v>0.752551501319943</c:v>
                </c:pt>
                <c:pt idx="1712">
                  <c:v>0.753472274680255</c:v>
                </c:pt>
                <c:pt idx="1713">
                  <c:v>0.754232977279605</c:v>
                </c:pt>
                <c:pt idx="1714">
                  <c:v>0.754927349847284</c:v>
                </c:pt>
                <c:pt idx="1715">
                  <c:v>0.755550685488089</c:v>
                </c:pt>
                <c:pt idx="1716">
                  <c:v>0.756054124116335</c:v>
                </c:pt>
                <c:pt idx="1717">
                  <c:v>0.75655760408545</c:v>
                </c:pt>
                <c:pt idx="1718">
                  <c:v>0.756943575677341</c:v>
                </c:pt>
                <c:pt idx="1719">
                  <c:v>0.757187394167817</c:v>
                </c:pt>
                <c:pt idx="1720">
                  <c:v>0.757431337139755</c:v>
                </c:pt>
                <c:pt idx="1721">
                  <c:v>0.757614475130024</c:v>
                </c:pt>
                <c:pt idx="1722">
                  <c:v>0.757601380209338</c:v>
                </c:pt>
                <c:pt idx="1723">
                  <c:v>0.757588285788201</c:v>
                </c:pt>
                <c:pt idx="1724">
                  <c:v>0.757340852669088</c:v>
                </c:pt>
                <c:pt idx="1725">
                  <c:v>0.756976019002135</c:v>
                </c:pt>
                <c:pt idx="1726">
                  <c:v>0.756494078134706</c:v>
                </c:pt>
                <c:pt idx="1727">
                  <c:v>0.755890149448619</c:v>
                </c:pt>
                <c:pt idx="1728">
                  <c:v>0.75517069344784</c:v>
                </c:pt>
                <c:pt idx="1729">
                  <c:v>0.754333716930196</c:v>
                </c:pt>
                <c:pt idx="1730">
                  <c:v>0.75338107246275</c:v>
                </c:pt>
                <c:pt idx="1731">
                  <c:v>0.752305196302225</c:v>
                </c:pt>
                <c:pt idx="1732">
                  <c:v>0.751229378419401</c:v>
                </c:pt>
                <c:pt idx="1733">
                  <c:v>0.749931543724469</c:v>
                </c:pt>
                <c:pt idx="1734">
                  <c:v>0.748579977628049</c:v>
                </c:pt>
                <c:pt idx="1735">
                  <c:v>0.74716953286579</c:v>
                </c:pt>
                <c:pt idx="1736">
                  <c:v>0.745759163730708</c:v>
                </c:pt>
                <c:pt idx="1737">
                  <c:v>0.744322167083142</c:v>
                </c:pt>
                <c:pt idx="1738">
                  <c:v>0.742814679450332</c:v>
                </c:pt>
                <c:pt idx="1739">
                  <c:v>0.741258506710499</c:v>
                </c:pt>
                <c:pt idx="1740">
                  <c:v>0.739702403172726</c:v>
                </c:pt>
                <c:pt idx="1741">
                  <c:v>0.738043649171291</c:v>
                </c:pt>
                <c:pt idx="1742">
                  <c:v>0.736384966961596</c:v>
                </c:pt>
                <c:pt idx="1743">
                  <c:v>0.734643435182373</c:v>
                </c:pt>
                <c:pt idx="1744">
                  <c:v>0.732885124060857</c:v>
                </c:pt>
                <c:pt idx="1745">
                  <c:v>0.731126872599654</c:v>
                </c:pt>
                <c:pt idx="1746">
                  <c:v>0.729368667691634</c:v>
                </c:pt>
                <c:pt idx="1747">
                  <c:v>0.727633329632637</c:v>
                </c:pt>
                <c:pt idx="1748">
                  <c:v>0.725923228569534</c:v>
                </c:pt>
                <c:pt idx="1749">
                  <c:v>0.724363598773414</c:v>
                </c:pt>
                <c:pt idx="1750">
                  <c:v>0.722928064921309</c:v>
                </c:pt>
                <c:pt idx="1751">
                  <c:v>0.721492515286894</c:v>
                </c:pt>
                <c:pt idx="1752">
                  <c:v>0.720253888375223</c:v>
                </c:pt>
                <c:pt idx="1753">
                  <c:v>0.719015231626681</c:v>
                </c:pt>
                <c:pt idx="1754">
                  <c:v>0.71784436680776</c:v>
                </c:pt>
                <c:pt idx="1755">
                  <c:v>0.716757179211063</c:v>
                </c:pt>
                <c:pt idx="1756">
                  <c:v>0.715734124518075</c:v>
                </c:pt>
                <c:pt idx="1757">
                  <c:v>0.714711037045185</c:v>
                </c:pt>
                <c:pt idx="1758">
                  <c:v>0.713734119547901</c:v>
                </c:pt>
                <c:pt idx="1759">
                  <c:v>0.712845541879291</c:v>
                </c:pt>
                <c:pt idx="1760">
                  <c:v>0.711993716076963</c:v>
                </c:pt>
                <c:pt idx="1761">
                  <c:v>0.711172648315777</c:v>
                </c:pt>
                <c:pt idx="1762">
                  <c:v>0.710351555104018</c:v>
                </c:pt>
                <c:pt idx="1763">
                  <c:v>0.709545587825572</c:v>
                </c:pt>
                <c:pt idx="1764">
                  <c:v>0.708802123105859</c:v>
                </c:pt>
                <c:pt idx="1765">
                  <c:v>0.708098196470492</c:v>
                </c:pt>
                <c:pt idx="1766">
                  <c:v>0.707394249506274</c:v>
                </c:pt>
                <c:pt idx="1767">
                  <c:v>0.706730812212946</c:v>
                </c:pt>
                <c:pt idx="1768">
                  <c:v>0.706164000922107</c:v>
                </c:pt>
                <c:pt idx="1769">
                  <c:v>0.705647807818889</c:v>
                </c:pt>
                <c:pt idx="1770">
                  <c:v>0.70513159456601</c:v>
                </c:pt>
                <c:pt idx="1771">
                  <c:v>0.704730157870206</c:v>
                </c:pt>
                <c:pt idx="1772">
                  <c:v>0.704372816900545</c:v>
                </c:pt>
                <c:pt idx="1773">
                  <c:v>0.704057297830524</c:v>
                </c:pt>
                <c:pt idx="1774">
                  <c:v>0.70379057734061</c:v>
                </c:pt>
                <c:pt idx="1775">
                  <c:v>0.703582200534951</c:v>
                </c:pt>
                <c:pt idx="1776">
                  <c:v>0.70337381675795</c:v>
                </c:pt>
                <c:pt idx="1777">
                  <c:v>0.703189914313532</c:v>
                </c:pt>
                <c:pt idx="1778">
                  <c:v>0.703018273156805</c:v>
                </c:pt>
                <c:pt idx="1779">
                  <c:v>0.702837911730003</c:v>
                </c:pt>
                <c:pt idx="1780">
                  <c:v>0.702658732731562</c:v>
                </c:pt>
                <c:pt idx="1781">
                  <c:v>0.702479551955081</c:v>
                </c:pt>
                <c:pt idx="1782">
                  <c:v>0.702321843534067</c:v>
                </c:pt>
                <c:pt idx="1783">
                  <c:v>0.702202915083292</c:v>
                </c:pt>
                <c:pt idx="1784">
                  <c:v>0.702139890269137</c:v>
                </c:pt>
                <c:pt idx="1785">
                  <c:v>0.702102427220849</c:v>
                </c:pt>
                <c:pt idx="1786">
                  <c:v>0.702064963725448</c:v>
                </c:pt>
                <c:pt idx="1787">
                  <c:v>0.702071580885929</c:v>
                </c:pt>
                <c:pt idx="1788">
                  <c:v>0.70213703679999</c:v>
                </c:pt>
                <c:pt idx="1789">
                  <c:v>0.702314531442711</c:v>
                </c:pt>
                <c:pt idx="1790">
                  <c:v>0.702529649785886</c:v>
                </c:pt>
                <c:pt idx="1791">
                  <c:v>0.702790841144917</c:v>
                </c:pt>
                <c:pt idx="1792">
                  <c:v>0.70305204110836</c:v>
                </c:pt>
                <c:pt idx="1793">
                  <c:v>0.703301560568049</c:v>
                </c:pt>
                <c:pt idx="1794">
                  <c:v>0.703524860020456</c:v>
                </c:pt>
                <c:pt idx="1795">
                  <c:v>0.703716179565882</c:v>
                </c:pt>
                <c:pt idx="1796">
                  <c:v>0.703881844067451</c:v>
                </c:pt>
                <c:pt idx="1797">
                  <c:v>0.704047527344844</c:v>
                </c:pt>
                <c:pt idx="1798">
                  <c:v>0.704188009960111</c:v>
                </c:pt>
                <c:pt idx="1799">
                  <c:v>0.704302283801051</c:v>
                </c:pt>
                <c:pt idx="1800">
                  <c:v>0.704416590054575</c:v>
                </c:pt>
                <c:pt idx="1801">
                  <c:v>0.704554134723957</c:v>
                </c:pt>
                <c:pt idx="1802">
                  <c:v>0.704691732640192</c:v>
                </c:pt>
                <c:pt idx="1803">
                  <c:v>0.704845554302701</c:v>
                </c:pt>
                <c:pt idx="1804">
                  <c:v>0.705016663473264</c:v>
                </c:pt>
                <c:pt idx="1805">
                  <c:v>0.705222425740524</c:v>
                </c:pt>
                <c:pt idx="1806">
                  <c:v>0.705428237026284</c:v>
                </c:pt>
                <c:pt idx="1807">
                  <c:v>0.705696335342557</c:v>
                </c:pt>
                <c:pt idx="1808">
                  <c:v>0.705981198819042</c:v>
                </c:pt>
                <c:pt idx="1809">
                  <c:v>0.706307634386647</c:v>
                </c:pt>
                <c:pt idx="1810">
                  <c:v>0.706680015127794</c:v>
                </c:pt>
                <c:pt idx="1811">
                  <c:v>0.707107397158795</c:v>
                </c:pt>
                <c:pt idx="1812">
                  <c:v>0.707534769453594</c:v>
                </c:pt>
                <c:pt idx="1813">
                  <c:v>0.708064018951882</c:v>
                </c:pt>
                <c:pt idx="1814">
                  <c:v>0.708671929798251</c:v>
                </c:pt>
                <c:pt idx="1815">
                  <c:v>0.709357372395608</c:v>
                </c:pt>
                <c:pt idx="1816">
                  <c:v>0.710042760384635</c:v>
                </c:pt>
                <c:pt idx="1817">
                  <c:v>0.710775079784414</c:v>
                </c:pt>
                <c:pt idx="1818">
                  <c:v>0.711529091205841</c:v>
                </c:pt>
                <c:pt idx="1819">
                  <c:v>0.71230397516339</c:v>
                </c:pt>
                <c:pt idx="1820">
                  <c:v>0.713093796746493</c:v>
                </c:pt>
                <c:pt idx="1821">
                  <c:v>0.713895657083924</c:v>
                </c:pt>
                <c:pt idx="1822">
                  <c:v>0.714721322326102</c:v>
                </c:pt>
                <c:pt idx="1823">
                  <c:v>0.71556871113923</c:v>
                </c:pt>
                <c:pt idx="1824">
                  <c:v>0.716466530402711</c:v>
                </c:pt>
                <c:pt idx="1825">
                  <c:v>0.717415405390162</c:v>
                </c:pt>
                <c:pt idx="1826">
                  <c:v>0.718364215419803</c:v>
                </c:pt>
                <c:pt idx="1827">
                  <c:v>0.719329276465691</c:v>
                </c:pt>
                <c:pt idx="1828">
                  <c:v>0.720318022682876</c:v>
                </c:pt>
                <c:pt idx="1829">
                  <c:v>0.721328682341637</c:v>
                </c:pt>
                <c:pt idx="1830">
                  <c:v>0.722339281288683</c:v>
                </c:pt>
                <c:pt idx="1831">
                  <c:v>0.72339671953066</c:v>
                </c:pt>
                <c:pt idx="1832">
                  <c:v>0.724500276634557</c:v>
                </c:pt>
                <c:pt idx="1833">
                  <c:v>0.725649583100891</c:v>
                </c:pt>
                <c:pt idx="1834">
                  <c:v>0.726860102123707</c:v>
                </c:pt>
                <c:pt idx="1835">
                  <c:v>0.728190445348125</c:v>
                </c:pt>
                <c:pt idx="1836">
                  <c:v>0.729520745472533</c:v>
                </c:pt>
                <c:pt idx="1837">
                  <c:v>0.730805332552206</c:v>
                </c:pt>
                <c:pt idx="1838">
                  <c:v>0.732235062541088</c:v>
                </c:pt>
                <c:pt idx="1839">
                  <c:v>0.73373455441928</c:v>
                </c:pt>
                <c:pt idx="1840">
                  <c:v>0.735313045464445</c:v>
                </c:pt>
                <c:pt idx="1841">
                  <c:v>0.736969715544161</c:v>
                </c:pt>
                <c:pt idx="1842">
                  <c:v>0.738626360535876</c:v>
                </c:pt>
                <c:pt idx="1843">
                  <c:v>0.74041853876617</c:v>
                </c:pt>
                <c:pt idx="1844">
                  <c:v>0.742263308985534</c:v>
                </c:pt>
                <c:pt idx="1845">
                  <c:v>0.744162023278802</c:v>
                </c:pt>
                <c:pt idx="1846">
                  <c:v>0.746107372576535</c:v>
                </c:pt>
                <c:pt idx="1847">
                  <c:v>0.748103738480108</c:v>
                </c:pt>
                <c:pt idx="1848">
                  <c:v>0.750108696265155</c:v>
                </c:pt>
                <c:pt idx="1849">
                  <c:v>0.752120606886496</c:v>
                </c:pt>
                <c:pt idx="1850">
                  <c:v>0.754120211490431</c:v>
                </c:pt>
                <c:pt idx="1851">
                  <c:v>0.756100924686141</c:v>
                </c:pt>
                <c:pt idx="1852">
                  <c:v>0.758081651248805</c:v>
                </c:pt>
                <c:pt idx="1853">
                  <c:v>0.759995027391601</c:v>
                </c:pt>
                <c:pt idx="1854">
                  <c:v>0.761724730356367</c:v>
                </c:pt>
                <c:pt idx="1855">
                  <c:v>0.763327020544738</c:v>
                </c:pt>
                <c:pt idx="1856">
                  <c:v>0.764806860563457</c:v>
                </c:pt>
                <c:pt idx="1857">
                  <c:v>0.766177955125189</c:v>
                </c:pt>
                <c:pt idx="1858">
                  <c:v>0.767549033136255</c:v>
                </c:pt>
                <c:pt idx="1859">
                  <c:v>0.768733545032691</c:v>
                </c:pt>
                <c:pt idx="1860">
                  <c:v>0.769918041079893</c:v>
                </c:pt>
                <c:pt idx="1861">
                  <c:v>0.770937868186368</c:v>
                </c:pt>
                <c:pt idx="1862">
                  <c:v>0.771957678207117</c:v>
                </c:pt>
                <c:pt idx="1863">
                  <c:v>0.772886077120891</c:v>
                </c:pt>
                <c:pt idx="1864">
                  <c:v>0.77362538776381</c:v>
                </c:pt>
                <c:pt idx="1865">
                  <c:v>0.774277773502397</c:v>
                </c:pt>
                <c:pt idx="1866">
                  <c:v>0.774842913034389</c:v>
                </c:pt>
                <c:pt idx="1867">
                  <c:v>0.775408089940662</c:v>
                </c:pt>
                <c:pt idx="1868">
                  <c:v>0.775823822207908</c:v>
                </c:pt>
                <c:pt idx="1869">
                  <c:v>0.776178016290184</c:v>
                </c:pt>
                <c:pt idx="1870">
                  <c:v>0.776464157436099</c:v>
                </c:pt>
                <c:pt idx="1871">
                  <c:v>0.776750385225536</c:v>
                </c:pt>
                <c:pt idx="1872">
                  <c:v>0.776978456563025</c:v>
                </c:pt>
                <c:pt idx="1873">
                  <c:v>0.777143695993819</c:v>
                </c:pt>
                <c:pt idx="1874">
                  <c:v>0.777194176624702</c:v>
                </c:pt>
                <c:pt idx="1875">
                  <c:v>0.777197813214209</c:v>
                </c:pt>
                <c:pt idx="1876">
                  <c:v>0.777156142559859</c:v>
                </c:pt>
                <c:pt idx="1877">
                  <c:v>0.777073797448787</c:v>
                </c:pt>
                <c:pt idx="1878">
                  <c:v>0.776933686597235</c:v>
                </c:pt>
                <c:pt idx="1879">
                  <c:v>0.776743472199087</c:v>
                </c:pt>
                <c:pt idx="1880">
                  <c:v>0.776502807512246</c:v>
                </c:pt>
                <c:pt idx="1881">
                  <c:v>0.776228660232788</c:v>
                </c:pt>
                <c:pt idx="1882">
                  <c:v>0.775954508464963</c:v>
                </c:pt>
                <c:pt idx="1883">
                  <c:v>0.775729903078906</c:v>
                </c:pt>
                <c:pt idx="1884">
                  <c:v>0.77552207912047</c:v>
                </c:pt>
                <c:pt idx="1885">
                  <c:v>0.775320343196696</c:v>
                </c:pt>
                <c:pt idx="1886">
                  <c:v>0.775118605358226</c:v>
                </c:pt>
                <c:pt idx="1887">
                  <c:v>0.774924683850274</c:v>
                </c:pt>
                <c:pt idx="1888">
                  <c:v>0.774711781306073</c:v>
                </c:pt>
                <c:pt idx="1889">
                  <c:v>0.77449046648358</c:v>
                </c:pt>
                <c:pt idx="1890">
                  <c:v>0.774269151036737</c:v>
                </c:pt>
                <c:pt idx="1891">
                  <c:v>0.774073030726651</c:v>
                </c:pt>
                <c:pt idx="1892">
                  <c:v>0.773868926617296</c:v>
                </c:pt>
                <c:pt idx="1893">
                  <c:v>0.773669546635477</c:v>
                </c:pt>
                <c:pt idx="1894">
                  <c:v>0.773473463931816</c:v>
                </c:pt>
                <c:pt idx="1895">
                  <c:v>0.77326388277642</c:v>
                </c:pt>
                <c:pt idx="1896">
                  <c:v>0.773047172308837</c:v>
                </c:pt>
                <c:pt idx="1897">
                  <c:v>0.772830699934639</c:v>
                </c:pt>
                <c:pt idx="1898">
                  <c:v>0.77259656668</c:v>
                </c:pt>
                <c:pt idx="1899">
                  <c:v>0.77234055748893</c:v>
                </c:pt>
                <c:pt idx="1900">
                  <c:v>0.772044839881005</c:v>
                </c:pt>
                <c:pt idx="1901">
                  <c:v>0.771707053722298</c:v>
                </c:pt>
                <c:pt idx="1902">
                  <c:v>0.771283879021409</c:v>
                </c:pt>
                <c:pt idx="1903">
                  <c:v>0.770860711250954</c:v>
                </c:pt>
                <c:pt idx="1904">
                  <c:v>0.770273869075023</c:v>
                </c:pt>
                <c:pt idx="1905">
                  <c:v>0.769599475542567</c:v>
                </c:pt>
                <c:pt idx="1906">
                  <c:v>0.768837695872213</c:v>
                </c:pt>
                <c:pt idx="1907">
                  <c:v>0.768075940428799</c:v>
                </c:pt>
                <c:pt idx="1908">
                  <c:v>0.767144529904653</c:v>
                </c:pt>
                <c:pt idx="1909">
                  <c:v>0.766185855886116</c:v>
                </c:pt>
                <c:pt idx="1910">
                  <c:v>0.7652115419113</c:v>
                </c:pt>
                <c:pt idx="1911">
                  <c:v>0.764202900111296</c:v>
                </c:pt>
                <c:pt idx="1912">
                  <c:v>0.763158826309217</c:v>
                </c:pt>
                <c:pt idx="1913">
                  <c:v>0.762041773678181</c:v>
                </c:pt>
                <c:pt idx="1914">
                  <c:v>0.760860350795343</c:v>
                </c:pt>
                <c:pt idx="1915">
                  <c:v>0.759616614494771</c:v>
                </c:pt>
                <c:pt idx="1916">
                  <c:v>0.758310229112131</c:v>
                </c:pt>
                <c:pt idx="1917">
                  <c:v>0.757003890455578</c:v>
                </c:pt>
                <c:pt idx="1918">
                  <c:v>0.755621265882831</c:v>
                </c:pt>
                <c:pt idx="1919">
                  <c:v>0.754221086915429</c:v>
                </c:pt>
                <c:pt idx="1920">
                  <c:v>0.752820953584</c:v>
                </c:pt>
                <c:pt idx="1921">
                  <c:v>0.751288504154524</c:v>
                </c:pt>
                <c:pt idx="1922">
                  <c:v>0.749674607173871</c:v>
                </c:pt>
                <c:pt idx="1923">
                  <c:v>0.748060773670931</c:v>
                </c:pt>
                <c:pt idx="1924">
                  <c:v>0.746298333812643</c:v>
                </c:pt>
                <c:pt idx="1925">
                  <c:v>0.744447113103796</c:v>
                </c:pt>
                <c:pt idx="1926">
                  <c:v>0.742595975499655</c:v>
                </c:pt>
                <c:pt idx="1927">
                  <c:v>0.740683132171055</c:v>
                </c:pt>
                <c:pt idx="1928">
                  <c:v>0.738656004297099</c:v>
                </c:pt>
                <c:pt idx="1929">
                  <c:v>0.736568708010069</c:v>
                </c:pt>
                <c:pt idx="1930">
                  <c:v>0.734413932607187</c:v>
                </c:pt>
                <c:pt idx="1931">
                  <c:v>0.732259259247481</c:v>
                </c:pt>
                <c:pt idx="1932">
                  <c:v>0.729906112664743</c:v>
                </c:pt>
                <c:pt idx="1933">
                  <c:v>0.727463534482773</c:v>
                </c:pt>
                <c:pt idx="1934">
                  <c:v>0.724948666239895</c:v>
                </c:pt>
                <c:pt idx="1935">
                  <c:v>0.722361621892402</c:v>
                </c:pt>
                <c:pt idx="1936">
                  <c:v>0.719704115217566</c:v>
                </c:pt>
                <c:pt idx="1937">
                  <c:v>0.716999151188409</c:v>
                </c:pt>
                <c:pt idx="1938">
                  <c:v>0.71426370542714</c:v>
                </c:pt>
                <c:pt idx="1939">
                  <c:v>0.711504520472348</c:v>
                </c:pt>
                <c:pt idx="1940">
                  <c:v>0.70870031007502</c:v>
                </c:pt>
                <c:pt idx="1941">
                  <c:v>0.705849774517444</c:v>
                </c:pt>
                <c:pt idx="1942">
                  <c:v>0.70299936572626</c:v>
                </c:pt>
                <c:pt idx="1943">
                  <c:v>0.700078364232809</c:v>
                </c:pt>
                <c:pt idx="1944">
                  <c:v>0.697119617606527</c:v>
                </c:pt>
                <c:pt idx="1945">
                  <c:v>0.694127437096936</c:v>
                </c:pt>
                <c:pt idx="1946">
                  <c:v>0.691092362872825</c:v>
                </c:pt>
                <c:pt idx="1947">
                  <c:v>0.688057403761876</c:v>
                </c:pt>
                <c:pt idx="1948">
                  <c:v>0.685008153729336</c:v>
                </c:pt>
                <c:pt idx="1949">
                  <c:v>0.681956680397822</c:v>
                </c:pt>
                <c:pt idx="1950">
                  <c:v>0.678905260911739</c:v>
                </c:pt>
                <c:pt idx="1951">
                  <c:v>0.676707212968207</c:v>
                </c:pt>
                <c:pt idx="1952">
                  <c:v>0.674509060917973</c:v>
                </c:pt>
                <c:pt idx="1953">
                  <c:v>0.672307780621983</c:v>
                </c:pt>
                <c:pt idx="1954">
                  <c:v>0.670122763444522</c:v>
                </c:pt>
                <c:pt idx="1955">
                  <c:v>0.66795700149829</c:v>
                </c:pt>
                <c:pt idx="1956">
                  <c:v>0.665786674048302</c:v>
                </c:pt>
                <c:pt idx="1957">
                  <c:v>0.663616283559043</c:v>
                </c:pt>
                <c:pt idx="1958">
                  <c:v>0.661457244087876</c:v>
                </c:pt>
                <c:pt idx="1959">
                  <c:v>0.659312007694793</c:v>
                </c:pt>
                <c:pt idx="1960">
                  <c:v>0.657176725768644</c:v>
                </c:pt>
                <c:pt idx="1961">
                  <c:v>0.655048221202386</c:v>
                </c:pt>
                <c:pt idx="1962">
                  <c:v>0.652919673211415</c:v>
                </c:pt>
                <c:pt idx="1963">
                  <c:v>0.65086275467509</c:v>
                </c:pt>
                <c:pt idx="1964">
                  <c:v>0.648853259166558</c:v>
                </c:pt>
                <c:pt idx="1965">
                  <c:v>0.646910624306608</c:v>
                </c:pt>
                <c:pt idx="1966">
                  <c:v>0.645005575801207</c:v>
                </c:pt>
                <c:pt idx="1967">
                  <c:v>0.643115737366906</c:v>
                </c:pt>
                <c:pt idx="1968">
                  <c:v>0.641210298791696</c:v>
                </c:pt>
                <c:pt idx="1969">
                  <c:v>0.6392812784183</c:v>
                </c:pt>
                <c:pt idx="1970">
                  <c:v>0.637330180631726</c:v>
                </c:pt>
                <c:pt idx="1971">
                  <c:v>0.63537905781624</c:v>
                </c:pt>
                <c:pt idx="1972">
                  <c:v>0.633422325993506</c:v>
                </c:pt>
                <c:pt idx="1973">
                  <c:v>0.631447603974091</c:v>
                </c:pt>
                <c:pt idx="1974">
                  <c:v>0.629461923364573</c:v>
                </c:pt>
                <c:pt idx="1975">
                  <c:v>0.627466949982137</c:v>
                </c:pt>
                <c:pt idx="1976">
                  <c:v>0.625471824693315</c:v>
                </c:pt>
                <c:pt idx="1977">
                  <c:v>0.623476547925689</c:v>
                </c:pt>
                <c:pt idx="1978">
                  <c:v>0.621497492814476</c:v>
                </c:pt>
                <c:pt idx="1979">
                  <c:v>0.619532325711002</c:v>
                </c:pt>
                <c:pt idx="1980">
                  <c:v>0.617567147750894</c:v>
                </c:pt>
                <c:pt idx="1981">
                  <c:v>0.615638884001251</c:v>
                </c:pt>
                <c:pt idx="1982">
                  <c:v>0.613710606213043</c:v>
                </c:pt>
                <c:pt idx="1983">
                  <c:v>0.611798588138371</c:v>
                </c:pt>
                <c:pt idx="1984">
                  <c:v>0.609936145747483</c:v>
                </c:pt>
                <c:pt idx="1985">
                  <c:v>0.608117001777568</c:v>
                </c:pt>
                <c:pt idx="1986">
                  <c:v>0.606297833375583</c:v>
                </c:pt>
                <c:pt idx="1987">
                  <c:v>0.604510934901058</c:v>
                </c:pt>
                <c:pt idx="1988">
                  <c:v>0.602759231635476</c:v>
                </c:pt>
                <c:pt idx="1989">
                  <c:v>0.601029446424496</c:v>
                </c:pt>
                <c:pt idx="1990">
                  <c:v>0.599313167933878</c:v>
                </c:pt>
                <c:pt idx="1991">
                  <c:v>0.597596864959879</c:v>
                </c:pt>
                <c:pt idx="1992">
                  <c:v>0.59588175323135</c:v>
                </c:pt>
                <c:pt idx="1993">
                  <c:v>0.594241062878533</c:v>
                </c:pt>
                <c:pt idx="1994">
                  <c:v>0.59263632953685</c:v>
                </c:pt>
                <c:pt idx="1995">
                  <c:v>0.59107602913402</c:v>
                </c:pt>
                <c:pt idx="1996">
                  <c:v>0.58954496155622</c:v>
                </c:pt>
                <c:pt idx="1997">
                  <c:v>0.588031824797915</c:v>
                </c:pt>
                <c:pt idx="1998">
                  <c:v>0.586544126360365</c:v>
                </c:pt>
                <c:pt idx="1999">
                  <c:v>0.585097165541254</c:v>
                </c:pt>
                <c:pt idx="2000">
                  <c:v>0.583710792646619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13068440"/>
        <c:axId val="-2113065400"/>
      </c:lineChart>
      <c:catAx>
        <c:axId val="-2113068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113065400"/>
        <c:crosses val="autoZero"/>
        <c:auto val="1"/>
        <c:lblAlgn val="ctr"/>
        <c:lblOffset val="100"/>
        <c:noMultiLvlLbl val="0"/>
      </c:catAx>
      <c:valAx>
        <c:axId val="-2113065400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113068440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'Batterie 5 - P, E, Eta, U'!$J$17</c:f>
              <c:strCache>
                <c:ptCount val="1"/>
                <c:pt idx="0">
                  <c:v>P [kW]</c:v>
                </c:pt>
              </c:strCache>
            </c:strRef>
          </c:tx>
          <c:spPr>
            <a:ln w="25400"/>
          </c:spPr>
          <c:marker>
            <c:symbol val="none"/>
          </c:marker>
          <c:cat>
            <c:numRef>
              <c:f>'Batterie 5 - P, E, Eta, U'!$B$19:$B$2019</c:f>
              <c:numCache>
                <c:formatCode>General</c:formatCode>
                <c:ptCount val="2001"/>
                <c:pt idx="0">
                  <c:v>0.0</c:v>
                </c:pt>
                <c:pt idx="1">
                  <c:v>2.0</c:v>
                </c:pt>
                <c:pt idx="2">
                  <c:v>4.0</c:v>
                </c:pt>
                <c:pt idx="3">
                  <c:v>6.0</c:v>
                </c:pt>
                <c:pt idx="4">
                  <c:v>8.0</c:v>
                </c:pt>
                <c:pt idx="5">
                  <c:v>10.0</c:v>
                </c:pt>
                <c:pt idx="6">
                  <c:v>12.0</c:v>
                </c:pt>
                <c:pt idx="7">
                  <c:v>14.0</c:v>
                </c:pt>
                <c:pt idx="8">
                  <c:v>16.0</c:v>
                </c:pt>
                <c:pt idx="9">
                  <c:v>18.0</c:v>
                </c:pt>
                <c:pt idx="10">
                  <c:v>20.0</c:v>
                </c:pt>
                <c:pt idx="11">
                  <c:v>22.0</c:v>
                </c:pt>
                <c:pt idx="12">
                  <c:v>24.0</c:v>
                </c:pt>
                <c:pt idx="13">
                  <c:v>26.0</c:v>
                </c:pt>
                <c:pt idx="14">
                  <c:v>28.0</c:v>
                </c:pt>
                <c:pt idx="15">
                  <c:v>30.0</c:v>
                </c:pt>
                <c:pt idx="16">
                  <c:v>32.0</c:v>
                </c:pt>
                <c:pt idx="17">
                  <c:v>34.0</c:v>
                </c:pt>
                <c:pt idx="18">
                  <c:v>36.0</c:v>
                </c:pt>
                <c:pt idx="19">
                  <c:v>38.0</c:v>
                </c:pt>
                <c:pt idx="20">
                  <c:v>40.0</c:v>
                </c:pt>
                <c:pt idx="21">
                  <c:v>42.0</c:v>
                </c:pt>
                <c:pt idx="22">
                  <c:v>44.0</c:v>
                </c:pt>
                <c:pt idx="23">
                  <c:v>46.0</c:v>
                </c:pt>
                <c:pt idx="24">
                  <c:v>48.0</c:v>
                </c:pt>
                <c:pt idx="25">
                  <c:v>50.0</c:v>
                </c:pt>
                <c:pt idx="26">
                  <c:v>52.0</c:v>
                </c:pt>
                <c:pt idx="27">
                  <c:v>54.0</c:v>
                </c:pt>
                <c:pt idx="28">
                  <c:v>56.0</c:v>
                </c:pt>
                <c:pt idx="29">
                  <c:v>58.0</c:v>
                </c:pt>
                <c:pt idx="30">
                  <c:v>60.0</c:v>
                </c:pt>
                <c:pt idx="31">
                  <c:v>62.0</c:v>
                </c:pt>
                <c:pt idx="32">
                  <c:v>64.0</c:v>
                </c:pt>
                <c:pt idx="33">
                  <c:v>66.0</c:v>
                </c:pt>
                <c:pt idx="34">
                  <c:v>68.0</c:v>
                </c:pt>
                <c:pt idx="35">
                  <c:v>70.0</c:v>
                </c:pt>
                <c:pt idx="36">
                  <c:v>72.0</c:v>
                </c:pt>
                <c:pt idx="37">
                  <c:v>74.0</c:v>
                </c:pt>
                <c:pt idx="38">
                  <c:v>76.0</c:v>
                </c:pt>
                <c:pt idx="39">
                  <c:v>78.0</c:v>
                </c:pt>
                <c:pt idx="40">
                  <c:v>80.0</c:v>
                </c:pt>
                <c:pt idx="41">
                  <c:v>82.0</c:v>
                </c:pt>
                <c:pt idx="42">
                  <c:v>84.0</c:v>
                </c:pt>
                <c:pt idx="43">
                  <c:v>86.0</c:v>
                </c:pt>
                <c:pt idx="44">
                  <c:v>88.0</c:v>
                </c:pt>
                <c:pt idx="45">
                  <c:v>90.0</c:v>
                </c:pt>
                <c:pt idx="46">
                  <c:v>92.0</c:v>
                </c:pt>
                <c:pt idx="47">
                  <c:v>94.0</c:v>
                </c:pt>
                <c:pt idx="48">
                  <c:v>96.0</c:v>
                </c:pt>
                <c:pt idx="49">
                  <c:v>98.0</c:v>
                </c:pt>
                <c:pt idx="50">
                  <c:v>100.0</c:v>
                </c:pt>
                <c:pt idx="51">
                  <c:v>102.0</c:v>
                </c:pt>
                <c:pt idx="52">
                  <c:v>104.0</c:v>
                </c:pt>
                <c:pt idx="53">
                  <c:v>106.0</c:v>
                </c:pt>
                <c:pt idx="54">
                  <c:v>108.0</c:v>
                </c:pt>
                <c:pt idx="55">
                  <c:v>110.0</c:v>
                </c:pt>
                <c:pt idx="56">
                  <c:v>112.0</c:v>
                </c:pt>
                <c:pt idx="57">
                  <c:v>114.0</c:v>
                </c:pt>
                <c:pt idx="58">
                  <c:v>116.0</c:v>
                </c:pt>
                <c:pt idx="59">
                  <c:v>118.0</c:v>
                </c:pt>
                <c:pt idx="60">
                  <c:v>120.0</c:v>
                </c:pt>
                <c:pt idx="61">
                  <c:v>122.0</c:v>
                </c:pt>
                <c:pt idx="62">
                  <c:v>124.0</c:v>
                </c:pt>
                <c:pt idx="63">
                  <c:v>126.0</c:v>
                </c:pt>
                <c:pt idx="64">
                  <c:v>128.0</c:v>
                </c:pt>
                <c:pt idx="65">
                  <c:v>130.0</c:v>
                </c:pt>
                <c:pt idx="66">
                  <c:v>132.0</c:v>
                </c:pt>
                <c:pt idx="67">
                  <c:v>134.0</c:v>
                </c:pt>
                <c:pt idx="68">
                  <c:v>136.0</c:v>
                </c:pt>
                <c:pt idx="69">
                  <c:v>138.0</c:v>
                </c:pt>
                <c:pt idx="70">
                  <c:v>140.0</c:v>
                </c:pt>
                <c:pt idx="71">
                  <c:v>142.0</c:v>
                </c:pt>
                <c:pt idx="72">
                  <c:v>144.0</c:v>
                </c:pt>
                <c:pt idx="73">
                  <c:v>146.0</c:v>
                </c:pt>
                <c:pt idx="74">
                  <c:v>148.0</c:v>
                </c:pt>
                <c:pt idx="75">
                  <c:v>150.0</c:v>
                </c:pt>
                <c:pt idx="76">
                  <c:v>152.0</c:v>
                </c:pt>
                <c:pt idx="77">
                  <c:v>154.0</c:v>
                </c:pt>
                <c:pt idx="78">
                  <c:v>156.0</c:v>
                </c:pt>
                <c:pt idx="79">
                  <c:v>158.0</c:v>
                </c:pt>
                <c:pt idx="80">
                  <c:v>160.0</c:v>
                </c:pt>
                <c:pt idx="81">
                  <c:v>162.0</c:v>
                </c:pt>
                <c:pt idx="82">
                  <c:v>164.0</c:v>
                </c:pt>
                <c:pt idx="83">
                  <c:v>166.0</c:v>
                </c:pt>
                <c:pt idx="84">
                  <c:v>168.0</c:v>
                </c:pt>
                <c:pt idx="85">
                  <c:v>170.0</c:v>
                </c:pt>
                <c:pt idx="86">
                  <c:v>172.0</c:v>
                </c:pt>
                <c:pt idx="87">
                  <c:v>174.0</c:v>
                </c:pt>
                <c:pt idx="88">
                  <c:v>176.0</c:v>
                </c:pt>
                <c:pt idx="89">
                  <c:v>178.0</c:v>
                </c:pt>
                <c:pt idx="90">
                  <c:v>180.0</c:v>
                </c:pt>
                <c:pt idx="91">
                  <c:v>182.0</c:v>
                </c:pt>
                <c:pt idx="92">
                  <c:v>184.0</c:v>
                </c:pt>
                <c:pt idx="93">
                  <c:v>186.0</c:v>
                </c:pt>
                <c:pt idx="94">
                  <c:v>188.0</c:v>
                </c:pt>
                <c:pt idx="95">
                  <c:v>190.0</c:v>
                </c:pt>
                <c:pt idx="96">
                  <c:v>192.0</c:v>
                </c:pt>
                <c:pt idx="97">
                  <c:v>194.0</c:v>
                </c:pt>
                <c:pt idx="98">
                  <c:v>196.0</c:v>
                </c:pt>
                <c:pt idx="99">
                  <c:v>198.0</c:v>
                </c:pt>
                <c:pt idx="100">
                  <c:v>200.0</c:v>
                </c:pt>
                <c:pt idx="101">
                  <c:v>202.0</c:v>
                </c:pt>
                <c:pt idx="102">
                  <c:v>204.0</c:v>
                </c:pt>
                <c:pt idx="103">
                  <c:v>206.0</c:v>
                </c:pt>
                <c:pt idx="104">
                  <c:v>208.0</c:v>
                </c:pt>
                <c:pt idx="105">
                  <c:v>210.0</c:v>
                </c:pt>
                <c:pt idx="106">
                  <c:v>212.0</c:v>
                </c:pt>
                <c:pt idx="107">
                  <c:v>214.0</c:v>
                </c:pt>
                <c:pt idx="108">
                  <c:v>216.0</c:v>
                </c:pt>
                <c:pt idx="109">
                  <c:v>218.0</c:v>
                </c:pt>
                <c:pt idx="110">
                  <c:v>220.0</c:v>
                </c:pt>
                <c:pt idx="111">
                  <c:v>222.0</c:v>
                </c:pt>
                <c:pt idx="112">
                  <c:v>224.0</c:v>
                </c:pt>
                <c:pt idx="113">
                  <c:v>226.0</c:v>
                </c:pt>
                <c:pt idx="114">
                  <c:v>228.0</c:v>
                </c:pt>
                <c:pt idx="115">
                  <c:v>230.0</c:v>
                </c:pt>
                <c:pt idx="116">
                  <c:v>232.0</c:v>
                </c:pt>
                <c:pt idx="117">
                  <c:v>234.0</c:v>
                </c:pt>
                <c:pt idx="118">
                  <c:v>236.0</c:v>
                </c:pt>
                <c:pt idx="119">
                  <c:v>238.0</c:v>
                </c:pt>
                <c:pt idx="120">
                  <c:v>240.0</c:v>
                </c:pt>
                <c:pt idx="121">
                  <c:v>242.0</c:v>
                </c:pt>
                <c:pt idx="122">
                  <c:v>244.0</c:v>
                </c:pt>
                <c:pt idx="123">
                  <c:v>246.0</c:v>
                </c:pt>
                <c:pt idx="124">
                  <c:v>248.0</c:v>
                </c:pt>
                <c:pt idx="125">
                  <c:v>250.0</c:v>
                </c:pt>
                <c:pt idx="126">
                  <c:v>252.0</c:v>
                </c:pt>
                <c:pt idx="127">
                  <c:v>254.0</c:v>
                </c:pt>
                <c:pt idx="128">
                  <c:v>256.0</c:v>
                </c:pt>
                <c:pt idx="129">
                  <c:v>258.0</c:v>
                </c:pt>
                <c:pt idx="130">
                  <c:v>260.0</c:v>
                </c:pt>
                <c:pt idx="131">
                  <c:v>262.0</c:v>
                </c:pt>
                <c:pt idx="132">
                  <c:v>264.0</c:v>
                </c:pt>
                <c:pt idx="133">
                  <c:v>266.0</c:v>
                </c:pt>
                <c:pt idx="134">
                  <c:v>268.0</c:v>
                </c:pt>
                <c:pt idx="135">
                  <c:v>270.0</c:v>
                </c:pt>
                <c:pt idx="136">
                  <c:v>272.0</c:v>
                </c:pt>
                <c:pt idx="137">
                  <c:v>274.0</c:v>
                </c:pt>
                <c:pt idx="138">
                  <c:v>276.0</c:v>
                </c:pt>
                <c:pt idx="139">
                  <c:v>278.0</c:v>
                </c:pt>
                <c:pt idx="140">
                  <c:v>280.0</c:v>
                </c:pt>
                <c:pt idx="141">
                  <c:v>282.0</c:v>
                </c:pt>
                <c:pt idx="142">
                  <c:v>284.0</c:v>
                </c:pt>
                <c:pt idx="143">
                  <c:v>286.0</c:v>
                </c:pt>
                <c:pt idx="144">
                  <c:v>288.0</c:v>
                </c:pt>
                <c:pt idx="145">
                  <c:v>290.0</c:v>
                </c:pt>
                <c:pt idx="146">
                  <c:v>292.0</c:v>
                </c:pt>
                <c:pt idx="147">
                  <c:v>294.0</c:v>
                </c:pt>
                <c:pt idx="148">
                  <c:v>296.0</c:v>
                </c:pt>
                <c:pt idx="149">
                  <c:v>298.0</c:v>
                </c:pt>
                <c:pt idx="150">
                  <c:v>300.0</c:v>
                </c:pt>
                <c:pt idx="151">
                  <c:v>302.0</c:v>
                </c:pt>
                <c:pt idx="152">
                  <c:v>304.0</c:v>
                </c:pt>
                <c:pt idx="153">
                  <c:v>306.0</c:v>
                </c:pt>
                <c:pt idx="154">
                  <c:v>308.0</c:v>
                </c:pt>
                <c:pt idx="155">
                  <c:v>310.0</c:v>
                </c:pt>
                <c:pt idx="156">
                  <c:v>312.0</c:v>
                </c:pt>
                <c:pt idx="157">
                  <c:v>314.0</c:v>
                </c:pt>
                <c:pt idx="158">
                  <c:v>316.0</c:v>
                </c:pt>
                <c:pt idx="159">
                  <c:v>318.0</c:v>
                </c:pt>
                <c:pt idx="160">
                  <c:v>320.0</c:v>
                </c:pt>
                <c:pt idx="161">
                  <c:v>322.0</c:v>
                </c:pt>
                <c:pt idx="162">
                  <c:v>324.0</c:v>
                </c:pt>
                <c:pt idx="163">
                  <c:v>326.0</c:v>
                </c:pt>
                <c:pt idx="164">
                  <c:v>328.0</c:v>
                </c:pt>
                <c:pt idx="165">
                  <c:v>330.0</c:v>
                </c:pt>
                <c:pt idx="166">
                  <c:v>332.0</c:v>
                </c:pt>
                <c:pt idx="167">
                  <c:v>334.0</c:v>
                </c:pt>
                <c:pt idx="168">
                  <c:v>336.0</c:v>
                </c:pt>
                <c:pt idx="169">
                  <c:v>338.0</c:v>
                </c:pt>
                <c:pt idx="170">
                  <c:v>340.0</c:v>
                </c:pt>
                <c:pt idx="171">
                  <c:v>342.0</c:v>
                </c:pt>
                <c:pt idx="172">
                  <c:v>344.0</c:v>
                </c:pt>
                <c:pt idx="173">
                  <c:v>346.0</c:v>
                </c:pt>
                <c:pt idx="174">
                  <c:v>348.0</c:v>
                </c:pt>
                <c:pt idx="175">
                  <c:v>350.0</c:v>
                </c:pt>
                <c:pt idx="176">
                  <c:v>352.0</c:v>
                </c:pt>
                <c:pt idx="177">
                  <c:v>354.0</c:v>
                </c:pt>
                <c:pt idx="178">
                  <c:v>356.0</c:v>
                </c:pt>
                <c:pt idx="179">
                  <c:v>358.0</c:v>
                </c:pt>
                <c:pt idx="180">
                  <c:v>360.0</c:v>
                </c:pt>
                <c:pt idx="181">
                  <c:v>362.0</c:v>
                </c:pt>
                <c:pt idx="182">
                  <c:v>364.0</c:v>
                </c:pt>
                <c:pt idx="183">
                  <c:v>366.0</c:v>
                </c:pt>
                <c:pt idx="184">
                  <c:v>368.0</c:v>
                </c:pt>
                <c:pt idx="185">
                  <c:v>370.0</c:v>
                </c:pt>
                <c:pt idx="186">
                  <c:v>372.0</c:v>
                </c:pt>
                <c:pt idx="187">
                  <c:v>374.0</c:v>
                </c:pt>
                <c:pt idx="188">
                  <c:v>376.0</c:v>
                </c:pt>
                <c:pt idx="189">
                  <c:v>378.0</c:v>
                </c:pt>
                <c:pt idx="190">
                  <c:v>380.0</c:v>
                </c:pt>
                <c:pt idx="191">
                  <c:v>382.0</c:v>
                </c:pt>
                <c:pt idx="192">
                  <c:v>384.0</c:v>
                </c:pt>
                <c:pt idx="193">
                  <c:v>386.0</c:v>
                </c:pt>
                <c:pt idx="194">
                  <c:v>388.0</c:v>
                </c:pt>
                <c:pt idx="195">
                  <c:v>390.0</c:v>
                </c:pt>
                <c:pt idx="196">
                  <c:v>392.0</c:v>
                </c:pt>
                <c:pt idx="197">
                  <c:v>394.0</c:v>
                </c:pt>
                <c:pt idx="198">
                  <c:v>396.0</c:v>
                </c:pt>
                <c:pt idx="199">
                  <c:v>398.0</c:v>
                </c:pt>
                <c:pt idx="200">
                  <c:v>400.0</c:v>
                </c:pt>
                <c:pt idx="201">
                  <c:v>402.0</c:v>
                </c:pt>
                <c:pt idx="202">
                  <c:v>404.0</c:v>
                </c:pt>
                <c:pt idx="203">
                  <c:v>406.0</c:v>
                </c:pt>
                <c:pt idx="204">
                  <c:v>408.0</c:v>
                </c:pt>
                <c:pt idx="205">
                  <c:v>410.0</c:v>
                </c:pt>
                <c:pt idx="206">
                  <c:v>412.0</c:v>
                </c:pt>
                <c:pt idx="207">
                  <c:v>414.0</c:v>
                </c:pt>
                <c:pt idx="208">
                  <c:v>416.0</c:v>
                </c:pt>
                <c:pt idx="209">
                  <c:v>418.0</c:v>
                </c:pt>
                <c:pt idx="210">
                  <c:v>420.0</c:v>
                </c:pt>
                <c:pt idx="211">
                  <c:v>422.0</c:v>
                </c:pt>
                <c:pt idx="212">
                  <c:v>424.0</c:v>
                </c:pt>
                <c:pt idx="213">
                  <c:v>426.0</c:v>
                </c:pt>
                <c:pt idx="214">
                  <c:v>428.0</c:v>
                </c:pt>
                <c:pt idx="215">
                  <c:v>430.0</c:v>
                </c:pt>
                <c:pt idx="216">
                  <c:v>432.0</c:v>
                </c:pt>
                <c:pt idx="217">
                  <c:v>434.0</c:v>
                </c:pt>
                <c:pt idx="218">
                  <c:v>436.0</c:v>
                </c:pt>
                <c:pt idx="219">
                  <c:v>438.0</c:v>
                </c:pt>
                <c:pt idx="220">
                  <c:v>440.0</c:v>
                </c:pt>
                <c:pt idx="221">
                  <c:v>442.0</c:v>
                </c:pt>
                <c:pt idx="222">
                  <c:v>444.0</c:v>
                </c:pt>
                <c:pt idx="223">
                  <c:v>446.0</c:v>
                </c:pt>
                <c:pt idx="224">
                  <c:v>448.0</c:v>
                </c:pt>
                <c:pt idx="225">
                  <c:v>450.0</c:v>
                </c:pt>
                <c:pt idx="226">
                  <c:v>452.0</c:v>
                </c:pt>
                <c:pt idx="227">
                  <c:v>454.0</c:v>
                </c:pt>
                <c:pt idx="228">
                  <c:v>456.0</c:v>
                </c:pt>
                <c:pt idx="229">
                  <c:v>458.0</c:v>
                </c:pt>
                <c:pt idx="230">
                  <c:v>460.0</c:v>
                </c:pt>
                <c:pt idx="231">
                  <c:v>462.0</c:v>
                </c:pt>
                <c:pt idx="232">
                  <c:v>464.0</c:v>
                </c:pt>
                <c:pt idx="233">
                  <c:v>466.0</c:v>
                </c:pt>
                <c:pt idx="234">
                  <c:v>468.0</c:v>
                </c:pt>
                <c:pt idx="235">
                  <c:v>470.0</c:v>
                </c:pt>
                <c:pt idx="236">
                  <c:v>472.0</c:v>
                </c:pt>
                <c:pt idx="237">
                  <c:v>474.0</c:v>
                </c:pt>
                <c:pt idx="238">
                  <c:v>476.0</c:v>
                </c:pt>
                <c:pt idx="239">
                  <c:v>478.0</c:v>
                </c:pt>
                <c:pt idx="240">
                  <c:v>480.0</c:v>
                </c:pt>
                <c:pt idx="241">
                  <c:v>482.0</c:v>
                </c:pt>
                <c:pt idx="242">
                  <c:v>484.0</c:v>
                </c:pt>
                <c:pt idx="243">
                  <c:v>486.0</c:v>
                </c:pt>
                <c:pt idx="244">
                  <c:v>488.0</c:v>
                </c:pt>
                <c:pt idx="245">
                  <c:v>490.0</c:v>
                </c:pt>
                <c:pt idx="246">
                  <c:v>492.0</c:v>
                </c:pt>
                <c:pt idx="247">
                  <c:v>494.0</c:v>
                </c:pt>
                <c:pt idx="248">
                  <c:v>496.0</c:v>
                </c:pt>
                <c:pt idx="249">
                  <c:v>498.0</c:v>
                </c:pt>
                <c:pt idx="250">
                  <c:v>500.0</c:v>
                </c:pt>
                <c:pt idx="251">
                  <c:v>502.0</c:v>
                </c:pt>
                <c:pt idx="252">
                  <c:v>504.0</c:v>
                </c:pt>
                <c:pt idx="253">
                  <c:v>506.0</c:v>
                </c:pt>
                <c:pt idx="254">
                  <c:v>508.0</c:v>
                </c:pt>
                <c:pt idx="255">
                  <c:v>510.0</c:v>
                </c:pt>
                <c:pt idx="256">
                  <c:v>512.0</c:v>
                </c:pt>
                <c:pt idx="257">
                  <c:v>514.0</c:v>
                </c:pt>
                <c:pt idx="258">
                  <c:v>516.0</c:v>
                </c:pt>
                <c:pt idx="259">
                  <c:v>518.0</c:v>
                </c:pt>
                <c:pt idx="260">
                  <c:v>520.0</c:v>
                </c:pt>
                <c:pt idx="261">
                  <c:v>522.0</c:v>
                </c:pt>
                <c:pt idx="262">
                  <c:v>524.0</c:v>
                </c:pt>
                <c:pt idx="263">
                  <c:v>526.0</c:v>
                </c:pt>
                <c:pt idx="264">
                  <c:v>528.0</c:v>
                </c:pt>
                <c:pt idx="265">
                  <c:v>530.0</c:v>
                </c:pt>
                <c:pt idx="266">
                  <c:v>532.0</c:v>
                </c:pt>
                <c:pt idx="267">
                  <c:v>534.0</c:v>
                </c:pt>
                <c:pt idx="268">
                  <c:v>536.0</c:v>
                </c:pt>
                <c:pt idx="269">
                  <c:v>538.0</c:v>
                </c:pt>
                <c:pt idx="270">
                  <c:v>540.0</c:v>
                </c:pt>
                <c:pt idx="271">
                  <c:v>542.0</c:v>
                </c:pt>
                <c:pt idx="272">
                  <c:v>544.0</c:v>
                </c:pt>
                <c:pt idx="273">
                  <c:v>546.0</c:v>
                </c:pt>
                <c:pt idx="274">
                  <c:v>548.0</c:v>
                </c:pt>
                <c:pt idx="275">
                  <c:v>550.0</c:v>
                </c:pt>
                <c:pt idx="276">
                  <c:v>552.0</c:v>
                </c:pt>
                <c:pt idx="277">
                  <c:v>554.0</c:v>
                </c:pt>
                <c:pt idx="278">
                  <c:v>556.0</c:v>
                </c:pt>
                <c:pt idx="279">
                  <c:v>558.0</c:v>
                </c:pt>
                <c:pt idx="280">
                  <c:v>560.0</c:v>
                </c:pt>
                <c:pt idx="281">
                  <c:v>562.0</c:v>
                </c:pt>
                <c:pt idx="282">
                  <c:v>564.0</c:v>
                </c:pt>
                <c:pt idx="283">
                  <c:v>566.0</c:v>
                </c:pt>
                <c:pt idx="284">
                  <c:v>568.0</c:v>
                </c:pt>
                <c:pt idx="285">
                  <c:v>570.0</c:v>
                </c:pt>
                <c:pt idx="286">
                  <c:v>572.0</c:v>
                </c:pt>
                <c:pt idx="287">
                  <c:v>574.0</c:v>
                </c:pt>
                <c:pt idx="288">
                  <c:v>576.0</c:v>
                </c:pt>
                <c:pt idx="289">
                  <c:v>578.0</c:v>
                </c:pt>
                <c:pt idx="290">
                  <c:v>580.0</c:v>
                </c:pt>
                <c:pt idx="291">
                  <c:v>582.0</c:v>
                </c:pt>
                <c:pt idx="292">
                  <c:v>584.0</c:v>
                </c:pt>
                <c:pt idx="293">
                  <c:v>586.0</c:v>
                </c:pt>
                <c:pt idx="294">
                  <c:v>588.0</c:v>
                </c:pt>
                <c:pt idx="295">
                  <c:v>590.0</c:v>
                </c:pt>
                <c:pt idx="296">
                  <c:v>592.0</c:v>
                </c:pt>
                <c:pt idx="297">
                  <c:v>594.0</c:v>
                </c:pt>
                <c:pt idx="298">
                  <c:v>596.0</c:v>
                </c:pt>
                <c:pt idx="299">
                  <c:v>598.0</c:v>
                </c:pt>
                <c:pt idx="300">
                  <c:v>600.0</c:v>
                </c:pt>
                <c:pt idx="301">
                  <c:v>602.0</c:v>
                </c:pt>
                <c:pt idx="302">
                  <c:v>604.0</c:v>
                </c:pt>
                <c:pt idx="303">
                  <c:v>606.0</c:v>
                </c:pt>
                <c:pt idx="304">
                  <c:v>608.0</c:v>
                </c:pt>
                <c:pt idx="305">
                  <c:v>610.0</c:v>
                </c:pt>
                <c:pt idx="306">
                  <c:v>612.0</c:v>
                </c:pt>
                <c:pt idx="307">
                  <c:v>614.0</c:v>
                </c:pt>
                <c:pt idx="308">
                  <c:v>616.0</c:v>
                </c:pt>
                <c:pt idx="309">
                  <c:v>618.0</c:v>
                </c:pt>
                <c:pt idx="310">
                  <c:v>620.0</c:v>
                </c:pt>
                <c:pt idx="311">
                  <c:v>622.0</c:v>
                </c:pt>
                <c:pt idx="312">
                  <c:v>624.0</c:v>
                </c:pt>
                <c:pt idx="313">
                  <c:v>626.0</c:v>
                </c:pt>
                <c:pt idx="314">
                  <c:v>628.0</c:v>
                </c:pt>
                <c:pt idx="315">
                  <c:v>630.0</c:v>
                </c:pt>
                <c:pt idx="316">
                  <c:v>632.0</c:v>
                </c:pt>
                <c:pt idx="317">
                  <c:v>634.0</c:v>
                </c:pt>
                <c:pt idx="318">
                  <c:v>636.0</c:v>
                </c:pt>
                <c:pt idx="319">
                  <c:v>638.0</c:v>
                </c:pt>
                <c:pt idx="320">
                  <c:v>640.0</c:v>
                </c:pt>
                <c:pt idx="321">
                  <c:v>642.0</c:v>
                </c:pt>
                <c:pt idx="322">
                  <c:v>644.0</c:v>
                </c:pt>
                <c:pt idx="323">
                  <c:v>646.0</c:v>
                </c:pt>
                <c:pt idx="324">
                  <c:v>648.0</c:v>
                </c:pt>
                <c:pt idx="325">
                  <c:v>650.0</c:v>
                </c:pt>
                <c:pt idx="326">
                  <c:v>652.0</c:v>
                </c:pt>
                <c:pt idx="327">
                  <c:v>654.0</c:v>
                </c:pt>
                <c:pt idx="328">
                  <c:v>656.0</c:v>
                </c:pt>
                <c:pt idx="329">
                  <c:v>658.0</c:v>
                </c:pt>
                <c:pt idx="330">
                  <c:v>660.0</c:v>
                </c:pt>
                <c:pt idx="331">
                  <c:v>662.0</c:v>
                </c:pt>
                <c:pt idx="332">
                  <c:v>664.0</c:v>
                </c:pt>
                <c:pt idx="333">
                  <c:v>666.0</c:v>
                </c:pt>
                <c:pt idx="334">
                  <c:v>668.0</c:v>
                </c:pt>
                <c:pt idx="335">
                  <c:v>670.0</c:v>
                </c:pt>
                <c:pt idx="336">
                  <c:v>672.0</c:v>
                </c:pt>
                <c:pt idx="337">
                  <c:v>674.0</c:v>
                </c:pt>
                <c:pt idx="338">
                  <c:v>676.0</c:v>
                </c:pt>
                <c:pt idx="339">
                  <c:v>678.0</c:v>
                </c:pt>
                <c:pt idx="340">
                  <c:v>680.0</c:v>
                </c:pt>
                <c:pt idx="341">
                  <c:v>682.0</c:v>
                </c:pt>
                <c:pt idx="342">
                  <c:v>684.0</c:v>
                </c:pt>
                <c:pt idx="343">
                  <c:v>686.0</c:v>
                </c:pt>
                <c:pt idx="344">
                  <c:v>688.0</c:v>
                </c:pt>
                <c:pt idx="345">
                  <c:v>690.0</c:v>
                </c:pt>
                <c:pt idx="346">
                  <c:v>692.0</c:v>
                </c:pt>
                <c:pt idx="347">
                  <c:v>694.0</c:v>
                </c:pt>
                <c:pt idx="348">
                  <c:v>696.0</c:v>
                </c:pt>
                <c:pt idx="349">
                  <c:v>698.0</c:v>
                </c:pt>
                <c:pt idx="350">
                  <c:v>700.0</c:v>
                </c:pt>
                <c:pt idx="351">
                  <c:v>702.0</c:v>
                </c:pt>
                <c:pt idx="352">
                  <c:v>704.0</c:v>
                </c:pt>
                <c:pt idx="353">
                  <c:v>706.0</c:v>
                </c:pt>
                <c:pt idx="354">
                  <c:v>708.0</c:v>
                </c:pt>
                <c:pt idx="355">
                  <c:v>710.0</c:v>
                </c:pt>
                <c:pt idx="356">
                  <c:v>712.0</c:v>
                </c:pt>
                <c:pt idx="357">
                  <c:v>714.0</c:v>
                </c:pt>
                <c:pt idx="358">
                  <c:v>716.0</c:v>
                </c:pt>
                <c:pt idx="359">
                  <c:v>718.0</c:v>
                </c:pt>
                <c:pt idx="360">
                  <c:v>720.0</c:v>
                </c:pt>
                <c:pt idx="361">
                  <c:v>722.0</c:v>
                </c:pt>
                <c:pt idx="362">
                  <c:v>724.0</c:v>
                </c:pt>
                <c:pt idx="363">
                  <c:v>726.0</c:v>
                </c:pt>
                <c:pt idx="364">
                  <c:v>728.0</c:v>
                </c:pt>
                <c:pt idx="365">
                  <c:v>730.0</c:v>
                </c:pt>
                <c:pt idx="366">
                  <c:v>732.0</c:v>
                </c:pt>
                <c:pt idx="367">
                  <c:v>734.0</c:v>
                </c:pt>
                <c:pt idx="368">
                  <c:v>736.0</c:v>
                </c:pt>
                <c:pt idx="369">
                  <c:v>738.0</c:v>
                </c:pt>
                <c:pt idx="370">
                  <c:v>740.0</c:v>
                </c:pt>
                <c:pt idx="371">
                  <c:v>742.0</c:v>
                </c:pt>
                <c:pt idx="372">
                  <c:v>744.0</c:v>
                </c:pt>
                <c:pt idx="373">
                  <c:v>746.0</c:v>
                </c:pt>
                <c:pt idx="374">
                  <c:v>748.0</c:v>
                </c:pt>
                <c:pt idx="375">
                  <c:v>750.0</c:v>
                </c:pt>
                <c:pt idx="376">
                  <c:v>752.0</c:v>
                </c:pt>
                <c:pt idx="377">
                  <c:v>754.0</c:v>
                </c:pt>
                <c:pt idx="378">
                  <c:v>756.0</c:v>
                </c:pt>
                <c:pt idx="379">
                  <c:v>758.0</c:v>
                </c:pt>
                <c:pt idx="380">
                  <c:v>760.0</c:v>
                </c:pt>
                <c:pt idx="381">
                  <c:v>762.0</c:v>
                </c:pt>
                <c:pt idx="382">
                  <c:v>764.0</c:v>
                </c:pt>
                <c:pt idx="383">
                  <c:v>766.0</c:v>
                </c:pt>
                <c:pt idx="384">
                  <c:v>768.0</c:v>
                </c:pt>
                <c:pt idx="385">
                  <c:v>770.0</c:v>
                </c:pt>
                <c:pt idx="386">
                  <c:v>772.0</c:v>
                </c:pt>
                <c:pt idx="387">
                  <c:v>774.0</c:v>
                </c:pt>
                <c:pt idx="388">
                  <c:v>776.0</c:v>
                </c:pt>
                <c:pt idx="389">
                  <c:v>778.0</c:v>
                </c:pt>
                <c:pt idx="390">
                  <c:v>780.0</c:v>
                </c:pt>
                <c:pt idx="391">
                  <c:v>782.0</c:v>
                </c:pt>
                <c:pt idx="392">
                  <c:v>784.0</c:v>
                </c:pt>
                <c:pt idx="393">
                  <c:v>786.0</c:v>
                </c:pt>
                <c:pt idx="394">
                  <c:v>788.0</c:v>
                </c:pt>
                <c:pt idx="395">
                  <c:v>790.0</c:v>
                </c:pt>
                <c:pt idx="396">
                  <c:v>792.0</c:v>
                </c:pt>
                <c:pt idx="397">
                  <c:v>794.0</c:v>
                </c:pt>
                <c:pt idx="398">
                  <c:v>796.0</c:v>
                </c:pt>
                <c:pt idx="399">
                  <c:v>798.0</c:v>
                </c:pt>
                <c:pt idx="400">
                  <c:v>800.0</c:v>
                </c:pt>
                <c:pt idx="401">
                  <c:v>802.0</c:v>
                </c:pt>
                <c:pt idx="402">
                  <c:v>804.0</c:v>
                </c:pt>
                <c:pt idx="403">
                  <c:v>806.0</c:v>
                </c:pt>
                <c:pt idx="404">
                  <c:v>808.0</c:v>
                </c:pt>
                <c:pt idx="405">
                  <c:v>810.0</c:v>
                </c:pt>
                <c:pt idx="406">
                  <c:v>812.0</c:v>
                </c:pt>
                <c:pt idx="407">
                  <c:v>814.0</c:v>
                </c:pt>
                <c:pt idx="408">
                  <c:v>816.0</c:v>
                </c:pt>
                <c:pt idx="409">
                  <c:v>818.0</c:v>
                </c:pt>
                <c:pt idx="410">
                  <c:v>820.0</c:v>
                </c:pt>
                <c:pt idx="411">
                  <c:v>822.0</c:v>
                </c:pt>
                <c:pt idx="412">
                  <c:v>824.0</c:v>
                </c:pt>
                <c:pt idx="413">
                  <c:v>826.0</c:v>
                </c:pt>
                <c:pt idx="414">
                  <c:v>828.0</c:v>
                </c:pt>
                <c:pt idx="415">
                  <c:v>830.0</c:v>
                </c:pt>
                <c:pt idx="416">
                  <c:v>832.0</c:v>
                </c:pt>
                <c:pt idx="417">
                  <c:v>834.0</c:v>
                </c:pt>
                <c:pt idx="418">
                  <c:v>836.0</c:v>
                </c:pt>
                <c:pt idx="419">
                  <c:v>838.0</c:v>
                </c:pt>
                <c:pt idx="420">
                  <c:v>840.0</c:v>
                </c:pt>
                <c:pt idx="421">
                  <c:v>842.0</c:v>
                </c:pt>
                <c:pt idx="422">
                  <c:v>844.0</c:v>
                </c:pt>
                <c:pt idx="423">
                  <c:v>846.0</c:v>
                </c:pt>
                <c:pt idx="424">
                  <c:v>848.0</c:v>
                </c:pt>
                <c:pt idx="425">
                  <c:v>850.0</c:v>
                </c:pt>
                <c:pt idx="426">
                  <c:v>852.0</c:v>
                </c:pt>
                <c:pt idx="427">
                  <c:v>854.0</c:v>
                </c:pt>
                <c:pt idx="428">
                  <c:v>856.0</c:v>
                </c:pt>
                <c:pt idx="429">
                  <c:v>858.0</c:v>
                </c:pt>
                <c:pt idx="430">
                  <c:v>860.0</c:v>
                </c:pt>
                <c:pt idx="431">
                  <c:v>862.0</c:v>
                </c:pt>
                <c:pt idx="432">
                  <c:v>864.0</c:v>
                </c:pt>
                <c:pt idx="433">
                  <c:v>866.0</c:v>
                </c:pt>
                <c:pt idx="434">
                  <c:v>868.0</c:v>
                </c:pt>
                <c:pt idx="435">
                  <c:v>870.0</c:v>
                </c:pt>
                <c:pt idx="436">
                  <c:v>872.0</c:v>
                </c:pt>
                <c:pt idx="437">
                  <c:v>874.0</c:v>
                </c:pt>
                <c:pt idx="438">
                  <c:v>876.0</c:v>
                </c:pt>
                <c:pt idx="439">
                  <c:v>878.0</c:v>
                </c:pt>
                <c:pt idx="440">
                  <c:v>880.0</c:v>
                </c:pt>
                <c:pt idx="441">
                  <c:v>882.0</c:v>
                </c:pt>
                <c:pt idx="442">
                  <c:v>884.0</c:v>
                </c:pt>
                <c:pt idx="443">
                  <c:v>886.0</c:v>
                </c:pt>
                <c:pt idx="444">
                  <c:v>888.0</c:v>
                </c:pt>
                <c:pt idx="445">
                  <c:v>890.0</c:v>
                </c:pt>
                <c:pt idx="446">
                  <c:v>892.0</c:v>
                </c:pt>
                <c:pt idx="447">
                  <c:v>894.0</c:v>
                </c:pt>
                <c:pt idx="448">
                  <c:v>896.0</c:v>
                </c:pt>
                <c:pt idx="449">
                  <c:v>898.0</c:v>
                </c:pt>
                <c:pt idx="450">
                  <c:v>900.0</c:v>
                </c:pt>
                <c:pt idx="451">
                  <c:v>902.0</c:v>
                </c:pt>
                <c:pt idx="452">
                  <c:v>904.0</c:v>
                </c:pt>
                <c:pt idx="453">
                  <c:v>906.0</c:v>
                </c:pt>
                <c:pt idx="454">
                  <c:v>908.0</c:v>
                </c:pt>
                <c:pt idx="455">
                  <c:v>910.0</c:v>
                </c:pt>
                <c:pt idx="456">
                  <c:v>912.0</c:v>
                </c:pt>
                <c:pt idx="457">
                  <c:v>914.0</c:v>
                </c:pt>
                <c:pt idx="458">
                  <c:v>916.0</c:v>
                </c:pt>
                <c:pt idx="459">
                  <c:v>918.0</c:v>
                </c:pt>
                <c:pt idx="460">
                  <c:v>920.0</c:v>
                </c:pt>
                <c:pt idx="461">
                  <c:v>922.0</c:v>
                </c:pt>
                <c:pt idx="462">
                  <c:v>924.0</c:v>
                </c:pt>
                <c:pt idx="463">
                  <c:v>926.0</c:v>
                </c:pt>
                <c:pt idx="464">
                  <c:v>928.0</c:v>
                </c:pt>
                <c:pt idx="465">
                  <c:v>930.0</c:v>
                </c:pt>
                <c:pt idx="466">
                  <c:v>932.0</c:v>
                </c:pt>
                <c:pt idx="467">
                  <c:v>934.0</c:v>
                </c:pt>
                <c:pt idx="468">
                  <c:v>936.0</c:v>
                </c:pt>
                <c:pt idx="469">
                  <c:v>938.0</c:v>
                </c:pt>
                <c:pt idx="470">
                  <c:v>940.0</c:v>
                </c:pt>
                <c:pt idx="471">
                  <c:v>942.0</c:v>
                </c:pt>
                <c:pt idx="472">
                  <c:v>944.0</c:v>
                </c:pt>
                <c:pt idx="473">
                  <c:v>946.0</c:v>
                </c:pt>
                <c:pt idx="474">
                  <c:v>948.0</c:v>
                </c:pt>
                <c:pt idx="475">
                  <c:v>950.0</c:v>
                </c:pt>
                <c:pt idx="476">
                  <c:v>952.0</c:v>
                </c:pt>
                <c:pt idx="477">
                  <c:v>954.0</c:v>
                </c:pt>
                <c:pt idx="478">
                  <c:v>956.0</c:v>
                </c:pt>
                <c:pt idx="479">
                  <c:v>958.0</c:v>
                </c:pt>
                <c:pt idx="480">
                  <c:v>960.0</c:v>
                </c:pt>
                <c:pt idx="481">
                  <c:v>962.0</c:v>
                </c:pt>
                <c:pt idx="482">
                  <c:v>964.0</c:v>
                </c:pt>
                <c:pt idx="483">
                  <c:v>966.0</c:v>
                </c:pt>
                <c:pt idx="484">
                  <c:v>968.0</c:v>
                </c:pt>
                <c:pt idx="485">
                  <c:v>970.0</c:v>
                </c:pt>
                <c:pt idx="486">
                  <c:v>972.0</c:v>
                </c:pt>
                <c:pt idx="487">
                  <c:v>974.0</c:v>
                </c:pt>
                <c:pt idx="488">
                  <c:v>976.0</c:v>
                </c:pt>
                <c:pt idx="489">
                  <c:v>978.0</c:v>
                </c:pt>
                <c:pt idx="490">
                  <c:v>980.0</c:v>
                </c:pt>
                <c:pt idx="491">
                  <c:v>982.0</c:v>
                </c:pt>
                <c:pt idx="492">
                  <c:v>984.0</c:v>
                </c:pt>
                <c:pt idx="493">
                  <c:v>986.0</c:v>
                </c:pt>
                <c:pt idx="494">
                  <c:v>988.0</c:v>
                </c:pt>
                <c:pt idx="495">
                  <c:v>990.0</c:v>
                </c:pt>
                <c:pt idx="496">
                  <c:v>992.0</c:v>
                </c:pt>
                <c:pt idx="497">
                  <c:v>994.0</c:v>
                </c:pt>
                <c:pt idx="498">
                  <c:v>996.0</c:v>
                </c:pt>
                <c:pt idx="499">
                  <c:v>998.0</c:v>
                </c:pt>
                <c:pt idx="500">
                  <c:v>1000.0</c:v>
                </c:pt>
                <c:pt idx="501">
                  <c:v>1002.0</c:v>
                </c:pt>
                <c:pt idx="502">
                  <c:v>1004.0</c:v>
                </c:pt>
                <c:pt idx="503">
                  <c:v>1006.0</c:v>
                </c:pt>
                <c:pt idx="504">
                  <c:v>1008.0</c:v>
                </c:pt>
                <c:pt idx="505">
                  <c:v>1010.0</c:v>
                </c:pt>
                <c:pt idx="506">
                  <c:v>1012.0</c:v>
                </c:pt>
                <c:pt idx="507">
                  <c:v>1014.0</c:v>
                </c:pt>
                <c:pt idx="508">
                  <c:v>1016.0</c:v>
                </c:pt>
                <c:pt idx="509">
                  <c:v>1018.0</c:v>
                </c:pt>
                <c:pt idx="510">
                  <c:v>1020.0</c:v>
                </c:pt>
                <c:pt idx="511">
                  <c:v>1022.0</c:v>
                </c:pt>
                <c:pt idx="512">
                  <c:v>1024.0</c:v>
                </c:pt>
                <c:pt idx="513">
                  <c:v>1026.0</c:v>
                </c:pt>
                <c:pt idx="514">
                  <c:v>1028.0</c:v>
                </c:pt>
                <c:pt idx="515">
                  <c:v>1030.0</c:v>
                </c:pt>
                <c:pt idx="516">
                  <c:v>1032.0</c:v>
                </c:pt>
                <c:pt idx="517">
                  <c:v>1034.0</c:v>
                </c:pt>
                <c:pt idx="518">
                  <c:v>1036.0</c:v>
                </c:pt>
                <c:pt idx="519">
                  <c:v>1038.0</c:v>
                </c:pt>
                <c:pt idx="520">
                  <c:v>1040.0</c:v>
                </c:pt>
                <c:pt idx="521">
                  <c:v>1042.0</c:v>
                </c:pt>
                <c:pt idx="522">
                  <c:v>1044.0</c:v>
                </c:pt>
                <c:pt idx="523">
                  <c:v>1046.0</c:v>
                </c:pt>
                <c:pt idx="524">
                  <c:v>1048.0</c:v>
                </c:pt>
                <c:pt idx="525">
                  <c:v>1050.0</c:v>
                </c:pt>
                <c:pt idx="526">
                  <c:v>1052.0</c:v>
                </c:pt>
                <c:pt idx="527">
                  <c:v>1054.0</c:v>
                </c:pt>
                <c:pt idx="528">
                  <c:v>1056.0</c:v>
                </c:pt>
                <c:pt idx="529">
                  <c:v>1058.0</c:v>
                </c:pt>
                <c:pt idx="530">
                  <c:v>1060.0</c:v>
                </c:pt>
                <c:pt idx="531">
                  <c:v>1062.0</c:v>
                </c:pt>
                <c:pt idx="532">
                  <c:v>1064.0</c:v>
                </c:pt>
                <c:pt idx="533">
                  <c:v>1066.0</c:v>
                </c:pt>
                <c:pt idx="534">
                  <c:v>1068.0</c:v>
                </c:pt>
                <c:pt idx="535">
                  <c:v>1070.0</c:v>
                </c:pt>
                <c:pt idx="536">
                  <c:v>1072.0</c:v>
                </c:pt>
                <c:pt idx="537">
                  <c:v>1074.0</c:v>
                </c:pt>
                <c:pt idx="538">
                  <c:v>1076.0</c:v>
                </c:pt>
                <c:pt idx="539">
                  <c:v>1078.0</c:v>
                </c:pt>
                <c:pt idx="540">
                  <c:v>1080.0</c:v>
                </c:pt>
                <c:pt idx="541">
                  <c:v>1082.0</c:v>
                </c:pt>
                <c:pt idx="542">
                  <c:v>1084.0</c:v>
                </c:pt>
                <c:pt idx="543">
                  <c:v>1086.0</c:v>
                </c:pt>
                <c:pt idx="544">
                  <c:v>1088.0</c:v>
                </c:pt>
                <c:pt idx="545">
                  <c:v>1090.0</c:v>
                </c:pt>
                <c:pt idx="546">
                  <c:v>1092.0</c:v>
                </c:pt>
                <c:pt idx="547">
                  <c:v>1094.0</c:v>
                </c:pt>
                <c:pt idx="548">
                  <c:v>1096.0</c:v>
                </c:pt>
                <c:pt idx="549">
                  <c:v>1098.0</c:v>
                </c:pt>
                <c:pt idx="550">
                  <c:v>1100.0</c:v>
                </c:pt>
                <c:pt idx="551">
                  <c:v>1102.0</c:v>
                </c:pt>
                <c:pt idx="552">
                  <c:v>1104.0</c:v>
                </c:pt>
                <c:pt idx="553">
                  <c:v>1106.0</c:v>
                </c:pt>
                <c:pt idx="554">
                  <c:v>1108.0</c:v>
                </c:pt>
                <c:pt idx="555">
                  <c:v>1110.0</c:v>
                </c:pt>
                <c:pt idx="556">
                  <c:v>1112.0</c:v>
                </c:pt>
                <c:pt idx="557">
                  <c:v>1114.0</c:v>
                </c:pt>
                <c:pt idx="558">
                  <c:v>1116.0</c:v>
                </c:pt>
                <c:pt idx="559">
                  <c:v>1118.0</c:v>
                </c:pt>
                <c:pt idx="560">
                  <c:v>1120.0</c:v>
                </c:pt>
                <c:pt idx="561">
                  <c:v>1122.0</c:v>
                </c:pt>
                <c:pt idx="562">
                  <c:v>1124.0</c:v>
                </c:pt>
                <c:pt idx="563">
                  <c:v>1126.0</c:v>
                </c:pt>
                <c:pt idx="564">
                  <c:v>1128.0</c:v>
                </c:pt>
                <c:pt idx="565">
                  <c:v>1130.0</c:v>
                </c:pt>
                <c:pt idx="566">
                  <c:v>1132.0</c:v>
                </c:pt>
                <c:pt idx="567">
                  <c:v>1134.0</c:v>
                </c:pt>
                <c:pt idx="568">
                  <c:v>1136.0</c:v>
                </c:pt>
                <c:pt idx="569">
                  <c:v>1138.0</c:v>
                </c:pt>
                <c:pt idx="570">
                  <c:v>1140.0</c:v>
                </c:pt>
                <c:pt idx="571">
                  <c:v>1142.0</c:v>
                </c:pt>
                <c:pt idx="572">
                  <c:v>1144.0</c:v>
                </c:pt>
                <c:pt idx="573">
                  <c:v>1146.0</c:v>
                </c:pt>
                <c:pt idx="574">
                  <c:v>1148.0</c:v>
                </c:pt>
                <c:pt idx="575">
                  <c:v>1150.0</c:v>
                </c:pt>
                <c:pt idx="576">
                  <c:v>1152.0</c:v>
                </c:pt>
                <c:pt idx="577">
                  <c:v>1154.0</c:v>
                </c:pt>
                <c:pt idx="578">
                  <c:v>1156.0</c:v>
                </c:pt>
                <c:pt idx="579">
                  <c:v>1158.0</c:v>
                </c:pt>
                <c:pt idx="580">
                  <c:v>1160.0</c:v>
                </c:pt>
                <c:pt idx="581">
                  <c:v>1162.0</c:v>
                </c:pt>
                <c:pt idx="582">
                  <c:v>1164.0</c:v>
                </c:pt>
                <c:pt idx="583">
                  <c:v>1166.0</c:v>
                </c:pt>
                <c:pt idx="584">
                  <c:v>1168.0</c:v>
                </c:pt>
                <c:pt idx="585">
                  <c:v>1170.0</c:v>
                </c:pt>
                <c:pt idx="586">
                  <c:v>1172.0</c:v>
                </c:pt>
                <c:pt idx="587">
                  <c:v>1174.0</c:v>
                </c:pt>
                <c:pt idx="588">
                  <c:v>1176.0</c:v>
                </c:pt>
                <c:pt idx="589">
                  <c:v>1178.0</c:v>
                </c:pt>
                <c:pt idx="590">
                  <c:v>1180.0</c:v>
                </c:pt>
                <c:pt idx="591">
                  <c:v>1182.0</c:v>
                </c:pt>
                <c:pt idx="592">
                  <c:v>1184.0</c:v>
                </c:pt>
                <c:pt idx="593">
                  <c:v>1186.0</c:v>
                </c:pt>
                <c:pt idx="594">
                  <c:v>1188.0</c:v>
                </c:pt>
                <c:pt idx="595">
                  <c:v>1190.0</c:v>
                </c:pt>
                <c:pt idx="596">
                  <c:v>1192.0</c:v>
                </c:pt>
                <c:pt idx="597">
                  <c:v>1194.0</c:v>
                </c:pt>
                <c:pt idx="598">
                  <c:v>1196.0</c:v>
                </c:pt>
                <c:pt idx="599">
                  <c:v>1198.0</c:v>
                </c:pt>
                <c:pt idx="600">
                  <c:v>1200.0</c:v>
                </c:pt>
                <c:pt idx="601">
                  <c:v>1202.0</c:v>
                </c:pt>
                <c:pt idx="602">
                  <c:v>1204.0</c:v>
                </c:pt>
                <c:pt idx="603">
                  <c:v>1206.0</c:v>
                </c:pt>
                <c:pt idx="604">
                  <c:v>1208.0</c:v>
                </c:pt>
                <c:pt idx="605">
                  <c:v>1210.0</c:v>
                </c:pt>
                <c:pt idx="606">
                  <c:v>1212.0</c:v>
                </c:pt>
                <c:pt idx="607">
                  <c:v>1214.0</c:v>
                </c:pt>
                <c:pt idx="608">
                  <c:v>1216.0</c:v>
                </c:pt>
                <c:pt idx="609">
                  <c:v>1218.0</c:v>
                </c:pt>
                <c:pt idx="610">
                  <c:v>1220.0</c:v>
                </c:pt>
                <c:pt idx="611">
                  <c:v>1222.0</c:v>
                </c:pt>
                <c:pt idx="612">
                  <c:v>1224.0</c:v>
                </c:pt>
                <c:pt idx="613">
                  <c:v>1226.0</c:v>
                </c:pt>
                <c:pt idx="614">
                  <c:v>1228.0</c:v>
                </c:pt>
                <c:pt idx="615">
                  <c:v>1230.0</c:v>
                </c:pt>
                <c:pt idx="616">
                  <c:v>1232.0</c:v>
                </c:pt>
                <c:pt idx="617">
                  <c:v>1234.0</c:v>
                </c:pt>
                <c:pt idx="618">
                  <c:v>1236.0</c:v>
                </c:pt>
                <c:pt idx="619">
                  <c:v>1238.0</c:v>
                </c:pt>
                <c:pt idx="620">
                  <c:v>1240.0</c:v>
                </c:pt>
                <c:pt idx="621">
                  <c:v>1242.0</c:v>
                </c:pt>
                <c:pt idx="622">
                  <c:v>1244.0</c:v>
                </c:pt>
                <c:pt idx="623">
                  <c:v>1246.0</c:v>
                </c:pt>
                <c:pt idx="624">
                  <c:v>1248.0</c:v>
                </c:pt>
                <c:pt idx="625">
                  <c:v>1250.0</c:v>
                </c:pt>
                <c:pt idx="626">
                  <c:v>1252.0</c:v>
                </c:pt>
                <c:pt idx="627">
                  <c:v>1254.0</c:v>
                </c:pt>
                <c:pt idx="628">
                  <c:v>1256.0</c:v>
                </c:pt>
                <c:pt idx="629">
                  <c:v>1258.0</c:v>
                </c:pt>
                <c:pt idx="630">
                  <c:v>1260.0</c:v>
                </c:pt>
                <c:pt idx="631">
                  <c:v>1262.0</c:v>
                </c:pt>
                <c:pt idx="632">
                  <c:v>1264.0</c:v>
                </c:pt>
                <c:pt idx="633">
                  <c:v>1266.0</c:v>
                </c:pt>
                <c:pt idx="634">
                  <c:v>1268.0</c:v>
                </c:pt>
                <c:pt idx="635">
                  <c:v>1270.0</c:v>
                </c:pt>
                <c:pt idx="636">
                  <c:v>1272.0</c:v>
                </c:pt>
                <c:pt idx="637">
                  <c:v>1274.0</c:v>
                </c:pt>
                <c:pt idx="638">
                  <c:v>1276.0</c:v>
                </c:pt>
                <c:pt idx="639">
                  <c:v>1278.0</c:v>
                </c:pt>
                <c:pt idx="640">
                  <c:v>1280.0</c:v>
                </c:pt>
                <c:pt idx="641">
                  <c:v>1282.0</c:v>
                </c:pt>
                <c:pt idx="642">
                  <c:v>1284.0</c:v>
                </c:pt>
                <c:pt idx="643">
                  <c:v>1286.0</c:v>
                </c:pt>
                <c:pt idx="644">
                  <c:v>1288.0</c:v>
                </c:pt>
                <c:pt idx="645">
                  <c:v>1290.0</c:v>
                </c:pt>
                <c:pt idx="646">
                  <c:v>1292.0</c:v>
                </c:pt>
                <c:pt idx="647">
                  <c:v>1294.0</c:v>
                </c:pt>
                <c:pt idx="648">
                  <c:v>1296.0</c:v>
                </c:pt>
                <c:pt idx="649">
                  <c:v>1298.0</c:v>
                </c:pt>
                <c:pt idx="650">
                  <c:v>1300.0</c:v>
                </c:pt>
                <c:pt idx="651">
                  <c:v>1302.0</c:v>
                </c:pt>
                <c:pt idx="652">
                  <c:v>1304.0</c:v>
                </c:pt>
                <c:pt idx="653">
                  <c:v>1306.0</c:v>
                </c:pt>
                <c:pt idx="654">
                  <c:v>1308.0</c:v>
                </c:pt>
                <c:pt idx="655">
                  <c:v>1310.0</c:v>
                </c:pt>
                <c:pt idx="656">
                  <c:v>1312.0</c:v>
                </c:pt>
                <c:pt idx="657">
                  <c:v>1314.0</c:v>
                </c:pt>
                <c:pt idx="658">
                  <c:v>1316.0</c:v>
                </c:pt>
                <c:pt idx="659">
                  <c:v>1318.0</c:v>
                </c:pt>
                <c:pt idx="660">
                  <c:v>1320.0</c:v>
                </c:pt>
                <c:pt idx="661">
                  <c:v>1322.0</c:v>
                </c:pt>
                <c:pt idx="662">
                  <c:v>1324.0</c:v>
                </c:pt>
                <c:pt idx="663">
                  <c:v>1326.0</c:v>
                </c:pt>
                <c:pt idx="664">
                  <c:v>1328.0</c:v>
                </c:pt>
                <c:pt idx="665">
                  <c:v>1330.0</c:v>
                </c:pt>
                <c:pt idx="666">
                  <c:v>1332.0</c:v>
                </c:pt>
                <c:pt idx="667">
                  <c:v>1334.0</c:v>
                </c:pt>
                <c:pt idx="668">
                  <c:v>1336.0</c:v>
                </c:pt>
                <c:pt idx="669">
                  <c:v>1338.0</c:v>
                </c:pt>
                <c:pt idx="670">
                  <c:v>1340.0</c:v>
                </c:pt>
                <c:pt idx="671">
                  <c:v>1342.0</c:v>
                </c:pt>
                <c:pt idx="672">
                  <c:v>1344.0</c:v>
                </c:pt>
                <c:pt idx="673">
                  <c:v>1346.0</c:v>
                </c:pt>
                <c:pt idx="674">
                  <c:v>1348.0</c:v>
                </c:pt>
                <c:pt idx="675">
                  <c:v>1350.0</c:v>
                </c:pt>
                <c:pt idx="676">
                  <c:v>1352.0</c:v>
                </c:pt>
                <c:pt idx="677">
                  <c:v>1354.0</c:v>
                </c:pt>
                <c:pt idx="678">
                  <c:v>1356.0</c:v>
                </c:pt>
                <c:pt idx="679">
                  <c:v>1358.0</c:v>
                </c:pt>
                <c:pt idx="680">
                  <c:v>1360.0</c:v>
                </c:pt>
                <c:pt idx="681">
                  <c:v>1362.0</c:v>
                </c:pt>
                <c:pt idx="682">
                  <c:v>1364.0</c:v>
                </c:pt>
                <c:pt idx="683">
                  <c:v>1366.0</c:v>
                </c:pt>
                <c:pt idx="684">
                  <c:v>1368.0</c:v>
                </c:pt>
                <c:pt idx="685">
                  <c:v>1370.0</c:v>
                </c:pt>
                <c:pt idx="686">
                  <c:v>1372.0</c:v>
                </c:pt>
                <c:pt idx="687">
                  <c:v>1374.0</c:v>
                </c:pt>
                <c:pt idx="688">
                  <c:v>1376.0</c:v>
                </c:pt>
                <c:pt idx="689">
                  <c:v>1378.0</c:v>
                </c:pt>
                <c:pt idx="690">
                  <c:v>1380.0</c:v>
                </c:pt>
                <c:pt idx="691">
                  <c:v>1382.0</c:v>
                </c:pt>
                <c:pt idx="692">
                  <c:v>1384.0</c:v>
                </c:pt>
                <c:pt idx="693">
                  <c:v>1386.0</c:v>
                </c:pt>
                <c:pt idx="694">
                  <c:v>1388.0</c:v>
                </c:pt>
                <c:pt idx="695">
                  <c:v>1390.0</c:v>
                </c:pt>
                <c:pt idx="696">
                  <c:v>1392.0</c:v>
                </c:pt>
                <c:pt idx="697">
                  <c:v>1394.0</c:v>
                </c:pt>
                <c:pt idx="698">
                  <c:v>1396.0</c:v>
                </c:pt>
                <c:pt idx="699">
                  <c:v>1398.0</c:v>
                </c:pt>
                <c:pt idx="700">
                  <c:v>1400.0</c:v>
                </c:pt>
                <c:pt idx="701">
                  <c:v>1402.0</c:v>
                </c:pt>
                <c:pt idx="702">
                  <c:v>1404.0</c:v>
                </c:pt>
                <c:pt idx="703">
                  <c:v>1406.0</c:v>
                </c:pt>
                <c:pt idx="704">
                  <c:v>1408.0</c:v>
                </c:pt>
                <c:pt idx="705">
                  <c:v>1410.0</c:v>
                </c:pt>
                <c:pt idx="706">
                  <c:v>1412.0</c:v>
                </c:pt>
                <c:pt idx="707">
                  <c:v>1414.0</c:v>
                </c:pt>
                <c:pt idx="708">
                  <c:v>1416.0</c:v>
                </c:pt>
                <c:pt idx="709">
                  <c:v>1418.0</c:v>
                </c:pt>
                <c:pt idx="710">
                  <c:v>1420.0</c:v>
                </c:pt>
                <c:pt idx="711">
                  <c:v>1422.0</c:v>
                </c:pt>
                <c:pt idx="712">
                  <c:v>1424.0</c:v>
                </c:pt>
                <c:pt idx="713">
                  <c:v>1426.0</c:v>
                </c:pt>
                <c:pt idx="714">
                  <c:v>1428.0</c:v>
                </c:pt>
                <c:pt idx="715">
                  <c:v>1430.0</c:v>
                </c:pt>
                <c:pt idx="716">
                  <c:v>1432.0</c:v>
                </c:pt>
                <c:pt idx="717">
                  <c:v>1434.0</c:v>
                </c:pt>
                <c:pt idx="718">
                  <c:v>1436.0</c:v>
                </c:pt>
                <c:pt idx="719">
                  <c:v>1438.0</c:v>
                </c:pt>
                <c:pt idx="720">
                  <c:v>1440.0</c:v>
                </c:pt>
                <c:pt idx="721">
                  <c:v>1442.0</c:v>
                </c:pt>
                <c:pt idx="722">
                  <c:v>1444.0</c:v>
                </c:pt>
                <c:pt idx="723">
                  <c:v>1446.0</c:v>
                </c:pt>
                <c:pt idx="724">
                  <c:v>1448.0</c:v>
                </c:pt>
                <c:pt idx="725">
                  <c:v>1450.0</c:v>
                </c:pt>
                <c:pt idx="726">
                  <c:v>1452.0</c:v>
                </c:pt>
                <c:pt idx="727">
                  <c:v>1454.0</c:v>
                </c:pt>
                <c:pt idx="728">
                  <c:v>1456.0</c:v>
                </c:pt>
                <c:pt idx="729">
                  <c:v>1458.0</c:v>
                </c:pt>
                <c:pt idx="730">
                  <c:v>1460.0</c:v>
                </c:pt>
                <c:pt idx="731">
                  <c:v>1462.0</c:v>
                </c:pt>
                <c:pt idx="732">
                  <c:v>1464.0</c:v>
                </c:pt>
                <c:pt idx="733">
                  <c:v>1466.0</c:v>
                </c:pt>
                <c:pt idx="734">
                  <c:v>1468.0</c:v>
                </c:pt>
                <c:pt idx="735">
                  <c:v>1470.0</c:v>
                </c:pt>
                <c:pt idx="736">
                  <c:v>1472.0</c:v>
                </c:pt>
                <c:pt idx="737">
                  <c:v>1474.0</c:v>
                </c:pt>
                <c:pt idx="738">
                  <c:v>1476.0</c:v>
                </c:pt>
                <c:pt idx="739">
                  <c:v>1478.0</c:v>
                </c:pt>
                <c:pt idx="740">
                  <c:v>1480.0</c:v>
                </c:pt>
                <c:pt idx="741">
                  <c:v>1482.0</c:v>
                </c:pt>
                <c:pt idx="742">
                  <c:v>1484.0</c:v>
                </c:pt>
                <c:pt idx="743">
                  <c:v>1486.0</c:v>
                </c:pt>
                <c:pt idx="744">
                  <c:v>1488.0</c:v>
                </c:pt>
                <c:pt idx="745">
                  <c:v>1490.0</c:v>
                </c:pt>
                <c:pt idx="746">
                  <c:v>1492.0</c:v>
                </c:pt>
                <c:pt idx="747">
                  <c:v>1494.0</c:v>
                </c:pt>
                <c:pt idx="748">
                  <c:v>1496.0</c:v>
                </c:pt>
                <c:pt idx="749">
                  <c:v>1498.0</c:v>
                </c:pt>
                <c:pt idx="750">
                  <c:v>1500.0</c:v>
                </c:pt>
                <c:pt idx="751">
                  <c:v>1502.0</c:v>
                </c:pt>
                <c:pt idx="752">
                  <c:v>1504.0</c:v>
                </c:pt>
                <c:pt idx="753">
                  <c:v>1506.0</c:v>
                </c:pt>
                <c:pt idx="754">
                  <c:v>1508.0</c:v>
                </c:pt>
                <c:pt idx="755">
                  <c:v>1510.0</c:v>
                </c:pt>
                <c:pt idx="756">
                  <c:v>1512.0</c:v>
                </c:pt>
                <c:pt idx="757">
                  <c:v>1514.0</c:v>
                </c:pt>
                <c:pt idx="758">
                  <c:v>1516.0</c:v>
                </c:pt>
                <c:pt idx="759">
                  <c:v>1518.0</c:v>
                </c:pt>
                <c:pt idx="760">
                  <c:v>1520.0</c:v>
                </c:pt>
                <c:pt idx="761">
                  <c:v>1522.0</c:v>
                </c:pt>
                <c:pt idx="762">
                  <c:v>1524.0</c:v>
                </c:pt>
                <c:pt idx="763">
                  <c:v>1526.0</c:v>
                </c:pt>
                <c:pt idx="764">
                  <c:v>1528.0</c:v>
                </c:pt>
                <c:pt idx="765">
                  <c:v>1530.0</c:v>
                </c:pt>
                <c:pt idx="766">
                  <c:v>1532.0</c:v>
                </c:pt>
                <c:pt idx="767">
                  <c:v>1534.0</c:v>
                </c:pt>
                <c:pt idx="768">
                  <c:v>1536.0</c:v>
                </c:pt>
                <c:pt idx="769">
                  <c:v>1538.0</c:v>
                </c:pt>
                <c:pt idx="770">
                  <c:v>1540.0</c:v>
                </c:pt>
                <c:pt idx="771">
                  <c:v>1542.0</c:v>
                </c:pt>
                <c:pt idx="772">
                  <c:v>1544.0</c:v>
                </c:pt>
                <c:pt idx="773">
                  <c:v>1546.0</c:v>
                </c:pt>
                <c:pt idx="774">
                  <c:v>1548.0</c:v>
                </c:pt>
                <c:pt idx="775">
                  <c:v>1550.0</c:v>
                </c:pt>
                <c:pt idx="776">
                  <c:v>1552.0</c:v>
                </c:pt>
                <c:pt idx="777">
                  <c:v>1554.0</c:v>
                </c:pt>
                <c:pt idx="778">
                  <c:v>1556.0</c:v>
                </c:pt>
                <c:pt idx="779">
                  <c:v>1558.0</c:v>
                </c:pt>
                <c:pt idx="780">
                  <c:v>1560.0</c:v>
                </c:pt>
                <c:pt idx="781">
                  <c:v>1562.0</c:v>
                </c:pt>
                <c:pt idx="782">
                  <c:v>1564.0</c:v>
                </c:pt>
                <c:pt idx="783">
                  <c:v>1566.0</c:v>
                </c:pt>
                <c:pt idx="784">
                  <c:v>1568.0</c:v>
                </c:pt>
                <c:pt idx="785">
                  <c:v>1570.0</c:v>
                </c:pt>
                <c:pt idx="786">
                  <c:v>1572.0</c:v>
                </c:pt>
                <c:pt idx="787">
                  <c:v>1574.0</c:v>
                </c:pt>
                <c:pt idx="788">
                  <c:v>1576.0</c:v>
                </c:pt>
                <c:pt idx="789">
                  <c:v>1578.0</c:v>
                </c:pt>
                <c:pt idx="790">
                  <c:v>1580.0</c:v>
                </c:pt>
                <c:pt idx="791">
                  <c:v>1582.0</c:v>
                </c:pt>
                <c:pt idx="792">
                  <c:v>1584.0</c:v>
                </c:pt>
                <c:pt idx="793">
                  <c:v>1586.0</c:v>
                </c:pt>
                <c:pt idx="794">
                  <c:v>1588.0</c:v>
                </c:pt>
                <c:pt idx="795">
                  <c:v>1590.0</c:v>
                </c:pt>
                <c:pt idx="796">
                  <c:v>1592.0</c:v>
                </c:pt>
                <c:pt idx="797">
                  <c:v>1594.0</c:v>
                </c:pt>
                <c:pt idx="798">
                  <c:v>1596.0</c:v>
                </c:pt>
                <c:pt idx="799">
                  <c:v>1598.0</c:v>
                </c:pt>
                <c:pt idx="800">
                  <c:v>1600.0</c:v>
                </c:pt>
                <c:pt idx="801">
                  <c:v>1602.0</c:v>
                </c:pt>
                <c:pt idx="802">
                  <c:v>1604.0</c:v>
                </c:pt>
                <c:pt idx="803">
                  <c:v>1606.0</c:v>
                </c:pt>
                <c:pt idx="804">
                  <c:v>1608.0</c:v>
                </c:pt>
                <c:pt idx="805">
                  <c:v>1610.0</c:v>
                </c:pt>
                <c:pt idx="806">
                  <c:v>1612.0</c:v>
                </c:pt>
                <c:pt idx="807">
                  <c:v>1614.0</c:v>
                </c:pt>
                <c:pt idx="808">
                  <c:v>1616.0</c:v>
                </c:pt>
                <c:pt idx="809">
                  <c:v>1618.0</c:v>
                </c:pt>
                <c:pt idx="810">
                  <c:v>1620.0</c:v>
                </c:pt>
                <c:pt idx="811">
                  <c:v>1622.0</c:v>
                </c:pt>
                <c:pt idx="812">
                  <c:v>1624.0</c:v>
                </c:pt>
                <c:pt idx="813">
                  <c:v>1626.0</c:v>
                </c:pt>
                <c:pt idx="814">
                  <c:v>1628.0</c:v>
                </c:pt>
                <c:pt idx="815">
                  <c:v>1630.0</c:v>
                </c:pt>
                <c:pt idx="816">
                  <c:v>1632.0</c:v>
                </c:pt>
                <c:pt idx="817">
                  <c:v>1634.0</c:v>
                </c:pt>
                <c:pt idx="818">
                  <c:v>1636.0</c:v>
                </c:pt>
                <c:pt idx="819">
                  <c:v>1638.0</c:v>
                </c:pt>
                <c:pt idx="820">
                  <c:v>1640.0</c:v>
                </c:pt>
                <c:pt idx="821">
                  <c:v>1642.0</c:v>
                </c:pt>
                <c:pt idx="822">
                  <c:v>1644.0</c:v>
                </c:pt>
                <c:pt idx="823">
                  <c:v>1646.0</c:v>
                </c:pt>
                <c:pt idx="824">
                  <c:v>1648.0</c:v>
                </c:pt>
                <c:pt idx="825">
                  <c:v>1650.0</c:v>
                </c:pt>
                <c:pt idx="826">
                  <c:v>1652.0</c:v>
                </c:pt>
                <c:pt idx="827">
                  <c:v>1654.0</c:v>
                </c:pt>
                <c:pt idx="828">
                  <c:v>1656.0</c:v>
                </c:pt>
                <c:pt idx="829">
                  <c:v>1658.0</c:v>
                </c:pt>
                <c:pt idx="830">
                  <c:v>1660.0</c:v>
                </c:pt>
                <c:pt idx="831">
                  <c:v>1662.0</c:v>
                </c:pt>
                <c:pt idx="832">
                  <c:v>1664.0</c:v>
                </c:pt>
                <c:pt idx="833">
                  <c:v>1666.0</c:v>
                </c:pt>
                <c:pt idx="834">
                  <c:v>1668.0</c:v>
                </c:pt>
                <c:pt idx="835">
                  <c:v>1670.0</c:v>
                </c:pt>
                <c:pt idx="836">
                  <c:v>1672.0</c:v>
                </c:pt>
                <c:pt idx="837">
                  <c:v>1674.0</c:v>
                </c:pt>
                <c:pt idx="838">
                  <c:v>1676.0</c:v>
                </c:pt>
                <c:pt idx="839">
                  <c:v>1678.0</c:v>
                </c:pt>
                <c:pt idx="840">
                  <c:v>1680.0</c:v>
                </c:pt>
                <c:pt idx="841">
                  <c:v>1682.0</c:v>
                </c:pt>
                <c:pt idx="842">
                  <c:v>1684.0</c:v>
                </c:pt>
                <c:pt idx="843">
                  <c:v>1686.0</c:v>
                </c:pt>
                <c:pt idx="844">
                  <c:v>1688.0</c:v>
                </c:pt>
                <c:pt idx="845">
                  <c:v>1690.0</c:v>
                </c:pt>
                <c:pt idx="846">
                  <c:v>1692.0</c:v>
                </c:pt>
                <c:pt idx="847">
                  <c:v>1694.0</c:v>
                </c:pt>
                <c:pt idx="848">
                  <c:v>1696.0</c:v>
                </c:pt>
                <c:pt idx="849">
                  <c:v>1698.0</c:v>
                </c:pt>
                <c:pt idx="850">
                  <c:v>1700.0</c:v>
                </c:pt>
                <c:pt idx="851">
                  <c:v>1702.0</c:v>
                </c:pt>
                <c:pt idx="852">
                  <c:v>1704.0</c:v>
                </c:pt>
                <c:pt idx="853">
                  <c:v>1706.0</c:v>
                </c:pt>
                <c:pt idx="854">
                  <c:v>1708.0</c:v>
                </c:pt>
                <c:pt idx="855">
                  <c:v>1710.0</c:v>
                </c:pt>
                <c:pt idx="856">
                  <c:v>1712.0</c:v>
                </c:pt>
                <c:pt idx="857">
                  <c:v>1714.0</c:v>
                </c:pt>
                <c:pt idx="858">
                  <c:v>1716.0</c:v>
                </c:pt>
                <c:pt idx="859">
                  <c:v>1718.0</c:v>
                </c:pt>
                <c:pt idx="860">
                  <c:v>1720.0</c:v>
                </c:pt>
                <c:pt idx="861">
                  <c:v>1722.0</c:v>
                </c:pt>
                <c:pt idx="862">
                  <c:v>1724.0</c:v>
                </c:pt>
                <c:pt idx="863">
                  <c:v>1726.0</c:v>
                </c:pt>
                <c:pt idx="864">
                  <c:v>1728.0</c:v>
                </c:pt>
                <c:pt idx="865">
                  <c:v>1730.0</c:v>
                </c:pt>
                <c:pt idx="866">
                  <c:v>1732.0</c:v>
                </c:pt>
                <c:pt idx="867">
                  <c:v>1734.0</c:v>
                </c:pt>
                <c:pt idx="868">
                  <c:v>1736.0</c:v>
                </c:pt>
                <c:pt idx="869">
                  <c:v>1738.0</c:v>
                </c:pt>
                <c:pt idx="870">
                  <c:v>1740.0</c:v>
                </c:pt>
                <c:pt idx="871">
                  <c:v>1742.0</c:v>
                </c:pt>
                <c:pt idx="872">
                  <c:v>1744.0</c:v>
                </c:pt>
                <c:pt idx="873">
                  <c:v>1746.0</c:v>
                </c:pt>
                <c:pt idx="874">
                  <c:v>1748.0</c:v>
                </c:pt>
                <c:pt idx="875">
                  <c:v>1750.0</c:v>
                </c:pt>
                <c:pt idx="876">
                  <c:v>1752.0</c:v>
                </c:pt>
                <c:pt idx="877">
                  <c:v>1754.0</c:v>
                </c:pt>
                <c:pt idx="878">
                  <c:v>1756.0</c:v>
                </c:pt>
                <c:pt idx="879">
                  <c:v>1758.0</c:v>
                </c:pt>
                <c:pt idx="880">
                  <c:v>1760.0</c:v>
                </c:pt>
                <c:pt idx="881">
                  <c:v>1762.0</c:v>
                </c:pt>
                <c:pt idx="882">
                  <c:v>1764.0</c:v>
                </c:pt>
                <c:pt idx="883">
                  <c:v>1766.0</c:v>
                </c:pt>
                <c:pt idx="884">
                  <c:v>1768.0</c:v>
                </c:pt>
                <c:pt idx="885">
                  <c:v>1770.0</c:v>
                </c:pt>
                <c:pt idx="886">
                  <c:v>1772.0</c:v>
                </c:pt>
                <c:pt idx="887">
                  <c:v>1774.0</c:v>
                </c:pt>
                <c:pt idx="888">
                  <c:v>1776.0</c:v>
                </c:pt>
                <c:pt idx="889">
                  <c:v>1778.0</c:v>
                </c:pt>
                <c:pt idx="890">
                  <c:v>1780.0</c:v>
                </c:pt>
                <c:pt idx="891">
                  <c:v>1782.0</c:v>
                </c:pt>
                <c:pt idx="892">
                  <c:v>1784.0</c:v>
                </c:pt>
                <c:pt idx="893">
                  <c:v>1786.0</c:v>
                </c:pt>
                <c:pt idx="894">
                  <c:v>1788.0</c:v>
                </c:pt>
                <c:pt idx="895">
                  <c:v>1790.0</c:v>
                </c:pt>
                <c:pt idx="896">
                  <c:v>1792.0</c:v>
                </c:pt>
                <c:pt idx="897">
                  <c:v>1794.0</c:v>
                </c:pt>
                <c:pt idx="898">
                  <c:v>1796.0</c:v>
                </c:pt>
                <c:pt idx="899">
                  <c:v>1798.0</c:v>
                </c:pt>
                <c:pt idx="900">
                  <c:v>1800.0</c:v>
                </c:pt>
                <c:pt idx="901">
                  <c:v>1802.0</c:v>
                </c:pt>
                <c:pt idx="902">
                  <c:v>1804.0</c:v>
                </c:pt>
                <c:pt idx="903">
                  <c:v>1806.0</c:v>
                </c:pt>
                <c:pt idx="904">
                  <c:v>1808.0</c:v>
                </c:pt>
                <c:pt idx="905">
                  <c:v>1810.0</c:v>
                </c:pt>
                <c:pt idx="906">
                  <c:v>1812.0</c:v>
                </c:pt>
                <c:pt idx="907">
                  <c:v>1814.0</c:v>
                </c:pt>
                <c:pt idx="908">
                  <c:v>1816.0</c:v>
                </c:pt>
                <c:pt idx="909">
                  <c:v>1818.0</c:v>
                </c:pt>
                <c:pt idx="910">
                  <c:v>1820.0</c:v>
                </c:pt>
                <c:pt idx="911">
                  <c:v>1822.0</c:v>
                </c:pt>
                <c:pt idx="912">
                  <c:v>1824.0</c:v>
                </c:pt>
                <c:pt idx="913">
                  <c:v>1826.0</c:v>
                </c:pt>
                <c:pt idx="914">
                  <c:v>1828.0</c:v>
                </c:pt>
                <c:pt idx="915">
                  <c:v>1830.0</c:v>
                </c:pt>
                <c:pt idx="916">
                  <c:v>1832.0</c:v>
                </c:pt>
                <c:pt idx="917">
                  <c:v>1834.0</c:v>
                </c:pt>
                <c:pt idx="918">
                  <c:v>1836.0</c:v>
                </c:pt>
                <c:pt idx="919">
                  <c:v>1838.0</c:v>
                </c:pt>
                <c:pt idx="920">
                  <c:v>1840.0</c:v>
                </c:pt>
                <c:pt idx="921">
                  <c:v>1842.0</c:v>
                </c:pt>
                <c:pt idx="922">
                  <c:v>1844.0</c:v>
                </c:pt>
                <c:pt idx="923">
                  <c:v>1846.0</c:v>
                </c:pt>
                <c:pt idx="924">
                  <c:v>1848.0</c:v>
                </c:pt>
                <c:pt idx="925">
                  <c:v>1850.0</c:v>
                </c:pt>
                <c:pt idx="926">
                  <c:v>1852.0</c:v>
                </c:pt>
                <c:pt idx="927">
                  <c:v>1854.0</c:v>
                </c:pt>
                <c:pt idx="928">
                  <c:v>1856.0</c:v>
                </c:pt>
                <c:pt idx="929">
                  <c:v>1858.0</c:v>
                </c:pt>
                <c:pt idx="930">
                  <c:v>1860.0</c:v>
                </c:pt>
                <c:pt idx="931">
                  <c:v>1862.0</c:v>
                </c:pt>
                <c:pt idx="932">
                  <c:v>1864.0</c:v>
                </c:pt>
                <c:pt idx="933">
                  <c:v>1866.0</c:v>
                </c:pt>
                <c:pt idx="934">
                  <c:v>1868.0</c:v>
                </c:pt>
                <c:pt idx="935">
                  <c:v>1870.0</c:v>
                </c:pt>
                <c:pt idx="936">
                  <c:v>1872.0</c:v>
                </c:pt>
                <c:pt idx="937">
                  <c:v>1874.0</c:v>
                </c:pt>
                <c:pt idx="938">
                  <c:v>1876.0</c:v>
                </c:pt>
                <c:pt idx="939">
                  <c:v>1878.0</c:v>
                </c:pt>
                <c:pt idx="940">
                  <c:v>1880.0</c:v>
                </c:pt>
                <c:pt idx="941">
                  <c:v>1882.0</c:v>
                </c:pt>
                <c:pt idx="942">
                  <c:v>1884.0</c:v>
                </c:pt>
                <c:pt idx="943">
                  <c:v>1886.0</c:v>
                </c:pt>
                <c:pt idx="944">
                  <c:v>1888.0</c:v>
                </c:pt>
                <c:pt idx="945">
                  <c:v>1890.0</c:v>
                </c:pt>
                <c:pt idx="946">
                  <c:v>1892.0</c:v>
                </c:pt>
                <c:pt idx="947">
                  <c:v>1894.0</c:v>
                </c:pt>
                <c:pt idx="948">
                  <c:v>1896.0</c:v>
                </c:pt>
                <c:pt idx="949">
                  <c:v>1898.0</c:v>
                </c:pt>
                <c:pt idx="950">
                  <c:v>1900.0</c:v>
                </c:pt>
                <c:pt idx="951">
                  <c:v>1902.0</c:v>
                </c:pt>
                <c:pt idx="952">
                  <c:v>1904.0</c:v>
                </c:pt>
                <c:pt idx="953">
                  <c:v>1906.0</c:v>
                </c:pt>
                <c:pt idx="954">
                  <c:v>1908.0</c:v>
                </c:pt>
                <c:pt idx="955">
                  <c:v>1910.0</c:v>
                </c:pt>
                <c:pt idx="956">
                  <c:v>1912.0</c:v>
                </c:pt>
                <c:pt idx="957">
                  <c:v>1914.0</c:v>
                </c:pt>
                <c:pt idx="958">
                  <c:v>1916.0</c:v>
                </c:pt>
                <c:pt idx="959">
                  <c:v>1918.0</c:v>
                </c:pt>
                <c:pt idx="960">
                  <c:v>1920.0</c:v>
                </c:pt>
                <c:pt idx="961">
                  <c:v>1922.0</c:v>
                </c:pt>
                <c:pt idx="962">
                  <c:v>1924.0</c:v>
                </c:pt>
                <c:pt idx="963">
                  <c:v>1926.0</c:v>
                </c:pt>
                <c:pt idx="964">
                  <c:v>1928.0</c:v>
                </c:pt>
                <c:pt idx="965">
                  <c:v>1930.0</c:v>
                </c:pt>
                <c:pt idx="966">
                  <c:v>1932.0</c:v>
                </c:pt>
                <c:pt idx="967">
                  <c:v>1934.0</c:v>
                </c:pt>
                <c:pt idx="968">
                  <c:v>1936.0</c:v>
                </c:pt>
                <c:pt idx="969">
                  <c:v>1938.0</c:v>
                </c:pt>
                <c:pt idx="970">
                  <c:v>1940.0</c:v>
                </c:pt>
                <c:pt idx="971">
                  <c:v>1942.0</c:v>
                </c:pt>
                <c:pt idx="972">
                  <c:v>1944.0</c:v>
                </c:pt>
                <c:pt idx="973">
                  <c:v>1946.0</c:v>
                </c:pt>
                <c:pt idx="974">
                  <c:v>1948.0</c:v>
                </c:pt>
                <c:pt idx="975">
                  <c:v>1950.0</c:v>
                </c:pt>
                <c:pt idx="976">
                  <c:v>1952.0</c:v>
                </c:pt>
                <c:pt idx="977">
                  <c:v>1954.0</c:v>
                </c:pt>
                <c:pt idx="978">
                  <c:v>1956.0</c:v>
                </c:pt>
                <c:pt idx="979">
                  <c:v>1958.0</c:v>
                </c:pt>
                <c:pt idx="980">
                  <c:v>1960.0</c:v>
                </c:pt>
                <c:pt idx="981">
                  <c:v>1962.0</c:v>
                </c:pt>
                <c:pt idx="982">
                  <c:v>1964.0</c:v>
                </c:pt>
                <c:pt idx="983">
                  <c:v>1966.0</c:v>
                </c:pt>
                <c:pt idx="984">
                  <c:v>1968.0</c:v>
                </c:pt>
                <c:pt idx="985">
                  <c:v>1970.0</c:v>
                </c:pt>
                <c:pt idx="986">
                  <c:v>1972.0</c:v>
                </c:pt>
                <c:pt idx="987">
                  <c:v>1974.0</c:v>
                </c:pt>
                <c:pt idx="988">
                  <c:v>1976.0</c:v>
                </c:pt>
                <c:pt idx="989">
                  <c:v>1978.0</c:v>
                </c:pt>
                <c:pt idx="990">
                  <c:v>1980.0</c:v>
                </c:pt>
                <c:pt idx="991">
                  <c:v>1982.0</c:v>
                </c:pt>
                <c:pt idx="992">
                  <c:v>1984.0</c:v>
                </c:pt>
                <c:pt idx="993">
                  <c:v>1986.0</c:v>
                </c:pt>
                <c:pt idx="994">
                  <c:v>1988.0</c:v>
                </c:pt>
                <c:pt idx="995">
                  <c:v>1990.0</c:v>
                </c:pt>
                <c:pt idx="996">
                  <c:v>1992.0</c:v>
                </c:pt>
                <c:pt idx="997">
                  <c:v>1994.0</c:v>
                </c:pt>
                <c:pt idx="998">
                  <c:v>1996.0</c:v>
                </c:pt>
                <c:pt idx="999">
                  <c:v>1998.0</c:v>
                </c:pt>
                <c:pt idx="1000">
                  <c:v>2000.0</c:v>
                </c:pt>
                <c:pt idx="1001">
                  <c:v>2002.0</c:v>
                </c:pt>
                <c:pt idx="1002">
                  <c:v>2004.0</c:v>
                </c:pt>
                <c:pt idx="1003">
                  <c:v>2006.0</c:v>
                </c:pt>
                <c:pt idx="1004">
                  <c:v>2008.0</c:v>
                </c:pt>
                <c:pt idx="1005">
                  <c:v>2010.0</c:v>
                </c:pt>
                <c:pt idx="1006">
                  <c:v>2012.0</c:v>
                </c:pt>
                <c:pt idx="1007">
                  <c:v>2014.0</c:v>
                </c:pt>
                <c:pt idx="1008">
                  <c:v>2016.0</c:v>
                </c:pt>
                <c:pt idx="1009">
                  <c:v>2018.0</c:v>
                </c:pt>
                <c:pt idx="1010">
                  <c:v>2020.0</c:v>
                </c:pt>
                <c:pt idx="1011">
                  <c:v>2022.0</c:v>
                </c:pt>
                <c:pt idx="1012">
                  <c:v>2024.0</c:v>
                </c:pt>
                <c:pt idx="1013">
                  <c:v>2026.0</c:v>
                </c:pt>
                <c:pt idx="1014">
                  <c:v>2028.0</c:v>
                </c:pt>
                <c:pt idx="1015">
                  <c:v>2030.0</c:v>
                </c:pt>
                <c:pt idx="1016">
                  <c:v>2032.0</c:v>
                </c:pt>
                <c:pt idx="1017">
                  <c:v>2034.0</c:v>
                </c:pt>
                <c:pt idx="1018">
                  <c:v>2036.0</c:v>
                </c:pt>
                <c:pt idx="1019">
                  <c:v>2038.0</c:v>
                </c:pt>
                <c:pt idx="1020">
                  <c:v>2040.0</c:v>
                </c:pt>
                <c:pt idx="1021">
                  <c:v>2042.0</c:v>
                </c:pt>
                <c:pt idx="1022">
                  <c:v>2044.0</c:v>
                </c:pt>
                <c:pt idx="1023">
                  <c:v>2046.0</c:v>
                </c:pt>
                <c:pt idx="1024">
                  <c:v>2048.0</c:v>
                </c:pt>
                <c:pt idx="1025">
                  <c:v>2050.0</c:v>
                </c:pt>
                <c:pt idx="1026">
                  <c:v>2052.0</c:v>
                </c:pt>
                <c:pt idx="1027">
                  <c:v>2054.0</c:v>
                </c:pt>
                <c:pt idx="1028">
                  <c:v>2056.0</c:v>
                </c:pt>
                <c:pt idx="1029">
                  <c:v>2058.0</c:v>
                </c:pt>
                <c:pt idx="1030">
                  <c:v>2060.0</c:v>
                </c:pt>
                <c:pt idx="1031">
                  <c:v>2062.0</c:v>
                </c:pt>
                <c:pt idx="1032">
                  <c:v>2064.0</c:v>
                </c:pt>
                <c:pt idx="1033">
                  <c:v>2066.0</c:v>
                </c:pt>
                <c:pt idx="1034">
                  <c:v>2068.0</c:v>
                </c:pt>
                <c:pt idx="1035">
                  <c:v>2070.0</c:v>
                </c:pt>
                <c:pt idx="1036">
                  <c:v>2072.0</c:v>
                </c:pt>
                <c:pt idx="1037">
                  <c:v>2074.0</c:v>
                </c:pt>
                <c:pt idx="1038">
                  <c:v>2076.0</c:v>
                </c:pt>
                <c:pt idx="1039">
                  <c:v>2078.0</c:v>
                </c:pt>
                <c:pt idx="1040">
                  <c:v>2080.0</c:v>
                </c:pt>
                <c:pt idx="1041">
                  <c:v>2082.0</c:v>
                </c:pt>
                <c:pt idx="1042">
                  <c:v>2084.0</c:v>
                </c:pt>
                <c:pt idx="1043">
                  <c:v>2086.0</c:v>
                </c:pt>
                <c:pt idx="1044">
                  <c:v>2088.0</c:v>
                </c:pt>
                <c:pt idx="1045">
                  <c:v>2090.0</c:v>
                </c:pt>
                <c:pt idx="1046">
                  <c:v>2092.0</c:v>
                </c:pt>
                <c:pt idx="1047">
                  <c:v>2094.0</c:v>
                </c:pt>
                <c:pt idx="1048">
                  <c:v>2096.0</c:v>
                </c:pt>
                <c:pt idx="1049">
                  <c:v>2098.0</c:v>
                </c:pt>
                <c:pt idx="1050">
                  <c:v>2100.0</c:v>
                </c:pt>
                <c:pt idx="1051">
                  <c:v>2102.0</c:v>
                </c:pt>
                <c:pt idx="1052">
                  <c:v>2104.0</c:v>
                </c:pt>
                <c:pt idx="1053">
                  <c:v>2106.0</c:v>
                </c:pt>
                <c:pt idx="1054">
                  <c:v>2108.0</c:v>
                </c:pt>
                <c:pt idx="1055">
                  <c:v>2110.0</c:v>
                </c:pt>
                <c:pt idx="1056">
                  <c:v>2112.0</c:v>
                </c:pt>
                <c:pt idx="1057">
                  <c:v>2114.0</c:v>
                </c:pt>
                <c:pt idx="1058">
                  <c:v>2116.0</c:v>
                </c:pt>
                <c:pt idx="1059">
                  <c:v>2118.0</c:v>
                </c:pt>
                <c:pt idx="1060">
                  <c:v>2120.0</c:v>
                </c:pt>
                <c:pt idx="1061">
                  <c:v>2122.0</c:v>
                </c:pt>
                <c:pt idx="1062">
                  <c:v>2124.0</c:v>
                </c:pt>
                <c:pt idx="1063">
                  <c:v>2126.0</c:v>
                </c:pt>
                <c:pt idx="1064">
                  <c:v>2128.0</c:v>
                </c:pt>
                <c:pt idx="1065">
                  <c:v>2130.0</c:v>
                </c:pt>
                <c:pt idx="1066">
                  <c:v>2132.0</c:v>
                </c:pt>
                <c:pt idx="1067">
                  <c:v>2134.0</c:v>
                </c:pt>
                <c:pt idx="1068">
                  <c:v>2136.0</c:v>
                </c:pt>
                <c:pt idx="1069">
                  <c:v>2138.0</c:v>
                </c:pt>
                <c:pt idx="1070">
                  <c:v>2140.0</c:v>
                </c:pt>
                <c:pt idx="1071">
                  <c:v>2142.0</c:v>
                </c:pt>
                <c:pt idx="1072">
                  <c:v>2144.0</c:v>
                </c:pt>
                <c:pt idx="1073">
                  <c:v>2146.0</c:v>
                </c:pt>
                <c:pt idx="1074">
                  <c:v>2148.0</c:v>
                </c:pt>
                <c:pt idx="1075">
                  <c:v>2150.0</c:v>
                </c:pt>
                <c:pt idx="1076">
                  <c:v>2152.0</c:v>
                </c:pt>
                <c:pt idx="1077">
                  <c:v>2154.0</c:v>
                </c:pt>
                <c:pt idx="1078">
                  <c:v>2156.0</c:v>
                </c:pt>
                <c:pt idx="1079">
                  <c:v>2158.0</c:v>
                </c:pt>
                <c:pt idx="1080">
                  <c:v>2160.0</c:v>
                </c:pt>
                <c:pt idx="1081">
                  <c:v>2162.0</c:v>
                </c:pt>
                <c:pt idx="1082">
                  <c:v>2164.0</c:v>
                </c:pt>
                <c:pt idx="1083">
                  <c:v>2166.0</c:v>
                </c:pt>
                <c:pt idx="1084">
                  <c:v>2168.0</c:v>
                </c:pt>
                <c:pt idx="1085">
                  <c:v>2170.0</c:v>
                </c:pt>
                <c:pt idx="1086">
                  <c:v>2172.0</c:v>
                </c:pt>
                <c:pt idx="1087">
                  <c:v>2174.0</c:v>
                </c:pt>
                <c:pt idx="1088">
                  <c:v>2176.0</c:v>
                </c:pt>
                <c:pt idx="1089">
                  <c:v>2178.0</c:v>
                </c:pt>
                <c:pt idx="1090">
                  <c:v>2180.0</c:v>
                </c:pt>
                <c:pt idx="1091">
                  <c:v>2182.0</c:v>
                </c:pt>
                <c:pt idx="1092">
                  <c:v>2184.0</c:v>
                </c:pt>
                <c:pt idx="1093">
                  <c:v>2186.0</c:v>
                </c:pt>
                <c:pt idx="1094">
                  <c:v>2188.0</c:v>
                </c:pt>
                <c:pt idx="1095">
                  <c:v>2190.0</c:v>
                </c:pt>
                <c:pt idx="1096">
                  <c:v>2192.0</c:v>
                </c:pt>
                <c:pt idx="1097">
                  <c:v>2194.0</c:v>
                </c:pt>
                <c:pt idx="1098">
                  <c:v>2196.0</c:v>
                </c:pt>
                <c:pt idx="1099">
                  <c:v>2198.0</c:v>
                </c:pt>
                <c:pt idx="1100">
                  <c:v>2200.0</c:v>
                </c:pt>
                <c:pt idx="1101">
                  <c:v>2202.0</c:v>
                </c:pt>
                <c:pt idx="1102">
                  <c:v>2204.0</c:v>
                </c:pt>
                <c:pt idx="1103">
                  <c:v>2206.0</c:v>
                </c:pt>
                <c:pt idx="1104">
                  <c:v>2208.0</c:v>
                </c:pt>
                <c:pt idx="1105">
                  <c:v>2210.0</c:v>
                </c:pt>
                <c:pt idx="1106">
                  <c:v>2212.0</c:v>
                </c:pt>
                <c:pt idx="1107">
                  <c:v>2214.0</c:v>
                </c:pt>
                <c:pt idx="1108">
                  <c:v>2216.0</c:v>
                </c:pt>
                <c:pt idx="1109">
                  <c:v>2218.0</c:v>
                </c:pt>
                <c:pt idx="1110">
                  <c:v>2220.0</c:v>
                </c:pt>
                <c:pt idx="1111">
                  <c:v>2222.0</c:v>
                </c:pt>
                <c:pt idx="1112">
                  <c:v>2224.0</c:v>
                </c:pt>
                <c:pt idx="1113">
                  <c:v>2226.0</c:v>
                </c:pt>
                <c:pt idx="1114">
                  <c:v>2228.0</c:v>
                </c:pt>
                <c:pt idx="1115">
                  <c:v>2230.0</c:v>
                </c:pt>
                <c:pt idx="1116">
                  <c:v>2232.0</c:v>
                </c:pt>
                <c:pt idx="1117">
                  <c:v>2234.0</c:v>
                </c:pt>
                <c:pt idx="1118">
                  <c:v>2236.0</c:v>
                </c:pt>
                <c:pt idx="1119">
                  <c:v>2238.0</c:v>
                </c:pt>
                <c:pt idx="1120">
                  <c:v>2240.0</c:v>
                </c:pt>
                <c:pt idx="1121">
                  <c:v>2242.0</c:v>
                </c:pt>
                <c:pt idx="1122">
                  <c:v>2244.0</c:v>
                </c:pt>
                <c:pt idx="1123">
                  <c:v>2246.0</c:v>
                </c:pt>
                <c:pt idx="1124">
                  <c:v>2248.0</c:v>
                </c:pt>
                <c:pt idx="1125">
                  <c:v>2250.0</c:v>
                </c:pt>
                <c:pt idx="1126">
                  <c:v>2252.0</c:v>
                </c:pt>
                <c:pt idx="1127">
                  <c:v>2254.0</c:v>
                </c:pt>
                <c:pt idx="1128">
                  <c:v>2256.0</c:v>
                </c:pt>
                <c:pt idx="1129">
                  <c:v>2258.0</c:v>
                </c:pt>
                <c:pt idx="1130">
                  <c:v>2260.0</c:v>
                </c:pt>
                <c:pt idx="1131">
                  <c:v>2262.0</c:v>
                </c:pt>
                <c:pt idx="1132">
                  <c:v>2264.0</c:v>
                </c:pt>
                <c:pt idx="1133">
                  <c:v>2266.0</c:v>
                </c:pt>
                <c:pt idx="1134">
                  <c:v>2268.0</c:v>
                </c:pt>
                <c:pt idx="1135">
                  <c:v>2270.0</c:v>
                </c:pt>
                <c:pt idx="1136">
                  <c:v>2272.0</c:v>
                </c:pt>
                <c:pt idx="1137">
                  <c:v>2274.0</c:v>
                </c:pt>
                <c:pt idx="1138">
                  <c:v>2276.0</c:v>
                </c:pt>
                <c:pt idx="1139">
                  <c:v>2278.0</c:v>
                </c:pt>
                <c:pt idx="1140">
                  <c:v>2280.0</c:v>
                </c:pt>
                <c:pt idx="1141">
                  <c:v>2282.0</c:v>
                </c:pt>
                <c:pt idx="1142">
                  <c:v>2284.0</c:v>
                </c:pt>
                <c:pt idx="1143">
                  <c:v>2286.0</c:v>
                </c:pt>
                <c:pt idx="1144">
                  <c:v>2288.0</c:v>
                </c:pt>
                <c:pt idx="1145">
                  <c:v>2290.0</c:v>
                </c:pt>
                <c:pt idx="1146">
                  <c:v>2292.0</c:v>
                </c:pt>
                <c:pt idx="1147">
                  <c:v>2294.0</c:v>
                </c:pt>
                <c:pt idx="1148">
                  <c:v>2296.0</c:v>
                </c:pt>
                <c:pt idx="1149">
                  <c:v>2298.0</c:v>
                </c:pt>
                <c:pt idx="1150">
                  <c:v>2300.0</c:v>
                </c:pt>
                <c:pt idx="1151">
                  <c:v>2302.0</c:v>
                </c:pt>
                <c:pt idx="1152">
                  <c:v>2304.0</c:v>
                </c:pt>
                <c:pt idx="1153">
                  <c:v>2306.0</c:v>
                </c:pt>
                <c:pt idx="1154">
                  <c:v>2308.0</c:v>
                </c:pt>
                <c:pt idx="1155">
                  <c:v>2310.0</c:v>
                </c:pt>
                <c:pt idx="1156">
                  <c:v>2312.0</c:v>
                </c:pt>
                <c:pt idx="1157">
                  <c:v>2314.0</c:v>
                </c:pt>
                <c:pt idx="1158">
                  <c:v>2316.0</c:v>
                </c:pt>
                <c:pt idx="1159">
                  <c:v>2318.0</c:v>
                </c:pt>
                <c:pt idx="1160">
                  <c:v>2320.0</c:v>
                </c:pt>
                <c:pt idx="1161">
                  <c:v>2322.0</c:v>
                </c:pt>
                <c:pt idx="1162">
                  <c:v>2324.0</c:v>
                </c:pt>
                <c:pt idx="1163">
                  <c:v>2326.0</c:v>
                </c:pt>
                <c:pt idx="1164">
                  <c:v>2328.0</c:v>
                </c:pt>
                <c:pt idx="1165">
                  <c:v>2330.0</c:v>
                </c:pt>
                <c:pt idx="1166">
                  <c:v>2332.0</c:v>
                </c:pt>
                <c:pt idx="1167">
                  <c:v>2334.0</c:v>
                </c:pt>
                <c:pt idx="1168">
                  <c:v>2336.0</c:v>
                </c:pt>
                <c:pt idx="1169">
                  <c:v>2338.0</c:v>
                </c:pt>
                <c:pt idx="1170">
                  <c:v>2340.0</c:v>
                </c:pt>
                <c:pt idx="1171">
                  <c:v>2342.0</c:v>
                </c:pt>
                <c:pt idx="1172">
                  <c:v>2344.0</c:v>
                </c:pt>
                <c:pt idx="1173">
                  <c:v>2346.0</c:v>
                </c:pt>
                <c:pt idx="1174">
                  <c:v>2348.0</c:v>
                </c:pt>
                <c:pt idx="1175">
                  <c:v>2350.0</c:v>
                </c:pt>
                <c:pt idx="1176">
                  <c:v>2352.0</c:v>
                </c:pt>
                <c:pt idx="1177">
                  <c:v>2354.0</c:v>
                </c:pt>
                <c:pt idx="1178">
                  <c:v>2356.0</c:v>
                </c:pt>
                <c:pt idx="1179">
                  <c:v>2358.0</c:v>
                </c:pt>
                <c:pt idx="1180">
                  <c:v>2360.0</c:v>
                </c:pt>
                <c:pt idx="1181">
                  <c:v>2362.0</c:v>
                </c:pt>
                <c:pt idx="1182">
                  <c:v>2364.0</c:v>
                </c:pt>
                <c:pt idx="1183">
                  <c:v>2366.0</c:v>
                </c:pt>
                <c:pt idx="1184">
                  <c:v>2368.0</c:v>
                </c:pt>
                <c:pt idx="1185">
                  <c:v>2370.0</c:v>
                </c:pt>
                <c:pt idx="1186">
                  <c:v>2372.0</c:v>
                </c:pt>
                <c:pt idx="1187">
                  <c:v>2374.0</c:v>
                </c:pt>
                <c:pt idx="1188">
                  <c:v>2376.0</c:v>
                </c:pt>
                <c:pt idx="1189">
                  <c:v>2378.0</c:v>
                </c:pt>
                <c:pt idx="1190">
                  <c:v>2380.0</c:v>
                </c:pt>
                <c:pt idx="1191">
                  <c:v>2382.0</c:v>
                </c:pt>
                <c:pt idx="1192">
                  <c:v>2384.0</c:v>
                </c:pt>
                <c:pt idx="1193">
                  <c:v>2386.0</c:v>
                </c:pt>
                <c:pt idx="1194">
                  <c:v>2388.0</c:v>
                </c:pt>
                <c:pt idx="1195">
                  <c:v>2390.0</c:v>
                </c:pt>
                <c:pt idx="1196">
                  <c:v>2392.0</c:v>
                </c:pt>
                <c:pt idx="1197">
                  <c:v>2394.0</c:v>
                </c:pt>
                <c:pt idx="1198">
                  <c:v>2396.0</c:v>
                </c:pt>
                <c:pt idx="1199">
                  <c:v>2398.0</c:v>
                </c:pt>
                <c:pt idx="1200">
                  <c:v>2400.0</c:v>
                </c:pt>
                <c:pt idx="1201">
                  <c:v>2402.0</c:v>
                </c:pt>
                <c:pt idx="1202">
                  <c:v>2404.0</c:v>
                </c:pt>
                <c:pt idx="1203">
                  <c:v>2406.0</c:v>
                </c:pt>
                <c:pt idx="1204">
                  <c:v>2408.0</c:v>
                </c:pt>
                <c:pt idx="1205">
                  <c:v>2410.0</c:v>
                </c:pt>
                <c:pt idx="1206">
                  <c:v>2412.0</c:v>
                </c:pt>
                <c:pt idx="1207">
                  <c:v>2414.0</c:v>
                </c:pt>
                <c:pt idx="1208">
                  <c:v>2416.0</c:v>
                </c:pt>
                <c:pt idx="1209">
                  <c:v>2418.0</c:v>
                </c:pt>
                <c:pt idx="1210">
                  <c:v>2420.0</c:v>
                </c:pt>
                <c:pt idx="1211">
                  <c:v>2422.0</c:v>
                </c:pt>
                <c:pt idx="1212">
                  <c:v>2424.0</c:v>
                </c:pt>
                <c:pt idx="1213">
                  <c:v>2426.0</c:v>
                </c:pt>
                <c:pt idx="1214">
                  <c:v>2428.0</c:v>
                </c:pt>
                <c:pt idx="1215">
                  <c:v>2430.0</c:v>
                </c:pt>
                <c:pt idx="1216">
                  <c:v>2432.0</c:v>
                </c:pt>
                <c:pt idx="1217">
                  <c:v>2434.0</c:v>
                </c:pt>
                <c:pt idx="1218">
                  <c:v>2436.0</c:v>
                </c:pt>
                <c:pt idx="1219">
                  <c:v>2438.0</c:v>
                </c:pt>
                <c:pt idx="1220">
                  <c:v>2440.0</c:v>
                </c:pt>
                <c:pt idx="1221">
                  <c:v>2442.0</c:v>
                </c:pt>
                <c:pt idx="1222">
                  <c:v>2444.0</c:v>
                </c:pt>
                <c:pt idx="1223">
                  <c:v>2446.0</c:v>
                </c:pt>
                <c:pt idx="1224">
                  <c:v>2448.0</c:v>
                </c:pt>
                <c:pt idx="1225">
                  <c:v>2450.0</c:v>
                </c:pt>
                <c:pt idx="1226">
                  <c:v>2452.0</c:v>
                </c:pt>
                <c:pt idx="1227">
                  <c:v>2454.0</c:v>
                </c:pt>
                <c:pt idx="1228">
                  <c:v>2456.0</c:v>
                </c:pt>
                <c:pt idx="1229">
                  <c:v>2458.0</c:v>
                </c:pt>
                <c:pt idx="1230">
                  <c:v>2460.0</c:v>
                </c:pt>
                <c:pt idx="1231">
                  <c:v>2462.0</c:v>
                </c:pt>
                <c:pt idx="1232">
                  <c:v>2464.0</c:v>
                </c:pt>
                <c:pt idx="1233">
                  <c:v>2466.0</c:v>
                </c:pt>
                <c:pt idx="1234">
                  <c:v>2468.0</c:v>
                </c:pt>
                <c:pt idx="1235">
                  <c:v>2470.0</c:v>
                </c:pt>
                <c:pt idx="1236">
                  <c:v>2472.0</c:v>
                </c:pt>
                <c:pt idx="1237">
                  <c:v>2474.0</c:v>
                </c:pt>
                <c:pt idx="1238">
                  <c:v>2476.0</c:v>
                </c:pt>
                <c:pt idx="1239">
                  <c:v>2478.0</c:v>
                </c:pt>
                <c:pt idx="1240">
                  <c:v>2480.0</c:v>
                </c:pt>
                <c:pt idx="1241">
                  <c:v>2482.0</c:v>
                </c:pt>
                <c:pt idx="1242">
                  <c:v>2484.0</c:v>
                </c:pt>
                <c:pt idx="1243">
                  <c:v>2486.0</c:v>
                </c:pt>
                <c:pt idx="1244">
                  <c:v>2488.0</c:v>
                </c:pt>
                <c:pt idx="1245">
                  <c:v>2490.0</c:v>
                </c:pt>
                <c:pt idx="1246">
                  <c:v>2492.0</c:v>
                </c:pt>
                <c:pt idx="1247">
                  <c:v>2494.0</c:v>
                </c:pt>
                <c:pt idx="1248">
                  <c:v>2496.0</c:v>
                </c:pt>
                <c:pt idx="1249">
                  <c:v>2498.0</c:v>
                </c:pt>
                <c:pt idx="1250">
                  <c:v>2500.0</c:v>
                </c:pt>
                <c:pt idx="1251">
                  <c:v>2502.0</c:v>
                </c:pt>
                <c:pt idx="1252">
                  <c:v>2504.0</c:v>
                </c:pt>
                <c:pt idx="1253">
                  <c:v>2506.0</c:v>
                </c:pt>
                <c:pt idx="1254">
                  <c:v>2508.0</c:v>
                </c:pt>
                <c:pt idx="1255">
                  <c:v>2510.0</c:v>
                </c:pt>
                <c:pt idx="1256">
                  <c:v>2512.0</c:v>
                </c:pt>
                <c:pt idx="1257">
                  <c:v>2514.0</c:v>
                </c:pt>
                <c:pt idx="1258">
                  <c:v>2516.0</c:v>
                </c:pt>
                <c:pt idx="1259">
                  <c:v>2518.0</c:v>
                </c:pt>
                <c:pt idx="1260">
                  <c:v>2520.0</c:v>
                </c:pt>
                <c:pt idx="1261">
                  <c:v>2522.0</c:v>
                </c:pt>
                <c:pt idx="1262">
                  <c:v>2524.0</c:v>
                </c:pt>
                <c:pt idx="1263">
                  <c:v>2526.0</c:v>
                </c:pt>
                <c:pt idx="1264">
                  <c:v>2528.0</c:v>
                </c:pt>
                <c:pt idx="1265">
                  <c:v>2530.0</c:v>
                </c:pt>
                <c:pt idx="1266">
                  <c:v>2532.0</c:v>
                </c:pt>
                <c:pt idx="1267">
                  <c:v>2534.0</c:v>
                </c:pt>
                <c:pt idx="1268">
                  <c:v>2536.0</c:v>
                </c:pt>
                <c:pt idx="1269">
                  <c:v>2538.0</c:v>
                </c:pt>
                <c:pt idx="1270">
                  <c:v>2540.0</c:v>
                </c:pt>
                <c:pt idx="1271">
                  <c:v>2542.0</c:v>
                </c:pt>
                <c:pt idx="1272">
                  <c:v>2544.0</c:v>
                </c:pt>
                <c:pt idx="1273">
                  <c:v>2546.0</c:v>
                </c:pt>
                <c:pt idx="1274">
                  <c:v>2548.0</c:v>
                </c:pt>
                <c:pt idx="1275">
                  <c:v>2550.0</c:v>
                </c:pt>
                <c:pt idx="1276">
                  <c:v>2552.0</c:v>
                </c:pt>
                <c:pt idx="1277">
                  <c:v>2554.0</c:v>
                </c:pt>
                <c:pt idx="1278">
                  <c:v>2556.0</c:v>
                </c:pt>
                <c:pt idx="1279">
                  <c:v>2558.0</c:v>
                </c:pt>
                <c:pt idx="1280">
                  <c:v>2560.0</c:v>
                </c:pt>
                <c:pt idx="1281">
                  <c:v>2562.0</c:v>
                </c:pt>
                <c:pt idx="1282">
                  <c:v>2564.0</c:v>
                </c:pt>
                <c:pt idx="1283">
                  <c:v>2566.0</c:v>
                </c:pt>
                <c:pt idx="1284">
                  <c:v>2568.0</c:v>
                </c:pt>
                <c:pt idx="1285">
                  <c:v>2570.0</c:v>
                </c:pt>
                <c:pt idx="1286">
                  <c:v>2572.0</c:v>
                </c:pt>
                <c:pt idx="1287">
                  <c:v>2574.0</c:v>
                </c:pt>
                <c:pt idx="1288">
                  <c:v>2576.0</c:v>
                </c:pt>
                <c:pt idx="1289">
                  <c:v>2578.0</c:v>
                </c:pt>
                <c:pt idx="1290">
                  <c:v>2580.0</c:v>
                </c:pt>
                <c:pt idx="1291">
                  <c:v>2582.0</c:v>
                </c:pt>
                <c:pt idx="1292">
                  <c:v>2584.0</c:v>
                </c:pt>
                <c:pt idx="1293">
                  <c:v>2586.0</c:v>
                </c:pt>
                <c:pt idx="1294">
                  <c:v>2588.0</c:v>
                </c:pt>
                <c:pt idx="1295">
                  <c:v>2590.0</c:v>
                </c:pt>
                <c:pt idx="1296">
                  <c:v>2592.0</c:v>
                </c:pt>
                <c:pt idx="1297">
                  <c:v>2594.0</c:v>
                </c:pt>
                <c:pt idx="1298">
                  <c:v>2596.0</c:v>
                </c:pt>
                <c:pt idx="1299">
                  <c:v>2598.0</c:v>
                </c:pt>
                <c:pt idx="1300">
                  <c:v>2600.0</c:v>
                </c:pt>
                <c:pt idx="1301">
                  <c:v>2602.0</c:v>
                </c:pt>
                <c:pt idx="1302">
                  <c:v>2604.0</c:v>
                </c:pt>
                <c:pt idx="1303">
                  <c:v>2606.0</c:v>
                </c:pt>
                <c:pt idx="1304">
                  <c:v>2608.0</c:v>
                </c:pt>
                <c:pt idx="1305">
                  <c:v>2610.0</c:v>
                </c:pt>
                <c:pt idx="1306">
                  <c:v>2612.0</c:v>
                </c:pt>
                <c:pt idx="1307">
                  <c:v>2614.0</c:v>
                </c:pt>
                <c:pt idx="1308">
                  <c:v>2616.0</c:v>
                </c:pt>
                <c:pt idx="1309">
                  <c:v>2618.0</c:v>
                </c:pt>
                <c:pt idx="1310">
                  <c:v>2620.0</c:v>
                </c:pt>
                <c:pt idx="1311">
                  <c:v>2622.0</c:v>
                </c:pt>
                <c:pt idx="1312">
                  <c:v>2624.0</c:v>
                </c:pt>
                <c:pt idx="1313">
                  <c:v>2626.0</c:v>
                </c:pt>
                <c:pt idx="1314">
                  <c:v>2628.0</c:v>
                </c:pt>
                <c:pt idx="1315">
                  <c:v>2630.0</c:v>
                </c:pt>
                <c:pt idx="1316">
                  <c:v>2632.0</c:v>
                </c:pt>
                <c:pt idx="1317">
                  <c:v>2634.0</c:v>
                </c:pt>
                <c:pt idx="1318">
                  <c:v>2636.0</c:v>
                </c:pt>
                <c:pt idx="1319">
                  <c:v>2638.0</c:v>
                </c:pt>
                <c:pt idx="1320">
                  <c:v>2640.0</c:v>
                </c:pt>
                <c:pt idx="1321">
                  <c:v>2642.0</c:v>
                </c:pt>
                <c:pt idx="1322">
                  <c:v>2644.0</c:v>
                </c:pt>
                <c:pt idx="1323">
                  <c:v>2646.0</c:v>
                </c:pt>
                <c:pt idx="1324">
                  <c:v>2648.0</c:v>
                </c:pt>
                <c:pt idx="1325">
                  <c:v>2650.0</c:v>
                </c:pt>
                <c:pt idx="1326">
                  <c:v>2652.0</c:v>
                </c:pt>
                <c:pt idx="1327">
                  <c:v>2654.0</c:v>
                </c:pt>
                <c:pt idx="1328">
                  <c:v>2656.0</c:v>
                </c:pt>
                <c:pt idx="1329">
                  <c:v>2658.0</c:v>
                </c:pt>
                <c:pt idx="1330">
                  <c:v>2660.0</c:v>
                </c:pt>
                <c:pt idx="1331">
                  <c:v>2662.0</c:v>
                </c:pt>
                <c:pt idx="1332">
                  <c:v>2664.0</c:v>
                </c:pt>
                <c:pt idx="1333">
                  <c:v>2666.0</c:v>
                </c:pt>
                <c:pt idx="1334">
                  <c:v>2668.0</c:v>
                </c:pt>
                <c:pt idx="1335">
                  <c:v>2670.0</c:v>
                </c:pt>
                <c:pt idx="1336">
                  <c:v>2672.0</c:v>
                </c:pt>
                <c:pt idx="1337">
                  <c:v>2674.0</c:v>
                </c:pt>
                <c:pt idx="1338">
                  <c:v>2676.0</c:v>
                </c:pt>
                <c:pt idx="1339">
                  <c:v>2678.0</c:v>
                </c:pt>
                <c:pt idx="1340">
                  <c:v>2680.0</c:v>
                </c:pt>
                <c:pt idx="1341">
                  <c:v>2682.0</c:v>
                </c:pt>
                <c:pt idx="1342">
                  <c:v>2684.0</c:v>
                </c:pt>
                <c:pt idx="1343">
                  <c:v>2686.0</c:v>
                </c:pt>
                <c:pt idx="1344">
                  <c:v>2688.0</c:v>
                </c:pt>
                <c:pt idx="1345">
                  <c:v>2690.0</c:v>
                </c:pt>
                <c:pt idx="1346">
                  <c:v>2692.0</c:v>
                </c:pt>
                <c:pt idx="1347">
                  <c:v>2694.0</c:v>
                </c:pt>
                <c:pt idx="1348">
                  <c:v>2696.0</c:v>
                </c:pt>
                <c:pt idx="1349">
                  <c:v>2698.0</c:v>
                </c:pt>
                <c:pt idx="1350">
                  <c:v>2700.0</c:v>
                </c:pt>
                <c:pt idx="1351">
                  <c:v>2702.0</c:v>
                </c:pt>
                <c:pt idx="1352">
                  <c:v>2704.0</c:v>
                </c:pt>
                <c:pt idx="1353">
                  <c:v>2706.0</c:v>
                </c:pt>
                <c:pt idx="1354">
                  <c:v>2708.0</c:v>
                </c:pt>
                <c:pt idx="1355">
                  <c:v>2710.0</c:v>
                </c:pt>
                <c:pt idx="1356">
                  <c:v>2712.0</c:v>
                </c:pt>
                <c:pt idx="1357">
                  <c:v>2714.0</c:v>
                </c:pt>
                <c:pt idx="1358">
                  <c:v>2716.0</c:v>
                </c:pt>
                <c:pt idx="1359">
                  <c:v>2718.0</c:v>
                </c:pt>
                <c:pt idx="1360">
                  <c:v>2720.0</c:v>
                </c:pt>
                <c:pt idx="1361">
                  <c:v>2722.0</c:v>
                </c:pt>
                <c:pt idx="1362">
                  <c:v>2724.0</c:v>
                </c:pt>
                <c:pt idx="1363">
                  <c:v>2726.0</c:v>
                </c:pt>
                <c:pt idx="1364">
                  <c:v>2728.0</c:v>
                </c:pt>
                <c:pt idx="1365">
                  <c:v>2730.0</c:v>
                </c:pt>
                <c:pt idx="1366">
                  <c:v>2732.0</c:v>
                </c:pt>
                <c:pt idx="1367">
                  <c:v>2734.0</c:v>
                </c:pt>
                <c:pt idx="1368">
                  <c:v>2736.0</c:v>
                </c:pt>
                <c:pt idx="1369">
                  <c:v>2738.0</c:v>
                </c:pt>
                <c:pt idx="1370">
                  <c:v>2740.0</c:v>
                </c:pt>
                <c:pt idx="1371">
                  <c:v>2742.0</c:v>
                </c:pt>
                <c:pt idx="1372">
                  <c:v>2744.0</c:v>
                </c:pt>
                <c:pt idx="1373">
                  <c:v>2746.0</c:v>
                </c:pt>
                <c:pt idx="1374">
                  <c:v>2748.0</c:v>
                </c:pt>
                <c:pt idx="1375">
                  <c:v>2750.0</c:v>
                </c:pt>
                <c:pt idx="1376">
                  <c:v>2752.0</c:v>
                </c:pt>
                <c:pt idx="1377">
                  <c:v>2754.0</c:v>
                </c:pt>
                <c:pt idx="1378">
                  <c:v>2756.0</c:v>
                </c:pt>
                <c:pt idx="1379">
                  <c:v>2758.0</c:v>
                </c:pt>
                <c:pt idx="1380">
                  <c:v>2760.0</c:v>
                </c:pt>
                <c:pt idx="1381">
                  <c:v>2762.0</c:v>
                </c:pt>
                <c:pt idx="1382">
                  <c:v>2764.0</c:v>
                </c:pt>
                <c:pt idx="1383">
                  <c:v>2766.0</c:v>
                </c:pt>
                <c:pt idx="1384">
                  <c:v>2768.0</c:v>
                </c:pt>
                <c:pt idx="1385">
                  <c:v>2770.0</c:v>
                </c:pt>
                <c:pt idx="1386">
                  <c:v>2772.0</c:v>
                </c:pt>
                <c:pt idx="1387">
                  <c:v>2774.0</c:v>
                </c:pt>
                <c:pt idx="1388">
                  <c:v>2776.0</c:v>
                </c:pt>
                <c:pt idx="1389">
                  <c:v>2778.0</c:v>
                </c:pt>
                <c:pt idx="1390">
                  <c:v>2780.0</c:v>
                </c:pt>
                <c:pt idx="1391">
                  <c:v>2782.0</c:v>
                </c:pt>
                <c:pt idx="1392">
                  <c:v>2784.0</c:v>
                </c:pt>
                <c:pt idx="1393">
                  <c:v>2786.0</c:v>
                </c:pt>
                <c:pt idx="1394">
                  <c:v>2788.0</c:v>
                </c:pt>
                <c:pt idx="1395">
                  <c:v>2790.0</c:v>
                </c:pt>
                <c:pt idx="1396">
                  <c:v>2792.0</c:v>
                </c:pt>
                <c:pt idx="1397">
                  <c:v>2794.0</c:v>
                </c:pt>
                <c:pt idx="1398">
                  <c:v>2796.0</c:v>
                </c:pt>
                <c:pt idx="1399">
                  <c:v>2798.0</c:v>
                </c:pt>
                <c:pt idx="1400">
                  <c:v>2800.0</c:v>
                </c:pt>
                <c:pt idx="1401">
                  <c:v>2802.0</c:v>
                </c:pt>
                <c:pt idx="1402">
                  <c:v>2804.0</c:v>
                </c:pt>
                <c:pt idx="1403">
                  <c:v>2806.0</c:v>
                </c:pt>
                <c:pt idx="1404">
                  <c:v>2808.0</c:v>
                </c:pt>
                <c:pt idx="1405">
                  <c:v>2810.0</c:v>
                </c:pt>
                <c:pt idx="1406">
                  <c:v>2812.0</c:v>
                </c:pt>
                <c:pt idx="1407">
                  <c:v>2814.0</c:v>
                </c:pt>
                <c:pt idx="1408">
                  <c:v>2816.0</c:v>
                </c:pt>
                <c:pt idx="1409">
                  <c:v>2818.0</c:v>
                </c:pt>
                <c:pt idx="1410">
                  <c:v>2820.0</c:v>
                </c:pt>
                <c:pt idx="1411">
                  <c:v>2822.0</c:v>
                </c:pt>
                <c:pt idx="1412">
                  <c:v>2824.0</c:v>
                </c:pt>
                <c:pt idx="1413">
                  <c:v>2826.0</c:v>
                </c:pt>
                <c:pt idx="1414">
                  <c:v>2828.0</c:v>
                </c:pt>
                <c:pt idx="1415">
                  <c:v>2830.0</c:v>
                </c:pt>
                <c:pt idx="1416">
                  <c:v>2832.0</c:v>
                </c:pt>
                <c:pt idx="1417">
                  <c:v>2834.0</c:v>
                </c:pt>
                <c:pt idx="1418">
                  <c:v>2836.0</c:v>
                </c:pt>
                <c:pt idx="1419">
                  <c:v>2838.0</c:v>
                </c:pt>
                <c:pt idx="1420">
                  <c:v>2840.0</c:v>
                </c:pt>
                <c:pt idx="1421">
                  <c:v>2842.0</c:v>
                </c:pt>
                <c:pt idx="1422">
                  <c:v>2844.0</c:v>
                </c:pt>
                <c:pt idx="1423">
                  <c:v>2846.0</c:v>
                </c:pt>
                <c:pt idx="1424">
                  <c:v>2848.0</c:v>
                </c:pt>
                <c:pt idx="1425">
                  <c:v>2850.0</c:v>
                </c:pt>
                <c:pt idx="1426">
                  <c:v>2852.0</c:v>
                </c:pt>
                <c:pt idx="1427">
                  <c:v>2854.0</c:v>
                </c:pt>
                <c:pt idx="1428">
                  <c:v>2856.0</c:v>
                </c:pt>
                <c:pt idx="1429">
                  <c:v>2858.0</c:v>
                </c:pt>
                <c:pt idx="1430">
                  <c:v>2860.0</c:v>
                </c:pt>
                <c:pt idx="1431">
                  <c:v>2862.0</c:v>
                </c:pt>
                <c:pt idx="1432">
                  <c:v>2864.0</c:v>
                </c:pt>
                <c:pt idx="1433">
                  <c:v>2866.0</c:v>
                </c:pt>
                <c:pt idx="1434">
                  <c:v>2868.0</c:v>
                </c:pt>
                <c:pt idx="1435">
                  <c:v>2870.0</c:v>
                </c:pt>
                <c:pt idx="1436">
                  <c:v>2872.0</c:v>
                </c:pt>
                <c:pt idx="1437">
                  <c:v>2874.0</c:v>
                </c:pt>
                <c:pt idx="1438">
                  <c:v>2876.0</c:v>
                </c:pt>
                <c:pt idx="1439">
                  <c:v>2878.0</c:v>
                </c:pt>
                <c:pt idx="1440">
                  <c:v>2880.0</c:v>
                </c:pt>
                <c:pt idx="1441">
                  <c:v>2882.0</c:v>
                </c:pt>
                <c:pt idx="1442">
                  <c:v>2884.0</c:v>
                </c:pt>
                <c:pt idx="1443">
                  <c:v>2886.0</c:v>
                </c:pt>
                <c:pt idx="1444">
                  <c:v>2888.0</c:v>
                </c:pt>
                <c:pt idx="1445">
                  <c:v>2890.0</c:v>
                </c:pt>
                <c:pt idx="1446">
                  <c:v>2892.0</c:v>
                </c:pt>
                <c:pt idx="1447">
                  <c:v>2894.0</c:v>
                </c:pt>
                <c:pt idx="1448">
                  <c:v>2896.0</c:v>
                </c:pt>
                <c:pt idx="1449">
                  <c:v>2898.0</c:v>
                </c:pt>
                <c:pt idx="1450">
                  <c:v>2900.0</c:v>
                </c:pt>
                <c:pt idx="1451">
                  <c:v>2902.0</c:v>
                </c:pt>
                <c:pt idx="1452">
                  <c:v>2904.0</c:v>
                </c:pt>
                <c:pt idx="1453">
                  <c:v>2906.0</c:v>
                </c:pt>
                <c:pt idx="1454">
                  <c:v>2908.0</c:v>
                </c:pt>
                <c:pt idx="1455">
                  <c:v>2910.0</c:v>
                </c:pt>
                <c:pt idx="1456">
                  <c:v>2912.0</c:v>
                </c:pt>
                <c:pt idx="1457">
                  <c:v>2914.0</c:v>
                </c:pt>
                <c:pt idx="1458">
                  <c:v>2916.0</c:v>
                </c:pt>
                <c:pt idx="1459">
                  <c:v>2918.0</c:v>
                </c:pt>
                <c:pt idx="1460">
                  <c:v>2920.0</c:v>
                </c:pt>
                <c:pt idx="1461">
                  <c:v>2922.0</c:v>
                </c:pt>
                <c:pt idx="1462">
                  <c:v>2924.0</c:v>
                </c:pt>
                <c:pt idx="1463">
                  <c:v>2926.0</c:v>
                </c:pt>
                <c:pt idx="1464">
                  <c:v>2928.0</c:v>
                </c:pt>
                <c:pt idx="1465">
                  <c:v>2930.0</c:v>
                </c:pt>
                <c:pt idx="1466">
                  <c:v>2932.0</c:v>
                </c:pt>
                <c:pt idx="1467">
                  <c:v>2934.0</c:v>
                </c:pt>
                <c:pt idx="1468">
                  <c:v>2936.0</c:v>
                </c:pt>
                <c:pt idx="1469">
                  <c:v>2938.0</c:v>
                </c:pt>
                <c:pt idx="1470">
                  <c:v>2940.0</c:v>
                </c:pt>
                <c:pt idx="1471">
                  <c:v>2942.0</c:v>
                </c:pt>
                <c:pt idx="1472">
                  <c:v>2944.0</c:v>
                </c:pt>
                <c:pt idx="1473">
                  <c:v>2946.0</c:v>
                </c:pt>
                <c:pt idx="1474">
                  <c:v>2948.0</c:v>
                </c:pt>
                <c:pt idx="1475">
                  <c:v>2950.0</c:v>
                </c:pt>
                <c:pt idx="1476">
                  <c:v>2952.0</c:v>
                </c:pt>
                <c:pt idx="1477">
                  <c:v>2954.0</c:v>
                </c:pt>
                <c:pt idx="1478">
                  <c:v>2956.0</c:v>
                </c:pt>
                <c:pt idx="1479">
                  <c:v>2958.0</c:v>
                </c:pt>
                <c:pt idx="1480">
                  <c:v>2960.0</c:v>
                </c:pt>
                <c:pt idx="1481">
                  <c:v>2962.0</c:v>
                </c:pt>
                <c:pt idx="1482">
                  <c:v>2964.0</c:v>
                </c:pt>
                <c:pt idx="1483">
                  <c:v>2966.0</c:v>
                </c:pt>
                <c:pt idx="1484">
                  <c:v>2968.0</c:v>
                </c:pt>
                <c:pt idx="1485">
                  <c:v>2970.0</c:v>
                </c:pt>
                <c:pt idx="1486">
                  <c:v>2972.0</c:v>
                </c:pt>
                <c:pt idx="1487">
                  <c:v>2974.0</c:v>
                </c:pt>
                <c:pt idx="1488">
                  <c:v>2976.0</c:v>
                </c:pt>
                <c:pt idx="1489">
                  <c:v>2978.0</c:v>
                </c:pt>
                <c:pt idx="1490">
                  <c:v>2980.0</c:v>
                </c:pt>
                <c:pt idx="1491">
                  <c:v>2982.0</c:v>
                </c:pt>
                <c:pt idx="1492">
                  <c:v>2984.0</c:v>
                </c:pt>
                <c:pt idx="1493">
                  <c:v>2986.0</c:v>
                </c:pt>
                <c:pt idx="1494">
                  <c:v>2988.0</c:v>
                </c:pt>
                <c:pt idx="1495">
                  <c:v>2990.0</c:v>
                </c:pt>
                <c:pt idx="1496">
                  <c:v>2992.0</c:v>
                </c:pt>
                <c:pt idx="1497">
                  <c:v>2994.0</c:v>
                </c:pt>
                <c:pt idx="1498">
                  <c:v>2996.0</c:v>
                </c:pt>
                <c:pt idx="1499">
                  <c:v>2998.0</c:v>
                </c:pt>
                <c:pt idx="1500">
                  <c:v>3000.0</c:v>
                </c:pt>
                <c:pt idx="1501">
                  <c:v>3002.0</c:v>
                </c:pt>
                <c:pt idx="1502">
                  <c:v>3004.0</c:v>
                </c:pt>
                <c:pt idx="1503">
                  <c:v>3006.0</c:v>
                </c:pt>
                <c:pt idx="1504">
                  <c:v>3008.0</c:v>
                </c:pt>
                <c:pt idx="1505">
                  <c:v>3010.0</c:v>
                </c:pt>
                <c:pt idx="1506">
                  <c:v>3012.0</c:v>
                </c:pt>
                <c:pt idx="1507">
                  <c:v>3014.0</c:v>
                </c:pt>
                <c:pt idx="1508">
                  <c:v>3016.0</c:v>
                </c:pt>
                <c:pt idx="1509">
                  <c:v>3018.0</c:v>
                </c:pt>
                <c:pt idx="1510">
                  <c:v>3020.0</c:v>
                </c:pt>
                <c:pt idx="1511">
                  <c:v>3022.0</c:v>
                </c:pt>
                <c:pt idx="1512">
                  <c:v>3024.0</c:v>
                </c:pt>
                <c:pt idx="1513">
                  <c:v>3026.0</c:v>
                </c:pt>
                <c:pt idx="1514">
                  <c:v>3028.0</c:v>
                </c:pt>
                <c:pt idx="1515">
                  <c:v>3030.0</c:v>
                </c:pt>
                <c:pt idx="1516">
                  <c:v>3032.0</c:v>
                </c:pt>
                <c:pt idx="1517">
                  <c:v>3034.0</c:v>
                </c:pt>
                <c:pt idx="1518">
                  <c:v>3036.0</c:v>
                </c:pt>
                <c:pt idx="1519">
                  <c:v>3038.0</c:v>
                </c:pt>
                <c:pt idx="1520">
                  <c:v>3040.0</c:v>
                </c:pt>
                <c:pt idx="1521">
                  <c:v>3042.0</c:v>
                </c:pt>
                <c:pt idx="1522">
                  <c:v>3044.0</c:v>
                </c:pt>
                <c:pt idx="1523">
                  <c:v>3046.0</c:v>
                </c:pt>
                <c:pt idx="1524">
                  <c:v>3048.0</c:v>
                </c:pt>
                <c:pt idx="1525">
                  <c:v>3050.0</c:v>
                </c:pt>
                <c:pt idx="1526">
                  <c:v>3052.0</c:v>
                </c:pt>
                <c:pt idx="1527">
                  <c:v>3054.0</c:v>
                </c:pt>
                <c:pt idx="1528">
                  <c:v>3056.0</c:v>
                </c:pt>
                <c:pt idx="1529">
                  <c:v>3058.0</c:v>
                </c:pt>
                <c:pt idx="1530">
                  <c:v>3060.0</c:v>
                </c:pt>
                <c:pt idx="1531">
                  <c:v>3062.0</c:v>
                </c:pt>
                <c:pt idx="1532">
                  <c:v>3064.0</c:v>
                </c:pt>
                <c:pt idx="1533">
                  <c:v>3066.0</c:v>
                </c:pt>
                <c:pt idx="1534">
                  <c:v>3068.0</c:v>
                </c:pt>
                <c:pt idx="1535">
                  <c:v>3070.0</c:v>
                </c:pt>
                <c:pt idx="1536">
                  <c:v>3072.0</c:v>
                </c:pt>
                <c:pt idx="1537">
                  <c:v>3074.0</c:v>
                </c:pt>
                <c:pt idx="1538">
                  <c:v>3076.0</c:v>
                </c:pt>
                <c:pt idx="1539">
                  <c:v>3078.0</c:v>
                </c:pt>
                <c:pt idx="1540">
                  <c:v>3080.0</c:v>
                </c:pt>
                <c:pt idx="1541">
                  <c:v>3082.0</c:v>
                </c:pt>
                <c:pt idx="1542">
                  <c:v>3084.0</c:v>
                </c:pt>
                <c:pt idx="1543">
                  <c:v>3086.0</c:v>
                </c:pt>
                <c:pt idx="1544">
                  <c:v>3088.0</c:v>
                </c:pt>
                <c:pt idx="1545">
                  <c:v>3090.0</c:v>
                </c:pt>
                <c:pt idx="1546">
                  <c:v>3092.0</c:v>
                </c:pt>
                <c:pt idx="1547">
                  <c:v>3094.0</c:v>
                </c:pt>
                <c:pt idx="1548">
                  <c:v>3096.0</c:v>
                </c:pt>
                <c:pt idx="1549">
                  <c:v>3098.0</c:v>
                </c:pt>
                <c:pt idx="1550">
                  <c:v>3100.0</c:v>
                </c:pt>
                <c:pt idx="1551">
                  <c:v>3102.0</c:v>
                </c:pt>
                <c:pt idx="1552">
                  <c:v>3104.0</c:v>
                </c:pt>
                <c:pt idx="1553">
                  <c:v>3106.0</c:v>
                </c:pt>
                <c:pt idx="1554">
                  <c:v>3108.0</c:v>
                </c:pt>
                <c:pt idx="1555">
                  <c:v>3110.0</c:v>
                </c:pt>
                <c:pt idx="1556">
                  <c:v>3112.0</c:v>
                </c:pt>
                <c:pt idx="1557">
                  <c:v>3114.0</c:v>
                </c:pt>
                <c:pt idx="1558">
                  <c:v>3116.0</c:v>
                </c:pt>
                <c:pt idx="1559">
                  <c:v>3118.0</c:v>
                </c:pt>
                <c:pt idx="1560">
                  <c:v>3120.0</c:v>
                </c:pt>
                <c:pt idx="1561">
                  <c:v>3122.0</c:v>
                </c:pt>
                <c:pt idx="1562">
                  <c:v>3124.0</c:v>
                </c:pt>
                <c:pt idx="1563">
                  <c:v>3126.0</c:v>
                </c:pt>
                <c:pt idx="1564">
                  <c:v>3128.0</c:v>
                </c:pt>
                <c:pt idx="1565">
                  <c:v>3130.0</c:v>
                </c:pt>
                <c:pt idx="1566">
                  <c:v>3132.0</c:v>
                </c:pt>
                <c:pt idx="1567">
                  <c:v>3134.0</c:v>
                </c:pt>
                <c:pt idx="1568">
                  <c:v>3136.0</c:v>
                </c:pt>
                <c:pt idx="1569">
                  <c:v>3138.0</c:v>
                </c:pt>
                <c:pt idx="1570">
                  <c:v>3140.0</c:v>
                </c:pt>
                <c:pt idx="1571">
                  <c:v>3142.0</c:v>
                </c:pt>
                <c:pt idx="1572">
                  <c:v>3144.0</c:v>
                </c:pt>
                <c:pt idx="1573">
                  <c:v>3146.0</c:v>
                </c:pt>
                <c:pt idx="1574">
                  <c:v>3148.0</c:v>
                </c:pt>
                <c:pt idx="1575">
                  <c:v>3150.0</c:v>
                </c:pt>
                <c:pt idx="1576">
                  <c:v>3152.0</c:v>
                </c:pt>
                <c:pt idx="1577">
                  <c:v>3154.0</c:v>
                </c:pt>
                <c:pt idx="1578">
                  <c:v>3156.0</c:v>
                </c:pt>
                <c:pt idx="1579">
                  <c:v>3158.0</c:v>
                </c:pt>
                <c:pt idx="1580">
                  <c:v>3160.0</c:v>
                </c:pt>
                <c:pt idx="1581">
                  <c:v>3162.0</c:v>
                </c:pt>
                <c:pt idx="1582">
                  <c:v>3164.0</c:v>
                </c:pt>
                <c:pt idx="1583">
                  <c:v>3166.0</c:v>
                </c:pt>
                <c:pt idx="1584">
                  <c:v>3168.0</c:v>
                </c:pt>
                <c:pt idx="1585">
                  <c:v>3170.0</c:v>
                </c:pt>
                <c:pt idx="1586">
                  <c:v>3172.0</c:v>
                </c:pt>
                <c:pt idx="1587">
                  <c:v>3174.0</c:v>
                </c:pt>
                <c:pt idx="1588">
                  <c:v>3176.0</c:v>
                </c:pt>
                <c:pt idx="1589">
                  <c:v>3178.0</c:v>
                </c:pt>
                <c:pt idx="1590">
                  <c:v>3180.0</c:v>
                </c:pt>
                <c:pt idx="1591">
                  <c:v>3182.0</c:v>
                </c:pt>
                <c:pt idx="1592">
                  <c:v>3184.0</c:v>
                </c:pt>
                <c:pt idx="1593">
                  <c:v>3186.0</c:v>
                </c:pt>
                <c:pt idx="1594">
                  <c:v>3188.0</c:v>
                </c:pt>
                <c:pt idx="1595">
                  <c:v>3190.0</c:v>
                </c:pt>
                <c:pt idx="1596">
                  <c:v>3192.0</c:v>
                </c:pt>
                <c:pt idx="1597">
                  <c:v>3194.0</c:v>
                </c:pt>
                <c:pt idx="1598">
                  <c:v>3196.0</c:v>
                </c:pt>
                <c:pt idx="1599">
                  <c:v>3198.0</c:v>
                </c:pt>
                <c:pt idx="1600">
                  <c:v>3200.0</c:v>
                </c:pt>
                <c:pt idx="1601">
                  <c:v>3202.0</c:v>
                </c:pt>
                <c:pt idx="1602">
                  <c:v>3204.0</c:v>
                </c:pt>
                <c:pt idx="1603">
                  <c:v>3206.0</c:v>
                </c:pt>
                <c:pt idx="1604">
                  <c:v>3208.0</c:v>
                </c:pt>
                <c:pt idx="1605">
                  <c:v>3210.0</c:v>
                </c:pt>
                <c:pt idx="1606">
                  <c:v>3212.0</c:v>
                </c:pt>
                <c:pt idx="1607">
                  <c:v>3214.0</c:v>
                </c:pt>
                <c:pt idx="1608">
                  <c:v>3216.0</c:v>
                </c:pt>
                <c:pt idx="1609">
                  <c:v>3218.0</c:v>
                </c:pt>
                <c:pt idx="1610">
                  <c:v>3220.0</c:v>
                </c:pt>
                <c:pt idx="1611">
                  <c:v>3222.0</c:v>
                </c:pt>
                <c:pt idx="1612">
                  <c:v>3224.0</c:v>
                </c:pt>
                <c:pt idx="1613">
                  <c:v>3226.0</c:v>
                </c:pt>
                <c:pt idx="1614">
                  <c:v>3228.0</c:v>
                </c:pt>
                <c:pt idx="1615">
                  <c:v>3230.0</c:v>
                </c:pt>
                <c:pt idx="1616">
                  <c:v>3232.0</c:v>
                </c:pt>
                <c:pt idx="1617">
                  <c:v>3234.0</c:v>
                </c:pt>
                <c:pt idx="1618">
                  <c:v>3236.0</c:v>
                </c:pt>
                <c:pt idx="1619">
                  <c:v>3238.0</c:v>
                </c:pt>
                <c:pt idx="1620">
                  <c:v>3240.0</c:v>
                </c:pt>
                <c:pt idx="1621">
                  <c:v>3242.0</c:v>
                </c:pt>
                <c:pt idx="1622">
                  <c:v>3244.0</c:v>
                </c:pt>
                <c:pt idx="1623">
                  <c:v>3246.0</c:v>
                </c:pt>
                <c:pt idx="1624">
                  <c:v>3248.0</c:v>
                </c:pt>
                <c:pt idx="1625">
                  <c:v>3250.0</c:v>
                </c:pt>
                <c:pt idx="1626">
                  <c:v>3252.0</c:v>
                </c:pt>
                <c:pt idx="1627">
                  <c:v>3254.0</c:v>
                </c:pt>
                <c:pt idx="1628">
                  <c:v>3256.0</c:v>
                </c:pt>
                <c:pt idx="1629">
                  <c:v>3258.0</c:v>
                </c:pt>
                <c:pt idx="1630">
                  <c:v>3260.0</c:v>
                </c:pt>
                <c:pt idx="1631">
                  <c:v>3262.0</c:v>
                </c:pt>
                <c:pt idx="1632">
                  <c:v>3264.0</c:v>
                </c:pt>
                <c:pt idx="1633">
                  <c:v>3266.0</c:v>
                </c:pt>
                <c:pt idx="1634">
                  <c:v>3268.0</c:v>
                </c:pt>
                <c:pt idx="1635">
                  <c:v>3270.0</c:v>
                </c:pt>
                <c:pt idx="1636">
                  <c:v>3272.0</c:v>
                </c:pt>
                <c:pt idx="1637">
                  <c:v>3274.0</c:v>
                </c:pt>
                <c:pt idx="1638">
                  <c:v>3276.0</c:v>
                </c:pt>
                <c:pt idx="1639">
                  <c:v>3278.0</c:v>
                </c:pt>
                <c:pt idx="1640">
                  <c:v>3280.0</c:v>
                </c:pt>
                <c:pt idx="1641">
                  <c:v>3282.0</c:v>
                </c:pt>
                <c:pt idx="1642">
                  <c:v>3284.0</c:v>
                </c:pt>
                <c:pt idx="1643">
                  <c:v>3286.0</c:v>
                </c:pt>
                <c:pt idx="1644">
                  <c:v>3288.0</c:v>
                </c:pt>
                <c:pt idx="1645">
                  <c:v>3290.0</c:v>
                </c:pt>
                <c:pt idx="1646">
                  <c:v>3292.0</c:v>
                </c:pt>
                <c:pt idx="1647">
                  <c:v>3294.0</c:v>
                </c:pt>
                <c:pt idx="1648">
                  <c:v>3296.0</c:v>
                </c:pt>
                <c:pt idx="1649">
                  <c:v>3298.0</c:v>
                </c:pt>
                <c:pt idx="1650">
                  <c:v>3300.0</c:v>
                </c:pt>
                <c:pt idx="1651">
                  <c:v>3302.0</c:v>
                </c:pt>
                <c:pt idx="1652">
                  <c:v>3304.0</c:v>
                </c:pt>
                <c:pt idx="1653">
                  <c:v>3306.0</c:v>
                </c:pt>
                <c:pt idx="1654">
                  <c:v>3308.0</c:v>
                </c:pt>
                <c:pt idx="1655">
                  <c:v>3310.0</c:v>
                </c:pt>
                <c:pt idx="1656">
                  <c:v>3312.0</c:v>
                </c:pt>
                <c:pt idx="1657">
                  <c:v>3314.0</c:v>
                </c:pt>
                <c:pt idx="1658">
                  <c:v>3316.0</c:v>
                </c:pt>
                <c:pt idx="1659">
                  <c:v>3318.0</c:v>
                </c:pt>
                <c:pt idx="1660">
                  <c:v>3320.0</c:v>
                </c:pt>
                <c:pt idx="1661">
                  <c:v>3322.0</c:v>
                </c:pt>
                <c:pt idx="1662">
                  <c:v>3324.0</c:v>
                </c:pt>
                <c:pt idx="1663">
                  <c:v>3326.0</c:v>
                </c:pt>
                <c:pt idx="1664">
                  <c:v>3328.0</c:v>
                </c:pt>
                <c:pt idx="1665">
                  <c:v>3330.0</c:v>
                </c:pt>
                <c:pt idx="1666">
                  <c:v>3332.0</c:v>
                </c:pt>
                <c:pt idx="1667">
                  <c:v>3334.0</c:v>
                </c:pt>
                <c:pt idx="1668">
                  <c:v>3336.0</c:v>
                </c:pt>
                <c:pt idx="1669">
                  <c:v>3338.0</c:v>
                </c:pt>
                <c:pt idx="1670">
                  <c:v>3340.0</c:v>
                </c:pt>
                <c:pt idx="1671">
                  <c:v>3342.0</c:v>
                </c:pt>
                <c:pt idx="1672">
                  <c:v>3344.0</c:v>
                </c:pt>
                <c:pt idx="1673">
                  <c:v>3346.0</c:v>
                </c:pt>
                <c:pt idx="1674">
                  <c:v>3348.0</c:v>
                </c:pt>
                <c:pt idx="1675">
                  <c:v>3350.0</c:v>
                </c:pt>
                <c:pt idx="1676">
                  <c:v>3352.0</c:v>
                </c:pt>
                <c:pt idx="1677">
                  <c:v>3354.0</c:v>
                </c:pt>
                <c:pt idx="1678">
                  <c:v>3356.0</c:v>
                </c:pt>
                <c:pt idx="1679">
                  <c:v>3358.0</c:v>
                </c:pt>
                <c:pt idx="1680">
                  <c:v>3360.0</c:v>
                </c:pt>
                <c:pt idx="1681">
                  <c:v>3362.0</c:v>
                </c:pt>
                <c:pt idx="1682">
                  <c:v>3364.0</c:v>
                </c:pt>
                <c:pt idx="1683">
                  <c:v>3366.0</c:v>
                </c:pt>
                <c:pt idx="1684">
                  <c:v>3368.0</c:v>
                </c:pt>
                <c:pt idx="1685">
                  <c:v>3370.0</c:v>
                </c:pt>
                <c:pt idx="1686">
                  <c:v>3372.0</c:v>
                </c:pt>
                <c:pt idx="1687">
                  <c:v>3374.0</c:v>
                </c:pt>
                <c:pt idx="1688">
                  <c:v>3376.0</c:v>
                </c:pt>
                <c:pt idx="1689">
                  <c:v>3378.0</c:v>
                </c:pt>
                <c:pt idx="1690">
                  <c:v>3380.0</c:v>
                </c:pt>
                <c:pt idx="1691">
                  <c:v>3382.0</c:v>
                </c:pt>
                <c:pt idx="1692">
                  <c:v>3384.0</c:v>
                </c:pt>
                <c:pt idx="1693">
                  <c:v>3386.0</c:v>
                </c:pt>
                <c:pt idx="1694">
                  <c:v>3388.0</c:v>
                </c:pt>
                <c:pt idx="1695">
                  <c:v>3390.0</c:v>
                </c:pt>
                <c:pt idx="1696">
                  <c:v>3392.0</c:v>
                </c:pt>
                <c:pt idx="1697">
                  <c:v>3394.0</c:v>
                </c:pt>
                <c:pt idx="1698">
                  <c:v>3396.0</c:v>
                </c:pt>
                <c:pt idx="1699">
                  <c:v>3398.0</c:v>
                </c:pt>
                <c:pt idx="1700">
                  <c:v>3400.0</c:v>
                </c:pt>
                <c:pt idx="1701">
                  <c:v>3402.0</c:v>
                </c:pt>
                <c:pt idx="1702">
                  <c:v>3404.0</c:v>
                </c:pt>
                <c:pt idx="1703">
                  <c:v>3406.0</c:v>
                </c:pt>
                <c:pt idx="1704">
                  <c:v>3408.0</c:v>
                </c:pt>
                <c:pt idx="1705">
                  <c:v>3410.0</c:v>
                </c:pt>
                <c:pt idx="1706">
                  <c:v>3412.0</c:v>
                </c:pt>
                <c:pt idx="1707">
                  <c:v>3414.0</c:v>
                </c:pt>
                <c:pt idx="1708">
                  <c:v>3416.0</c:v>
                </c:pt>
                <c:pt idx="1709">
                  <c:v>3418.0</c:v>
                </c:pt>
                <c:pt idx="1710">
                  <c:v>3420.0</c:v>
                </c:pt>
                <c:pt idx="1711">
                  <c:v>3422.0</c:v>
                </c:pt>
                <c:pt idx="1712">
                  <c:v>3424.0</c:v>
                </c:pt>
                <c:pt idx="1713">
                  <c:v>3426.0</c:v>
                </c:pt>
                <c:pt idx="1714">
                  <c:v>3428.0</c:v>
                </c:pt>
                <c:pt idx="1715">
                  <c:v>3430.0</c:v>
                </c:pt>
                <c:pt idx="1716">
                  <c:v>3432.0</c:v>
                </c:pt>
                <c:pt idx="1717">
                  <c:v>3434.0</c:v>
                </c:pt>
                <c:pt idx="1718">
                  <c:v>3436.0</c:v>
                </c:pt>
                <c:pt idx="1719">
                  <c:v>3438.0</c:v>
                </c:pt>
                <c:pt idx="1720">
                  <c:v>3440.0</c:v>
                </c:pt>
                <c:pt idx="1721">
                  <c:v>3442.0</c:v>
                </c:pt>
                <c:pt idx="1722">
                  <c:v>3444.0</c:v>
                </c:pt>
                <c:pt idx="1723">
                  <c:v>3446.0</c:v>
                </c:pt>
                <c:pt idx="1724">
                  <c:v>3448.0</c:v>
                </c:pt>
                <c:pt idx="1725">
                  <c:v>3450.0</c:v>
                </c:pt>
                <c:pt idx="1726">
                  <c:v>3452.0</c:v>
                </c:pt>
                <c:pt idx="1727">
                  <c:v>3454.0</c:v>
                </c:pt>
                <c:pt idx="1728">
                  <c:v>3456.0</c:v>
                </c:pt>
                <c:pt idx="1729">
                  <c:v>3458.0</c:v>
                </c:pt>
                <c:pt idx="1730">
                  <c:v>3460.0</c:v>
                </c:pt>
                <c:pt idx="1731">
                  <c:v>3462.0</c:v>
                </c:pt>
                <c:pt idx="1732">
                  <c:v>3464.0</c:v>
                </c:pt>
                <c:pt idx="1733">
                  <c:v>3466.0</c:v>
                </c:pt>
                <c:pt idx="1734">
                  <c:v>3468.0</c:v>
                </c:pt>
                <c:pt idx="1735">
                  <c:v>3470.0</c:v>
                </c:pt>
                <c:pt idx="1736">
                  <c:v>3472.0</c:v>
                </c:pt>
                <c:pt idx="1737">
                  <c:v>3474.0</c:v>
                </c:pt>
                <c:pt idx="1738">
                  <c:v>3476.0</c:v>
                </c:pt>
                <c:pt idx="1739">
                  <c:v>3478.0</c:v>
                </c:pt>
                <c:pt idx="1740">
                  <c:v>3480.0</c:v>
                </c:pt>
                <c:pt idx="1741">
                  <c:v>3482.0</c:v>
                </c:pt>
                <c:pt idx="1742">
                  <c:v>3484.0</c:v>
                </c:pt>
                <c:pt idx="1743">
                  <c:v>3486.0</c:v>
                </c:pt>
                <c:pt idx="1744">
                  <c:v>3488.0</c:v>
                </c:pt>
                <c:pt idx="1745">
                  <c:v>3490.0</c:v>
                </c:pt>
                <c:pt idx="1746">
                  <c:v>3492.0</c:v>
                </c:pt>
                <c:pt idx="1747">
                  <c:v>3494.0</c:v>
                </c:pt>
                <c:pt idx="1748">
                  <c:v>3496.0</c:v>
                </c:pt>
                <c:pt idx="1749">
                  <c:v>3498.0</c:v>
                </c:pt>
                <c:pt idx="1750">
                  <c:v>3500.0</c:v>
                </c:pt>
                <c:pt idx="1751">
                  <c:v>3502.0</c:v>
                </c:pt>
                <c:pt idx="1752">
                  <c:v>3504.0</c:v>
                </c:pt>
                <c:pt idx="1753">
                  <c:v>3506.0</c:v>
                </c:pt>
                <c:pt idx="1754">
                  <c:v>3508.0</c:v>
                </c:pt>
                <c:pt idx="1755">
                  <c:v>3510.0</c:v>
                </c:pt>
                <c:pt idx="1756">
                  <c:v>3512.0</c:v>
                </c:pt>
                <c:pt idx="1757">
                  <c:v>3514.0</c:v>
                </c:pt>
                <c:pt idx="1758">
                  <c:v>3516.0</c:v>
                </c:pt>
                <c:pt idx="1759">
                  <c:v>3518.0</c:v>
                </c:pt>
                <c:pt idx="1760">
                  <c:v>3520.0</c:v>
                </c:pt>
                <c:pt idx="1761">
                  <c:v>3522.0</c:v>
                </c:pt>
                <c:pt idx="1762">
                  <c:v>3524.0</c:v>
                </c:pt>
                <c:pt idx="1763">
                  <c:v>3526.0</c:v>
                </c:pt>
                <c:pt idx="1764">
                  <c:v>3528.0</c:v>
                </c:pt>
                <c:pt idx="1765">
                  <c:v>3530.0</c:v>
                </c:pt>
                <c:pt idx="1766">
                  <c:v>3532.0</c:v>
                </c:pt>
                <c:pt idx="1767">
                  <c:v>3534.0</c:v>
                </c:pt>
                <c:pt idx="1768">
                  <c:v>3536.0</c:v>
                </c:pt>
                <c:pt idx="1769">
                  <c:v>3538.0</c:v>
                </c:pt>
                <c:pt idx="1770">
                  <c:v>3540.0</c:v>
                </c:pt>
                <c:pt idx="1771">
                  <c:v>3542.0</c:v>
                </c:pt>
                <c:pt idx="1772">
                  <c:v>3544.0</c:v>
                </c:pt>
                <c:pt idx="1773">
                  <c:v>3546.0</c:v>
                </c:pt>
                <c:pt idx="1774">
                  <c:v>3548.0</c:v>
                </c:pt>
                <c:pt idx="1775">
                  <c:v>3550.0</c:v>
                </c:pt>
                <c:pt idx="1776">
                  <c:v>3552.0</c:v>
                </c:pt>
                <c:pt idx="1777">
                  <c:v>3554.0</c:v>
                </c:pt>
                <c:pt idx="1778">
                  <c:v>3556.0</c:v>
                </c:pt>
                <c:pt idx="1779">
                  <c:v>3558.0</c:v>
                </c:pt>
                <c:pt idx="1780">
                  <c:v>3560.0</c:v>
                </c:pt>
                <c:pt idx="1781">
                  <c:v>3562.0</c:v>
                </c:pt>
                <c:pt idx="1782">
                  <c:v>3564.0</c:v>
                </c:pt>
                <c:pt idx="1783">
                  <c:v>3566.0</c:v>
                </c:pt>
                <c:pt idx="1784">
                  <c:v>3568.0</c:v>
                </c:pt>
                <c:pt idx="1785">
                  <c:v>3570.0</c:v>
                </c:pt>
                <c:pt idx="1786">
                  <c:v>3572.0</c:v>
                </c:pt>
                <c:pt idx="1787">
                  <c:v>3574.0</c:v>
                </c:pt>
                <c:pt idx="1788">
                  <c:v>3576.0</c:v>
                </c:pt>
                <c:pt idx="1789">
                  <c:v>3578.0</c:v>
                </c:pt>
                <c:pt idx="1790">
                  <c:v>3580.0</c:v>
                </c:pt>
                <c:pt idx="1791">
                  <c:v>3582.0</c:v>
                </c:pt>
                <c:pt idx="1792">
                  <c:v>3584.0</c:v>
                </c:pt>
                <c:pt idx="1793">
                  <c:v>3586.0</c:v>
                </c:pt>
                <c:pt idx="1794">
                  <c:v>3588.0</c:v>
                </c:pt>
                <c:pt idx="1795">
                  <c:v>3590.0</c:v>
                </c:pt>
                <c:pt idx="1796">
                  <c:v>3592.0</c:v>
                </c:pt>
                <c:pt idx="1797">
                  <c:v>3594.0</c:v>
                </c:pt>
                <c:pt idx="1798">
                  <c:v>3596.0</c:v>
                </c:pt>
                <c:pt idx="1799">
                  <c:v>3598.0</c:v>
                </c:pt>
                <c:pt idx="1800">
                  <c:v>3600.0</c:v>
                </c:pt>
                <c:pt idx="1801">
                  <c:v>3602.0</c:v>
                </c:pt>
                <c:pt idx="1802">
                  <c:v>3604.0</c:v>
                </c:pt>
                <c:pt idx="1803">
                  <c:v>3606.0</c:v>
                </c:pt>
                <c:pt idx="1804">
                  <c:v>3608.0</c:v>
                </c:pt>
                <c:pt idx="1805">
                  <c:v>3610.0</c:v>
                </c:pt>
                <c:pt idx="1806">
                  <c:v>3612.0</c:v>
                </c:pt>
                <c:pt idx="1807">
                  <c:v>3614.0</c:v>
                </c:pt>
                <c:pt idx="1808">
                  <c:v>3616.0</c:v>
                </c:pt>
                <c:pt idx="1809">
                  <c:v>3618.0</c:v>
                </c:pt>
                <c:pt idx="1810">
                  <c:v>3620.0</c:v>
                </c:pt>
                <c:pt idx="1811">
                  <c:v>3622.0</c:v>
                </c:pt>
                <c:pt idx="1812">
                  <c:v>3624.0</c:v>
                </c:pt>
                <c:pt idx="1813">
                  <c:v>3626.0</c:v>
                </c:pt>
                <c:pt idx="1814">
                  <c:v>3628.0</c:v>
                </c:pt>
                <c:pt idx="1815">
                  <c:v>3630.0</c:v>
                </c:pt>
                <c:pt idx="1816">
                  <c:v>3632.0</c:v>
                </c:pt>
                <c:pt idx="1817">
                  <c:v>3634.0</c:v>
                </c:pt>
                <c:pt idx="1818">
                  <c:v>3636.0</c:v>
                </c:pt>
                <c:pt idx="1819">
                  <c:v>3638.0</c:v>
                </c:pt>
                <c:pt idx="1820">
                  <c:v>3640.0</c:v>
                </c:pt>
                <c:pt idx="1821">
                  <c:v>3642.0</c:v>
                </c:pt>
                <c:pt idx="1822">
                  <c:v>3644.0</c:v>
                </c:pt>
                <c:pt idx="1823">
                  <c:v>3646.0</c:v>
                </c:pt>
                <c:pt idx="1824">
                  <c:v>3648.0</c:v>
                </c:pt>
                <c:pt idx="1825">
                  <c:v>3650.0</c:v>
                </c:pt>
                <c:pt idx="1826">
                  <c:v>3652.0</c:v>
                </c:pt>
                <c:pt idx="1827">
                  <c:v>3654.0</c:v>
                </c:pt>
                <c:pt idx="1828">
                  <c:v>3656.0</c:v>
                </c:pt>
                <c:pt idx="1829">
                  <c:v>3658.0</c:v>
                </c:pt>
                <c:pt idx="1830">
                  <c:v>3660.0</c:v>
                </c:pt>
                <c:pt idx="1831">
                  <c:v>3662.0</c:v>
                </c:pt>
                <c:pt idx="1832">
                  <c:v>3664.0</c:v>
                </c:pt>
                <c:pt idx="1833">
                  <c:v>3666.0</c:v>
                </c:pt>
                <c:pt idx="1834">
                  <c:v>3668.0</c:v>
                </c:pt>
                <c:pt idx="1835">
                  <c:v>3670.0</c:v>
                </c:pt>
                <c:pt idx="1836">
                  <c:v>3672.0</c:v>
                </c:pt>
                <c:pt idx="1837">
                  <c:v>3674.0</c:v>
                </c:pt>
                <c:pt idx="1838">
                  <c:v>3676.0</c:v>
                </c:pt>
                <c:pt idx="1839">
                  <c:v>3678.0</c:v>
                </c:pt>
                <c:pt idx="1840">
                  <c:v>3680.0</c:v>
                </c:pt>
                <c:pt idx="1841">
                  <c:v>3682.0</c:v>
                </c:pt>
                <c:pt idx="1842">
                  <c:v>3684.0</c:v>
                </c:pt>
                <c:pt idx="1843">
                  <c:v>3686.0</c:v>
                </c:pt>
                <c:pt idx="1844">
                  <c:v>3688.0</c:v>
                </c:pt>
                <c:pt idx="1845">
                  <c:v>3690.0</c:v>
                </c:pt>
                <c:pt idx="1846">
                  <c:v>3692.0</c:v>
                </c:pt>
                <c:pt idx="1847">
                  <c:v>3694.0</c:v>
                </c:pt>
                <c:pt idx="1848">
                  <c:v>3696.0</c:v>
                </c:pt>
                <c:pt idx="1849">
                  <c:v>3698.0</c:v>
                </c:pt>
                <c:pt idx="1850">
                  <c:v>3700.0</c:v>
                </c:pt>
                <c:pt idx="1851">
                  <c:v>3702.0</c:v>
                </c:pt>
                <c:pt idx="1852">
                  <c:v>3704.0</c:v>
                </c:pt>
                <c:pt idx="1853">
                  <c:v>3706.0</c:v>
                </c:pt>
                <c:pt idx="1854">
                  <c:v>3708.0</c:v>
                </c:pt>
                <c:pt idx="1855">
                  <c:v>3710.0</c:v>
                </c:pt>
                <c:pt idx="1856">
                  <c:v>3712.0</c:v>
                </c:pt>
                <c:pt idx="1857">
                  <c:v>3714.0</c:v>
                </c:pt>
                <c:pt idx="1858">
                  <c:v>3716.0</c:v>
                </c:pt>
                <c:pt idx="1859">
                  <c:v>3718.0</c:v>
                </c:pt>
                <c:pt idx="1860">
                  <c:v>3720.0</c:v>
                </c:pt>
                <c:pt idx="1861">
                  <c:v>3722.0</c:v>
                </c:pt>
                <c:pt idx="1862">
                  <c:v>3724.0</c:v>
                </c:pt>
                <c:pt idx="1863">
                  <c:v>3726.0</c:v>
                </c:pt>
                <c:pt idx="1864">
                  <c:v>3728.0</c:v>
                </c:pt>
                <c:pt idx="1865">
                  <c:v>3730.0</c:v>
                </c:pt>
                <c:pt idx="1866">
                  <c:v>3732.0</c:v>
                </c:pt>
                <c:pt idx="1867">
                  <c:v>3734.0</c:v>
                </c:pt>
                <c:pt idx="1868">
                  <c:v>3736.0</c:v>
                </c:pt>
                <c:pt idx="1869">
                  <c:v>3738.0</c:v>
                </c:pt>
                <c:pt idx="1870">
                  <c:v>3740.0</c:v>
                </c:pt>
                <c:pt idx="1871">
                  <c:v>3742.0</c:v>
                </c:pt>
                <c:pt idx="1872">
                  <c:v>3744.0</c:v>
                </c:pt>
                <c:pt idx="1873">
                  <c:v>3746.0</c:v>
                </c:pt>
                <c:pt idx="1874">
                  <c:v>3748.0</c:v>
                </c:pt>
                <c:pt idx="1875">
                  <c:v>3750.0</c:v>
                </c:pt>
                <c:pt idx="1876">
                  <c:v>3752.0</c:v>
                </c:pt>
                <c:pt idx="1877">
                  <c:v>3754.0</c:v>
                </c:pt>
                <c:pt idx="1878">
                  <c:v>3756.0</c:v>
                </c:pt>
                <c:pt idx="1879">
                  <c:v>3758.0</c:v>
                </c:pt>
                <c:pt idx="1880">
                  <c:v>3760.0</c:v>
                </c:pt>
                <c:pt idx="1881">
                  <c:v>3762.0</c:v>
                </c:pt>
                <c:pt idx="1882">
                  <c:v>3764.0</c:v>
                </c:pt>
                <c:pt idx="1883">
                  <c:v>3766.0</c:v>
                </c:pt>
                <c:pt idx="1884">
                  <c:v>3768.0</c:v>
                </c:pt>
                <c:pt idx="1885">
                  <c:v>3770.0</c:v>
                </c:pt>
                <c:pt idx="1886">
                  <c:v>3772.0</c:v>
                </c:pt>
                <c:pt idx="1887">
                  <c:v>3774.0</c:v>
                </c:pt>
                <c:pt idx="1888">
                  <c:v>3776.0</c:v>
                </c:pt>
                <c:pt idx="1889">
                  <c:v>3778.0</c:v>
                </c:pt>
                <c:pt idx="1890">
                  <c:v>3780.0</c:v>
                </c:pt>
                <c:pt idx="1891">
                  <c:v>3782.0</c:v>
                </c:pt>
                <c:pt idx="1892">
                  <c:v>3784.0</c:v>
                </c:pt>
                <c:pt idx="1893">
                  <c:v>3786.0</c:v>
                </c:pt>
                <c:pt idx="1894">
                  <c:v>3788.0</c:v>
                </c:pt>
                <c:pt idx="1895">
                  <c:v>3790.0</c:v>
                </c:pt>
                <c:pt idx="1896">
                  <c:v>3792.0</c:v>
                </c:pt>
                <c:pt idx="1897">
                  <c:v>3794.0</c:v>
                </c:pt>
                <c:pt idx="1898">
                  <c:v>3796.0</c:v>
                </c:pt>
                <c:pt idx="1899">
                  <c:v>3798.0</c:v>
                </c:pt>
                <c:pt idx="1900">
                  <c:v>3800.0</c:v>
                </c:pt>
                <c:pt idx="1901">
                  <c:v>3802.0</c:v>
                </c:pt>
                <c:pt idx="1902">
                  <c:v>3804.0</c:v>
                </c:pt>
                <c:pt idx="1903">
                  <c:v>3806.0</c:v>
                </c:pt>
                <c:pt idx="1904">
                  <c:v>3808.0</c:v>
                </c:pt>
                <c:pt idx="1905">
                  <c:v>3810.0</c:v>
                </c:pt>
                <c:pt idx="1906">
                  <c:v>3812.0</c:v>
                </c:pt>
                <c:pt idx="1907">
                  <c:v>3814.0</c:v>
                </c:pt>
                <c:pt idx="1908">
                  <c:v>3816.0</c:v>
                </c:pt>
                <c:pt idx="1909">
                  <c:v>3818.0</c:v>
                </c:pt>
                <c:pt idx="1910">
                  <c:v>3820.0</c:v>
                </c:pt>
                <c:pt idx="1911">
                  <c:v>3822.0</c:v>
                </c:pt>
                <c:pt idx="1912">
                  <c:v>3824.0</c:v>
                </c:pt>
                <c:pt idx="1913">
                  <c:v>3826.0</c:v>
                </c:pt>
                <c:pt idx="1914">
                  <c:v>3828.0</c:v>
                </c:pt>
                <c:pt idx="1915">
                  <c:v>3830.0</c:v>
                </c:pt>
                <c:pt idx="1916">
                  <c:v>3832.0</c:v>
                </c:pt>
                <c:pt idx="1917">
                  <c:v>3834.0</c:v>
                </c:pt>
                <c:pt idx="1918">
                  <c:v>3836.0</c:v>
                </c:pt>
                <c:pt idx="1919">
                  <c:v>3838.0</c:v>
                </c:pt>
                <c:pt idx="1920">
                  <c:v>3840.0</c:v>
                </c:pt>
                <c:pt idx="1921">
                  <c:v>3842.0</c:v>
                </c:pt>
                <c:pt idx="1922">
                  <c:v>3844.0</c:v>
                </c:pt>
                <c:pt idx="1923">
                  <c:v>3846.0</c:v>
                </c:pt>
                <c:pt idx="1924">
                  <c:v>3848.0</c:v>
                </c:pt>
                <c:pt idx="1925">
                  <c:v>3850.0</c:v>
                </c:pt>
                <c:pt idx="1926">
                  <c:v>3852.0</c:v>
                </c:pt>
                <c:pt idx="1927">
                  <c:v>3854.0</c:v>
                </c:pt>
                <c:pt idx="1928">
                  <c:v>3856.0</c:v>
                </c:pt>
                <c:pt idx="1929">
                  <c:v>3858.0</c:v>
                </c:pt>
                <c:pt idx="1930">
                  <c:v>3860.0</c:v>
                </c:pt>
                <c:pt idx="1931">
                  <c:v>3862.0</c:v>
                </c:pt>
                <c:pt idx="1932">
                  <c:v>3864.0</c:v>
                </c:pt>
                <c:pt idx="1933">
                  <c:v>3866.0</c:v>
                </c:pt>
                <c:pt idx="1934">
                  <c:v>3868.0</c:v>
                </c:pt>
                <c:pt idx="1935">
                  <c:v>3870.0</c:v>
                </c:pt>
                <c:pt idx="1936">
                  <c:v>3872.0</c:v>
                </c:pt>
                <c:pt idx="1937">
                  <c:v>3874.0</c:v>
                </c:pt>
                <c:pt idx="1938">
                  <c:v>3876.0</c:v>
                </c:pt>
                <c:pt idx="1939">
                  <c:v>3878.0</c:v>
                </c:pt>
                <c:pt idx="1940">
                  <c:v>3880.0</c:v>
                </c:pt>
                <c:pt idx="1941">
                  <c:v>3882.0</c:v>
                </c:pt>
                <c:pt idx="1942">
                  <c:v>3884.0</c:v>
                </c:pt>
                <c:pt idx="1943">
                  <c:v>3886.0</c:v>
                </c:pt>
                <c:pt idx="1944">
                  <c:v>3888.0</c:v>
                </c:pt>
                <c:pt idx="1945">
                  <c:v>3890.0</c:v>
                </c:pt>
                <c:pt idx="1946">
                  <c:v>3892.0</c:v>
                </c:pt>
                <c:pt idx="1947">
                  <c:v>3894.0</c:v>
                </c:pt>
                <c:pt idx="1948">
                  <c:v>3896.0</c:v>
                </c:pt>
                <c:pt idx="1949">
                  <c:v>3898.0</c:v>
                </c:pt>
                <c:pt idx="1950">
                  <c:v>3900.0</c:v>
                </c:pt>
                <c:pt idx="1951">
                  <c:v>3902.0</c:v>
                </c:pt>
                <c:pt idx="1952">
                  <c:v>3904.0</c:v>
                </c:pt>
                <c:pt idx="1953">
                  <c:v>3906.0</c:v>
                </c:pt>
                <c:pt idx="1954">
                  <c:v>3908.0</c:v>
                </c:pt>
                <c:pt idx="1955">
                  <c:v>3910.0</c:v>
                </c:pt>
                <c:pt idx="1956">
                  <c:v>3912.0</c:v>
                </c:pt>
                <c:pt idx="1957">
                  <c:v>3914.0</c:v>
                </c:pt>
                <c:pt idx="1958">
                  <c:v>3916.0</c:v>
                </c:pt>
                <c:pt idx="1959">
                  <c:v>3918.0</c:v>
                </c:pt>
                <c:pt idx="1960">
                  <c:v>3920.0</c:v>
                </c:pt>
                <c:pt idx="1961">
                  <c:v>3922.0</c:v>
                </c:pt>
                <c:pt idx="1962">
                  <c:v>3924.0</c:v>
                </c:pt>
                <c:pt idx="1963">
                  <c:v>3926.0</c:v>
                </c:pt>
                <c:pt idx="1964">
                  <c:v>3928.0</c:v>
                </c:pt>
                <c:pt idx="1965">
                  <c:v>3930.0</c:v>
                </c:pt>
                <c:pt idx="1966">
                  <c:v>3932.0</c:v>
                </c:pt>
                <c:pt idx="1967">
                  <c:v>3934.0</c:v>
                </c:pt>
                <c:pt idx="1968">
                  <c:v>3936.0</c:v>
                </c:pt>
                <c:pt idx="1969">
                  <c:v>3938.0</c:v>
                </c:pt>
                <c:pt idx="1970">
                  <c:v>3940.0</c:v>
                </c:pt>
                <c:pt idx="1971">
                  <c:v>3942.0</c:v>
                </c:pt>
                <c:pt idx="1972">
                  <c:v>3944.0</c:v>
                </c:pt>
                <c:pt idx="1973">
                  <c:v>3946.0</c:v>
                </c:pt>
                <c:pt idx="1974">
                  <c:v>3948.0</c:v>
                </c:pt>
                <c:pt idx="1975">
                  <c:v>3950.0</c:v>
                </c:pt>
                <c:pt idx="1976">
                  <c:v>3952.0</c:v>
                </c:pt>
                <c:pt idx="1977">
                  <c:v>3954.0</c:v>
                </c:pt>
                <c:pt idx="1978">
                  <c:v>3956.0</c:v>
                </c:pt>
                <c:pt idx="1979">
                  <c:v>3958.0</c:v>
                </c:pt>
                <c:pt idx="1980">
                  <c:v>3960.0</c:v>
                </c:pt>
                <c:pt idx="1981">
                  <c:v>3962.0</c:v>
                </c:pt>
                <c:pt idx="1982">
                  <c:v>3964.0</c:v>
                </c:pt>
                <c:pt idx="1983">
                  <c:v>3966.0</c:v>
                </c:pt>
                <c:pt idx="1984">
                  <c:v>3968.0</c:v>
                </c:pt>
                <c:pt idx="1985">
                  <c:v>3970.0</c:v>
                </c:pt>
                <c:pt idx="1986">
                  <c:v>3972.0</c:v>
                </c:pt>
                <c:pt idx="1987">
                  <c:v>3974.0</c:v>
                </c:pt>
                <c:pt idx="1988">
                  <c:v>3976.0</c:v>
                </c:pt>
                <c:pt idx="1989">
                  <c:v>3978.0</c:v>
                </c:pt>
                <c:pt idx="1990">
                  <c:v>3980.0</c:v>
                </c:pt>
                <c:pt idx="1991">
                  <c:v>3982.0</c:v>
                </c:pt>
                <c:pt idx="1992">
                  <c:v>3984.0</c:v>
                </c:pt>
                <c:pt idx="1993">
                  <c:v>3986.0</c:v>
                </c:pt>
                <c:pt idx="1994">
                  <c:v>3988.0</c:v>
                </c:pt>
                <c:pt idx="1995">
                  <c:v>3990.0</c:v>
                </c:pt>
                <c:pt idx="1996">
                  <c:v>3992.0</c:v>
                </c:pt>
                <c:pt idx="1997">
                  <c:v>3994.0</c:v>
                </c:pt>
                <c:pt idx="1998">
                  <c:v>3996.0</c:v>
                </c:pt>
                <c:pt idx="1999">
                  <c:v>3998.0</c:v>
                </c:pt>
                <c:pt idx="2000">
                  <c:v>4000.0</c:v>
                </c:pt>
              </c:numCache>
            </c:numRef>
          </c:cat>
          <c:val>
            <c:numRef>
              <c:f>'Batterie 5 - P, E, Eta, U'!$J$19:$J$2019</c:f>
              <c:numCache>
                <c:formatCode>0.000</c:formatCode>
                <c:ptCount val="2001"/>
                <c:pt idx="0">
                  <c:v>-16.19122422616481</c:v>
                </c:pt>
                <c:pt idx="1">
                  <c:v>-16.93978798945881</c:v>
                </c:pt>
                <c:pt idx="2">
                  <c:v>-17.58430824427714</c:v>
                </c:pt>
                <c:pt idx="3">
                  <c:v>-18.13164993984185</c:v>
                </c:pt>
                <c:pt idx="4">
                  <c:v>-18.7156331829058</c:v>
                </c:pt>
                <c:pt idx="5">
                  <c:v>-19.093389416232</c:v>
                </c:pt>
                <c:pt idx="6">
                  <c:v>-19.60140103388776</c:v>
                </c:pt>
                <c:pt idx="7">
                  <c:v>-19.82053789851347</c:v>
                </c:pt>
                <c:pt idx="8">
                  <c:v>-19.96972952646815</c:v>
                </c:pt>
                <c:pt idx="9">
                  <c:v>-19.99552887588244</c:v>
                </c:pt>
                <c:pt idx="10">
                  <c:v>-20.07614388925995</c:v>
                </c:pt>
                <c:pt idx="11">
                  <c:v>-20.41897796557268</c:v>
                </c:pt>
                <c:pt idx="12">
                  <c:v>-20.65950186481477</c:v>
                </c:pt>
                <c:pt idx="13">
                  <c:v>-21.03551595897442</c:v>
                </c:pt>
                <c:pt idx="14">
                  <c:v>-21.46164260818034</c:v>
                </c:pt>
                <c:pt idx="15">
                  <c:v>-21.92916701944029</c:v>
                </c:pt>
                <c:pt idx="16">
                  <c:v>-22.42503684826502</c:v>
                </c:pt>
                <c:pt idx="17">
                  <c:v>-23.1119219960547</c:v>
                </c:pt>
                <c:pt idx="18">
                  <c:v>-23.61890973791066</c:v>
                </c:pt>
                <c:pt idx="19">
                  <c:v>-24.30018047353051</c:v>
                </c:pt>
                <c:pt idx="20">
                  <c:v>-25.0398484003502</c:v>
                </c:pt>
                <c:pt idx="21">
                  <c:v>-25.65999480279076</c:v>
                </c:pt>
                <c:pt idx="22">
                  <c:v>-26.18841710524535</c:v>
                </c:pt>
                <c:pt idx="23">
                  <c:v>-26.53533868436357</c:v>
                </c:pt>
                <c:pt idx="24">
                  <c:v>-26.94979239313974</c:v>
                </c:pt>
                <c:pt idx="25">
                  <c:v>-27.39214431086297</c:v>
                </c:pt>
                <c:pt idx="26">
                  <c:v>-27.707279013095</c:v>
                </c:pt>
                <c:pt idx="27">
                  <c:v>-27.93509848709321</c:v>
                </c:pt>
                <c:pt idx="28">
                  <c:v>-28.08103248518537</c:v>
                </c:pt>
                <c:pt idx="29">
                  <c:v>-28.15483555058067</c:v>
                </c:pt>
                <c:pt idx="30">
                  <c:v>-28.3863483609021</c:v>
                </c:pt>
                <c:pt idx="31">
                  <c:v>-28.60735584155565</c:v>
                </c:pt>
                <c:pt idx="32">
                  <c:v>-28.76482101759114</c:v>
                </c:pt>
                <c:pt idx="33">
                  <c:v>-28.83602302380025</c:v>
                </c:pt>
                <c:pt idx="34">
                  <c:v>-28.95219292194421</c:v>
                </c:pt>
                <c:pt idx="35">
                  <c:v>-29.04978216945228</c:v>
                </c:pt>
                <c:pt idx="36">
                  <c:v>-29.26337963484824</c:v>
                </c:pt>
                <c:pt idx="37">
                  <c:v>-29.3249923443521</c:v>
                </c:pt>
                <c:pt idx="38">
                  <c:v>-29.44791178066739</c:v>
                </c:pt>
                <c:pt idx="39">
                  <c:v>-29.58124534406088</c:v>
                </c:pt>
                <c:pt idx="40">
                  <c:v>-30.13596515516365</c:v>
                </c:pt>
                <c:pt idx="41">
                  <c:v>-30.43621196402694</c:v>
                </c:pt>
                <c:pt idx="42">
                  <c:v>-30.75829585000197</c:v>
                </c:pt>
                <c:pt idx="43">
                  <c:v>-31.19704025027441</c:v>
                </c:pt>
                <c:pt idx="44">
                  <c:v>-31.59997023993538</c:v>
                </c:pt>
                <c:pt idx="45">
                  <c:v>-31.85046773727728</c:v>
                </c:pt>
                <c:pt idx="46">
                  <c:v>-34.15331497396929</c:v>
                </c:pt>
                <c:pt idx="47">
                  <c:v>-34.17718067605403</c:v>
                </c:pt>
                <c:pt idx="48">
                  <c:v>-33.97055423477782</c:v>
                </c:pt>
                <c:pt idx="49">
                  <c:v>-33.73347971574672</c:v>
                </c:pt>
                <c:pt idx="50">
                  <c:v>-33.75979116426097</c:v>
                </c:pt>
                <c:pt idx="51">
                  <c:v>-33.59194736120853</c:v>
                </c:pt>
                <c:pt idx="52">
                  <c:v>-33.37201357537417</c:v>
                </c:pt>
                <c:pt idx="53">
                  <c:v>-33.04081511758385</c:v>
                </c:pt>
                <c:pt idx="54">
                  <c:v>-32.54878122337385</c:v>
                </c:pt>
                <c:pt idx="55">
                  <c:v>-32.03966875428997</c:v>
                </c:pt>
                <c:pt idx="56">
                  <c:v>-31.55456925619904</c:v>
                </c:pt>
                <c:pt idx="57">
                  <c:v>-30.80070276247105</c:v>
                </c:pt>
                <c:pt idx="58">
                  <c:v>-30.20756670333831</c:v>
                </c:pt>
                <c:pt idx="59">
                  <c:v>-29.64744806301547</c:v>
                </c:pt>
                <c:pt idx="60">
                  <c:v>-29.03954164897438</c:v>
                </c:pt>
                <c:pt idx="61">
                  <c:v>-28.60113391672307</c:v>
                </c:pt>
                <c:pt idx="62">
                  <c:v>-28.04146597933401</c:v>
                </c:pt>
                <c:pt idx="63">
                  <c:v>-27.39512721806999</c:v>
                </c:pt>
                <c:pt idx="64">
                  <c:v>-26.96042598671734</c:v>
                </c:pt>
                <c:pt idx="65">
                  <c:v>-26.68435888014325</c:v>
                </c:pt>
                <c:pt idx="66">
                  <c:v>-26.50421368639043</c:v>
                </c:pt>
                <c:pt idx="67">
                  <c:v>-26.28491053036321</c:v>
                </c:pt>
                <c:pt idx="68">
                  <c:v>-26.08321058661095</c:v>
                </c:pt>
                <c:pt idx="69">
                  <c:v>-25.8561407978373</c:v>
                </c:pt>
                <c:pt idx="70">
                  <c:v>-25.42667621757352</c:v>
                </c:pt>
                <c:pt idx="71">
                  <c:v>-25.13481977962244</c:v>
                </c:pt>
                <c:pt idx="72">
                  <c:v>-24.80743575303404</c:v>
                </c:pt>
                <c:pt idx="73">
                  <c:v>-24.32540050573308</c:v>
                </c:pt>
                <c:pt idx="74">
                  <c:v>-23.77428651393684</c:v>
                </c:pt>
                <c:pt idx="75">
                  <c:v>-23.17493026100251</c:v>
                </c:pt>
                <c:pt idx="76">
                  <c:v>-22.57189995185101</c:v>
                </c:pt>
                <c:pt idx="77">
                  <c:v>-22.00050009676949</c:v>
                </c:pt>
                <c:pt idx="78">
                  <c:v>-21.3568132237693</c:v>
                </c:pt>
                <c:pt idx="79">
                  <c:v>-20.72031578889768</c:v>
                </c:pt>
                <c:pt idx="80">
                  <c:v>-19.87635265716573</c:v>
                </c:pt>
                <c:pt idx="81">
                  <c:v>-19.22999618727835</c:v>
                </c:pt>
                <c:pt idx="82">
                  <c:v>-18.76696072629871</c:v>
                </c:pt>
                <c:pt idx="83">
                  <c:v>-18.14293386478116</c:v>
                </c:pt>
                <c:pt idx="84">
                  <c:v>-17.37968344861734</c:v>
                </c:pt>
                <c:pt idx="85">
                  <c:v>-16.72734332835419</c:v>
                </c:pt>
                <c:pt idx="86">
                  <c:v>-12.19593081194756</c:v>
                </c:pt>
                <c:pt idx="87">
                  <c:v>-15.36917089593307</c:v>
                </c:pt>
                <c:pt idx="88">
                  <c:v>-14.65174716216854</c:v>
                </c:pt>
                <c:pt idx="89">
                  <c:v>-13.8405802139683</c:v>
                </c:pt>
                <c:pt idx="90">
                  <c:v>-13.03953415674878</c:v>
                </c:pt>
                <c:pt idx="91">
                  <c:v>-12.33608829722837</c:v>
                </c:pt>
                <c:pt idx="92">
                  <c:v>-11.62446311363362</c:v>
                </c:pt>
                <c:pt idx="93">
                  <c:v>-10.82367211590721</c:v>
                </c:pt>
                <c:pt idx="94">
                  <c:v>-10.0091656766493</c:v>
                </c:pt>
                <c:pt idx="95">
                  <c:v>-9.143457019418907</c:v>
                </c:pt>
                <c:pt idx="96">
                  <c:v>-8.325756267372534</c:v>
                </c:pt>
                <c:pt idx="97">
                  <c:v>-7.511859685221875</c:v>
                </c:pt>
                <c:pt idx="98">
                  <c:v>-6.858642758614274</c:v>
                </c:pt>
                <c:pt idx="99">
                  <c:v>-6.31211959190914</c:v>
                </c:pt>
                <c:pt idx="100">
                  <c:v>-5.793333052673034</c:v>
                </c:pt>
                <c:pt idx="101">
                  <c:v>-5.431661378950366</c:v>
                </c:pt>
                <c:pt idx="102">
                  <c:v>-5.09305566161408</c:v>
                </c:pt>
                <c:pt idx="103">
                  <c:v>-4.54189921637914</c:v>
                </c:pt>
                <c:pt idx="104">
                  <c:v>-4.03890201471381</c:v>
                </c:pt>
                <c:pt idx="105">
                  <c:v>-3.630370233853638</c:v>
                </c:pt>
                <c:pt idx="106">
                  <c:v>-3.216525285717963</c:v>
                </c:pt>
                <c:pt idx="107">
                  <c:v>-2.735606922134591</c:v>
                </c:pt>
                <c:pt idx="108">
                  <c:v>-2.246420194171836</c:v>
                </c:pt>
                <c:pt idx="109">
                  <c:v>-1.796494011634633</c:v>
                </c:pt>
                <c:pt idx="110">
                  <c:v>-1.407469928014535</c:v>
                </c:pt>
                <c:pt idx="111">
                  <c:v>-1.024427794852867</c:v>
                </c:pt>
                <c:pt idx="112">
                  <c:v>-0.399877411220236</c:v>
                </c:pt>
                <c:pt idx="113">
                  <c:v>0.224560390919238</c:v>
                </c:pt>
                <c:pt idx="114">
                  <c:v>0.767017545411947</c:v>
                </c:pt>
                <c:pt idx="115">
                  <c:v>1.267704861421421</c:v>
                </c:pt>
                <c:pt idx="116">
                  <c:v>1.926017394460377</c:v>
                </c:pt>
                <c:pt idx="117">
                  <c:v>2.626483695496791</c:v>
                </c:pt>
                <c:pt idx="118">
                  <c:v>3.272015290263065</c:v>
                </c:pt>
                <c:pt idx="119">
                  <c:v>3.842299961421493</c:v>
                </c:pt>
                <c:pt idx="120">
                  <c:v>4.073050006760634</c:v>
                </c:pt>
                <c:pt idx="121">
                  <c:v>4.393286923098934</c:v>
                </c:pt>
                <c:pt idx="122">
                  <c:v>4.685051071972807</c:v>
                </c:pt>
                <c:pt idx="123">
                  <c:v>4.885973330458051</c:v>
                </c:pt>
                <c:pt idx="124">
                  <c:v>4.879014117696224</c:v>
                </c:pt>
                <c:pt idx="125">
                  <c:v>4.863576200907516</c:v>
                </c:pt>
                <c:pt idx="126">
                  <c:v>4.961800961579432</c:v>
                </c:pt>
                <c:pt idx="127">
                  <c:v>5.060002473987802</c:v>
                </c:pt>
                <c:pt idx="128">
                  <c:v>4.972766747094184</c:v>
                </c:pt>
                <c:pt idx="129">
                  <c:v>4.902437285636638</c:v>
                </c:pt>
                <c:pt idx="130">
                  <c:v>4.820738142377234</c:v>
                </c:pt>
                <c:pt idx="131">
                  <c:v>4.783938695086853</c:v>
                </c:pt>
                <c:pt idx="132">
                  <c:v>4.692605052336766</c:v>
                </c:pt>
                <c:pt idx="133">
                  <c:v>4.396010682089257</c:v>
                </c:pt>
                <c:pt idx="134">
                  <c:v>4.244303850337409</c:v>
                </c:pt>
                <c:pt idx="135">
                  <c:v>4.129017107182121</c:v>
                </c:pt>
                <c:pt idx="136">
                  <c:v>4.032121218727517</c:v>
                </c:pt>
                <c:pt idx="137">
                  <c:v>4.069117981591534</c:v>
                </c:pt>
                <c:pt idx="138">
                  <c:v>4.180821450841913</c:v>
                </c:pt>
                <c:pt idx="139">
                  <c:v>4.376155987676341</c:v>
                </c:pt>
                <c:pt idx="140">
                  <c:v>4.649335583567524</c:v>
                </c:pt>
                <c:pt idx="141">
                  <c:v>4.922015066902293</c:v>
                </c:pt>
                <c:pt idx="142">
                  <c:v>4.976004335846584</c:v>
                </c:pt>
                <c:pt idx="143">
                  <c:v>5.035656083667115</c:v>
                </c:pt>
                <c:pt idx="144">
                  <c:v>5.018275273003725</c:v>
                </c:pt>
                <c:pt idx="145">
                  <c:v>4.939158869654714</c:v>
                </c:pt>
                <c:pt idx="146">
                  <c:v>4.766799596936907</c:v>
                </c:pt>
                <c:pt idx="147">
                  <c:v>4.805414052179538</c:v>
                </c:pt>
                <c:pt idx="148">
                  <c:v>4.787896088346414</c:v>
                </c:pt>
                <c:pt idx="149">
                  <c:v>4.521534716506217</c:v>
                </c:pt>
                <c:pt idx="150">
                  <c:v>4.342365010814574</c:v>
                </c:pt>
                <c:pt idx="151">
                  <c:v>4.20328972140365</c:v>
                </c:pt>
                <c:pt idx="152">
                  <c:v>4.092144415561358</c:v>
                </c:pt>
                <c:pt idx="153">
                  <c:v>3.94447377258898</c:v>
                </c:pt>
                <c:pt idx="154">
                  <c:v>3.896218283092895</c:v>
                </c:pt>
                <c:pt idx="155">
                  <c:v>3.934791369337986</c:v>
                </c:pt>
                <c:pt idx="156">
                  <c:v>4.129784659232234</c:v>
                </c:pt>
                <c:pt idx="157">
                  <c:v>4.316500366647456</c:v>
                </c:pt>
                <c:pt idx="158">
                  <c:v>4.48667091618624</c:v>
                </c:pt>
                <c:pt idx="159">
                  <c:v>4.63023516463662</c:v>
                </c:pt>
                <c:pt idx="160">
                  <c:v>4.607541607034977</c:v>
                </c:pt>
                <c:pt idx="161">
                  <c:v>4.625183104442149</c:v>
                </c:pt>
                <c:pt idx="162">
                  <c:v>4.526475779579852</c:v>
                </c:pt>
                <c:pt idx="163">
                  <c:v>4.28802828370968</c:v>
                </c:pt>
                <c:pt idx="164">
                  <c:v>3.970416743735422</c:v>
                </c:pt>
                <c:pt idx="165">
                  <c:v>3.58404523383701</c:v>
                </c:pt>
                <c:pt idx="166">
                  <c:v>3.100903143262441</c:v>
                </c:pt>
                <c:pt idx="167">
                  <c:v>2.70539620543556</c:v>
                </c:pt>
                <c:pt idx="168">
                  <c:v>2.705502893924317</c:v>
                </c:pt>
                <c:pt idx="169">
                  <c:v>2.463411547069184</c:v>
                </c:pt>
                <c:pt idx="170">
                  <c:v>2.220959615237715</c:v>
                </c:pt>
                <c:pt idx="171">
                  <c:v>2.106503179766408</c:v>
                </c:pt>
                <c:pt idx="172">
                  <c:v>2.13038709051964</c:v>
                </c:pt>
                <c:pt idx="173">
                  <c:v>2.01735146052131</c:v>
                </c:pt>
                <c:pt idx="174">
                  <c:v>1.841804990511423</c:v>
                </c:pt>
                <c:pt idx="175">
                  <c:v>1.685558761710462</c:v>
                </c:pt>
                <c:pt idx="176">
                  <c:v>1.529122896803942</c:v>
                </c:pt>
                <c:pt idx="177">
                  <c:v>1.375402577057575</c:v>
                </c:pt>
                <c:pt idx="178">
                  <c:v>1.018315389452199</c:v>
                </c:pt>
                <c:pt idx="179">
                  <c:v>0.67383878954056</c:v>
                </c:pt>
                <c:pt idx="180">
                  <c:v>0.135325052592628</c:v>
                </c:pt>
                <c:pt idx="181">
                  <c:v>-0.380770730956474</c:v>
                </c:pt>
                <c:pt idx="182">
                  <c:v>-0.911076161930172</c:v>
                </c:pt>
                <c:pt idx="183">
                  <c:v>-1.454304719460473</c:v>
                </c:pt>
                <c:pt idx="184">
                  <c:v>-1.966749940124413</c:v>
                </c:pt>
                <c:pt idx="185">
                  <c:v>-2.268701254118069</c:v>
                </c:pt>
                <c:pt idx="186">
                  <c:v>-2.4727061565203</c:v>
                </c:pt>
                <c:pt idx="187">
                  <c:v>-2.650020858046316</c:v>
                </c:pt>
                <c:pt idx="188">
                  <c:v>-2.887762831376091</c:v>
                </c:pt>
                <c:pt idx="189">
                  <c:v>-2.995200280958035</c:v>
                </c:pt>
                <c:pt idx="190">
                  <c:v>-3.340397101818898</c:v>
                </c:pt>
                <c:pt idx="191">
                  <c:v>-3.589694224303281</c:v>
                </c:pt>
                <c:pt idx="192">
                  <c:v>-3.899721097544664</c:v>
                </c:pt>
                <c:pt idx="193">
                  <c:v>-4.119720964274755</c:v>
                </c:pt>
                <c:pt idx="194">
                  <c:v>-4.306569157807348</c:v>
                </c:pt>
                <c:pt idx="195">
                  <c:v>-4.457482474907443</c:v>
                </c:pt>
                <c:pt idx="196">
                  <c:v>-4.555054281190839</c:v>
                </c:pt>
                <c:pt idx="197">
                  <c:v>-4.824886271767391</c:v>
                </c:pt>
                <c:pt idx="198">
                  <c:v>-5.09035692402316</c:v>
                </c:pt>
                <c:pt idx="199">
                  <c:v>-5.231237030450373</c:v>
                </c:pt>
                <c:pt idx="200">
                  <c:v>-5.301563715637165</c:v>
                </c:pt>
                <c:pt idx="201">
                  <c:v>-5.263775638732047</c:v>
                </c:pt>
                <c:pt idx="202">
                  <c:v>-4.6138983190934</c:v>
                </c:pt>
                <c:pt idx="203">
                  <c:v>-3.540118901638393</c:v>
                </c:pt>
                <c:pt idx="204">
                  <c:v>-2.308663800174661</c:v>
                </c:pt>
                <c:pt idx="205">
                  <c:v>-1.08263000049447</c:v>
                </c:pt>
                <c:pt idx="206">
                  <c:v>0.118965216623895</c:v>
                </c:pt>
                <c:pt idx="207">
                  <c:v>1.373647003115249</c:v>
                </c:pt>
                <c:pt idx="208">
                  <c:v>2.875545614835733</c:v>
                </c:pt>
                <c:pt idx="209">
                  <c:v>4.270286850752726</c:v>
                </c:pt>
                <c:pt idx="210">
                  <c:v>5.697021037120697</c:v>
                </c:pt>
                <c:pt idx="211">
                  <c:v>7.08027753918732</c:v>
                </c:pt>
                <c:pt idx="212">
                  <c:v>8.419860565561922</c:v>
                </c:pt>
                <c:pt idx="213">
                  <c:v>9.88146983639785</c:v>
                </c:pt>
                <c:pt idx="214">
                  <c:v>10.23400837620145</c:v>
                </c:pt>
                <c:pt idx="215">
                  <c:v>11.35000975354382</c:v>
                </c:pt>
                <c:pt idx="216">
                  <c:v>12.68844844028791</c:v>
                </c:pt>
                <c:pt idx="217">
                  <c:v>14.02666079526095</c:v>
                </c:pt>
                <c:pt idx="218">
                  <c:v>15.22794123803126</c:v>
                </c:pt>
                <c:pt idx="219">
                  <c:v>16.24011432745253</c:v>
                </c:pt>
                <c:pt idx="220">
                  <c:v>17.38651082535015</c:v>
                </c:pt>
                <c:pt idx="221">
                  <c:v>18.4120683826589</c:v>
                </c:pt>
                <c:pt idx="222">
                  <c:v>19.39488975248058</c:v>
                </c:pt>
                <c:pt idx="223">
                  <c:v>20.47402328252138</c:v>
                </c:pt>
                <c:pt idx="224">
                  <c:v>21.61015507533022</c:v>
                </c:pt>
                <c:pt idx="225">
                  <c:v>22.70635910113466</c:v>
                </c:pt>
                <c:pt idx="226">
                  <c:v>23.66321681858087</c:v>
                </c:pt>
                <c:pt idx="227">
                  <c:v>25.45404554402324</c:v>
                </c:pt>
                <c:pt idx="228">
                  <c:v>25.44803257864128</c:v>
                </c:pt>
                <c:pt idx="229">
                  <c:v>26.19786049239045</c:v>
                </c:pt>
                <c:pt idx="230">
                  <c:v>27.07059605923991</c:v>
                </c:pt>
                <c:pt idx="231">
                  <c:v>27.83835306182582</c:v>
                </c:pt>
                <c:pt idx="232">
                  <c:v>28.47489201233809</c:v>
                </c:pt>
                <c:pt idx="233">
                  <c:v>29.24123338041571</c:v>
                </c:pt>
                <c:pt idx="234">
                  <c:v>29.90424963890069</c:v>
                </c:pt>
                <c:pt idx="235">
                  <c:v>30.62343353578977</c:v>
                </c:pt>
                <c:pt idx="236">
                  <c:v>31.28885053483356</c:v>
                </c:pt>
                <c:pt idx="237">
                  <c:v>31.96347401514897</c:v>
                </c:pt>
                <c:pt idx="238">
                  <c:v>32.45594154536524</c:v>
                </c:pt>
                <c:pt idx="239">
                  <c:v>32.89351910273084</c:v>
                </c:pt>
                <c:pt idx="240">
                  <c:v>33.33275303681977</c:v>
                </c:pt>
                <c:pt idx="241">
                  <c:v>33.67624041815084</c:v>
                </c:pt>
                <c:pt idx="242">
                  <c:v>34.05043799535156</c:v>
                </c:pt>
                <c:pt idx="243">
                  <c:v>34.08155996971921</c:v>
                </c:pt>
                <c:pt idx="244">
                  <c:v>34.0493316789647</c:v>
                </c:pt>
                <c:pt idx="245">
                  <c:v>34.07689693329458</c:v>
                </c:pt>
                <c:pt idx="246">
                  <c:v>34.00873754103056</c:v>
                </c:pt>
                <c:pt idx="247">
                  <c:v>34.17394258902718</c:v>
                </c:pt>
                <c:pt idx="248">
                  <c:v>34.34230859916727</c:v>
                </c:pt>
                <c:pt idx="249">
                  <c:v>34.50735728636029</c:v>
                </c:pt>
                <c:pt idx="250">
                  <c:v>34.66653925765026</c:v>
                </c:pt>
                <c:pt idx="251">
                  <c:v>34.81670273845047</c:v>
                </c:pt>
                <c:pt idx="252">
                  <c:v>35.1521014886039</c:v>
                </c:pt>
                <c:pt idx="253">
                  <c:v>35.2972400143409</c:v>
                </c:pt>
                <c:pt idx="254">
                  <c:v>35.38294881959254</c:v>
                </c:pt>
                <c:pt idx="255">
                  <c:v>35.30443156776874</c:v>
                </c:pt>
                <c:pt idx="256">
                  <c:v>35.13764721277253</c:v>
                </c:pt>
                <c:pt idx="257">
                  <c:v>34.99383551869984</c:v>
                </c:pt>
                <c:pt idx="258">
                  <c:v>34.77132194864626</c:v>
                </c:pt>
                <c:pt idx="259">
                  <c:v>34.62833584471445</c:v>
                </c:pt>
                <c:pt idx="260">
                  <c:v>34.46962526243018</c:v>
                </c:pt>
                <c:pt idx="261">
                  <c:v>34.315216197026</c:v>
                </c:pt>
                <c:pt idx="262">
                  <c:v>34.12736963779368</c:v>
                </c:pt>
                <c:pt idx="263">
                  <c:v>33.91386363216181</c:v>
                </c:pt>
                <c:pt idx="264">
                  <c:v>33.77157344614082</c:v>
                </c:pt>
                <c:pt idx="265">
                  <c:v>33.72174005762618</c:v>
                </c:pt>
                <c:pt idx="266">
                  <c:v>33.61491258212114</c:v>
                </c:pt>
                <c:pt idx="267">
                  <c:v>33.52301071450857</c:v>
                </c:pt>
                <c:pt idx="268">
                  <c:v>33.47466724405483</c:v>
                </c:pt>
                <c:pt idx="269">
                  <c:v>33.43602360355477</c:v>
                </c:pt>
                <c:pt idx="270">
                  <c:v>33.43256566826657</c:v>
                </c:pt>
                <c:pt idx="271">
                  <c:v>33.3819489579298</c:v>
                </c:pt>
                <c:pt idx="272">
                  <c:v>33.20845712209267</c:v>
                </c:pt>
                <c:pt idx="273">
                  <c:v>32.97214967597653</c:v>
                </c:pt>
                <c:pt idx="274">
                  <c:v>32.79522692353654</c:v>
                </c:pt>
                <c:pt idx="275">
                  <c:v>32.59287342814162</c:v>
                </c:pt>
                <c:pt idx="276">
                  <c:v>32.28764622284066</c:v>
                </c:pt>
                <c:pt idx="277">
                  <c:v>32.11859047313445</c:v>
                </c:pt>
                <c:pt idx="278">
                  <c:v>31.85421053971004</c:v>
                </c:pt>
                <c:pt idx="279">
                  <c:v>31.59299210948463</c:v>
                </c:pt>
                <c:pt idx="280">
                  <c:v>31.3462944282514</c:v>
                </c:pt>
                <c:pt idx="281">
                  <c:v>30.97765216797053</c:v>
                </c:pt>
                <c:pt idx="282">
                  <c:v>30.53677025107162</c:v>
                </c:pt>
                <c:pt idx="283">
                  <c:v>30.08940508448491</c:v>
                </c:pt>
                <c:pt idx="284">
                  <c:v>29.69635026632891</c:v>
                </c:pt>
                <c:pt idx="285">
                  <c:v>29.30231391834759</c:v>
                </c:pt>
                <c:pt idx="286">
                  <c:v>28.83581321113268</c:v>
                </c:pt>
                <c:pt idx="287">
                  <c:v>28.38910225259705</c:v>
                </c:pt>
                <c:pt idx="288">
                  <c:v>28.06754046469081</c:v>
                </c:pt>
                <c:pt idx="289">
                  <c:v>27.68718785798216</c:v>
                </c:pt>
                <c:pt idx="290">
                  <c:v>27.28452221183073</c:v>
                </c:pt>
                <c:pt idx="291">
                  <c:v>26.80734980435508</c:v>
                </c:pt>
                <c:pt idx="292">
                  <c:v>26.26318432299104</c:v>
                </c:pt>
                <c:pt idx="293">
                  <c:v>25.70076028370248</c:v>
                </c:pt>
                <c:pt idx="294">
                  <c:v>25.08640393418564</c:v>
                </c:pt>
                <c:pt idx="295">
                  <c:v>24.39658945476595</c:v>
                </c:pt>
                <c:pt idx="296">
                  <c:v>23.80191795461094</c:v>
                </c:pt>
                <c:pt idx="297">
                  <c:v>23.00944321379887</c:v>
                </c:pt>
                <c:pt idx="298">
                  <c:v>22.15182227400899</c:v>
                </c:pt>
                <c:pt idx="299">
                  <c:v>21.29699905200371</c:v>
                </c:pt>
                <c:pt idx="300">
                  <c:v>20.49999881652635</c:v>
                </c:pt>
                <c:pt idx="301">
                  <c:v>19.65489846036692</c:v>
                </c:pt>
                <c:pt idx="302">
                  <c:v>18.91995034787642</c:v>
                </c:pt>
                <c:pt idx="303">
                  <c:v>18.92284917909031</c:v>
                </c:pt>
                <c:pt idx="304">
                  <c:v>18.32534760689626</c:v>
                </c:pt>
                <c:pt idx="305">
                  <c:v>18.02852393403669</c:v>
                </c:pt>
                <c:pt idx="306">
                  <c:v>17.94407335998831</c:v>
                </c:pt>
                <c:pt idx="307">
                  <c:v>17.77080701488672</c:v>
                </c:pt>
                <c:pt idx="308">
                  <c:v>17.63561773321822</c:v>
                </c:pt>
                <c:pt idx="309">
                  <c:v>17.55148241519656</c:v>
                </c:pt>
                <c:pt idx="310">
                  <c:v>17.51102013014064</c:v>
                </c:pt>
                <c:pt idx="311">
                  <c:v>17.31280930312645</c:v>
                </c:pt>
                <c:pt idx="312">
                  <c:v>17.55772638749469</c:v>
                </c:pt>
                <c:pt idx="313">
                  <c:v>17.84773957591956</c:v>
                </c:pt>
                <c:pt idx="314">
                  <c:v>18.15897091612142</c:v>
                </c:pt>
                <c:pt idx="315">
                  <c:v>18.46620017382894</c:v>
                </c:pt>
                <c:pt idx="316">
                  <c:v>18.98874807198568</c:v>
                </c:pt>
                <c:pt idx="317">
                  <c:v>19.54374278024952</c:v>
                </c:pt>
                <c:pt idx="318">
                  <c:v>19.98123290747887</c:v>
                </c:pt>
                <c:pt idx="319">
                  <c:v>20.37589444901458</c:v>
                </c:pt>
                <c:pt idx="320">
                  <c:v>20.74056781095235</c:v>
                </c:pt>
                <c:pt idx="321">
                  <c:v>20.73029557992009</c:v>
                </c:pt>
                <c:pt idx="322">
                  <c:v>20.77347365618077</c:v>
                </c:pt>
                <c:pt idx="323">
                  <c:v>20.72790877556825</c:v>
                </c:pt>
                <c:pt idx="324">
                  <c:v>20.61578391724176</c:v>
                </c:pt>
                <c:pt idx="325">
                  <c:v>20.45130063594495</c:v>
                </c:pt>
                <c:pt idx="326">
                  <c:v>20.28675762224587</c:v>
                </c:pt>
                <c:pt idx="327">
                  <c:v>20.16646196191365</c:v>
                </c:pt>
                <c:pt idx="328">
                  <c:v>19.94900162521242</c:v>
                </c:pt>
                <c:pt idx="329">
                  <c:v>19.73134352508447</c:v>
                </c:pt>
                <c:pt idx="330">
                  <c:v>19.5275548939334</c:v>
                </c:pt>
                <c:pt idx="331">
                  <c:v>19.41063070163474</c:v>
                </c:pt>
                <c:pt idx="332">
                  <c:v>19.17267470553602</c:v>
                </c:pt>
                <c:pt idx="333">
                  <c:v>19.17304015714053</c:v>
                </c:pt>
                <c:pt idx="334">
                  <c:v>19.07375587765135</c:v>
                </c:pt>
                <c:pt idx="335">
                  <c:v>19.01825754904618</c:v>
                </c:pt>
                <c:pt idx="336">
                  <c:v>18.75754644852621</c:v>
                </c:pt>
                <c:pt idx="337">
                  <c:v>18.5612036869523</c:v>
                </c:pt>
                <c:pt idx="338">
                  <c:v>18.35782532429896</c:v>
                </c:pt>
                <c:pt idx="339">
                  <c:v>18.38490796046004</c:v>
                </c:pt>
                <c:pt idx="340">
                  <c:v>18.47220685945204</c:v>
                </c:pt>
                <c:pt idx="341">
                  <c:v>18.47523831258755</c:v>
                </c:pt>
                <c:pt idx="342">
                  <c:v>18.2310029828333</c:v>
                </c:pt>
                <c:pt idx="343">
                  <c:v>17.81218375538724</c:v>
                </c:pt>
                <c:pt idx="344">
                  <c:v>17.34577964300662</c:v>
                </c:pt>
                <c:pt idx="345">
                  <c:v>16.93433813413261</c:v>
                </c:pt>
                <c:pt idx="346">
                  <c:v>16.53009839510247</c:v>
                </c:pt>
                <c:pt idx="347">
                  <c:v>15.49948418625787</c:v>
                </c:pt>
                <c:pt idx="348">
                  <c:v>15.50056878107246</c:v>
                </c:pt>
                <c:pt idx="349">
                  <c:v>15.21045650060674</c:v>
                </c:pt>
                <c:pt idx="350">
                  <c:v>14.842118065928</c:v>
                </c:pt>
                <c:pt idx="351">
                  <c:v>14.34836490435969</c:v>
                </c:pt>
                <c:pt idx="352">
                  <c:v>13.90205575268795</c:v>
                </c:pt>
                <c:pt idx="353">
                  <c:v>13.48923030268688</c:v>
                </c:pt>
                <c:pt idx="354">
                  <c:v>13.02480511150237</c:v>
                </c:pt>
                <c:pt idx="355">
                  <c:v>12.52429161505941</c:v>
                </c:pt>
                <c:pt idx="356">
                  <c:v>12.03214567450469</c:v>
                </c:pt>
                <c:pt idx="357">
                  <c:v>11.55943572958714</c:v>
                </c:pt>
                <c:pt idx="358">
                  <c:v>11.02547984138686</c:v>
                </c:pt>
                <c:pt idx="359">
                  <c:v>10.43080770085693</c:v>
                </c:pt>
                <c:pt idx="360">
                  <c:v>9.746253495041031</c:v>
                </c:pt>
                <c:pt idx="361">
                  <c:v>8.88551828947334</c:v>
                </c:pt>
                <c:pt idx="362">
                  <c:v>8.113063878037078</c:v>
                </c:pt>
                <c:pt idx="363">
                  <c:v>7.33689085645159</c:v>
                </c:pt>
                <c:pt idx="364">
                  <c:v>6.44355770937456</c:v>
                </c:pt>
                <c:pt idx="365">
                  <c:v>5.693633289771461</c:v>
                </c:pt>
                <c:pt idx="366">
                  <c:v>4.920920313368971</c:v>
                </c:pt>
                <c:pt idx="367">
                  <c:v>4.133300805317888</c:v>
                </c:pt>
                <c:pt idx="368">
                  <c:v>3.355863557819776</c:v>
                </c:pt>
                <c:pt idx="369">
                  <c:v>2.512880376382495</c:v>
                </c:pt>
                <c:pt idx="370">
                  <c:v>1.749812425913134</c:v>
                </c:pt>
                <c:pt idx="371">
                  <c:v>1.151534949551034</c:v>
                </c:pt>
                <c:pt idx="372">
                  <c:v>0.569705369819873</c:v>
                </c:pt>
                <c:pt idx="373">
                  <c:v>0.0644120110683736</c:v>
                </c:pt>
                <c:pt idx="374">
                  <c:v>-0.429777176818991</c:v>
                </c:pt>
                <c:pt idx="375">
                  <c:v>-0.802752840753476</c:v>
                </c:pt>
                <c:pt idx="376">
                  <c:v>-1.15473783798207</c:v>
                </c:pt>
                <c:pt idx="377">
                  <c:v>-1.422926337352553</c:v>
                </c:pt>
                <c:pt idx="378">
                  <c:v>-1.558937049351367</c:v>
                </c:pt>
                <c:pt idx="379">
                  <c:v>-1.721877309824119</c:v>
                </c:pt>
                <c:pt idx="380">
                  <c:v>-1.842115018020565</c:v>
                </c:pt>
                <c:pt idx="381">
                  <c:v>-1.971312257029194</c:v>
                </c:pt>
                <c:pt idx="382">
                  <c:v>-2.117623984982302</c:v>
                </c:pt>
                <c:pt idx="383">
                  <c:v>-2.21613197919319</c:v>
                </c:pt>
                <c:pt idx="384">
                  <c:v>-2.349854408007366</c:v>
                </c:pt>
                <c:pt idx="385">
                  <c:v>-2.581527974338862</c:v>
                </c:pt>
                <c:pt idx="386">
                  <c:v>-2.804896722273443</c:v>
                </c:pt>
                <c:pt idx="387">
                  <c:v>-3.028553782153778</c:v>
                </c:pt>
                <c:pt idx="388">
                  <c:v>-3.139262529063806</c:v>
                </c:pt>
                <c:pt idx="389">
                  <c:v>-3.281483875565622</c:v>
                </c:pt>
                <c:pt idx="390">
                  <c:v>-3.404758712702362</c:v>
                </c:pt>
                <c:pt idx="391">
                  <c:v>-3.555325376609816</c:v>
                </c:pt>
                <c:pt idx="392">
                  <c:v>-3.906262118471065</c:v>
                </c:pt>
                <c:pt idx="393">
                  <c:v>-4.257999399126403</c:v>
                </c:pt>
                <c:pt idx="394">
                  <c:v>-4.750547961302223</c:v>
                </c:pt>
                <c:pt idx="395">
                  <c:v>-5.197082506406585</c:v>
                </c:pt>
                <c:pt idx="396">
                  <c:v>-5.506942555128673</c:v>
                </c:pt>
                <c:pt idx="397">
                  <c:v>-6.043729803234326</c:v>
                </c:pt>
                <c:pt idx="398">
                  <c:v>-6.466542409896916</c:v>
                </c:pt>
                <c:pt idx="399">
                  <c:v>-6.807889206924754</c:v>
                </c:pt>
                <c:pt idx="400">
                  <c:v>-7.056891806003218</c:v>
                </c:pt>
                <c:pt idx="401">
                  <c:v>-7.323515962411196</c:v>
                </c:pt>
                <c:pt idx="402">
                  <c:v>-7.409828796751305</c:v>
                </c:pt>
                <c:pt idx="403">
                  <c:v>-7.435478461613834</c:v>
                </c:pt>
                <c:pt idx="404">
                  <c:v>-7.470951589674014</c:v>
                </c:pt>
                <c:pt idx="405">
                  <c:v>-7.609101044036565</c:v>
                </c:pt>
                <c:pt idx="406">
                  <c:v>-7.681332292115826</c:v>
                </c:pt>
                <c:pt idx="407">
                  <c:v>-7.861080240454887</c:v>
                </c:pt>
                <c:pt idx="408">
                  <c:v>-7.910268671921487</c:v>
                </c:pt>
                <c:pt idx="409">
                  <c:v>-8.157942229694315</c:v>
                </c:pt>
                <c:pt idx="410">
                  <c:v>-8.61137905872696</c:v>
                </c:pt>
                <c:pt idx="411">
                  <c:v>-9.10284101311578</c:v>
                </c:pt>
                <c:pt idx="412">
                  <c:v>-9.515775773668055</c:v>
                </c:pt>
                <c:pt idx="413">
                  <c:v>-9.8774873090129</c:v>
                </c:pt>
                <c:pt idx="414">
                  <c:v>-10.18242926938918</c:v>
                </c:pt>
                <c:pt idx="415">
                  <c:v>-10.46475266167226</c:v>
                </c:pt>
                <c:pt idx="416">
                  <c:v>-10.78062859079254</c:v>
                </c:pt>
                <c:pt idx="417">
                  <c:v>-10.93232784952573</c:v>
                </c:pt>
                <c:pt idx="418">
                  <c:v>-11.04746961691547</c:v>
                </c:pt>
                <c:pt idx="419">
                  <c:v>-11.14218258484191</c:v>
                </c:pt>
                <c:pt idx="420">
                  <c:v>-11.24007496062427</c:v>
                </c:pt>
                <c:pt idx="421">
                  <c:v>-11.37820044757485</c:v>
                </c:pt>
                <c:pt idx="422">
                  <c:v>-11.45361430959232</c:v>
                </c:pt>
                <c:pt idx="423">
                  <c:v>-11.56496511942515</c:v>
                </c:pt>
                <c:pt idx="424">
                  <c:v>-11.57408676927322</c:v>
                </c:pt>
                <c:pt idx="425">
                  <c:v>-11.78439471482216</c:v>
                </c:pt>
                <c:pt idx="426">
                  <c:v>-11.91903536512447</c:v>
                </c:pt>
                <c:pt idx="427">
                  <c:v>-12.04158706349857</c:v>
                </c:pt>
                <c:pt idx="428">
                  <c:v>-12.15061478072908</c:v>
                </c:pt>
                <c:pt idx="429">
                  <c:v>-12.141117776726</c:v>
                </c:pt>
                <c:pt idx="430">
                  <c:v>-12.13159014925126</c:v>
                </c:pt>
                <c:pt idx="431">
                  <c:v>-11.98748157436313</c:v>
                </c:pt>
                <c:pt idx="432">
                  <c:v>-11.88439547946892</c:v>
                </c:pt>
                <c:pt idx="433">
                  <c:v>-11.6990674878314</c:v>
                </c:pt>
                <c:pt idx="434">
                  <c:v>-11.61372746198207</c:v>
                </c:pt>
                <c:pt idx="435">
                  <c:v>-11.59122347001038</c:v>
                </c:pt>
                <c:pt idx="436">
                  <c:v>-11.83558898469919</c:v>
                </c:pt>
                <c:pt idx="437">
                  <c:v>-12.05507049458584</c:v>
                </c:pt>
                <c:pt idx="438">
                  <c:v>-12.36581234809639</c:v>
                </c:pt>
                <c:pt idx="439">
                  <c:v>-12.62129560893109</c:v>
                </c:pt>
                <c:pt idx="440">
                  <c:v>-12.8238773158263</c:v>
                </c:pt>
                <c:pt idx="441">
                  <c:v>-12.7957769647791</c:v>
                </c:pt>
                <c:pt idx="442">
                  <c:v>-12.5811844530134</c:v>
                </c:pt>
                <c:pt idx="443">
                  <c:v>-12.65168801344828</c:v>
                </c:pt>
                <c:pt idx="444">
                  <c:v>-13.15146899466134</c:v>
                </c:pt>
                <c:pt idx="445">
                  <c:v>-13.61296007098434</c:v>
                </c:pt>
                <c:pt idx="446">
                  <c:v>-14.07264785748758</c:v>
                </c:pt>
                <c:pt idx="447">
                  <c:v>-14.55608989951317</c:v>
                </c:pt>
                <c:pt idx="448">
                  <c:v>-15.07348817613132</c:v>
                </c:pt>
                <c:pt idx="449">
                  <c:v>-15.2966191145338</c:v>
                </c:pt>
                <c:pt idx="450">
                  <c:v>-15.56813538913847</c:v>
                </c:pt>
                <c:pt idx="451">
                  <c:v>-15.89535625320913</c:v>
                </c:pt>
                <c:pt idx="452">
                  <c:v>-16.35420004874874</c:v>
                </c:pt>
                <c:pt idx="453">
                  <c:v>-16.52911424395117</c:v>
                </c:pt>
                <c:pt idx="454">
                  <c:v>-16.55611259263187</c:v>
                </c:pt>
                <c:pt idx="455">
                  <c:v>-16.5637479016627</c:v>
                </c:pt>
                <c:pt idx="456">
                  <c:v>-16.61645817558817</c:v>
                </c:pt>
                <c:pt idx="457">
                  <c:v>-16.63591648716795</c:v>
                </c:pt>
                <c:pt idx="458">
                  <c:v>-16.73221079465054</c:v>
                </c:pt>
                <c:pt idx="459">
                  <c:v>-16.95826244481429</c:v>
                </c:pt>
                <c:pt idx="460">
                  <c:v>-17.0611615146044</c:v>
                </c:pt>
                <c:pt idx="461">
                  <c:v>-17.33505272107083</c:v>
                </c:pt>
                <c:pt idx="462">
                  <c:v>-17.42391959725409</c:v>
                </c:pt>
                <c:pt idx="463">
                  <c:v>-17.54061398212136</c:v>
                </c:pt>
                <c:pt idx="464">
                  <c:v>-17.70348837685054</c:v>
                </c:pt>
                <c:pt idx="465">
                  <c:v>-17.7639697963463</c:v>
                </c:pt>
                <c:pt idx="466">
                  <c:v>-17.54952958021062</c:v>
                </c:pt>
                <c:pt idx="467">
                  <c:v>-17.27282082964911</c:v>
                </c:pt>
                <c:pt idx="468">
                  <c:v>-17.27321970663422</c:v>
                </c:pt>
                <c:pt idx="469">
                  <c:v>-17.18699574419234</c:v>
                </c:pt>
                <c:pt idx="470">
                  <c:v>-17.21551239017985</c:v>
                </c:pt>
                <c:pt idx="471">
                  <c:v>-17.24847983213932</c:v>
                </c:pt>
                <c:pt idx="472">
                  <c:v>-17.26850352790591</c:v>
                </c:pt>
                <c:pt idx="473">
                  <c:v>-17.25283426338488</c:v>
                </c:pt>
                <c:pt idx="474">
                  <c:v>-17.17612544958982</c:v>
                </c:pt>
                <c:pt idx="475">
                  <c:v>-17.09936682985492</c:v>
                </c:pt>
                <c:pt idx="476">
                  <c:v>-16.97379462563127</c:v>
                </c:pt>
                <c:pt idx="477">
                  <c:v>-16.68197569311597</c:v>
                </c:pt>
                <c:pt idx="478">
                  <c:v>-16.34357904668132</c:v>
                </c:pt>
                <c:pt idx="479">
                  <c:v>-15.92128780888078</c:v>
                </c:pt>
                <c:pt idx="480">
                  <c:v>-15.22884172688703</c:v>
                </c:pt>
                <c:pt idx="481">
                  <c:v>-14.52542709615506</c:v>
                </c:pt>
                <c:pt idx="482">
                  <c:v>-13.90207864003197</c:v>
                </c:pt>
                <c:pt idx="483">
                  <c:v>-13.39046582395684</c:v>
                </c:pt>
                <c:pt idx="484">
                  <c:v>-12.89361064116911</c:v>
                </c:pt>
                <c:pt idx="485">
                  <c:v>-12.29993046259504</c:v>
                </c:pt>
                <c:pt idx="486">
                  <c:v>-11.73699325839072</c:v>
                </c:pt>
                <c:pt idx="487">
                  <c:v>-11.12754697626354</c:v>
                </c:pt>
                <c:pt idx="488">
                  <c:v>-10.59996806323298</c:v>
                </c:pt>
                <c:pt idx="489">
                  <c:v>-10.30579907502242</c:v>
                </c:pt>
                <c:pt idx="490">
                  <c:v>-10.00910395789385</c:v>
                </c:pt>
                <c:pt idx="491">
                  <c:v>-9.842801279361154</c:v>
                </c:pt>
                <c:pt idx="492">
                  <c:v>-9.66248999634126</c:v>
                </c:pt>
                <c:pt idx="493">
                  <c:v>-9.45279914208926</c:v>
                </c:pt>
                <c:pt idx="494">
                  <c:v>-9.21791677053079</c:v>
                </c:pt>
                <c:pt idx="495">
                  <c:v>-8.775284362710683</c:v>
                </c:pt>
                <c:pt idx="496">
                  <c:v>-8.318448928150723</c:v>
                </c:pt>
                <c:pt idx="497">
                  <c:v>-7.614426809230461</c:v>
                </c:pt>
                <c:pt idx="498">
                  <c:v>-7.614101536449347</c:v>
                </c:pt>
                <c:pt idx="499">
                  <c:v>-7.287709926722827</c:v>
                </c:pt>
                <c:pt idx="500">
                  <c:v>-7.022250975235959</c:v>
                </c:pt>
                <c:pt idx="501">
                  <c:v>-6.939623081311307</c:v>
                </c:pt>
                <c:pt idx="502">
                  <c:v>-6.875422723175543</c:v>
                </c:pt>
                <c:pt idx="503">
                  <c:v>-6.540731272550273</c:v>
                </c:pt>
                <c:pt idx="504">
                  <c:v>-6.17556482003299</c:v>
                </c:pt>
                <c:pt idx="505">
                  <c:v>-5.818068116340485</c:v>
                </c:pt>
                <c:pt idx="506">
                  <c:v>-5.457255232997189</c:v>
                </c:pt>
                <c:pt idx="507">
                  <c:v>-4.994541655435483</c:v>
                </c:pt>
                <c:pt idx="508">
                  <c:v>-4.834315663861888</c:v>
                </c:pt>
                <c:pt idx="509">
                  <c:v>-4.618292940387484</c:v>
                </c:pt>
                <c:pt idx="510">
                  <c:v>-4.413885705529241</c:v>
                </c:pt>
                <c:pt idx="511">
                  <c:v>-4.195265542932516</c:v>
                </c:pt>
                <c:pt idx="512">
                  <c:v>-3.768454028392942</c:v>
                </c:pt>
                <c:pt idx="513">
                  <c:v>-3.285813710805392</c:v>
                </c:pt>
                <c:pt idx="514">
                  <c:v>-2.800676909082233</c:v>
                </c:pt>
                <c:pt idx="515">
                  <c:v>-2.28117077955841</c:v>
                </c:pt>
                <c:pt idx="516">
                  <c:v>-1.805267798881028</c:v>
                </c:pt>
                <c:pt idx="517">
                  <c:v>-1.419038458107557</c:v>
                </c:pt>
                <c:pt idx="518">
                  <c:v>-1.019866214188798</c:v>
                </c:pt>
                <c:pt idx="519">
                  <c:v>-0.770572503740109</c:v>
                </c:pt>
                <c:pt idx="520">
                  <c:v>-0.764778525664345</c:v>
                </c:pt>
                <c:pt idx="521">
                  <c:v>-0.762227099379241</c:v>
                </c:pt>
                <c:pt idx="522">
                  <c:v>-0.764869099333331</c:v>
                </c:pt>
                <c:pt idx="523">
                  <c:v>-0.775991220617966</c:v>
                </c:pt>
                <c:pt idx="524">
                  <c:v>-0.801295547575252</c:v>
                </c:pt>
                <c:pt idx="525">
                  <c:v>-0.851058588150011</c:v>
                </c:pt>
                <c:pt idx="526">
                  <c:v>-0.944385394495344</c:v>
                </c:pt>
                <c:pt idx="527">
                  <c:v>-1.121385868479976</c:v>
                </c:pt>
                <c:pt idx="528">
                  <c:v>-1.464161393155648</c:v>
                </c:pt>
                <c:pt idx="529">
                  <c:v>-2.64101488603052</c:v>
                </c:pt>
                <c:pt idx="530">
                  <c:v>-0.549619815451458</c:v>
                </c:pt>
                <c:pt idx="531">
                  <c:v>0.00946028070239301</c:v>
                </c:pt>
                <c:pt idx="532">
                  <c:v>0.349050219676612</c:v>
                </c:pt>
                <c:pt idx="533">
                  <c:v>0.836451866092197</c:v>
                </c:pt>
                <c:pt idx="534">
                  <c:v>1.35271408118963</c:v>
                </c:pt>
                <c:pt idx="535">
                  <c:v>1.939197472146646</c:v>
                </c:pt>
                <c:pt idx="536">
                  <c:v>2.649079371608426</c:v>
                </c:pt>
                <c:pt idx="537">
                  <c:v>3.237914757054</c:v>
                </c:pt>
                <c:pt idx="538">
                  <c:v>3.843978808133214</c:v>
                </c:pt>
                <c:pt idx="539">
                  <c:v>4.129556245131512</c:v>
                </c:pt>
                <c:pt idx="540">
                  <c:v>4.397572452284432</c:v>
                </c:pt>
                <c:pt idx="541">
                  <c:v>4.70952967048538</c:v>
                </c:pt>
                <c:pt idx="542">
                  <c:v>5.56517319873298</c:v>
                </c:pt>
                <c:pt idx="543">
                  <c:v>5.562624448859076</c:v>
                </c:pt>
                <c:pt idx="544">
                  <c:v>5.854134318590716</c:v>
                </c:pt>
                <c:pt idx="545">
                  <c:v>6.158233250635742</c:v>
                </c:pt>
                <c:pt idx="546">
                  <c:v>6.469202901439615</c:v>
                </c:pt>
                <c:pt idx="547">
                  <c:v>6.863590799175179</c:v>
                </c:pt>
                <c:pt idx="548">
                  <c:v>7.23236150848997</c:v>
                </c:pt>
                <c:pt idx="549">
                  <c:v>7.548707498838</c:v>
                </c:pt>
                <c:pt idx="550">
                  <c:v>7.882053248122802</c:v>
                </c:pt>
                <c:pt idx="551">
                  <c:v>8.121273683435323</c:v>
                </c:pt>
                <c:pt idx="552">
                  <c:v>8.25303808200598</c:v>
                </c:pt>
                <c:pt idx="553">
                  <c:v>8.322955145579129</c:v>
                </c:pt>
                <c:pt idx="554">
                  <c:v>8.304920688452208</c:v>
                </c:pt>
                <c:pt idx="555">
                  <c:v>8.578428903390629</c:v>
                </c:pt>
                <c:pt idx="556">
                  <c:v>8.577503619478672</c:v>
                </c:pt>
                <c:pt idx="557">
                  <c:v>9.140170376196099</c:v>
                </c:pt>
                <c:pt idx="558">
                  <c:v>9.139303496534682</c:v>
                </c:pt>
                <c:pt idx="559">
                  <c:v>9.076184343553533</c:v>
                </c:pt>
                <c:pt idx="560">
                  <c:v>9.036612505261677</c:v>
                </c:pt>
                <c:pt idx="561">
                  <c:v>9.042557791813897</c:v>
                </c:pt>
                <c:pt idx="562">
                  <c:v>9.140158426020687</c:v>
                </c:pt>
                <c:pt idx="563">
                  <c:v>9.18595504167606</c:v>
                </c:pt>
                <c:pt idx="564">
                  <c:v>9.171637443899388</c:v>
                </c:pt>
                <c:pt idx="565">
                  <c:v>9.16153901650562</c:v>
                </c:pt>
                <c:pt idx="566">
                  <c:v>9.118328161809497</c:v>
                </c:pt>
                <c:pt idx="567">
                  <c:v>8.907676344120442</c:v>
                </c:pt>
                <c:pt idx="568">
                  <c:v>8.586353578378082</c:v>
                </c:pt>
                <c:pt idx="569">
                  <c:v>8.179353074706576</c:v>
                </c:pt>
                <c:pt idx="570">
                  <c:v>7.806490602212564</c:v>
                </c:pt>
                <c:pt idx="571">
                  <c:v>7.458905399500812</c:v>
                </c:pt>
                <c:pt idx="572">
                  <c:v>7.157613761224094</c:v>
                </c:pt>
                <c:pt idx="573">
                  <c:v>6.965846381943732</c:v>
                </c:pt>
                <c:pt idx="574">
                  <c:v>6.791721758141114</c:v>
                </c:pt>
                <c:pt idx="575">
                  <c:v>6.585973243648079</c:v>
                </c:pt>
                <c:pt idx="576">
                  <c:v>6.352489569872143</c:v>
                </c:pt>
                <c:pt idx="577">
                  <c:v>6.092874840926133</c:v>
                </c:pt>
                <c:pt idx="578">
                  <c:v>6.05839766639177</c:v>
                </c:pt>
                <c:pt idx="579">
                  <c:v>6.205993065916776</c:v>
                </c:pt>
                <c:pt idx="580">
                  <c:v>6.423334236031292</c:v>
                </c:pt>
                <c:pt idx="581">
                  <c:v>6.517376324581315</c:v>
                </c:pt>
                <c:pt idx="582">
                  <c:v>6.645059178804813</c:v>
                </c:pt>
                <c:pt idx="583">
                  <c:v>6.685102742131341</c:v>
                </c:pt>
                <c:pt idx="584">
                  <c:v>6.655799943554543</c:v>
                </c:pt>
                <c:pt idx="585">
                  <c:v>6.672312431921417</c:v>
                </c:pt>
                <c:pt idx="586">
                  <c:v>6.666830486692487</c:v>
                </c:pt>
                <c:pt idx="587">
                  <c:v>6.755068062331831</c:v>
                </c:pt>
                <c:pt idx="588">
                  <c:v>6.75154443949185</c:v>
                </c:pt>
                <c:pt idx="589">
                  <c:v>6.539992812422984</c:v>
                </c:pt>
                <c:pt idx="590">
                  <c:v>6.273489341984552</c:v>
                </c:pt>
                <c:pt idx="591">
                  <c:v>5.755228509229017</c:v>
                </c:pt>
                <c:pt idx="592">
                  <c:v>5.107780460967963</c:v>
                </c:pt>
                <c:pt idx="593">
                  <c:v>4.307959410481654</c:v>
                </c:pt>
                <c:pt idx="594">
                  <c:v>3.590725091852391</c:v>
                </c:pt>
                <c:pt idx="595">
                  <c:v>2.930250110205234</c:v>
                </c:pt>
                <c:pt idx="596">
                  <c:v>2.197862822455174</c:v>
                </c:pt>
                <c:pt idx="597">
                  <c:v>1.399894093640718</c:v>
                </c:pt>
                <c:pt idx="598">
                  <c:v>0.861698174008717</c:v>
                </c:pt>
                <c:pt idx="599">
                  <c:v>0.751632080819067</c:v>
                </c:pt>
                <c:pt idx="600">
                  <c:v>0.705239605415379</c:v>
                </c:pt>
                <c:pt idx="601">
                  <c:v>0.699093757163635</c:v>
                </c:pt>
                <c:pt idx="602">
                  <c:v>0.699345872355669</c:v>
                </c:pt>
                <c:pt idx="603">
                  <c:v>0.99282540649822</c:v>
                </c:pt>
                <c:pt idx="604">
                  <c:v>1.332011974298564</c:v>
                </c:pt>
                <c:pt idx="605">
                  <c:v>1.632170176487564</c:v>
                </c:pt>
                <c:pt idx="606">
                  <c:v>2.184479229489143</c:v>
                </c:pt>
                <c:pt idx="607">
                  <c:v>2.631886445624473</c:v>
                </c:pt>
                <c:pt idx="608">
                  <c:v>3.022763635916508</c:v>
                </c:pt>
                <c:pt idx="609">
                  <c:v>3.629226527710041</c:v>
                </c:pt>
                <c:pt idx="610">
                  <c:v>4.082468467683568</c:v>
                </c:pt>
                <c:pt idx="611">
                  <c:v>4.496551546831457</c:v>
                </c:pt>
                <c:pt idx="612">
                  <c:v>4.821060471760095</c:v>
                </c:pt>
                <c:pt idx="613">
                  <c:v>5.214677990958847</c:v>
                </c:pt>
                <c:pt idx="614">
                  <c:v>5.628273752130017</c:v>
                </c:pt>
                <c:pt idx="615">
                  <c:v>5.779399454523018</c:v>
                </c:pt>
                <c:pt idx="616">
                  <c:v>5.887908008682118</c:v>
                </c:pt>
                <c:pt idx="617">
                  <c:v>5.857402494256834</c:v>
                </c:pt>
                <c:pt idx="618">
                  <c:v>5.718658944791136</c:v>
                </c:pt>
                <c:pt idx="619">
                  <c:v>5.59858999650898</c:v>
                </c:pt>
                <c:pt idx="620">
                  <c:v>5.42364045784553</c:v>
                </c:pt>
                <c:pt idx="621">
                  <c:v>5.332514688969849</c:v>
                </c:pt>
                <c:pt idx="622">
                  <c:v>5.291814501228826</c:v>
                </c:pt>
                <c:pt idx="623">
                  <c:v>4.966459110748261</c:v>
                </c:pt>
                <c:pt idx="624">
                  <c:v>4.584289177942987</c:v>
                </c:pt>
                <c:pt idx="625">
                  <c:v>4.270839669398311</c:v>
                </c:pt>
                <c:pt idx="626">
                  <c:v>3.998863818309973</c:v>
                </c:pt>
                <c:pt idx="627">
                  <c:v>3.726491929774435</c:v>
                </c:pt>
                <c:pt idx="628">
                  <c:v>3.601351563264639</c:v>
                </c:pt>
                <c:pt idx="629">
                  <c:v>3.497779408103735</c:v>
                </c:pt>
                <c:pt idx="630">
                  <c:v>3.335248386681407</c:v>
                </c:pt>
                <c:pt idx="631">
                  <c:v>3.087150724695232</c:v>
                </c:pt>
                <c:pt idx="632">
                  <c:v>2.991514866523874</c:v>
                </c:pt>
                <c:pt idx="633">
                  <c:v>2.61539491383038</c:v>
                </c:pt>
                <c:pt idx="634">
                  <c:v>2.26702245073604</c:v>
                </c:pt>
                <c:pt idx="635">
                  <c:v>1.829490096446881</c:v>
                </c:pt>
                <c:pt idx="636">
                  <c:v>1.235942419480187</c:v>
                </c:pt>
                <c:pt idx="637">
                  <c:v>0.7534785988586</c:v>
                </c:pt>
                <c:pt idx="638">
                  <c:v>0.162052973790918</c:v>
                </c:pt>
                <c:pt idx="639">
                  <c:v>-0.25391807279609</c:v>
                </c:pt>
                <c:pt idx="640">
                  <c:v>-0.704588198008818</c:v>
                </c:pt>
                <c:pt idx="641">
                  <c:v>-1.146191044174124</c:v>
                </c:pt>
                <c:pt idx="642">
                  <c:v>-1.505708771193777</c:v>
                </c:pt>
                <c:pt idx="643">
                  <c:v>-1.908135391396528</c:v>
                </c:pt>
                <c:pt idx="644">
                  <c:v>-2.683797119264254</c:v>
                </c:pt>
                <c:pt idx="645">
                  <c:v>-3.537565380451056</c:v>
                </c:pt>
                <c:pt idx="646">
                  <c:v>-4.253488559826715</c:v>
                </c:pt>
                <c:pt idx="647">
                  <c:v>-4.81126716624824</c:v>
                </c:pt>
                <c:pt idx="648">
                  <c:v>-5.723933883464936</c:v>
                </c:pt>
                <c:pt idx="649">
                  <c:v>-6.455140072835457</c:v>
                </c:pt>
                <c:pt idx="650">
                  <c:v>-6.884744390361893</c:v>
                </c:pt>
                <c:pt idx="651">
                  <c:v>-6.771252601273273</c:v>
                </c:pt>
                <c:pt idx="652">
                  <c:v>-6.911063701782897</c:v>
                </c:pt>
                <c:pt idx="653">
                  <c:v>-7.44235538642207</c:v>
                </c:pt>
                <c:pt idx="654">
                  <c:v>-7.984636629175272</c:v>
                </c:pt>
                <c:pt idx="655">
                  <c:v>-8.52863913148594</c:v>
                </c:pt>
                <c:pt idx="656">
                  <c:v>-8.961065519264746</c:v>
                </c:pt>
                <c:pt idx="657">
                  <c:v>-9.321420315795421</c:v>
                </c:pt>
                <c:pt idx="658">
                  <c:v>-9.381174922086483</c:v>
                </c:pt>
                <c:pt idx="659">
                  <c:v>-9.648912293421663</c:v>
                </c:pt>
                <c:pt idx="660">
                  <c:v>-9.89562487886161</c:v>
                </c:pt>
                <c:pt idx="661">
                  <c:v>-10.23447848874699</c:v>
                </c:pt>
                <c:pt idx="662">
                  <c:v>-10.631438368543</c:v>
                </c:pt>
                <c:pt idx="663">
                  <c:v>-10.88212123096249</c:v>
                </c:pt>
                <c:pt idx="664">
                  <c:v>-11.0491815079649</c:v>
                </c:pt>
                <c:pt idx="665">
                  <c:v>-11.25349159562231</c:v>
                </c:pt>
                <c:pt idx="666">
                  <c:v>-11.40088607014978</c:v>
                </c:pt>
                <c:pt idx="667">
                  <c:v>-11.71493470162952</c:v>
                </c:pt>
                <c:pt idx="668">
                  <c:v>-11.71569311501236</c:v>
                </c:pt>
                <c:pt idx="669">
                  <c:v>-11.64273621200021</c:v>
                </c:pt>
                <c:pt idx="670">
                  <c:v>-11.61651572007549</c:v>
                </c:pt>
                <c:pt idx="671">
                  <c:v>-11.43842481792482</c:v>
                </c:pt>
                <c:pt idx="672">
                  <c:v>-11.26963794649867</c:v>
                </c:pt>
                <c:pt idx="673">
                  <c:v>-11.20072634813399</c:v>
                </c:pt>
                <c:pt idx="674">
                  <c:v>-11.20072054439554</c:v>
                </c:pt>
                <c:pt idx="675">
                  <c:v>-10.97438202956371</c:v>
                </c:pt>
                <c:pt idx="676">
                  <c:v>-10.77419207763477</c:v>
                </c:pt>
                <c:pt idx="677">
                  <c:v>-10.58713650586644</c:v>
                </c:pt>
                <c:pt idx="678">
                  <c:v>-10.45192427060502</c:v>
                </c:pt>
                <c:pt idx="679">
                  <c:v>-10.38577468884809</c:v>
                </c:pt>
                <c:pt idx="680">
                  <c:v>-10.23811126374512</c:v>
                </c:pt>
                <c:pt idx="681">
                  <c:v>-10.24481273977967</c:v>
                </c:pt>
                <c:pt idx="682">
                  <c:v>-10.29037113018271</c:v>
                </c:pt>
                <c:pt idx="683">
                  <c:v>-10.49613478124541</c:v>
                </c:pt>
                <c:pt idx="684">
                  <c:v>-10.67896460419902</c:v>
                </c:pt>
                <c:pt idx="685">
                  <c:v>-10.62964326260063</c:v>
                </c:pt>
                <c:pt idx="686">
                  <c:v>-10.58598163345613</c:v>
                </c:pt>
                <c:pt idx="687">
                  <c:v>-10.51058188787748</c:v>
                </c:pt>
                <c:pt idx="688">
                  <c:v>-10.32645753269846</c:v>
                </c:pt>
                <c:pt idx="689">
                  <c:v>-9.888941818082873</c:v>
                </c:pt>
                <c:pt idx="690">
                  <c:v>-9.383027022651493</c:v>
                </c:pt>
                <c:pt idx="691">
                  <c:v>-8.976752929456257</c:v>
                </c:pt>
                <c:pt idx="692">
                  <c:v>-8.831172101283352</c:v>
                </c:pt>
                <c:pt idx="693">
                  <c:v>-8.741394173608011</c:v>
                </c:pt>
                <c:pt idx="694">
                  <c:v>-8.729514076334131</c:v>
                </c:pt>
                <c:pt idx="695">
                  <c:v>-8.717646318465936</c:v>
                </c:pt>
                <c:pt idx="696">
                  <c:v>-8.646208642423639</c:v>
                </c:pt>
                <c:pt idx="697">
                  <c:v>-8.652668306890453</c:v>
                </c:pt>
                <c:pt idx="698">
                  <c:v>-8.600749586896263</c:v>
                </c:pt>
                <c:pt idx="699">
                  <c:v>-8.658965294183778</c:v>
                </c:pt>
                <c:pt idx="700">
                  <c:v>-8.65575190746199</c:v>
                </c:pt>
                <c:pt idx="701">
                  <c:v>-8.597628147365384</c:v>
                </c:pt>
                <c:pt idx="702">
                  <c:v>-8.53953157035315</c:v>
                </c:pt>
                <c:pt idx="703">
                  <c:v>-8.410715597608254</c:v>
                </c:pt>
                <c:pt idx="704">
                  <c:v>-8.100594340649896</c:v>
                </c:pt>
                <c:pt idx="705">
                  <c:v>-7.711168245936498</c:v>
                </c:pt>
                <c:pt idx="706">
                  <c:v>-7.22083208170026</c:v>
                </c:pt>
                <c:pt idx="707">
                  <c:v>-6.720173872850205</c:v>
                </c:pt>
                <c:pt idx="708">
                  <c:v>-6.322203776057752</c:v>
                </c:pt>
                <c:pt idx="709">
                  <c:v>-5.955240856788721</c:v>
                </c:pt>
                <c:pt idx="710">
                  <c:v>-5.62749360238296</c:v>
                </c:pt>
                <c:pt idx="711">
                  <c:v>-5.226849182575208</c:v>
                </c:pt>
                <c:pt idx="712">
                  <c:v>-4.7497545571376</c:v>
                </c:pt>
                <c:pt idx="713">
                  <c:v>-4.403468400351838</c:v>
                </c:pt>
                <c:pt idx="714">
                  <c:v>-4.06987858085168</c:v>
                </c:pt>
                <c:pt idx="715">
                  <c:v>-3.742678658238276</c:v>
                </c:pt>
                <c:pt idx="716">
                  <c:v>-3.451409136512751</c:v>
                </c:pt>
                <c:pt idx="717">
                  <c:v>-3.233236084129676</c:v>
                </c:pt>
                <c:pt idx="718">
                  <c:v>-3.031278808339447</c:v>
                </c:pt>
                <c:pt idx="719">
                  <c:v>-2.946473228043607</c:v>
                </c:pt>
                <c:pt idx="720">
                  <c:v>-2.90946543727835</c:v>
                </c:pt>
                <c:pt idx="721">
                  <c:v>-2.8076138392882</c:v>
                </c:pt>
                <c:pt idx="722">
                  <c:v>-2.682633712538976</c:v>
                </c:pt>
                <c:pt idx="723">
                  <c:v>-2.58321560888057</c:v>
                </c:pt>
                <c:pt idx="724">
                  <c:v>-2.35962835955251</c:v>
                </c:pt>
                <c:pt idx="725">
                  <c:v>-2.117519456883126</c:v>
                </c:pt>
                <c:pt idx="726">
                  <c:v>-1.875951208697067</c:v>
                </c:pt>
                <c:pt idx="727">
                  <c:v>-1.626507357315849</c:v>
                </c:pt>
                <c:pt idx="728">
                  <c:v>-1.220090546081693</c:v>
                </c:pt>
                <c:pt idx="729">
                  <c:v>-0.779157437419824</c:v>
                </c:pt>
                <c:pt idx="730">
                  <c:v>-0.196118157438072</c:v>
                </c:pt>
                <c:pt idx="731">
                  <c:v>0.211043170380501</c:v>
                </c:pt>
                <c:pt idx="732">
                  <c:v>0.453868716016293</c:v>
                </c:pt>
                <c:pt idx="733">
                  <c:v>0.678336501089405</c:v>
                </c:pt>
                <c:pt idx="734">
                  <c:v>1.029583810698333</c:v>
                </c:pt>
                <c:pt idx="735">
                  <c:v>1.293502354979945</c:v>
                </c:pt>
                <c:pt idx="736">
                  <c:v>1.299098177610894</c:v>
                </c:pt>
                <c:pt idx="737">
                  <c:v>1.27838449448982</c:v>
                </c:pt>
                <c:pt idx="738">
                  <c:v>1.565933268493412</c:v>
                </c:pt>
                <c:pt idx="739">
                  <c:v>2.044706573898106</c:v>
                </c:pt>
                <c:pt idx="740">
                  <c:v>2.40418425640075</c:v>
                </c:pt>
                <c:pt idx="741">
                  <c:v>2.603019535592379</c:v>
                </c:pt>
                <c:pt idx="742">
                  <c:v>2.755212929159692</c:v>
                </c:pt>
                <c:pt idx="743">
                  <c:v>2.932966999943772</c:v>
                </c:pt>
                <c:pt idx="744">
                  <c:v>3.11935575235504</c:v>
                </c:pt>
                <c:pt idx="745">
                  <c:v>3.310740701660941</c:v>
                </c:pt>
                <c:pt idx="746">
                  <c:v>3.544322433316374</c:v>
                </c:pt>
                <c:pt idx="747">
                  <c:v>3.875531625687739</c:v>
                </c:pt>
                <c:pt idx="748">
                  <c:v>4.220388620249507</c:v>
                </c:pt>
                <c:pt idx="749">
                  <c:v>4.461175714926263</c:v>
                </c:pt>
                <c:pt idx="750">
                  <c:v>4.701637949902444</c:v>
                </c:pt>
                <c:pt idx="751">
                  <c:v>4.95730323476488</c:v>
                </c:pt>
                <c:pt idx="752">
                  <c:v>5.673749001915597</c:v>
                </c:pt>
                <c:pt idx="753">
                  <c:v>5.67349427186895</c:v>
                </c:pt>
                <c:pt idx="754">
                  <c:v>6.501768253300027</c:v>
                </c:pt>
                <c:pt idx="755">
                  <c:v>6.5014301834346</c:v>
                </c:pt>
                <c:pt idx="756">
                  <c:v>6.915692406308425</c:v>
                </c:pt>
                <c:pt idx="757">
                  <c:v>7.299649728348462</c:v>
                </c:pt>
                <c:pt idx="758">
                  <c:v>7.580155544654096</c:v>
                </c:pt>
                <c:pt idx="759">
                  <c:v>7.784038121136208</c:v>
                </c:pt>
                <c:pt idx="760">
                  <c:v>7.848326597384013</c:v>
                </c:pt>
                <c:pt idx="761">
                  <c:v>7.836178699492682</c:v>
                </c:pt>
                <c:pt idx="762">
                  <c:v>7.877171355902698</c:v>
                </c:pt>
                <c:pt idx="763">
                  <c:v>7.77036309685702</c:v>
                </c:pt>
                <c:pt idx="764">
                  <c:v>7.680589329585932</c:v>
                </c:pt>
                <c:pt idx="765">
                  <c:v>7.528508434762132</c:v>
                </c:pt>
                <c:pt idx="766">
                  <c:v>7.257281558521018</c:v>
                </c:pt>
                <c:pt idx="767">
                  <c:v>7.007320930288564</c:v>
                </c:pt>
                <c:pt idx="768">
                  <c:v>6.711050563445874</c:v>
                </c:pt>
                <c:pt idx="769">
                  <c:v>6.507956693753741</c:v>
                </c:pt>
                <c:pt idx="770">
                  <c:v>6.436298930871438</c:v>
                </c:pt>
                <c:pt idx="771">
                  <c:v>6.626875621655328</c:v>
                </c:pt>
                <c:pt idx="772">
                  <c:v>6.823852436483241</c:v>
                </c:pt>
                <c:pt idx="773">
                  <c:v>6.78983003746024</c:v>
                </c:pt>
                <c:pt idx="774">
                  <c:v>6.724457490384673</c:v>
                </c:pt>
                <c:pt idx="775">
                  <c:v>6.686860295144073</c:v>
                </c:pt>
                <c:pt idx="776">
                  <c:v>6.564970170845346</c:v>
                </c:pt>
                <c:pt idx="777">
                  <c:v>5.97384632312773</c:v>
                </c:pt>
                <c:pt idx="778">
                  <c:v>5.97397528045916</c:v>
                </c:pt>
                <c:pt idx="779">
                  <c:v>5.766595749267604</c:v>
                </c:pt>
                <c:pt idx="780">
                  <c:v>5.595882525362483</c:v>
                </c:pt>
                <c:pt idx="781">
                  <c:v>5.317430154938323</c:v>
                </c:pt>
                <c:pt idx="782">
                  <c:v>5.149027016718739</c:v>
                </c:pt>
                <c:pt idx="783">
                  <c:v>4.928071552552945</c:v>
                </c:pt>
                <c:pt idx="784">
                  <c:v>4.649837919357484</c:v>
                </c:pt>
                <c:pt idx="785">
                  <c:v>4.464639309215115</c:v>
                </c:pt>
                <c:pt idx="786">
                  <c:v>4.29508101792692</c:v>
                </c:pt>
                <c:pt idx="787">
                  <c:v>4.388486569643462</c:v>
                </c:pt>
                <c:pt idx="788">
                  <c:v>4.459772880008872</c:v>
                </c:pt>
                <c:pt idx="789">
                  <c:v>4.476533408790585</c:v>
                </c:pt>
                <c:pt idx="790">
                  <c:v>4.406479284876604</c:v>
                </c:pt>
                <c:pt idx="791">
                  <c:v>4.530294243264408</c:v>
                </c:pt>
                <c:pt idx="792">
                  <c:v>4.530341753354053</c:v>
                </c:pt>
                <c:pt idx="793">
                  <c:v>4.49814200185857</c:v>
                </c:pt>
                <c:pt idx="794">
                  <c:v>4.409675858004757</c:v>
                </c:pt>
                <c:pt idx="795">
                  <c:v>4.348807626358759</c:v>
                </c:pt>
                <c:pt idx="796">
                  <c:v>4.239872149877724</c:v>
                </c:pt>
                <c:pt idx="797">
                  <c:v>4.084260789779</c:v>
                </c:pt>
                <c:pt idx="798">
                  <c:v>3.952664558680163</c:v>
                </c:pt>
                <c:pt idx="799">
                  <c:v>3.747713798574445</c:v>
                </c:pt>
                <c:pt idx="800">
                  <c:v>3.539425498195127</c:v>
                </c:pt>
                <c:pt idx="801">
                  <c:v>3.361618774506049</c:v>
                </c:pt>
                <c:pt idx="802">
                  <c:v>3.35766419232402</c:v>
                </c:pt>
                <c:pt idx="803">
                  <c:v>3.128066729573142</c:v>
                </c:pt>
                <c:pt idx="804">
                  <c:v>3.055089478161406</c:v>
                </c:pt>
                <c:pt idx="805">
                  <c:v>2.934476153211062</c:v>
                </c:pt>
                <c:pt idx="806">
                  <c:v>2.762714872091612</c:v>
                </c:pt>
                <c:pt idx="807">
                  <c:v>2.33985706353612</c:v>
                </c:pt>
                <c:pt idx="808">
                  <c:v>2.083549872765107</c:v>
                </c:pt>
                <c:pt idx="809">
                  <c:v>1.88227846767997</c:v>
                </c:pt>
                <c:pt idx="810">
                  <c:v>1.616514100335646</c:v>
                </c:pt>
                <c:pt idx="811">
                  <c:v>1.213486997577533</c:v>
                </c:pt>
                <c:pt idx="812">
                  <c:v>0.258675394863085</c:v>
                </c:pt>
                <c:pt idx="813">
                  <c:v>0.258696716181867</c:v>
                </c:pt>
                <c:pt idx="814">
                  <c:v>-0.096272195542514</c:v>
                </c:pt>
                <c:pt idx="815">
                  <c:v>-0.527118230521916</c:v>
                </c:pt>
                <c:pt idx="816">
                  <c:v>-1.004072875409774</c:v>
                </c:pt>
                <c:pt idx="817">
                  <c:v>-1.413313936039365</c:v>
                </c:pt>
                <c:pt idx="818">
                  <c:v>-1.748381044363121</c:v>
                </c:pt>
                <c:pt idx="819">
                  <c:v>-2.070566538002314</c:v>
                </c:pt>
                <c:pt idx="820">
                  <c:v>-2.432291341214183</c:v>
                </c:pt>
                <c:pt idx="821">
                  <c:v>-2.724981858063196</c:v>
                </c:pt>
                <c:pt idx="822">
                  <c:v>-2.980874143211442</c:v>
                </c:pt>
                <c:pt idx="823">
                  <c:v>-3.299125030023878</c:v>
                </c:pt>
                <c:pt idx="824">
                  <c:v>-3.246225711611928</c:v>
                </c:pt>
                <c:pt idx="825">
                  <c:v>-3.193333695560084</c:v>
                </c:pt>
                <c:pt idx="826">
                  <c:v>-3.140372759141575</c:v>
                </c:pt>
                <c:pt idx="827">
                  <c:v>-3.565352291223602</c:v>
                </c:pt>
                <c:pt idx="828">
                  <c:v>-4.127398208776054</c:v>
                </c:pt>
                <c:pt idx="829">
                  <c:v>-4.936958717470064</c:v>
                </c:pt>
                <c:pt idx="830">
                  <c:v>-5.744578706732442</c:v>
                </c:pt>
                <c:pt idx="831">
                  <c:v>-6.807928841786351</c:v>
                </c:pt>
                <c:pt idx="832">
                  <c:v>-7.664275395801831</c:v>
                </c:pt>
                <c:pt idx="833">
                  <c:v>-8.646185577820263</c:v>
                </c:pt>
                <c:pt idx="834">
                  <c:v>-9.53760655330724</c:v>
                </c:pt>
                <c:pt idx="835">
                  <c:v>-10.30938252895251</c:v>
                </c:pt>
                <c:pt idx="836">
                  <c:v>-11.04808567720145</c:v>
                </c:pt>
                <c:pt idx="837">
                  <c:v>-11.77000525518215</c:v>
                </c:pt>
                <c:pt idx="838">
                  <c:v>-12.44082778805087</c:v>
                </c:pt>
                <c:pt idx="839">
                  <c:v>-12.8834173130353</c:v>
                </c:pt>
                <c:pt idx="840">
                  <c:v>-13.24893341008885</c:v>
                </c:pt>
                <c:pt idx="841">
                  <c:v>-13.48951819904637</c:v>
                </c:pt>
                <c:pt idx="842">
                  <c:v>-13.67650895322176</c:v>
                </c:pt>
                <c:pt idx="843">
                  <c:v>-13.88026938108796</c:v>
                </c:pt>
                <c:pt idx="844">
                  <c:v>-14.16343059888074</c:v>
                </c:pt>
                <c:pt idx="845">
                  <c:v>-14.53908778514638</c:v>
                </c:pt>
                <c:pt idx="846">
                  <c:v>-14.9825821041146</c:v>
                </c:pt>
                <c:pt idx="847">
                  <c:v>-15.41519976104573</c:v>
                </c:pt>
                <c:pt idx="848">
                  <c:v>-15.77861949132003</c:v>
                </c:pt>
                <c:pt idx="849">
                  <c:v>-15.83134092215291</c:v>
                </c:pt>
                <c:pt idx="850">
                  <c:v>-15.86330106685347</c:v>
                </c:pt>
                <c:pt idx="851">
                  <c:v>-16.00152840562423</c:v>
                </c:pt>
                <c:pt idx="852">
                  <c:v>-16.1544041585777</c:v>
                </c:pt>
                <c:pt idx="853">
                  <c:v>-16.40164853014955</c:v>
                </c:pt>
                <c:pt idx="854">
                  <c:v>-16.45304042028856</c:v>
                </c:pt>
                <c:pt idx="855">
                  <c:v>-16.40626250622218</c:v>
                </c:pt>
                <c:pt idx="856">
                  <c:v>-16.21093863904134</c:v>
                </c:pt>
                <c:pt idx="857">
                  <c:v>-16.16802850858165</c:v>
                </c:pt>
                <c:pt idx="858">
                  <c:v>-16.07285109470045</c:v>
                </c:pt>
                <c:pt idx="859">
                  <c:v>-15.83772311005622</c:v>
                </c:pt>
                <c:pt idx="860">
                  <c:v>-15.83841674323996</c:v>
                </c:pt>
                <c:pt idx="861">
                  <c:v>-15.8003379662927</c:v>
                </c:pt>
                <c:pt idx="862">
                  <c:v>-15.74723307445969</c:v>
                </c:pt>
                <c:pt idx="863">
                  <c:v>-15.67140435151973</c:v>
                </c:pt>
                <c:pt idx="864">
                  <c:v>-15.64094534617956</c:v>
                </c:pt>
                <c:pt idx="865">
                  <c:v>-15.89490938887392</c:v>
                </c:pt>
                <c:pt idx="866">
                  <c:v>-15.89536277204549</c:v>
                </c:pt>
                <c:pt idx="867">
                  <c:v>-15.98242405440949</c:v>
                </c:pt>
                <c:pt idx="868">
                  <c:v>-15.88401469689316</c:v>
                </c:pt>
                <c:pt idx="869">
                  <c:v>-15.08929325070596</c:v>
                </c:pt>
                <c:pt idx="870">
                  <c:v>-15.08946750552114</c:v>
                </c:pt>
                <c:pt idx="871">
                  <c:v>-14.63279804545326</c:v>
                </c:pt>
                <c:pt idx="872">
                  <c:v>-14.07363520892759</c:v>
                </c:pt>
                <c:pt idx="873">
                  <c:v>-14.07354181199966</c:v>
                </c:pt>
                <c:pt idx="874">
                  <c:v>-13.90882926136147</c:v>
                </c:pt>
                <c:pt idx="875">
                  <c:v>-13.78750449489265</c:v>
                </c:pt>
                <c:pt idx="876">
                  <c:v>-13.94604646998157</c:v>
                </c:pt>
                <c:pt idx="877">
                  <c:v>-14.12438405152154</c:v>
                </c:pt>
                <c:pt idx="878">
                  <c:v>-14.3392970643169</c:v>
                </c:pt>
                <c:pt idx="879">
                  <c:v>-14.74728658091141</c:v>
                </c:pt>
                <c:pt idx="880">
                  <c:v>-14.90953820814367</c:v>
                </c:pt>
                <c:pt idx="881">
                  <c:v>-15.44102161127517</c:v>
                </c:pt>
                <c:pt idx="882">
                  <c:v>-15.61798015290363</c:v>
                </c:pt>
                <c:pt idx="883">
                  <c:v>-15.75694153652576</c:v>
                </c:pt>
                <c:pt idx="884">
                  <c:v>-15.85882596345568</c:v>
                </c:pt>
                <c:pt idx="885">
                  <c:v>-15.82355295335734</c:v>
                </c:pt>
                <c:pt idx="886">
                  <c:v>-15.57899047093255</c:v>
                </c:pt>
                <c:pt idx="887">
                  <c:v>-15.54193197796486</c:v>
                </c:pt>
                <c:pt idx="888">
                  <c:v>-15.50485750878937</c:v>
                </c:pt>
                <c:pt idx="889">
                  <c:v>-15.4767378301343</c:v>
                </c:pt>
                <c:pt idx="890">
                  <c:v>-15.42477477870541</c:v>
                </c:pt>
                <c:pt idx="891">
                  <c:v>-15.35663372340043</c:v>
                </c:pt>
                <c:pt idx="892">
                  <c:v>-14.79896799706348</c:v>
                </c:pt>
                <c:pt idx="893">
                  <c:v>-14.16833550400266</c:v>
                </c:pt>
                <c:pt idx="894">
                  <c:v>-13.7457874151605</c:v>
                </c:pt>
                <c:pt idx="895">
                  <c:v>-13.2877704670091</c:v>
                </c:pt>
                <c:pt idx="896">
                  <c:v>-12.84248072483703</c:v>
                </c:pt>
                <c:pt idx="897">
                  <c:v>-12.27736879085881</c:v>
                </c:pt>
                <c:pt idx="898">
                  <c:v>-11.64548888894639</c:v>
                </c:pt>
                <c:pt idx="899">
                  <c:v>-11.0443183653411</c:v>
                </c:pt>
                <c:pt idx="900">
                  <c:v>-10.63527000009201</c:v>
                </c:pt>
                <c:pt idx="901">
                  <c:v>-10.12747832335293</c:v>
                </c:pt>
                <c:pt idx="902">
                  <c:v>-9.564019964708105</c:v>
                </c:pt>
                <c:pt idx="903">
                  <c:v>-9.100861145684682</c:v>
                </c:pt>
                <c:pt idx="904">
                  <c:v>-8.660683157282853</c:v>
                </c:pt>
                <c:pt idx="905">
                  <c:v>-8.31020359869656</c:v>
                </c:pt>
                <c:pt idx="906">
                  <c:v>-8.3065831252222</c:v>
                </c:pt>
                <c:pt idx="907">
                  <c:v>-8.952646167789206</c:v>
                </c:pt>
                <c:pt idx="908">
                  <c:v>-8.952224660256494</c:v>
                </c:pt>
                <c:pt idx="909">
                  <c:v>-9.426313590011157</c:v>
                </c:pt>
                <c:pt idx="910">
                  <c:v>-9.838572232616803</c:v>
                </c:pt>
                <c:pt idx="911">
                  <c:v>-10.00454506701596</c:v>
                </c:pt>
                <c:pt idx="912">
                  <c:v>-10.12235875064346</c:v>
                </c:pt>
                <c:pt idx="913">
                  <c:v>-10.18227459638921</c:v>
                </c:pt>
                <c:pt idx="914">
                  <c:v>-10.1696195687091</c:v>
                </c:pt>
                <c:pt idx="915">
                  <c:v>-10.05995526222634</c:v>
                </c:pt>
                <c:pt idx="916">
                  <c:v>-9.775536899142997</c:v>
                </c:pt>
                <c:pt idx="917">
                  <c:v>-9.491543650301233</c:v>
                </c:pt>
                <c:pt idx="918">
                  <c:v>-9.241206574724767</c:v>
                </c:pt>
                <c:pt idx="919">
                  <c:v>-8.957329735899078</c:v>
                </c:pt>
                <c:pt idx="920">
                  <c:v>-8.602797340956008</c:v>
                </c:pt>
                <c:pt idx="921">
                  <c:v>-8.450369890601486</c:v>
                </c:pt>
                <c:pt idx="922">
                  <c:v>-8.333258964610748</c:v>
                </c:pt>
                <c:pt idx="923">
                  <c:v>-8.0356044293721</c:v>
                </c:pt>
                <c:pt idx="924">
                  <c:v>-7.764144557130713</c:v>
                </c:pt>
                <c:pt idx="925">
                  <c:v>-7.465802912717538</c:v>
                </c:pt>
                <c:pt idx="926">
                  <c:v>-7.217303018195039</c:v>
                </c:pt>
                <c:pt idx="927">
                  <c:v>-7.0503569766539</c:v>
                </c:pt>
                <c:pt idx="928">
                  <c:v>-6.859161084932828</c:v>
                </c:pt>
                <c:pt idx="929">
                  <c:v>-6.756440265570426</c:v>
                </c:pt>
                <c:pt idx="930">
                  <c:v>-6.47043636714454</c:v>
                </c:pt>
                <c:pt idx="931">
                  <c:v>-6.24564970739804</c:v>
                </c:pt>
                <c:pt idx="932">
                  <c:v>-5.49556271994486</c:v>
                </c:pt>
                <c:pt idx="933">
                  <c:v>-5.495562403938051</c:v>
                </c:pt>
                <c:pt idx="934">
                  <c:v>-5.18129935963766</c:v>
                </c:pt>
                <c:pt idx="935">
                  <c:v>-4.8380182552994</c:v>
                </c:pt>
                <c:pt idx="936">
                  <c:v>-4.594767470784096</c:v>
                </c:pt>
                <c:pt idx="937">
                  <c:v>-4.134565631570214</c:v>
                </c:pt>
                <c:pt idx="938">
                  <c:v>-3.638222164709048</c:v>
                </c:pt>
                <c:pt idx="939">
                  <c:v>-3.113789590190317</c:v>
                </c:pt>
                <c:pt idx="940">
                  <c:v>-2.570032111667941</c:v>
                </c:pt>
                <c:pt idx="941">
                  <c:v>-2.170391457774221</c:v>
                </c:pt>
                <c:pt idx="942">
                  <c:v>-1.614630548614654</c:v>
                </c:pt>
                <c:pt idx="943">
                  <c:v>-1.024392600266757</c:v>
                </c:pt>
                <c:pt idx="944">
                  <c:v>-0.451028956750023</c:v>
                </c:pt>
                <c:pt idx="945">
                  <c:v>0.0606522419225147</c:v>
                </c:pt>
                <c:pt idx="946">
                  <c:v>0.829147230473388</c:v>
                </c:pt>
                <c:pt idx="947">
                  <c:v>2.019241714944261</c:v>
                </c:pt>
                <c:pt idx="948">
                  <c:v>2.018783268968262</c:v>
                </c:pt>
                <c:pt idx="949">
                  <c:v>2.583544424070344</c:v>
                </c:pt>
                <c:pt idx="950">
                  <c:v>2.98025156134329</c:v>
                </c:pt>
                <c:pt idx="951">
                  <c:v>3.260184343992867</c:v>
                </c:pt>
                <c:pt idx="952">
                  <c:v>3.391207782027779</c:v>
                </c:pt>
                <c:pt idx="953">
                  <c:v>3.360735862700128</c:v>
                </c:pt>
                <c:pt idx="954">
                  <c:v>3.41035285906009</c:v>
                </c:pt>
                <c:pt idx="955">
                  <c:v>3.444385584698967</c:v>
                </c:pt>
                <c:pt idx="956">
                  <c:v>3.366368894230377</c:v>
                </c:pt>
                <c:pt idx="957">
                  <c:v>3.484621678152432</c:v>
                </c:pt>
                <c:pt idx="958">
                  <c:v>3.527814906185406</c:v>
                </c:pt>
                <c:pt idx="959">
                  <c:v>3.5542884415601</c:v>
                </c:pt>
                <c:pt idx="960">
                  <c:v>3.482228998732719</c:v>
                </c:pt>
                <c:pt idx="961">
                  <c:v>3.55141492215407</c:v>
                </c:pt>
                <c:pt idx="962">
                  <c:v>3.720488240922403</c:v>
                </c:pt>
                <c:pt idx="963">
                  <c:v>3.720399336522631</c:v>
                </c:pt>
                <c:pt idx="964">
                  <c:v>3.819031413096957</c:v>
                </c:pt>
                <c:pt idx="965">
                  <c:v>3.973844596853692</c:v>
                </c:pt>
                <c:pt idx="966">
                  <c:v>4.143886846838417</c:v>
                </c:pt>
                <c:pt idx="967">
                  <c:v>4.395429202607747</c:v>
                </c:pt>
                <c:pt idx="968">
                  <c:v>4.541845460717313</c:v>
                </c:pt>
                <c:pt idx="969">
                  <c:v>4.867521101151049</c:v>
                </c:pt>
                <c:pt idx="970">
                  <c:v>5.1819469831783</c:v>
                </c:pt>
                <c:pt idx="971">
                  <c:v>5.399697513835794</c:v>
                </c:pt>
                <c:pt idx="972">
                  <c:v>5.565687125397768</c:v>
                </c:pt>
                <c:pt idx="973">
                  <c:v>5.521457391310534</c:v>
                </c:pt>
                <c:pt idx="974">
                  <c:v>5.598611372188571</c:v>
                </c:pt>
                <c:pt idx="975">
                  <c:v>5.347297621137768</c:v>
                </c:pt>
                <c:pt idx="976">
                  <c:v>4.94941353689538</c:v>
                </c:pt>
                <c:pt idx="977">
                  <c:v>4.69308405740504</c:v>
                </c:pt>
                <c:pt idx="978">
                  <c:v>4.6931010190187</c:v>
                </c:pt>
                <c:pt idx="979">
                  <c:v>4.683805217335415</c:v>
                </c:pt>
                <c:pt idx="980">
                  <c:v>5.000717006678194</c:v>
                </c:pt>
                <c:pt idx="981">
                  <c:v>5.417427768400646</c:v>
                </c:pt>
                <c:pt idx="982">
                  <c:v>5.75989098871483</c:v>
                </c:pt>
                <c:pt idx="983">
                  <c:v>6.293312118727703</c:v>
                </c:pt>
                <c:pt idx="984">
                  <c:v>6.637849063950949</c:v>
                </c:pt>
                <c:pt idx="985">
                  <c:v>6.656956930541</c:v>
                </c:pt>
                <c:pt idx="986">
                  <c:v>6.582685126422358</c:v>
                </c:pt>
                <c:pt idx="987">
                  <c:v>6.609250548344128</c:v>
                </c:pt>
                <c:pt idx="988">
                  <c:v>6.497510673070251</c:v>
                </c:pt>
                <c:pt idx="989">
                  <c:v>6.390669486563551</c:v>
                </c:pt>
                <c:pt idx="990">
                  <c:v>6.222838706404724</c:v>
                </c:pt>
                <c:pt idx="991">
                  <c:v>5.940924860055694</c:v>
                </c:pt>
                <c:pt idx="992">
                  <c:v>5.490110653297003</c:v>
                </c:pt>
                <c:pt idx="993">
                  <c:v>5.490190338080614</c:v>
                </c:pt>
                <c:pt idx="994">
                  <c:v>5.263884805984139</c:v>
                </c:pt>
                <c:pt idx="995">
                  <c:v>5.129957100614289</c:v>
                </c:pt>
                <c:pt idx="996">
                  <c:v>4.97060538067827</c:v>
                </c:pt>
                <c:pt idx="997">
                  <c:v>4.915705920399341</c:v>
                </c:pt>
                <c:pt idx="998">
                  <c:v>4.852533931377469</c:v>
                </c:pt>
                <c:pt idx="999">
                  <c:v>4.983012378141908</c:v>
                </c:pt>
                <c:pt idx="1000">
                  <c:v>4.995026081999708</c:v>
                </c:pt>
                <c:pt idx="1001">
                  <c:v>4.961990066649279</c:v>
                </c:pt>
                <c:pt idx="1002">
                  <c:v>4.877092548491423</c:v>
                </c:pt>
                <c:pt idx="1003">
                  <c:v>4.576066408068023</c:v>
                </c:pt>
                <c:pt idx="1004">
                  <c:v>4.350683158388226</c:v>
                </c:pt>
                <c:pt idx="1005">
                  <c:v>3.815510439645327</c:v>
                </c:pt>
                <c:pt idx="1006">
                  <c:v>3.815635674687557</c:v>
                </c:pt>
                <c:pt idx="1007">
                  <c:v>3.652682423533492</c:v>
                </c:pt>
                <c:pt idx="1008">
                  <c:v>3.582670105118248</c:v>
                </c:pt>
                <c:pt idx="1009">
                  <c:v>3.438561839773147</c:v>
                </c:pt>
                <c:pt idx="1010">
                  <c:v>3.311588489738546</c:v>
                </c:pt>
                <c:pt idx="1011">
                  <c:v>3.070846349394556</c:v>
                </c:pt>
                <c:pt idx="1012">
                  <c:v>2.772530754189417</c:v>
                </c:pt>
                <c:pt idx="1013">
                  <c:v>2.306634828861817</c:v>
                </c:pt>
                <c:pt idx="1014">
                  <c:v>1.880233343238774</c:v>
                </c:pt>
                <c:pt idx="1015">
                  <c:v>1.563337540290017</c:v>
                </c:pt>
                <c:pt idx="1016">
                  <c:v>1.378067970907206</c:v>
                </c:pt>
                <c:pt idx="1017">
                  <c:v>1.296332687332035</c:v>
                </c:pt>
                <c:pt idx="1018">
                  <c:v>1.160838024676729</c:v>
                </c:pt>
                <c:pt idx="1019">
                  <c:v>1.059767822065796</c:v>
                </c:pt>
                <c:pt idx="1020">
                  <c:v>1.05979084078999</c:v>
                </c:pt>
                <c:pt idx="1021">
                  <c:v>1.016499621677879</c:v>
                </c:pt>
                <c:pt idx="1022">
                  <c:v>0.353242824006343</c:v>
                </c:pt>
                <c:pt idx="1023">
                  <c:v>0.0247182517661188</c:v>
                </c:pt>
                <c:pt idx="1024">
                  <c:v>0.0247178712772877</c:v>
                </c:pt>
                <c:pt idx="1025">
                  <c:v>-0.309989348665859</c:v>
                </c:pt>
                <c:pt idx="1026">
                  <c:v>-0.823249701422539</c:v>
                </c:pt>
                <c:pt idx="1027">
                  <c:v>-1.385617990729058</c:v>
                </c:pt>
                <c:pt idx="1028">
                  <c:v>-1.881062811470325</c:v>
                </c:pt>
                <c:pt idx="1029">
                  <c:v>-1.907253611935049</c:v>
                </c:pt>
                <c:pt idx="1030">
                  <c:v>-1.960804478004794</c:v>
                </c:pt>
                <c:pt idx="1031">
                  <c:v>-2.033609562394502</c:v>
                </c:pt>
                <c:pt idx="1032">
                  <c:v>-2.126376153903397</c:v>
                </c:pt>
                <c:pt idx="1033">
                  <c:v>-2.417351620046227</c:v>
                </c:pt>
                <c:pt idx="1034">
                  <c:v>-2.705392407588981</c:v>
                </c:pt>
                <c:pt idx="1035">
                  <c:v>-3.076693253239005</c:v>
                </c:pt>
                <c:pt idx="1036">
                  <c:v>-3.154453785712321</c:v>
                </c:pt>
                <c:pt idx="1037">
                  <c:v>-3.214791326309564</c:v>
                </c:pt>
                <c:pt idx="1038">
                  <c:v>-3.037154665359346</c:v>
                </c:pt>
                <c:pt idx="1039">
                  <c:v>-2.683778860429022</c:v>
                </c:pt>
                <c:pt idx="1040">
                  <c:v>-2.222238092245328</c:v>
                </c:pt>
                <c:pt idx="1041">
                  <c:v>-1.64006245425459</c:v>
                </c:pt>
                <c:pt idx="1042">
                  <c:v>-1.063373994215422</c:v>
                </c:pt>
                <c:pt idx="1043">
                  <c:v>-0.550257435906822</c:v>
                </c:pt>
                <c:pt idx="1044">
                  <c:v>-0.141305168718765</c:v>
                </c:pt>
                <c:pt idx="1045">
                  <c:v>0.872117875588798</c:v>
                </c:pt>
                <c:pt idx="1046">
                  <c:v>0.872352025194188</c:v>
                </c:pt>
                <c:pt idx="1047">
                  <c:v>1.353108533636687</c:v>
                </c:pt>
                <c:pt idx="1048">
                  <c:v>1.586645274775853</c:v>
                </c:pt>
                <c:pt idx="1049">
                  <c:v>1.832911705611551</c:v>
                </c:pt>
                <c:pt idx="1050">
                  <c:v>2.085027705661168</c:v>
                </c:pt>
                <c:pt idx="1051">
                  <c:v>2.109542501276186</c:v>
                </c:pt>
                <c:pt idx="1052">
                  <c:v>2.019131436545613</c:v>
                </c:pt>
                <c:pt idx="1053">
                  <c:v>2.038241961036199</c:v>
                </c:pt>
                <c:pt idx="1054">
                  <c:v>2.121540147208184</c:v>
                </c:pt>
                <c:pt idx="1055">
                  <c:v>2.263966353809634</c:v>
                </c:pt>
                <c:pt idx="1056">
                  <c:v>2.335927826491229</c:v>
                </c:pt>
                <c:pt idx="1057">
                  <c:v>2.448031173151237</c:v>
                </c:pt>
                <c:pt idx="1058">
                  <c:v>2.714289860208189</c:v>
                </c:pt>
                <c:pt idx="1059">
                  <c:v>2.970759776764296</c:v>
                </c:pt>
                <c:pt idx="1060">
                  <c:v>3.308049669691876</c:v>
                </c:pt>
                <c:pt idx="1061">
                  <c:v>3.971636819957794</c:v>
                </c:pt>
                <c:pt idx="1062">
                  <c:v>3.97150614644415</c:v>
                </c:pt>
                <c:pt idx="1063">
                  <c:v>4.610525234213933</c:v>
                </c:pt>
                <c:pt idx="1064">
                  <c:v>4.61034760178423</c:v>
                </c:pt>
                <c:pt idx="1065">
                  <c:v>5.075887243959897</c:v>
                </c:pt>
                <c:pt idx="1066">
                  <c:v>5.07570064735083</c:v>
                </c:pt>
                <c:pt idx="1067">
                  <c:v>4.994619421174517</c:v>
                </c:pt>
                <c:pt idx="1068">
                  <c:v>5.021041115658383</c:v>
                </c:pt>
                <c:pt idx="1069">
                  <c:v>5.410748170762518</c:v>
                </c:pt>
                <c:pt idx="1070">
                  <c:v>5.524397697285445</c:v>
                </c:pt>
                <c:pt idx="1071">
                  <c:v>5.835181844999049</c:v>
                </c:pt>
                <c:pt idx="1072">
                  <c:v>6.500679908196845</c:v>
                </c:pt>
                <c:pt idx="1073">
                  <c:v>6.500396714189638</c:v>
                </c:pt>
                <c:pt idx="1074">
                  <c:v>6.627287686483242</c:v>
                </c:pt>
                <c:pt idx="1075">
                  <c:v>6.87620186409023</c:v>
                </c:pt>
                <c:pt idx="1076">
                  <c:v>6.875949673193785</c:v>
                </c:pt>
                <c:pt idx="1077">
                  <c:v>6.836947602281864</c:v>
                </c:pt>
                <c:pt idx="1078">
                  <c:v>6.790633214750254</c:v>
                </c:pt>
                <c:pt idx="1079">
                  <c:v>6.831573526011152</c:v>
                </c:pt>
                <c:pt idx="1080">
                  <c:v>6.872512860407661</c:v>
                </c:pt>
                <c:pt idx="1081">
                  <c:v>6.962288388013145</c:v>
                </c:pt>
                <c:pt idx="1082">
                  <c:v>7.466882700069731</c:v>
                </c:pt>
                <c:pt idx="1083">
                  <c:v>7.466656651384716</c:v>
                </c:pt>
                <c:pt idx="1084">
                  <c:v>7.772149955767791</c:v>
                </c:pt>
                <c:pt idx="1085">
                  <c:v>8.35161996333835</c:v>
                </c:pt>
                <c:pt idx="1086">
                  <c:v>8.351258805913381</c:v>
                </c:pt>
                <c:pt idx="1087">
                  <c:v>9.15537930580934</c:v>
                </c:pt>
                <c:pt idx="1088">
                  <c:v>9.154908192690494</c:v>
                </c:pt>
                <c:pt idx="1089">
                  <c:v>9.5628228947659</c:v>
                </c:pt>
                <c:pt idx="1090">
                  <c:v>10.21974244222285</c:v>
                </c:pt>
                <c:pt idx="1091">
                  <c:v>10.21913616612223</c:v>
                </c:pt>
                <c:pt idx="1092">
                  <c:v>10.50750187289785</c:v>
                </c:pt>
                <c:pt idx="1093">
                  <c:v>10.64137556067923</c:v>
                </c:pt>
                <c:pt idx="1094">
                  <c:v>10.64083917045395</c:v>
                </c:pt>
                <c:pt idx="1095">
                  <c:v>10.86103810470633</c:v>
                </c:pt>
                <c:pt idx="1096">
                  <c:v>10.86054138920147</c:v>
                </c:pt>
                <c:pt idx="1097">
                  <c:v>11.26779816204881</c:v>
                </c:pt>
                <c:pt idx="1098">
                  <c:v>11.26729358172453</c:v>
                </c:pt>
                <c:pt idx="1099">
                  <c:v>11.39228631544185</c:v>
                </c:pt>
                <c:pt idx="1100">
                  <c:v>11.53322072810743</c:v>
                </c:pt>
                <c:pt idx="1101">
                  <c:v>11.83961498021116</c:v>
                </c:pt>
                <c:pt idx="1102">
                  <c:v>12.31603246859132</c:v>
                </c:pt>
                <c:pt idx="1103">
                  <c:v>12.31543567588641</c:v>
                </c:pt>
                <c:pt idx="1104">
                  <c:v>12.72182324867675</c:v>
                </c:pt>
                <c:pt idx="1105">
                  <c:v>13.81505514645792</c:v>
                </c:pt>
                <c:pt idx="1106">
                  <c:v>13.81409943910896</c:v>
                </c:pt>
                <c:pt idx="1107">
                  <c:v>14.34656140362565</c:v>
                </c:pt>
                <c:pt idx="1108">
                  <c:v>14.83547053957044</c:v>
                </c:pt>
                <c:pt idx="1109">
                  <c:v>15.39743450409857</c:v>
                </c:pt>
                <c:pt idx="1110">
                  <c:v>15.95720631879224</c:v>
                </c:pt>
                <c:pt idx="1111">
                  <c:v>16.90937266360577</c:v>
                </c:pt>
                <c:pt idx="1112">
                  <c:v>17.81888497568537</c:v>
                </c:pt>
                <c:pt idx="1113">
                  <c:v>19.21687621622724</c:v>
                </c:pt>
                <c:pt idx="1114">
                  <c:v>20.62348132090982</c:v>
                </c:pt>
                <c:pt idx="1115">
                  <c:v>23.7384868291378</c:v>
                </c:pt>
                <c:pt idx="1116">
                  <c:v>23.73349929269371</c:v>
                </c:pt>
                <c:pt idx="1117">
                  <c:v>26.60488840026901</c:v>
                </c:pt>
                <c:pt idx="1118">
                  <c:v>26.59856045238029</c:v>
                </c:pt>
                <c:pt idx="1119">
                  <c:v>29.52109248236826</c:v>
                </c:pt>
                <c:pt idx="1120">
                  <c:v>30.71846072867502</c:v>
                </c:pt>
                <c:pt idx="1121">
                  <c:v>30.71038223890063</c:v>
                </c:pt>
                <c:pt idx="1122">
                  <c:v>31.86476298323664</c:v>
                </c:pt>
                <c:pt idx="1123">
                  <c:v>32.6736142135546</c:v>
                </c:pt>
                <c:pt idx="1124">
                  <c:v>33.29996626984421</c:v>
                </c:pt>
                <c:pt idx="1125">
                  <c:v>33.93725658496674</c:v>
                </c:pt>
                <c:pt idx="1126">
                  <c:v>34.50848960593977</c:v>
                </c:pt>
                <c:pt idx="1127">
                  <c:v>35.50052785171304</c:v>
                </c:pt>
                <c:pt idx="1128">
                  <c:v>35.73218095439357</c:v>
                </c:pt>
                <c:pt idx="1129">
                  <c:v>-1.00000000000028E-10</c:v>
                </c:pt>
                <c:pt idx="1130">
                  <c:v>-1.00000000000028E-10</c:v>
                </c:pt>
                <c:pt idx="1131">
                  <c:v>-1.00000000000028E-10</c:v>
                </c:pt>
                <c:pt idx="1132">
                  <c:v>-1.00000000000028E-10</c:v>
                </c:pt>
                <c:pt idx="1133">
                  <c:v>-1.00000000000028E-10</c:v>
                </c:pt>
                <c:pt idx="1134">
                  <c:v>-1.00000000000028E-10</c:v>
                </c:pt>
                <c:pt idx="1135">
                  <c:v>-1.00000000000028E-10</c:v>
                </c:pt>
                <c:pt idx="1136">
                  <c:v>-1.00000000000028E-10</c:v>
                </c:pt>
                <c:pt idx="1137">
                  <c:v>-1.00000000000028E-10</c:v>
                </c:pt>
                <c:pt idx="1138">
                  <c:v>-1.00000000000028E-10</c:v>
                </c:pt>
                <c:pt idx="1139">
                  <c:v>-1.00000000000029E-10</c:v>
                </c:pt>
                <c:pt idx="1140">
                  <c:v>35.37721115545168</c:v>
                </c:pt>
                <c:pt idx="1141">
                  <c:v>34.92285681121474</c:v>
                </c:pt>
                <c:pt idx="1142">
                  <c:v>34.17045726858178</c:v>
                </c:pt>
                <c:pt idx="1143">
                  <c:v>33.39325837525062</c:v>
                </c:pt>
                <c:pt idx="1144">
                  <c:v>31.62500623904577</c:v>
                </c:pt>
                <c:pt idx="1145">
                  <c:v>31.61156984185212</c:v>
                </c:pt>
                <c:pt idx="1146">
                  <c:v>30.82239299085831</c:v>
                </c:pt>
                <c:pt idx="1147">
                  <c:v>30.2000870259967</c:v>
                </c:pt>
                <c:pt idx="1148">
                  <c:v>29.57105883350645</c:v>
                </c:pt>
                <c:pt idx="1149">
                  <c:v>28.85213835387452</c:v>
                </c:pt>
                <c:pt idx="1150">
                  <c:v>28.3745137141024</c:v>
                </c:pt>
                <c:pt idx="1151">
                  <c:v>27.86379198396692</c:v>
                </c:pt>
                <c:pt idx="1152">
                  <c:v>27.23440753660937</c:v>
                </c:pt>
                <c:pt idx="1153">
                  <c:v>26.67501357476086</c:v>
                </c:pt>
                <c:pt idx="1154">
                  <c:v>25.45370596297285</c:v>
                </c:pt>
                <c:pt idx="1155">
                  <c:v>25.45255616428897</c:v>
                </c:pt>
                <c:pt idx="1156">
                  <c:v>24.68213273917026</c:v>
                </c:pt>
                <c:pt idx="1157">
                  <c:v>23.99151274159477</c:v>
                </c:pt>
                <c:pt idx="1158">
                  <c:v>23.26615621002248</c:v>
                </c:pt>
                <c:pt idx="1159">
                  <c:v>22.56561965576766</c:v>
                </c:pt>
                <c:pt idx="1160">
                  <c:v>21.8901889803161</c:v>
                </c:pt>
                <c:pt idx="1161">
                  <c:v>21.12742979649794</c:v>
                </c:pt>
                <c:pt idx="1162">
                  <c:v>20.64981310938052</c:v>
                </c:pt>
                <c:pt idx="1163">
                  <c:v>20.65116527967833</c:v>
                </c:pt>
                <c:pt idx="1164">
                  <c:v>20.43424950633274</c:v>
                </c:pt>
                <c:pt idx="1165">
                  <c:v>20.24702081067856</c:v>
                </c:pt>
                <c:pt idx="1166">
                  <c:v>20.07526691326349</c:v>
                </c:pt>
                <c:pt idx="1167">
                  <c:v>19.96786631004205</c:v>
                </c:pt>
                <c:pt idx="1168">
                  <c:v>19.89977419300484</c:v>
                </c:pt>
                <c:pt idx="1169">
                  <c:v>19.90072987549376</c:v>
                </c:pt>
                <c:pt idx="1170">
                  <c:v>19.84026476657152</c:v>
                </c:pt>
                <c:pt idx="1171">
                  <c:v>19.8412457367671</c:v>
                </c:pt>
                <c:pt idx="1172">
                  <c:v>19.66009189923619</c:v>
                </c:pt>
                <c:pt idx="1173">
                  <c:v>19.35171426208208</c:v>
                </c:pt>
                <c:pt idx="1174">
                  <c:v>18.58655350781829</c:v>
                </c:pt>
                <c:pt idx="1175">
                  <c:v>18.58760681583934</c:v>
                </c:pt>
                <c:pt idx="1176">
                  <c:v>18.07184583382147</c:v>
                </c:pt>
                <c:pt idx="1177">
                  <c:v>17.49683228664478</c:v>
                </c:pt>
                <c:pt idx="1178">
                  <c:v>16.88948054272822</c:v>
                </c:pt>
                <c:pt idx="1179">
                  <c:v>16.34642535061604</c:v>
                </c:pt>
                <c:pt idx="1180">
                  <c:v>15.73027530066221</c:v>
                </c:pt>
                <c:pt idx="1181">
                  <c:v>15.15920037136666</c:v>
                </c:pt>
                <c:pt idx="1182">
                  <c:v>14.60379559596837</c:v>
                </c:pt>
                <c:pt idx="1183">
                  <c:v>14.11743848290776</c:v>
                </c:pt>
                <c:pt idx="1184">
                  <c:v>13.55405661305489</c:v>
                </c:pt>
                <c:pt idx="1185">
                  <c:v>13.10368219193771</c:v>
                </c:pt>
                <c:pt idx="1186">
                  <c:v>12.74658639404718</c:v>
                </c:pt>
                <c:pt idx="1187">
                  <c:v>12.19657490728713</c:v>
                </c:pt>
                <c:pt idx="1188">
                  <c:v>11.79626807028291</c:v>
                </c:pt>
                <c:pt idx="1189">
                  <c:v>11.25429785396916</c:v>
                </c:pt>
                <c:pt idx="1190">
                  <c:v>11.25547120162186</c:v>
                </c:pt>
                <c:pt idx="1191">
                  <c:v>11.06726247218787</c:v>
                </c:pt>
                <c:pt idx="1192">
                  <c:v>10.92386919517902</c:v>
                </c:pt>
                <c:pt idx="1193">
                  <c:v>10.53029279054073</c:v>
                </c:pt>
                <c:pt idx="1194">
                  <c:v>10.23354182355516</c:v>
                </c:pt>
                <c:pt idx="1195">
                  <c:v>9.670800738486066</c:v>
                </c:pt>
                <c:pt idx="1196">
                  <c:v>9.158618571866162</c:v>
                </c:pt>
                <c:pt idx="1197">
                  <c:v>7.536218495309403</c:v>
                </c:pt>
                <c:pt idx="1198">
                  <c:v>7.53721291584281</c:v>
                </c:pt>
                <c:pt idx="1199">
                  <c:v>6.628590787604502</c:v>
                </c:pt>
                <c:pt idx="1200">
                  <c:v>5.684503379134325</c:v>
                </c:pt>
                <c:pt idx="1201">
                  <c:v>5.008156282956436</c:v>
                </c:pt>
                <c:pt idx="1202">
                  <c:v>3.619804239648081</c:v>
                </c:pt>
                <c:pt idx="1203">
                  <c:v>3.114314553681609</c:v>
                </c:pt>
                <c:pt idx="1204">
                  <c:v>2.664879668620625</c:v>
                </c:pt>
                <c:pt idx="1205">
                  <c:v>2.665338987244204</c:v>
                </c:pt>
                <c:pt idx="1206">
                  <c:v>2.019992452514518</c:v>
                </c:pt>
                <c:pt idx="1207">
                  <c:v>1.287493574411247</c:v>
                </c:pt>
                <c:pt idx="1208">
                  <c:v>0.516999620111125</c:v>
                </c:pt>
                <c:pt idx="1209">
                  <c:v>-1.251491384331555</c:v>
                </c:pt>
                <c:pt idx="1210">
                  <c:v>-2.178468223979159</c:v>
                </c:pt>
                <c:pt idx="1211">
                  <c:v>-2.178578427170305</c:v>
                </c:pt>
                <c:pt idx="1212">
                  <c:v>-2.965740980439508</c:v>
                </c:pt>
                <c:pt idx="1213">
                  <c:v>-3.819230014365406</c:v>
                </c:pt>
                <c:pt idx="1214">
                  <c:v>-4.618802722931634</c:v>
                </c:pt>
                <c:pt idx="1215">
                  <c:v>-5.024975430082569</c:v>
                </c:pt>
                <c:pt idx="1216">
                  <c:v>-5.151021467622945</c:v>
                </c:pt>
                <c:pt idx="1217">
                  <c:v>-5.499181346883919</c:v>
                </c:pt>
                <c:pt idx="1218">
                  <c:v>-5.499844721245847</c:v>
                </c:pt>
                <c:pt idx="1219">
                  <c:v>-5.884438718056132</c:v>
                </c:pt>
                <c:pt idx="1220">
                  <c:v>-5.885133321061587</c:v>
                </c:pt>
                <c:pt idx="1221">
                  <c:v>-6.088238621370274</c:v>
                </c:pt>
                <c:pt idx="1222">
                  <c:v>-6.009108288499086</c:v>
                </c:pt>
                <c:pt idx="1223">
                  <c:v>-6.143207339438648</c:v>
                </c:pt>
                <c:pt idx="1224">
                  <c:v>-6.423537484199261</c:v>
                </c:pt>
                <c:pt idx="1225">
                  <c:v>-7.071724744659081</c:v>
                </c:pt>
                <c:pt idx="1226">
                  <c:v>-7.07246479865973</c:v>
                </c:pt>
                <c:pt idx="1227">
                  <c:v>-7.4057575311381</c:v>
                </c:pt>
                <c:pt idx="1228">
                  <c:v>-7.71484185507217</c:v>
                </c:pt>
                <c:pt idx="1229">
                  <c:v>-7.938845551175233</c:v>
                </c:pt>
                <c:pt idx="1230">
                  <c:v>-8.112038291430238</c:v>
                </c:pt>
                <c:pt idx="1231">
                  <c:v>-8.292703269784393</c:v>
                </c:pt>
                <c:pt idx="1232">
                  <c:v>-8.49625656496732</c:v>
                </c:pt>
                <c:pt idx="1233">
                  <c:v>-8.497014342443588</c:v>
                </c:pt>
                <c:pt idx="1234">
                  <c:v>-8.55139965838502</c:v>
                </c:pt>
                <c:pt idx="1235">
                  <c:v>-8.626175616359068</c:v>
                </c:pt>
                <c:pt idx="1236">
                  <c:v>-8.628181708149094</c:v>
                </c:pt>
                <c:pt idx="1237">
                  <c:v>-8.630189418205583</c:v>
                </c:pt>
                <c:pt idx="1238">
                  <c:v>-8.658367727466325</c:v>
                </c:pt>
                <c:pt idx="1239">
                  <c:v>-8.722883089529108</c:v>
                </c:pt>
                <c:pt idx="1240">
                  <c:v>-8.809560011366654</c:v>
                </c:pt>
                <c:pt idx="1241">
                  <c:v>-8.810071042298274</c:v>
                </c:pt>
                <c:pt idx="1242">
                  <c:v>-8.886431928692017</c:v>
                </c:pt>
                <c:pt idx="1243">
                  <c:v>-8.831890712760178</c:v>
                </c:pt>
                <c:pt idx="1244">
                  <c:v>-8.707053104937207</c:v>
                </c:pt>
                <c:pt idx="1245">
                  <c:v>-8.57609664392095</c:v>
                </c:pt>
                <c:pt idx="1246">
                  <c:v>-8.576445788734073</c:v>
                </c:pt>
                <c:pt idx="1247">
                  <c:v>-8.556116257521715</c:v>
                </c:pt>
                <c:pt idx="1248">
                  <c:v>-8.55640859310029</c:v>
                </c:pt>
                <c:pt idx="1249">
                  <c:v>-8.685889535599665</c:v>
                </c:pt>
                <c:pt idx="1250">
                  <c:v>-9.224349594577928</c:v>
                </c:pt>
                <c:pt idx="1251">
                  <c:v>-9.224665819535826</c:v>
                </c:pt>
                <c:pt idx="1252">
                  <c:v>-9.536858137329174</c:v>
                </c:pt>
                <c:pt idx="1253">
                  <c:v>-9.537185869761572</c:v>
                </c:pt>
                <c:pt idx="1254">
                  <c:v>-9.792865649200575</c:v>
                </c:pt>
                <c:pt idx="1255">
                  <c:v>-9.79318696234394</c:v>
                </c:pt>
                <c:pt idx="1256">
                  <c:v>-10.09608734070024</c:v>
                </c:pt>
                <c:pt idx="1257">
                  <c:v>-10.47451874602083</c:v>
                </c:pt>
                <c:pt idx="1258">
                  <c:v>-10.88262700101132</c:v>
                </c:pt>
                <c:pt idx="1259">
                  <c:v>-10.88307507521464</c:v>
                </c:pt>
                <c:pt idx="1260">
                  <c:v>-10.87709131859435</c:v>
                </c:pt>
                <c:pt idx="1261">
                  <c:v>-10.97570372532797</c:v>
                </c:pt>
                <c:pt idx="1262">
                  <c:v>-11.03178383452718</c:v>
                </c:pt>
                <c:pt idx="1263">
                  <c:v>-11.10664495145589</c:v>
                </c:pt>
                <c:pt idx="1264">
                  <c:v>-11.18159466060208</c:v>
                </c:pt>
                <c:pt idx="1265">
                  <c:v>-10.99563543638985</c:v>
                </c:pt>
                <c:pt idx="1266">
                  <c:v>-10.80984498842349</c:v>
                </c:pt>
                <c:pt idx="1267">
                  <c:v>-10.63084391709802</c:v>
                </c:pt>
                <c:pt idx="1268">
                  <c:v>-10.72872210434109</c:v>
                </c:pt>
                <c:pt idx="1269">
                  <c:v>-10.36903283181115</c:v>
                </c:pt>
                <c:pt idx="1270">
                  <c:v>-10.36918430257146</c:v>
                </c:pt>
                <c:pt idx="1271">
                  <c:v>-10.17728945542394</c:v>
                </c:pt>
                <c:pt idx="1272">
                  <c:v>-10.12867107902517</c:v>
                </c:pt>
                <c:pt idx="1273">
                  <c:v>-10.12872226807297</c:v>
                </c:pt>
                <c:pt idx="1274">
                  <c:v>-10.37886904580214</c:v>
                </c:pt>
                <c:pt idx="1275">
                  <c:v>-10.51405643119482</c:v>
                </c:pt>
                <c:pt idx="1276">
                  <c:v>-10.51417243464444</c:v>
                </c:pt>
                <c:pt idx="1277">
                  <c:v>-10.48900419044425</c:v>
                </c:pt>
                <c:pt idx="1278">
                  <c:v>-10.50237346227619</c:v>
                </c:pt>
                <c:pt idx="1279">
                  <c:v>-10.51008827900109</c:v>
                </c:pt>
                <c:pt idx="1280">
                  <c:v>-10.44074613793946</c:v>
                </c:pt>
                <c:pt idx="1281">
                  <c:v>-10.44081896572975</c:v>
                </c:pt>
                <c:pt idx="1282">
                  <c:v>-10.4270404089537</c:v>
                </c:pt>
                <c:pt idx="1283">
                  <c:v>-10.64320309459204</c:v>
                </c:pt>
                <c:pt idx="1284">
                  <c:v>-10.64327425502032</c:v>
                </c:pt>
                <c:pt idx="1285">
                  <c:v>-10.79647539307127</c:v>
                </c:pt>
                <c:pt idx="1286">
                  <c:v>-11.06018179338887</c:v>
                </c:pt>
                <c:pt idx="1287">
                  <c:v>-11.06030195141821</c:v>
                </c:pt>
                <c:pt idx="1288">
                  <c:v>-11.17765936019924</c:v>
                </c:pt>
                <c:pt idx="1289">
                  <c:v>-11.18696683670769</c:v>
                </c:pt>
                <c:pt idx="1290">
                  <c:v>-11.27093461483253</c:v>
                </c:pt>
                <c:pt idx="1291">
                  <c:v>-11.44091088415716</c:v>
                </c:pt>
                <c:pt idx="1292">
                  <c:v>-11.86753312560756</c:v>
                </c:pt>
                <c:pt idx="1293">
                  <c:v>-11.86771210683388</c:v>
                </c:pt>
                <c:pt idx="1294">
                  <c:v>-12.26320938293263</c:v>
                </c:pt>
                <c:pt idx="1295">
                  <c:v>-13.16780703299427</c:v>
                </c:pt>
                <c:pt idx="1296">
                  <c:v>-13.16820244626034</c:v>
                </c:pt>
                <c:pt idx="1297">
                  <c:v>-13.6560269907013</c:v>
                </c:pt>
                <c:pt idx="1298">
                  <c:v>-14.08389079101959</c:v>
                </c:pt>
                <c:pt idx="1299">
                  <c:v>-14.25443261243014</c:v>
                </c:pt>
                <c:pt idx="1300">
                  <c:v>-14.32376740633224</c:v>
                </c:pt>
                <c:pt idx="1301">
                  <c:v>-14.77868932363244</c:v>
                </c:pt>
                <c:pt idx="1302">
                  <c:v>-15.49612010647693</c:v>
                </c:pt>
                <c:pt idx="1303">
                  <c:v>-16.1752205724998</c:v>
                </c:pt>
                <c:pt idx="1304">
                  <c:v>-16.98173871246368</c:v>
                </c:pt>
                <c:pt idx="1305">
                  <c:v>-17.37873204513272</c:v>
                </c:pt>
                <c:pt idx="1306">
                  <c:v>-17.37986135984275</c:v>
                </c:pt>
                <c:pt idx="1307">
                  <c:v>-18.22166316460775</c:v>
                </c:pt>
                <c:pt idx="1308">
                  <c:v>-18.7094584644757</c:v>
                </c:pt>
                <c:pt idx="1309">
                  <c:v>-18.71082913244046</c:v>
                </c:pt>
                <c:pt idx="1310">
                  <c:v>-19.21413947545957</c:v>
                </c:pt>
                <c:pt idx="1311">
                  <c:v>-20.51315288750803</c:v>
                </c:pt>
                <c:pt idx="1312">
                  <c:v>-21.7134533163151</c:v>
                </c:pt>
                <c:pt idx="1313">
                  <c:v>-22.99080934303241</c:v>
                </c:pt>
                <c:pt idx="1314">
                  <c:v>-25.12368911527417</c:v>
                </c:pt>
                <c:pt idx="1315">
                  <c:v>-25.12725829564341</c:v>
                </c:pt>
                <c:pt idx="1316">
                  <c:v>-26.18072771886105</c:v>
                </c:pt>
                <c:pt idx="1317">
                  <c:v>-27.2082373814364</c:v>
                </c:pt>
                <c:pt idx="1318">
                  <c:v>-28.35927548717999</c:v>
                </c:pt>
                <c:pt idx="1319">
                  <c:v>-29.89612030239521</c:v>
                </c:pt>
                <c:pt idx="1320">
                  <c:v>-29.9011568339994</c:v>
                </c:pt>
                <c:pt idx="1321">
                  <c:v>-30.61344595405327</c:v>
                </c:pt>
                <c:pt idx="1322">
                  <c:v>-31.26740699187931</c:v>
                </c:pt>
                <c:pt idx="1323">
                  <c:v>-31.2722138744451</c:v>
                </c:pt>
                <c:pt idx="1324">
                  <c:v>-31.56385568052107</c:v>
                </c:pt>
                <c:pt idx="1325">
                  <c:v>-31.93468116371021</c:v>
                </c:pt>
                <c:pt idx="1326">
                  <c:v>-32.10607784971048</c:v>
                </c:pt>
                <c:pt idx="1327">
                  <c:v>-32.30278897061944</c:v>
                </c:pt>
                <c:pt idx="1328">
                  <c:v>-32.72779322596201</c:v>
                </c:pt>
                <c:pt idx="1329">
                  <c:v>-32.860292567635</c:v>
                </c:pt>
                <c:pt idx="1330">
                  <c:v>-32.74927454041398</c:v>
                </c:pt>
                <c:pt idx="1331">
                  <c:v>-32.66736281544912</c:v>
                </c:pt>
                <c:pt idx="1332">
                  <c:v>-32.69784100636633</c:v>
                </c:pt>
                <c:pt idx="1333">
                  <c:v>-32.76532460469854</c:v>
                </c:pt>
                <c:pt idx="1334">
                  <c:v>-32.60967847901264</c:v>
                </c:pt>
                <c:pt idx="1335">
                  <c:v>-32.43620872656672</c:v>
                </c:pt>
                <c:pt idx="1336">
                  <c:v>-32.18393318114934</c:v>
                </c:pt>
                <c:pt idx="1337">
                  <c:v>-31.97762175288877</c:v>
                </c:pt>
                <c:pt idx="1338">
                  <c:v>-31.97893491619046</c:v>
                </c:pt>
                <c:pt idx="1339">
                  <c:v>-31.71702357986826</c:v>
                </c:pt>
                <c:pt idx="1340">
                  <c:v>-31.35547694338502</c:v>
                </c:pt>
                <c:pt idx="1341">
                  <c:v>-30.44194097007496</c:v>
                </c:pt>
                <c:pt idx="1342">
                  <c:v>-30.44210648831245</c:v>
                </c:pt>
                <c:pt idx="1343">
                  <c:v>-29.74447557904753</c:v>
                </c:pt>
                <c:pt idx="1344">
                  <c:v>-29.32685025055688</c:v>
                </c:pt>
                <c:pt idx="1345">
                  <c:v>-28.90992429212481</c:v>
                </c:pt>
                <c:pt idx="1346">
                  <c:v>-28.90936443328888</c:v>
                </c:pt>
                <c:pt idx="1347">
                  <c:v>-28.33398846941154</c:v>
                </c:pt>
                <c:pt idx="1348">
                  <c:v>-27.67003556242041</c:v>
                </c:pt>
                <c:pt idx="1349">
                  <c:v>-27.66904742289048</c:v>
                </c:pt>
                <c:pt idx="1350">
                  <c:v>-27.43681390190979</c:v>
                </c:pt>
                <c:pt idx="1351">
                  <c:v>-27.17809999731793</c:v>
                </c:pt>
                <c:pt idx="1352">
                  <c:v>-26.84501548018504</c:v>
                </c:pt>
                <c:pt idx="1353">
                  <c:v>-26.38083807874733</c:v>
                </c:pt>
                <c:pt idx="1354">
                  <c:v>-25.37313791357047</c:v>
                </c:pt>
                <c:pt idx="1355">
                  <c:v>-25.37173325007907</c:v>
                </c:pt>
                <c:pt idx="1356">
                  <c:v>-24.97663198055176</c:v>
                </c:pt>
                <c:pt idx="1357">
                  <c:v>-24.71941344956077</c:v>
                </c:pt>
                <c:pt idx="1358">
                  <c:v>-24.33995349214729</c:v>
                </c:pt>
                <c:pt idx="1359">
                  <c:v>-23.53087993165978</c:v>
                </c:pt>
                <c:pt idx="1360">
                  <c:v>-23.52936904786426</c:v>
                </c:pt>
                <c:pt idx="1361">
                  <c:v>-23.27812806246334</c:v>
                </c:pt>
                <c:pt idx="1362">
                  <c:v>-22.98644239844596</c:v>
                </c:pt>
                <c:pt idx="1363">
                  <c:v>-22.81109865965977</c:v>
                </c:pt>
                <c:pt idx="1364">
                  <c:v>-22.83090837247156</c:v>
                </c:pt>
                <c:pt idx="1365">
                  <c:v>-22.87250867544159</c:v>
                </c:pt>
                <c:pt idx="1366">
                  <c:v>-22.90312805798636</c:v>
                </c:pt>
                <c:pt idx="1367">
                  <c:v>-22.2569257055999</c:v>
                </c:pt>
                <c:pt idx="1368">
                  <c:v>-21.65419174269774</c:v>
                </c:pt>
                <c:pt idx="1369">
                  <c:v>-21.16390718154264</c:v>
                </c:pt>
                <c:pt idx="1370">
                  <c:v>-20.6196314670261</c:v>
                </c:pt>
                <c:pt idx="1371">
                  <c:v>-20.2042332609843</c:v>
                </c:pt>
                <c:pt idx="1372">
                  <c:v>-20.20306610980945</c:v>
                </c:pt>
                <c:pt idx="1373">
                  <c:v>-18.67796548141985</c:v>
                </c:pt>
                <c:pt idx="1374">
                  <c:v>-17.94828625399263</c:v>
                </c:pt>
                <c:pt idx="1375">
                  <c:v>-17.94684476099706</c:v>
                </c:pt>
                <c:pt idx="1376">
                  <c:v>-17.18883511969836</c:v>
                </c:pt>
                <c:pt idx="1377">
                  <c:v>-16.37476281977986</c:v>
                </c:pt>
                <c:pt idx="1378">
                  <c:v>-15.72245635528314</c:v>
                </c:pt>
                <c:pt idx="1379">
                  <c:v>-14.56950844925566</c:v>
                </c:pt>
                <c:pt idx="1380">
                  <c:v>-14.56815445136044</c:v>
                </c:pt>
                <c:pt idx="1381">
                  <c:v>-13.58121940128854</c:v>
                </c:pt>
                <c:pt idx="1382">
                  <c:v>-13.11664945808847</c:v>
                </c:pt>
                <c:pt idx="1383">
                  <c:v>-13.1154210105202</c:v>
                </c:pt>
                <c:pt idx="1384">
                  <c:v>-12.55412603989241</c:v>
                </c:pt>
                <c:pt idx="1385">
                  <c:v>-11.9216661744492</c:v>
                </c:pt>
                <c:pt idx="1386">
                  <c:v>-11.92664577528183</c:v>
                </c:pt>
                <c:pt idx="1387">
                  <c:v>-11.92565305104433</c:v>
                </c:pt>
                <c:pt idx="1388">
                  <c:v>-11.55935505044854</c:v>
                </c:pt>
                <c:pt idx="1389">
                  <c:v>-11.25304807714899</c:v>
                </c:pt>
                <c:pt idx="1390">
                  <c:v>-11.224111244118</c:v>
                </c:pt>
                <c:pt idx="1391">
                  <c:v>-11.22328169538795</c:v>
                </c:pt>
                <c:pt idx="1392">
                  <c:v>-11.28003436051717</c:v>
                </c:pt>
                <c:pt idx="1393">
                  <c:v>-11.65177334974004</c:v>
                </c:pt>
                <c:pt idx="1394">
                  <c:v>-11.65117113756173</c:v>
                </c:pt>
                <c:pt idx="1395">
                  <c:v>-11.36714082595876</c:v>
                </c:pt>
                <c:pt idx="1396">
                  <c:v>-11.3665993734808</c:v>
                </c:pt>
                <c:pt idx="1397">
                  <c:v>-11.06245008506008</c:v>
                </c:pt>
                <c:pt idx="1398">
                  <c:v>-11.06200908210303</c:v>
                </c:pt>
                <c:pt idx="1399">
                  <c:v>-10.37880172050395</c:v>
                </c:pt>
                <c:pt idx="1400">
                  <c:v>-10.3783190209458</c:v>
                </c:pt>
                <c:pt idx="1401">
                  <c:v>-10.15469683875736</c:v>
                </c:pt>
                <c:pt idx="1402">
                  <c:v>-9.990338552050373</c:v>
                </c:pt>
                <c:pt idx="1403">
                  <c:v>-9.508854327213378</c:v>
                </c:pt>
                <c:pt idx="1404">
                  <c:v>-9.508524914018973</c:v>
                </c:pt>
                <c:pt idx="1405">
                  <c:v>-8.769584425302617</c:v>
                </c:pt>
                <c:pt idx="1406">
                  <c:v>-8.76928602362733</c:v>
                </c:pt>
                <c:pt idx="1407">
                  <c:v>-8.06939685077184</c:v>
                </c:pt>
                <c:pt idx="1408">
                  <c:v>-8.06909302753394</c:v>
                </c:pt>
                <c:pt idx="1409">
                  <c:v>-7.680390100212759</c:v>
                </c:pt>
                <c:pt idx="1410">
                  <c:v>-7.31268355507815</c:v>
                </c:pt>
                <c:pt idx="1411">
                  <c:v>-6.882867196405055</c:v>
                </c:pt>
                <c:pt idx="1412">
                  <c:v>-6.882645675111413</c:v>
                </c:pt>
                <c:pt idx="1413">
                  <c:v>-6.630280008512862</c:v>
                </c:pt>
                <c:pt idx="1414">
                  <c:v>-6.269108659275798</c:v>
                </c:pt>
                <c:pt idx="1415">
                  <c:v>-6.11466846820062</c:v>
                </c:pt>
                <c:pt idx="1416">
                  <c:v>-5.694200015329987</c:v>
                </c:pt>
                <c:pt idx="1417">
                  <c:v>-5.694388178477444</c:v>
                </c:pt>
                <c:pt idx="1418">
                  <c:v>-4.468511627286716</c:v>
                </c:pt>
                <c:pt idx="1419">
                  <c:v>-4.468691878559666</c:v>
                </c:pt>
                <c:pt idx="1420">
                  <c:v>-3.932204955350218</c:v>
                </c:pt>
                <c:pt idx="1421">
                  <c:v>-3.317076918470852</c:v>
                </c:pt>
                <c:pt idx="1422">
                  <c:v>-2.794851732196784</c:v>
                </c:pt>
                <c:pt idx="1423">
                  <c:v>-2.29829468297977</c:v>
                </c:pt>
                <c:pt idx="1424">
                  <c:v>-1.007062926404621</c:v>
                </c:pt>
                <c:pt idx="1425">
                  <c:v>-0.452656469474253</c:v>
                </c:pt>
                <c:pt idx="1426">
                  <c:v>-0.405626793279089</c:v>
                </c:pt>
                <c:pt idx="1427">
                  <c:v>0.762933878971098</c:v>
                </c:pt>
                <c:pt idx="1428">
                  <c:v>0.735848922350797</c:v>
                </c:pt>
                <c:pt idx="1429">
                  <c:v>1.198819714466026</c:v>
                </c:pt>
                <c:pt idx="1430">
                  <c:v>2.315470215287478</c:v>
                </c:pt>
                <c:pt idx="1431">
                  <c:v>2.289834676434152</c:v>
                </c:pt>
                <c:pt idx="1432">
                  <c:v>2.783074940797055</c:v>
                </c:pt>
                <c:pt idx="1433">
                  <c:v>3.11452734884008</c:v>
                </c:pt>
                <c:pt idx="1434">
                  <c:v>3.084350410318583</c:v>
                </c:pt>
                <c:pt idx="1435">
                  <c:v>2.872167946058823</c:v>
                </c:pt>
                <c:pt idx="1436">
                  <c:v>2.797762981398423</c:v>
                </c:pt>
                <c:pt idx="1437">
                  <c:v>2.787807235293626</c:v>
                </c:pt>
                <c:pt idx="1438">
                  <c:v>2.705183666761363</c:v>
                </c:pt>
                <c:pt idx="1439">
                  <c:v>2.485365135407148</c:v>
                </c:pt>
                <c:pt idx="1440">
                  <c:v>2.480200711683417</c:v>
                </c:pt>
                <c:pt idx="1441">
                  <c:v>2.292538670172133</c:v>
                </c:pt>
                <c:pt idx="1442">
                  <c:v>1.448558869752699</c:v>
                </c:pt>
                <c:pt idx="1443">
                  <c:v>1.446700051149187</c:v>
                </c:pt>
                <c:pt idx="1444">
                  <c:v>1.240325390030918</c:v>
                </c:pt>
                <c:pt idx="1445">
                  <c:v>0.688577190347545</c:v>
                </c:pt>
                <c:pt idx="1446">
                  <c:v>0.688031974998144</c:v>
                </c:pt>
                <c:pt idx="1447">
                  <c:v>0.273292867708352</c:v>
                </c:pt>
                <c:pt idx="1448">
                  <c:v>-0.870931077709626</c:v>
                </c:pt>
                <c:pt idx="1449">
                  <c:v>-1.540707333244083</c:v>
                </c:pt>
                <c:pt idx="1450">
                  <c:v>-2.056131474568526</c:v>
                </c:pt>
                <c:pt idx="1451">
                  <c:v>-2.056260988526829</c:v>
                </c:pt>
                <c:pt idx="1452">
                  <c:v>-2.934202577319959</c:v>
                </c:pt>
                <c:pt idx="1453">
                  <c:v>-2.934415009720405</c:v>
                </c:pt>
                <c:pt idx="1454">
                  <c:v>-3.231214164338262</c:v>
                </c:pt>
                <c:pt idx="1455">
                  <c:v>-3.608543301166919</c:v>
                </c:pt>
                <c:pt idx="1456">
                  <c:v>-3.768475173165907</c:v>
                </c:pt>
                <c:pt idx="1457">
                  <c:v>-3.84306800199731</c:v>
                </c:pt>
                <c:pt idx="1458">
                  <c:v>-3.843319215909313</c:v>
                </c:pt>
                <c:pt idx="1459">
                  <c:v>-3.904783144145787</c:v>
                </c:pt>
                <c:pt idx="1460">
                  <c:v>-4.008187702259835</c:v>
                </c:pt>
                <c:pt idx="1461">
                  <c:v>-4.133280371645503</c:v>
                </c:pt>
                <c:pt idx="1462">
                  <c:v>-4.171221700692098</c:v>
                </c:pt>
                <c:pt idx="1463">
                  <c:v>-4.196860717573638</c:v>
                </c:pt>
                <c:pt idx="1464">
                  <c:v>-4.198934645094088</c:v>
                </c:pt>
                <c:pt idx="1465">
                  <c:v>-4.253344779951667</c:v>
                </c:pt>
                <c:pt idx="1466">
                  <c:v>-4.253591355859945</c:v>
                </c:pt>
                <c:pt idx="1467">
                  <c:v>-4.122875707770434</c:v>
                </c:pt>
                <c:pt idx="1468">
                  <c:v>-3.766450910324015</c:v>
                </c:pt>
                <c:pt idx="1469">
                  <c:v>-3.825854212462536</c:v>
                </c:pt>
                <c:pt idx="1470">
                  <c:v>-3.826063870960126</c:v>
                </c:pt>
                <c:pt idx="1471">
                  <c:v>-3.864887933512081</c:v>
                </c:pt>
                <c:pt idx="1472">
                  <c:v>-3.787825159705978</c:v>
                </c:pt>
                <c:pt idx="1473">
                  <c:v>-3.812859322096371</c:v>
                </c:pt>
                <c:pt idx="1474">
                  <c:v>-3.813074446503481</c:v>
                </c:pt>
                <c:pt idx="1475">
                  <c:v>-3.768009036729133</c:v>
                </c:pt>
                <c:pt idx="1476">
                  <c:v>-3.76819763864509</c:v>
                </c:pt>
                <c:pt idx="1477">
                  <c:v>-3.829669943890181</c:v>
                </c:pt>
                <c:pt idx="1478">
                  <c:v>-3.923067902054698</c:v>
                </c:pt>
                <c:pt idx="1479">
                  <c:v>-4.148081603520946</c:v>
                </c:pt>
                <c:pt idx="1480">
                  <c:v>-4.376986808237787</c:v>
                </c:pt>
                <c:pt idx="1481">
                  <c:v>-4.37708440383545</c:v>
                </c:pt>
                <c:pt idx="1482">
                  <c:v>-4.585848646902727</c:v>
                </c:pt>
                <c:pt idx="1483">
                  <c:v>-4.840049364220785</c:v>
                </c:pt>
                <c:pt idx="1484">
                  <c:v>-5.39282618988885</c:v>
                </c:pt>
                <c:pt idx="1485">
                  <c:v>-5.411843506652554</c:v>
                </c:pt>
                <c:pt idx="1486">
                  <c:v>-5.411886321080137</c:v>
                </c:pt>
                <c:pt idx="1487">
                  <c:v>-5.618537858858244</c:v>
                </c:pt>
                <c:pt idx="1488">
                  <c:v>-5.659330779798773</c:v>
                </c:pt>
                <c:pt idx="1489">
                  <c:v>-6.033883569928459</c:v>
                </c:pt>
                <c:pt idx="1490">
                  <c:v>-6.214329645208197</c:v>
                </c:pt>
                <c:pt idx="1491">
                  <c:v>-6.214377462906579</c:v>
                </c:pt>
                <c:pt idx="1492">
                  <c:v>-6.290489550799317</c:v>
                </c:pt>
                <c:pt idx="1493">
                  <c:v>-6.393810408331976</c:v>
                </c:pt>
                <c:pt idx="1494">
                  <c:v>-6.298393860988478</c:v>
                </c:pt>
                <c:pt idx="1495">
                  <c:v>-6.219210694787968</c:v>
                </c:pt>
                <c:pt idx="1496">
                  <c:v>-6.21927614787488</c:v>
                </c:pt>
                <c:pt idx="1497">
                  <c:v>-6.096154885342391</c:v>
                </c:pt>
                <c:pt idx="1498">
                  <c:v>-6.096275843858393</c:v>
                </c:pt>
                <c:pt idx="1499">
                  <c:v>-5.623939877481987</c:v>
                </c:pt>
                <c:pt idx="1500">
                  <c:v>-5.624108452648907</c:v>
                </c:pt>
                <c:pt idx="1501">
                  <c:v>-4.971864752591464</c:v>
                </c:pt>
                <c:pt idx="1502">
                  <c:v>-4.822952619744448</c:v>
                </c:pt>
                <c:pt idx="1503">
                  <c:v>-4.734225647926494</c:v>
                </c:pt>
                <c:pt idx="1504">
                  <c:v>-4.487748661176882</c:v>
                </c:pt>
                <c:pt idx="1505">
                  <c:v>-4.487825701464005</c:v>
                </c:pt>
                <c:pt idx="1506">
                  <c:v>-4.560496129558292</c:v>
                </c:pt>
                <c:pt idx="1507">
                  <c:v>-4.462554361099725</c:v>
                </c:pt>
                <c:pt idx="1508">
                  <c:v>-4.441027435129583</c:v>
                </c:pt>
                <c:pt idx="1509">
                  <c:v>-4.705214345700063</c:v>
                </c:pt>
                <c:pt idx="1510">
                  <c:v>-4.705226993565992</c:v>
                </c:pt>
                <c:pt idx="1511">
                  <c:v>-4.941404089032241</c:v>
                </c:pt>
                <c:pt idx="1512">
                  <c:v>-5.10112909814716</c:v>
                </c:pt>
                <c:pt idx="1513">
                  <c:v>-5.310507594596519</c:v>
                </c:pt>
                <c:pt idx="1514">
                  <c:v>-5.495362039124235</c:v>
                </c:pt>
                <c:pt idx="1515">
                  <c:v>-5.72496780640141</c:v>
                </c:pt>
                <c:pt idx="1516">
                  <c:v>-6.004222680420523</c:v>
                </c:pt>
                <c:pt idx="1517">
                  <c:v>-6.095006044347846</c:v>
                </c:pt>
                <c:pt idx="1518">
                  <c:v>-6.251256806879687</c:v>
                </c:pt>
                <c:pt idx="1519">
                  <c:v>-6.505829062953225</c:v>
                </c:pt>
                <c:pt idx="1520">
                  <c:v>-6.716676949985613</c:v>
                </c:pt>
                <c:pt idx="1521">
                  <c:v>-6.927761452315477</c:v>
                </c:pt>
                <c:pt idx="1522">
                  <c:v>-7.229570664025382</c:v>
                </c:pt>
                <c:pt idx="1523">
                  <c:v>-7.866353868222726</c:v>
                </c:pt>
                <c:pt idx="1524">
                  <c:v>-7.866324620941747</c:v>
                </c:pt>
                <c:pt idx="1525">
                  <c:v>-8.40930674617306</c:v>
                </c:pt>
                <c:pt idx="1526">
                  <c:v>-8.40934727849835</c:v>
                </c:pt>
                <c:pt idx="1527">
                  <c:v>-8.678635648105894</c:v>
                </c:pt>
                <c:pt idx="1528">
                  <c:v>-8.87929504402999</c:v>
                </c:pt>
                <c:pt idx="1529">
                  <c:v>-8.879387326573308</c:v>
                </c:pt>
                <c:pt idx="1530">
                  <c:v>-8.969968150161648</c:v>
                </c:pt>
                <c:pt idx="1531">
                  <c:v>-9.110399860271226</c:v>
                </c:pt>
                <c:pt idx="1532">
                  <c:v>-9.299921020728739</c:v>
                </c:pt>
                <c:pt idx="1533">
                  <c:v>-9.494329047880263</c:v>
                </c:pt>
                <c:pt idx="1534">
                  <c:v>-9.494461529464496</c:v>
                </c:pt>
                <c:pt idx="1535">
                  <c:v>-9.563478430343497</c:v>
                </c:pt>
                <c:pt idx="1536">
                  <c:v>-9.563638895907585</c:v>
                </c:pt>
                <c:pt idx="1537">
                  <c:v>-9.296998280566038</c:v>
                </c:pt>
                <c:pt idx="1538">
                  <c:v>-8.83335041286719</c:v>
                </c:pt>
                <c:pt idx="1539">
                  <c:v>-8.443447163616181</c:v>
                </c:pt>
                <c:pt idx="1540">
                  <c:v>-8.443475682675407</c:v>
                </c:pt>
                <c:pt idx="1541">
                  <c:v>-8.201914238652728</c:v>
                </c:pt>
                <c:pt idx="1542">
                  <c:v>-7.141474465760887</c:v>
                </c:pt>
                <c:pt idx="1543">
                  <c:v>-7.141520009952067</c:v>
                </c:pt>
                <c:pt idx="1544">
                  <c:v>-6.47217107166152</c:v>
                </c:pt>
                <c:pt idx="1545">
                  <c:v>-5.936469603847488</c:v>
                </c:pt>
                <c:pt idx="1546">
                  <c:v>-5.44249043514524</c:v>
                </c:pt>
                <c:pt idx="1547">
                  <c:v>-4.531607898044743</c:v>
                </c:pt>
                <c:pt idx="1548">
                  <c:v>-3.753925543247566</c:v>
                </c:pt>
                <c:pt idx="1549">
                  <c:v>-3.754322308361163</c:v>
                </c:pt>
                <c:pt idx="1550">
                  <c:v>-3.117047042194963</c:v>
                </c:pt>
                <c:pt idx="1551">
                  <c:v>-2.420186957322032</c:v>
                </c:pt>
                <c:pt idx="1552">
                  <c:v>-1.659441201463943</c:v>
                </c:pt>
                <c:pt idx="1553">
                  <c:v>-1.060903711279809</c:v>
                </c:pt>
                <c:pt idx="1554">
                  <c:v>-0.0350305307095</c:v>
                </c:pt>
                <c:pt idx="1555">
                  <c:v>0.424838657896078</c:v>
                </c:pt>
                <c:pt idx="1556">
                  <c:v>0.424864409844198</c:v>
                </c:pt>
                <c:pt idx="1557">
                  <c:v>0.815126486456393</c:v>
                </c:pt>
                <c:pt idx="1558">
                  <c:v>1.210716195887032</c:v>
                </c:pt>
                <c:pt idx="1559">
                  <c:v>1.383810353796868</c:v>
                </c:pt>
                <c:pt idx="1560">
                  <c:v>1.576421345224632</c:v>
                </c:pt>
                <c:pt idx="1561">
                  <c:v>2.029443951047142</c:v>
                </c:pt>
                <c:pt idx="1562">
                  <c:v>2.029413906570927</c:v>
                </c:pt>
                <c:pt idx="1563">
                  <c:v>2.330932018890981</c:v>
                </c:pt>
                <c:pt idx="1564">
                  <c:v>3.023720119601124</c:v>
                </c:pt>
                <c:pt idx="1565">
                  <c:v>3.349246228255507</c:v>
                </c:pt>
                <c:pt idx="1566">
                  <c:v>3.349141733137318</c:v>
                </c:pt>
                <c:pt idx="1567">
                  <c:v>3.498117739026007</c:v>
                </c:pt>
                <c:pt idx="1568">
                  <c:v>3.602550671874341</c:v>
                </c:pt>
                <c:pt idx="1569">
                  <c:v>3.754118553423045</c:v>
                </c:pt>
                <c:pt idx="1570">
                  <c:v>3.792725107072238</c:v>
                </c:pt>
                <c:pt idx="1571">
                  <c:v>3.792646151066203</c:v>
                </c:pt>
                <c:pt idx="1572">
                  <c:v>3.851480187026322</c:v>
                </c:pt>
                <c:pt idx="1573">
                  <c:v>3.899588488975266</c:v>
                </c:pt>
                <c:pt idx="1574">
                  <c:v>3.859328022022064</c:v>
                </c:pt>
                <c:pt idx="1575">
                  <c:v>4.283030055240075</c:v>
                </c:pt>
                <c:pt idx="1576">
                  <c:v>4.458630225255917</c:v>
                </c:pt>
                <c:pt idx="1577">
                  <c:v>4.748079648582217</c:v>
                </c:pt>
                <c:pt idx="1578">
                  <c:v>4.920943811459064</c:v>
                </c:pt>
                <c:pt idx="1579">
                  <c:v>5.196442973823432</c:v>
                </c:pt>
                <c:pt idx="1580">
                  <c:v>5.588660568983541</c:v>
                </c:pt>
                <c:pt idx="1581">
                  <c:v>5.588452983667228</c:v>
                </c:pt>
                <c:pt idx="1582">
                  <c:v>6.175966457746266</c:v>
                </c:pt>
                <c:pt idx="1583">
                  <c:v>6.175706227715115</c:v>
                </c:pt>
                <c:pt idx="1584">
                  <c:v>6.721034655081222</c:v>
                </c:pt>
                <c:pt idx="1585">
                  <c:v>7.016081992952989</c:v>
                </c:pt>
                <c:pt idx="1586">
                  <c:v>7.015757059812221</c:v>
                </c:pt>
                <c:pt idx="1587">
                  <c:v>7.46276184918178</c:v>
                </c:pt>
                <c:pt idx="1588">
                  <c:v>7.912507274323548</c:v>
                </c:pt>
                <c:pt idx="1589">
                  <c:v>8.218964011203472</c:v>
                </c:pt>
                <c:pt idx="1590">
                  <c:v>8.609521651980603</c:v>
                </c:pt>
                <c:pt idx="1591">
                  <c:v>9.110245034771768</c:v>
                </c:pt>
                <c:pt idx="1592">
                  <c:v>10.20761074464766</c:v>
                </c:pt>
                <c:pt idx="1593">
                  <c:v>10.2068035178075</c:v>
                </c:pt>
                <c:pt idx="1594">
                  <c:v>10.60380542468564</c:v>
                </c:pt>
                <c:pt idx="1595">
                  <c:v>10.96708471278324</c:v>
                </c:pt>
                <c:pt idx="1596">
                  <c:v>11.61957582486455</c:v>
                </c:pt>
                <c:pt idx="1597">
                  <c:v>11.61865751024324</c:v>
                </c:pt>
                <c:pt idx="1598">
                  <c:v>11.97840363496971</c:v>
                </c:pt>
                <c:pt idx="1599">
                  <c:v>12.45111214388557</c:v>
                </c:pt>
                <c:pt idx="1600">
                  <c:v>12.70770643951649</c:v>
                </c:pt>
                <c:pt idx="1601">
                  <c:v>12.70679077699681</c:v>
                </c:pt>
                <c:pt idx="1602">
                  <c:v>13.02651190868369</c:v>
                </c:pt>
                <c:pt idx="1603">
                  <c:v>13.93466275107856</c:v>
                </c:pt>
                <c:pt idx="1604">
                  <c:v>13.93357846843121</c:v>
                </c:pt>
                <c:pt idx="1605">
                  <c:v>13.8733376422482</c:v>
                </c:pt>
                <c:pt idx="1606">
                  <c:v>13.87247737570815</c:v>
                </c:pt>
                <c:pt idx="1607">
                  <c:v>14.30170872209815</c:v>
                </c:pt>
                <c:pt idx="1608">
                  <c:v>14.3191988471444</c:v>
                </c:pt>
                <c:pt idx="1609">
                  <c:v>14.33677564367555</c:v>
                </c:pt>
                <c:pt idx="1610">
                  <c:v>14.22934088823445</c:v>
                </c:pt>
                <c:pt idx="1611">
                  <c:v>14.22878040986095</c:v>
                </c:pt>
                <c:pt idx="1612">
                  <c:v>14.21726844216501</c:v>
                </c:pt>
                <c:pt idx="1613">
                  <c:v>14.47842514657158</c:v>
                </c:pt>
                <c:pt idx="1614">
                  <c:v>14.77607186159365</c:v>
                </c:pt>
                <c:pt idx="1615">
                  <c:v>15.11048277704979</c:v>
                </c:pt>
                <c:pt idx="1616">
                  <c:v>15.10985113579733</c:v>
                </c:pt>
                <c:pt idx="1617">
                  <c:v>15.24719285281747</c:v>
                </c:pt>
                <c:pt idx="1618">
                  <c:v>15.44709155383348</c:v>
                </c:pt>
                <c:pt idx="1619">
                  <c:v>15.80547144235303</c:v>
                </c:pt>
                <c:pt idx="1620">
                  <c:v>15.80481884675304</c:v>
                </c:pt>
                <c:pt idx="1621">
                  <c:v>15.70074316674504</c:v>
                </c:pt>
                <c:pt idx="1622">
                  <c:v>15.66754118155576</c:v>
                </c:pt>
                <c:pt idx="1623">
                  <c:v>15.67602046457635</c:v>
                </c:pt>
                <c:pt idx="1624">
                  <c:v>15.67562284809274</c:v>
                </c:pt>
                <c:pt idx="1625">
                  <c:v>16.04593633521561</c:v>
                </c:pt>
                <c:pt idx="1626">
                  <c:v>16.04548501166557</c:v>
                </c:pt>
                <c:pt idx="1627">
                  <c:v>16.07047962648807</c:v>
                </c:pt>
                <c:pt idx="1628">
                  <c:v>16.00835262794499</c:v>
                </c:pt>
                <c:pt idx="1629">
                  <c:v>15.84489504603623</c:v>
                </c:pt>
                <c:pt idx="1630">
                  <c:v>15.55589939928702</c:v>
                </c:pt>
                <c:pt idx="1631">
                  <c:v>15.55584274605875</c:v>
                </c:pt>
                <c:pt idx="1632">
                  <c:v>15.27327595580087</c:v>
                </c:pt>
                <c:pt idx="1633">
                  <c:v>14.71000146761902</c:v>
                </c:pt>
                <c:pt idx="1634">
                  <c:v>14.71028354270973</c:v>
                </c:pt>
                <c:pt idx="1635">
                  <c:v>14.07489418437804</c:v>
                </c:pt>
                <c:pt idx="1636">
                  <c:v>14.0753128698454</c:v>
                </c:pt>
                <c:pt idx="1637">
                  <c:v>13.80107842210489</c:v>
                </c:pt>
                <c:pt idx="1638">
                  <c:v>13.18898717049279</c:v>
                </c:pt>
                <c:pt idx="1639">
                  <c:v>12.87915568936173</c:v>
                </c:pt>
                <c:pt idx="1640">
                  <c:v>12.87973971170207</c:v>
                </c:pt>
                <c:pt idx="1641">
                  <c:v>12.67015134968764</c:v>
                </c:pt>
                <c:pt idx="1642">
                  <c:v>12.59847972280317</c:v>
                </c:pt>
                <c:pt idx="1643">
                  <c:v>12.21724642011154</c:v>
                </c:pt>
                <c:pt idx="1644">
                  <c:v>12.11711030255115</c:v>
                </c:pt>
                <c:pt idx="1645">
                  <c:v>11.97355907717661</c:v>
                </c:pt>
                <c:pt idx="1646">
                  <c:v>11.65176434121695</c:v>
                </c:pt>
                <c:pt idx="1647">
                  <c:v>11.27631757291297</c:v>
                </c:pt>
                <c:pt idx="1648">
                  <c:v>10.86237792659015</c:v>
                </c:pt>
                <c:pt idx="1649">
                  <c:v>10.47134824050774</c:v>
                </c:pt>
                <c:pt idx="1650">
                  <c:v>10.47060177887039</c:v>
                </c:pt>
                <c:pt idx="1651">
                  <c:v>-12.91082451789837</c:v>
                </c:pt>
                <c:pt idx="1652">
                  <c:v>-13.09781519306927</c:v>
                </c:pt>
                <c:pt idx="1653">
                  <c:v>-13.25782778718279</c:v>
                </c:pt>
                <c:pt idx="1654">
                  <c:v>-13.41779198479153</c:v>
                </c:pt>
                <c:pt idx="1655">
                  <c:v>-13.47914202705405</c:v>
                </c:pt>
                <c:pt idx="1656">
                  <c:v>-13.51702981111485</c:v>
                </c:pt>
                <c:pt idx="1657">
                  <c:v>-13.58257022460551</c:v>
                </c:pt>
                <c:pt idx="1658">
                  <c:v>-13.66496860463998</c:v>
                </c:pt>
                <c:pt idx="1659">
                  <c:v>-13.63722096352969</c:v>
                </c:pt>
                <c:pt idx="1660">
                  <c:v>-13.64074455688413</c:v>
                </c:pt>
                <c:pt idx="1661">
                  <c:v>-13.43363979496278</c:v>
                </c:pt>
                <c:pt idx="1662">
                  <c:v>-13.18177301498167</c:v>
                </c:pt>
                <c:pt idx="1663">
                  <c:v>-12.57327364586215</c:v>
                </c:pt>
                <c:pt idx="1664">
                  <c:v>-12.34991566064704</c:v>
                </c:pt>
                <c:pt idx="1665">
                  <c:v>-12.17156215755956</c:v>
                </c:pt>
                <c:pt idx="1666">
                  <c:v>-12.11149980497378</c:v>
                </c:pt>
                <c:pt idx="1667">
                  <c:v>-12.11384055982954</c:v>
                </c:pt>
                <c:pt idx="1668">
                  <c:v>-12.11612289153763</c:v>
                </c:pt>
                <c:pt idx="1669">
                  <c:v>-11.98161349673755</c:v>
                </c:pt>
                <c:pt idx="1670">
                  <c:v>-11.97159002404</c:v>
                </c:pt>
                <c:pt idx="1671">
                  <c:v>-12.26935754518153</c:v>
                </c:pt>
                <c:pt idx="1672">
                  <c:v>-12.27048712980258</c:v>
                </c:pt>
                <c:pt idx="1673">
                  <c:v>-13.07853393799266</c:v>
                </c:pt>
                <c:pt idx="1674">
                  <c:v>-13.47078132481504</c:v>
                </c:pt>
                <c:pt idx="1675">
                  <c:v>-13.86845893468785</c:v>
                </c:pt>
                <c:pt idx="1676">
                  <c:v>-14.36090672894267</c:v>
                </c:pt>
                <c:pt idx="1677">
                  <c:v>-14.78669915635757</c:v>
                </c:pt>
                <c:pt idx="1678">
                  <c:v>-14.7880909458422</c:v>
                </c:pt>
                <c:pt idx="1679">
                  <c:v>-15.44794555376205</c:v>
                </c:pt>
                <c:pt idx="1680">
                  <c:v>-15.44936313167571</c:v>
                </c:pt>
                <c:pt idx="1681">
                  <c:v>-16.05942463043978</c:v>
                </c:pt>
                <c:pt idx="1682">
                  <c:v>-16.45638031716666</c:v>
                </c:pt>
                <c:pt idx="1683">
                  <c:v>-16.81897108420155</c:v>
                </c:pt>
                <c:pt idx="1684">
                  <c:v>-17.19724835487527</c:v>
                </c:pt>
                <c:pt idx="1685">
                  <c:v>-17.67470188790274</c:v>
                </c:pt>
                <c:pt idx="1686">
                  <c:v>-18.1534550450775</c:v>
                </c:pt>
                <c:pt idx="1687">
                  <c:v>-18.62745296661165</c:v>
                </c:pt>
                <c:pt idx="1688">
                  <c:v>-18.62914405088603</c:v>
                </c:pt>
                <c:pt idx="1689">
                  <c:v>-19.34148236548936</c:v>
                </c:pt>
                <c:pt idx="1690">
                  <c:v>-19.34325324766994</c:v>
                </c:pt>
                <c:pt idx="1691">
                  <c:v>-19.38439345424487</c:v>
                </c:pt>
                <c:pt idx="1692">
                  <c:v>-19.38589404991565</c:v>
                </c:pt>
                <c:pt idx="1693">
                  <c:v>-19.78322804816882</c:v>
                </c:pt>
                <c:pt idx="1694">
                  <c:v>-20.56934464668086</c:v>
                </c:pt>
                <c:pt idx="1695">
                  <c:v>-20.74198371800832</c:v>
                </c:pt>
                <c:pt idx="1696">
                  <c:v>-20.37916549615941</c:v>
                </c:pt>
                <c:pt idx="1697">
                  <c:v>-20.0616619280481</c:v>
                </c:pt>
                <c:pt idx="1698">
                  <c:v>-19.37699791044351</c:v>
                </c:pt>
                <c:pt idx="1699">
                  <c:v>-18.67513150137293</c:v>
                </c:pt>
                <c:pt idx="1700">
                  <c:v>-17.53884053612662</c:v>
                </c:pt>
                <c:pt idx="1701">
                  <c:v>-16.25457957438799</c:v>
                </c:pt>
                <c:pt idx="1702">
                  <c:v>-16.2546717624544</c:v>
                </c:pt>
                <c:pt idx="1703">
                  <c:v>-13.26210365766945</c:v>
                </c:pt>
                <c:pt idx="1704">
                  <c:v>-11.95756591444223</c:v>
                </c:pt>
                <c:pt idx="1705">
                  <c:v>-11.03092182558836</c:v>
                </c:pt>
                <c:pt idx="1706">
                  <c:v>-11.03020722589783</c:v>
                </c:pt>
                <c:pt idx="1707">
                  <c:v>-10.24533280029158</c:v>
                </c:pt>
                <c:pt idx="1708">
                  <c:v>-8.829603648202636</c:v>
                </c:pt>
                <c:pt idx="1709">
                  <c:v>-8.149696462073871</c:v>
                </c:pt>
                <c:pt idx="1710">
                  <c:v>-8.149367507709833</c:v>
                </c:pt>
                <c:pt idx="1711">
                  <c:v>-6.707356119913971</c:v>
                </c:pt>
                <c:pt idx="1712">
                  <c:v>-6.707194810423434</c:v>
                </c:pt>
                <c:pt idx="1713">
                  <c:v>-5.532145970956051</c:v>
                </c:pt>
                <c:pt idx="1714">
                  <c:v>-5.04636044534709</c:v>
                </c:pt>
                <c:pt idx="1715">
                  <c:v>-4.526968383432007</c:v>
                </c:pt>
                <c:pt idx="1716">
                  <c:v>-3.651837040867712</c:v>
                </c:pt>
                <c:pt idx="1717">
                  <c:v>-3.652436821281706</c:v>
                </c:pt>
                <c:pt idx="1718">
                  <c:v>-2.797351372586295</c:v>
                </c:pt>
                <c:pt idx="1719">
                  <c:v>-1.764997442403161</c:v>
                </c:pt>
                <c:pt idx="1720">
                  <c:v>-1.766800140348049</c:v>
                </c:pt>
                <c:pt idx="1721">
                  <c:v>-1.322076234158121</c:v>
                </c:pt>
                <c:pt idx="1722">
                  <c:v>0.0942868581074117</c:v>
                </c:pt>
                <c:pt idx="1723">
                  <c:v>0.0942796644744752</c:v>
                </c:pt>
                <c:pt idx="1724">
                  <c:v>1.777167567248181</c:v>
                </c:pt>
                <c:pt idx="1725">
                  <c:v>2.617120621014509</c:v>
                </c:pt>
                <c:pt idx="1726">
                  <c:v>3.452873187561902</c:v>
                </c:pt>
                <c:pt idx="1727">
                  <c:v>4.321222582193485</c:v>
                </c:pt>
                <c:pt idx="1728">
                  <c:v>5.141456604240463</c:v>
                </c:pt>
                <c:pt idx="1729">
                  <c:v>5.973723382446328</c:v>
                </c:pt>
                <c:pt idx="1730">
                  <c:v>6.790766742801688</c:v>
                </c:pt>
                <c:pt idx="1731">
                  <c:v>7.658972606738238</c:v>
                </c:pt>
                <c:pt idx="1732">
                  <c:v>7.658142891857272</c:v>
                </c:pt>
                <c:pt idx="1733">
                  <c:v>9.216708948907533</c:v>
                </c:pt>
                <c:pt idx="1734">
                  <c:v>9.59232459203298</c:v>
                </c:pt>
                <c:pt idx="1735">
                  <c:v>10.00346616400242</c:v>
                </c:pt>
                <c:pt idx="1736">
                  <c:v>10.00239343340835</c:v>
                </c:pt>
                <c:pt idx="1737">
                  <c:v>10.18789696026831</c:v>
                </c:pt>
                <c:pt idx="1738">
                  <c:v>10.67927761180418</c:v>
                </c:pt>
                <c:pt idx="1739">
                  <c:v>11.01804100650838</c:v>
                </c:pt>
                <c:pt idx="1740">
                  <c:v>11.0170610970612</c:v>
                </c:pt>
                <c:pt idx="1741">
                  <c:v>11.73070079984594</c:v>
                </c:pt>
                <c:pt idx="1742">
                  <c:v>11.72968540011452</c:v>
                </c:pt>
                <c:pt idx="1743">
                  <c:v>12.30437273514224</c:v>
                </c:pt>
                <c:pt idx="1744">
                  <c:v>12.42022296233118</c:v>
                </c:pt>
                <c:pt idx="1745">
                  <c:v>12.41934163134726</c:v>
                </c:pt>
                <c:pt idx="1746">
                  <c:v>12.41860699678802</c:v>
                </c:pt>
                <c:pt idx="1747">
                  <c:v>12.25968310815511</c:v>
                </c:pt>
                <c:pt idx="1748">
                  <c:v>12.08433201953593</c:v>
                </c:pt>
                <c:pt idx="1749">
                  <c:v>11.03829536840548</c:v>
                </c:pt>
                <c:pt idx="1750">
                  <c:v>10.17320749090027</c:v>
                </c:pt>
                <c:pt idx="1751">
                  <c:v>10.17343118134055</c:v>
                </c:pt>
                <c:pt idx="1752">
                  <c:v>8.796080566462814</c:v>
                </c:pt>
                <c:pt idx="1753">
                  <c:v>8.796504343278348</c:v>
                </c:pt>
                <c:pt idx="1754">
                  <c:v>8.321162870434522</c:v>
                </c:pt>
                <c:pt idx="1755">
                  <c:v>7.733451252386885</c:v>
                </c:pt>
                <c:pt idx="1756">
                  <c:v>7.282348335411795</c:v>
                </c:pt>
                <c:pt idx="1757">
                  <c:v>7.28281501329146</c:v>
                </c:pt>
                <c:pt idx="1758">
                  <c:v>6.957723911393853</c:v>
                </c:pt>
                <c:pt idx="1759">
                  <c:v>6.334588390556988</c:v>
                </c:pt>
                <c:pt idx="1760">
                  <c:v>6.075125670985233</c:v>
                </c:pt>
                <c:pt idx="1761">
                  <c:v>5.857830922603398</c:v>
                </c:pt>
                <c:pt idx="1762">
                  <c:v>5.858194077692585</c:v>
                </c:pt>
                <c:pt idx="1763">
                  <c:v>5.751351977801538</c:v>
                </c:pt>
                <c:pt idx="1764">
                  <c:v>5.308936784542887</c:v>
                </c:pt>
                <c:pt idx="1765">
                  <c:v>5.028813161644305</c:v>
                </c:pt>
                <c:pt idx="1766">
                  <c:v>5.02910362220016</c:v>
                </c:pt>
                <c:pt idx="1767">
                  <c:v>4.741834100945398</c:v>
                </c:pt>
                <c:pt idx="1768">
                  <c:v>4.055404652739529</c:v>
                </c:pt>
                <c:pt idx="1769">
                  <c:v>3.695303311753576</c:v>
                </c:pt>
                <c:pt idx="1770">
                  <c:v>3.695591810608712</c:v>
                </c:pt>
                <c:pt idx="1771">
                  <c:v>2.877426412307829</c:v>
                </c:pt>
                <c:pt idx="1772">
                  <c:v>2.562630755201978</c:v>
                </c:pt>
                <c:pt idx="1773">
                  <c:v>2.263782560708602</c:v>
                </c:pt>
                <c:pt idx="1774">
                  <c:v>1.914711878792436</c:v>
                </c:pt>
                <c:pt idx="1775">
                  <c:v>1.496834087223307</c:v>
                </c:pt>
                <c:pt idx="1776">
                  <c:v>1.496934243435403</c:v>
                </c:pt>
                <c:pt idx="1777">
                  <c:v>1.321440542331271</c:v>
                </c:pt>
                <c:pt idx="1778">
                  <c:v>1.233516943228719</c:v>
                </c:pt>
                <c:pt idx="1779">
                  <c:v>1.296089417960272</c:v>
                </c:pt>
                <c:pt idx="1780">
                  <c:v>1.287622302296171</c:v>
                </c:pt>
                <c:pt idx="1781">
                  <c:v>1.287647857254262</c:v>
                </c:pt>
                <c:pt idx="1782">
                  <c:v>1.13360443449602</c:v>
                </c:pt>
                <c:pt idx="1783">
                  <c:v>0.8552110395337</c:v>
                </c:pt>
                <c:pt idx="1784">
                  <c:v>0.453477523897326</c:v>
                </c:pt>
                <c:pt idx="1785">
                  <c:v>0.269627937137188</c:v>
                </c:pt>
                <c:pt idx="1786">
                  <c:v>0.269634373053675</c:v>
                </c:pt>
                <c:pt idx="1787">
                  <c:v>-0.0476471110847146</c:v>
                </c:pt>
                <c:pt idx="1788">
                  <c:v>-0.471605383325841</c:v>
                </c:pt>
                <c:pt idx="1789">
                  <c:v>-1.280327226632433</c:v>
                </c:pt>
                <c:pt idx="1790">
                  <c:v>-1.552352032699249</c:v>
                </c:pt>
                <c:pt idx="1791">
                  <c:v>-1.885769865272311</c:v>
                </c:pt>
                <c:pt idx="1792">
                  <c:v>-1.885894112930918</c:v>
                </c:pt>
                <c:pt idx="1793">
                  <c:v>-1.801413402952549</c:v>
                </c:pt>
                <c:pt idx="1794">
                  <c:v>-1.611762071464015</c:v>
                </c:pt>
                <c:pt idx="1795">
                  <c:v>-1.380568269937907</c:v>
                </c:pt>
                <c:pt idx="1796">
                  <c:v>-1.195213760302702</c:v>
                </c:pt>
                <c:pt idx="1797">
                  <c:v>-1.195484698183055</c:v>
                </c:pt>
                <c:pt idx="1798">
                  <c:v>-1.013594090779452</c:v>
                </c:pt>
                <c:pt idx="1799">
                  <c:v>-0.824506961670705</c:v>
                </c:pt>
                <c:pt idx="1800">
                  <c:v>-0.82497475360244</c:v>
                </c:pt>
                <c:pt idx="1801">
                  <c:v>-0.993292122485432</c:v>
                </c:pt>
                <c:pt idx="1802">
                  <c:v>-0.994061325917719</c:v>
                </c:pt>
                <c:pt idx="1803">
                  <c:v>-1.111889140141779</c:v>
                </c:pt>
                <c:pt idx="1804">
                  <c:v>-1.23747641555074</c:v>
                </c:pt>
                <c:pt idx="1805">
                  <c:v>-1.489176338544415</c:v>
                </c:pt>
                <c:pt idx="1806">
                  <c:v>-1.489885952486825</c:v>
                </c:pt>
                <c:pt idx="1807">
                  <c:v>-1.942451674682757</c:v>
                </c:pt>
                <c:pt idx="1808">
                  <c:v>-2.064603468917435</c:v>
                </c:pt>
                <c:pt idx="1809">
                  <c:v>-2.367151625982586</c:v>
                </c:pt>
                <c:pt idx="1810">
                  <c:v>-2.701719408551437</c:v>
                </c:pt>
                <c:pt idx="1811">
                  <c:v>-3.10267116152778</c:v>
                </c:pt>
                <c:pt idx="1812">
                  <c:v>-3.10252979905517</c:v>
                </c:pt>
                <c:pt idx="1813">
                  <c:v>-3.845876415489203</c:v>
                </c:pt>
                <c:pt idx="1814">
                  <c:v>-4.420668382289912</c:v>
                </c:pt>
                <c:pt idx="1815">
                  <c:v>-4.98805372504205</c:v>
                </c:pt>
                <c:pt idx="1816">
                  <c:v>-4.987258973059983</c:v>
                </c:pt>
                <c:pt idx="1817">
                  <c:v>-5.330874201010449</c:v>
                </c:pt>
                <c:pt idx="1818">
                  <c:v>-5.489555049290282</c:v>
                </c:pt>
                <c:pt idx="1819">
                  <c:v>-5.642274895869101</c:v>
                </c:pt>
                <c:pt idx="1820">
                  <c:v>-5.751480080881822</c:v>
                </c:pt>
                <c:pt idx="1821">
                  <c:v>-5.839415295759271</c:v>
                </c:pt>
                <c:pt idx="1822">
                  <c:v>-6.013770734096505</c:v>
                </c:pt>
                <c:pt idx="1823">
                  <c:v>-6.172871069592887</c:v>
                </c:pt>
                <c:pt idx="1824">
                  <c:v>-6.543065607989666</c:v>
                </c:pt>
                <c:pt idx="1825">
                  <c:v>-6.918237281786725</c:v>
                </c:pt>
                <c:pt idx="1826">
                  <c:v>-6.917290100815485</c:v>
                </c:pt>
                <c:pt idx="1827">
                  <c:v>-7.036460129375624</c:v>
                </c:pt>
                <c:pt idx="1828">
                  <c:v>-7.210425458264969</c:v>
                </c:pt>
                <c:pt idx="1829">
                  <c:v>-7.371435320905217</c:v>
                </c:pt>
                <c:pt idx="1830">
                  <c:v>-7.37054972300438</c:v>
                </c:pt>
                <c:pt idx="1831">
                  <c:v>-7.715374380214956</c:v>
                </c:pt>
                <c:pt idx="1832">
                  <c:v>-8.055193034953132</c:v>
                </c:pt>
                <c:pt idx="1833">
                  <c:v>-8.39258023300878</c:v>
                </c:pt>
                <c:pt idx="1834">
                  <c:v>-8.844591166786188</c:v>
                </c:pt>
                <c:pt idx="1835">
                  <c:v>-9.731467820020237</c:v>
                </c:pt>
                <c:pt idx="1836">
                  <c:v>-9.730837276635146</c:v>
                </c:pt>
                <c:pt idx="1837">
                  <c:v>-9.391742635252707</c:v>
                </c:pt>
                <c:pt idx="1838">
                  <c:v>-10.46787821165328</c:v>
                </c:pt>
                <c:pt idx="1839">
                  <c:v>-10.98607998204318</c:v>
                </c:pt>
                <c:pt idx="1840">
                  <c:v>-11.57383429549911</c:v>
                </c:pt>
                <c:pt idx="1841">
                  <c:v>-12.15646180887419</c:v>
                </c:pt>
                <c:pt idx="1842">
                  <c:v>-12.15609362571495</c:v>
                </c:pt>
                <c:pt idx="1843">
                  <c:v>-13.16844995227455</c:v>
                </c:pt>
                <c:pt idx="1844">
                  <c:v>-13.5620185118049</c:v>
                </c:pt>
                <c:pt idx="1845">
                  <c:v>-13.96617522558937</c:v>
                </c:pt>
                <c:pt idx="1846">
                  <c:v>-14.31595860304428</c:v>
                </c:pt>
                <c:pt idx="1847">
                  <c:v>-14.69902321004148</c:v>
                </c:pt>
                <c:pt idx="1848">
                  <c:v>-14.76367839277207</c:v>
                </c:pt>
                <c:pt idx="1849">
                  <c:v>-14.81603552764996</c:v>
                </c:pt>
                <c:pt idx="1850">
                  <c:v>-14.72370894790485</c:v>
                </c:pt>
                <c:pt idx="1851">
                  <c:v>-14.58192722275006</c:v>
                </c:pt>
                <c:pt idx="1852">
                  <c:v>-14.58212403732112</c:v>
                </c:pt>
                <c:pt idx="1853">
                  <c:v>-14.07687406137051</c:v>
                </c:pt>
                <c:pt idx="1854">
                  <c:v>-12.70209381055234</c:v>
                </c:pt>
                <c:pt idx="1855">
                  <c:v>-11.75126409335069</c:v>
                </c:pt>
                <c:pt idx="1856">
                  <c:v>-10.83968819095766</c:v>
                </c:pt>
                <c:pt idx="1857">
                  <c:v>-10.03191462225821</c:v>
                </c:pt>
                <c:pt idx="1858">
                  <c:v>-10.03167243055422</c:v>
                </c:pt>
                <c:pt idx="1859">
                  <c:v>-8.650121727776101</c:v>
                </c:pt>
                <c:pt idx="1860">
                  <c:v>-8.649890245296166</c:v>
                </c:pt>
                <c:pt idx="1861">
                  <c:v>-7.434810122150181</c:v>
                </c:pt>
                <c:pt idx="1862">
                  <c:v>-7.43456100527433</c:v>
                </c:pt>
                <c:pt idx="1863">
                  <c:v>-6.761911208583831</c:v>
                </c:pt>
                <c:pt idx="1864">
                  <c:v>-5.374404220151865</c:v>
                </c:pt>
                <c:pt idx="1865">
                  <c:v>-4.738393141938128</c:v>
                </c:pt>
                <c:pt idx="1866">
                  <c:v>-4.101100447174567</c:v>
                </c:pt>
                <c:pt idx="1867">
                  <c:v>-4.101642899940502</c:v>
                </c:pt>
                <c:pt idx="1868">
                  <c:v>-3.012791103313732</c:v>
                </c:pt>
                <c:pt idx="1869">
                  <c:v>-2.565647827828751</c:v>
                </c:pt>
                <c:pt idx="1870">
                  <c:v>-2.071615223431189</c:v>
                </c:pt>
                <c:pt idx="1871">
                  <c:v>-2.072869983310333</c:v>
                </c:pt>
                <c:pt idx="1872">
                  <c:v>-1.651763637444285</c:v>
                </c:pt>
                <c:pt idx="1873">
                  <c:v>-1.21089806163084</c:v>
                </c:pt>
                <c:pt idx="1874">
                  <c:v>-0.36312140135118</c:v>
                </c:pt>
                <c:pt idx="1875">
                  <c:v>-0.0261668992663822</c:v>
                </c:pt>
                <c:pt idx="1876">
                  <c:v>0.299777633030933</c:v>
                </c:pt>
                <c:pt idx="1877">
                  <c:v>0.592210367610535</c:v>
                </c:pt>
                <c:pt idx="1878">
                  <c:v>1.00711906179485</c:v>
                </c:pt>
                <c:pt idx="1879">
                  <c:v>1.366613615521558</c:v>
                </c:pt>
                <c:pt idx="1880">
                  <c:v>1.728223534052976</c:v>
                </c:pt>
                <c:pt idx="1881">
                  <c:v>1.968018167544397</c:v>
                </c:pt>
                <c:pt idx="1882">
                  <c:v>1.96808260924942</c:v>
                </c:pt>
                <c:pt idx="1883">
                  <c:v>1.613247044340898</c:v>
                </c:pt>
                <c:pt idx="1884">
                  <c:v>1.492992473672304</c:v>
                </c:pt>
                <c:pt idx="1885">
                  <c:v>1.449364081649073</c:v>
                </c:pt>
                <c:pt idx="1886">
                  <c:v>1.449391593896804</c:v>
                </c:pt>
                <c:pt idx="1887">
                  <c:v>1.393355664088012</c:v>
                </c:pt>
                <c:pt idx="1888">
                  <c:v>1.529444436353668</c:v>
                </c:pt>
                <c:pt idx="1889">
                  <c:v>1.589742170121878</c:v>
                </c:pt>
                <c:pt idx="1890">
                  <c:v>1.589751139760404</c:v>
                </c:pt>
                <c:pt idx="1891">
                  <c:v>1.409138548020518</c:v>
                </c:pt>
                <c:pt idx="1892">
                  <c:v>1.466385999949646</c:v>
                </c:pt>
                <c:pt idx="1893">
                  <c:v>1.432518095601626</c:v>
                </c:pt>
                <c:pt idx="1894">
                  <c:v>1.408876978465972</c:v>
                </c:pt>
                <c:pt idx="1895">
                  <c:v>1.50565599522297</c:v>
                </c:pt>
                <c:pt idx="1896">
                  <c:v>1.556758858342354</c:v>
                </c:pt>
                <c:pt idx="1897">
                  <c:v>1.555050296435126</c:v>
                </c:pt>
                <c:pt idx="1898">
                  <c:v>1.68160911018091</c:v>
                </c:pt>
                <c:pt idx="1899">
                  <c:v>1.838305736627284</c:v>
                </c:pt>
                <c:pt idx="1900">
                  <c:v>2.122554155236416</c:v>
                </c:pt>
                <c:pt idx="1901">
                  <c:v>2.423431409884515</c:v>
                </c:pt>
                <c:pt idx="1902">
                  <c:v>3.03333597014194</c:v>
                </c:pt>
                <c:pt idx="1903">
                  <c:v>3.03323661561068</c:v>
                </c:pt>
                <c:pt idx="1904">
                  <c:v>4.199248502527978</c:v>
                </c:pt>
                <c:pt idx="1905">
                  <c:v>4.82123233083162</c:v>
                </c:pt>
                <c:pt idx="1906">
                  <c:v>5.44086229245687</c:v>
                </c:pt>
                <c:pt idx="1907">
                  <c:v>5.440516225618537</c:v>
                </c:pt>
                <c:pt idx="1908">
                  <c:v>6.640284977854534</c:v>
                </c:pt>
                <c:pt idx="1909">
                  <c:v>6.832462828811349</c:v>
                </c:pt>
                <c:pt idx="1910">
                  <c:v>6.942558389632622</c:v>
                </c:pt>
                <c:pt idx="1911">
                  <c:v>7.184365620799473</c:v>
                </c:pt>
                <c:pt idx="1912">
                  <c:v>7.433762220966705</c:v>
                </c:pt>
                <c:pt idx="1913">
                  <c:v>7.947070525741475</c:v>
                </c:pt>
                <c:pt idx="1914">
                  <c:v>8.39909641791056</c:v>
                </c:pt>
                <c:pt idx="1915">
                  <c:v>8.836041594167834</c:v>
                </c:pt>
                <c:pt idx="1916">
                  <c:v>9.274726817754521</c:v>
                </c:pt>
                <c:pt idx="1917">
                  <c:v>9.274063362787444</c:v>
                </c:pt>
                <c:pt idx="1918">
                  <c:v>9.80748939722469</c:v>
                </c:pt>
                <c:pt idx="1919">
                  <c:v>9.92984679471198</c:v>
                </c:pt>
                <c:pt idx="1920">
                  <c:v>9.929199519108054</c:v>
                </c:pt>
                <c:pt idx="1921">
                  <c:v>10.85214696557798</c:v>
                </c:pt>
                <c:pt idx="1922">
                  <c:v>11.4187456645211</c:v>
                </c:pt>
                <c:pt idx="1923">
                  <c:v>11.41784743913827</c:v>
                </c:pt>
                <c:pt idx="1924">
                  <c:v>12.44932986143054</c:v>
                </c:pt>
                <c:pt idx="1925">
                  <c:v>13.06367829563482</c:v>
                </c:pt>
                <c:pt idx="1926">
                  <c:v>13.06250541681286</c:v>
                </c:pt>
                <c:pt idx="1927">
                  <c:v>13.48859818673665</c:v>
                </c:pt>
                <c:pt idx="1928">
                  <c:v>14.27667341224742</c:v>
                </c:pt>
                <c:pt idx="1929">
                  <c:v>14.69040902609045</c:v>
                </c:pt>
                <c:pt idx="1930">
                  <c:v>15.15382464293891</c:v>
                </c:pt>
                <c:pt idx="1931">
                  <c:v>15.15238940493196</c:v>
                </c:pt>
                <c:pt idx="1932">
                  <c:v>16.51270561440007</c:v>
                </c:pt>
                <c:pt idx="1933">
                  <c:v>17.12310962540966</c:v>
                </c:pt>
                <c:pt idx="1934">
                  <c:v>17.61538565320275</c:v>
                </c:pt>
                <c:pt idx="1935">
                  <c:v>18.10605123562023</c:v>
                </c:pt>
                <c:pt idx="1936">
                  <c:v>18.5842418786822</c:v>
                </c:pt>
                <c:pt idx="1937">
                  <c:v>18.90552075982776</c:v>
                </c:pt>
                <c:pt idx="1938">
                  <c:v>19.11133691750819</c:v>
                </c:pt>
                <c:pt idx="1939">
                  <c:v>19.27134097051155</c:v>
                </c:pt>
                <c:pt idx="1940">
                  <c:v>19.57549946978643</c:v>
                </c:pt>
                <c:pt idx="1941">
                  <c:v>19.88815166601786</c:v>
                </c:pt>
                <c:pt idx="1942">
                  <c:v>19.88638281020321</c:v>
                </c:pt>
                <c:pt idx="1943">
                  <c:v>20.36272701936662</c:v>
                </c:pt>
                <c:pt idx="1944">
                  <c:v>20.61667727007369</c:v>
                </c:pt>
                <c:pt idx="1945">
                  <c:v>20.84134849618698</c:v>
                </c:pt>
                <c:pt idx="1946">
                  <c:v>21.12960329110714</c:v>
                </c:pt>
                <c:pt idx="1947">
                  <c:v>21.12800053008536</c:v>
                </c:pt>
                <c:pt idx="1948">
                  <c:v>21.2235048333454</c:v>
                </c:pt>
                <c:pt idx="1949">
                  <c:v>21.23778265191032</c:v>
                </c:pt>
                <c:pt idx="1950">
                  <c:v>21.23703314677854</c:v>
                </c:pt>
                <c:pt idx="1951">
                  <c:v>15.43685739070927</c:v>
                </c:pt>
                <c:pt idx="1952">
                  <c:v>15.43831970491578</c:v>
                </c:pt>
                <c:pt idx="1953">
                  <c:v>15.46045210967774</c:v>
                </c:pt>
                <c:pt idx="1954">
                  <c:v>15.3494668558126</c:v>
                </c:pt>
                <c:pt idx="1955">
                  <c:v>15.21784446723139</c:v>
                </c:pt>
                <c:pt idx="1956">
                  <c:v>15.24969855037268</c:v>
                </c:pt>
                <c:pt idx="1957">
                  <c:v>15.25058444787275</c:v>
                </c:pt>
                <c:pt idx="1958">
                  <c:v>15.17305042184404</c:v>
                </c:pt>
                <c:pt idx="1959">
                  <c:v>15.07862047912927</c:v>
                </c:pt>
                <c:pt idx="1960">
                  <c:v>15.01057992060245</c:v>
                </c:pt>
                <c:pt idx="1961">
                  <c:v>14.96432985219751</c:v>
                </c:pt>
                <c:pt idx="1962">
                  <c:v>14.96494044836277</c:v>
                </c:pt>
                <c:pt idx="1963">
                  <c:v>14.47256565967426</c:v>
                </c:pt>
                <c:pt idx="1964">
                  <c:v>14.14630746732339</c:v>
                </c:pt>
                <c:pt idx="1965">
                  <c:v>13.68561769479719</c:v>
                </c:pt>
                <c:pt idx="1966">
                  <c:v>13.42651504266181</c:v>
                </c:pt>
                <c:pt idx="1967">
                  <c:v>13.32181166989838</c:v>
                </c:pt>
                <c:pt idx="1968">
                  <c:v>13.42990538020674</c:v>
                </c:pt>
                <c:pt idx="1969">
                  <c:v>13.59301602079076</c:v>
                </c:pt>
                <c:pt idx="1970">
                  <c:v>13.74561592758954</c:v>
                </c:pt>
                <c:pt idx="1971">
                  <c:v>13.74596859061788</c:v>
                </c:pt>
                <c:pt idx="1972">
                  <c:v>13.78482666961564</c:v>
                </c:pt>
                <c:pt idx="1973">
                  <c:v>13.90905905398396</c:v>
                </c:pt>
                <c:pt idx="1974">
                  <c:v>13.98472915516061</c:v>
                </c:pt>
                <c:pt idx="1975">
                  <c:v>14.04887649419628</c:v>
                </c:pt>
                <c:pt idx="1976">
                  <c:v>14.04998282519504</c:v>
                </c:pt>
                <c:pt idx="1977">
                  <c:v>14.05108313413357</c:v>
                </c:pt>
                <c:pt idx="1978">
                  <c:v>13.93928391236632</c:v>
                </c:pt>
                <c:pt idx="1979">
                  <c:v>13.84355463020826</c:v>
                </c:pt>
                <c:pt idx="1980">
                  <c:v>13.84370758902886</c:v>
                </c:pt>
                <c:pt idx="1981">
                  <c:v>13.58901948434177</c:v>
                </c:pt>
                <c:pt idx="1982">
                  <c:v>13.58921735253176</c:v>
                </c:pt>
                <c:pt idx="1983">
                  <c:v>13.47703865330141</c:v>
                </c:pt>
                <c:pt idx="1984">
                  <c:v>13.13456882238994</c:v>
                </c:pt>
                <c:pt idx="1985">
                  <c:v>12.83520700280491</c:v>
                </c:pt>
                <c:pt idx="1986">
                  <c:v>12.83555177242322</c:v>
                </c:pt>
                <c:pt idx="1987">
                  <c:v>12.61230766295288</c:v>
                </c:pt>
                <c:pt idx="1988">
                  <c:v>12.36864542949858</c:v>
                </c:pt>
                <c:pt idx="1989">
                  <c:v>12.21688670856907</c:v>
                </c:pt>
                <c:pt idx="1990">
                  <c:v>12.12339932663657</c:v>
                </c:pt>
                <c:pt idx="1991">
                  <c:v>12.12374521913211</c:v>
                </c:pt>
                <c:pt idx="1992">
                  <c:v>12.11565551754119</c:v>
                </c:pt>
                <c:pt idx="1993">
                  <c:v>11.5991622269294</c:v>
                </c:pt>
                <c:pt idx="1994">
                  <c:v>11.34944960523855</c:v>
                </c:pt>
                <c:pt idx="1995">
                  <c:v>11.04056071940483</c:v>
                </c:pt>
                <c:pt idx="1996">
                  <c:v>10.83726009583358</c:v>
                </c:pt>
                <c:pt idx="1997">
                  <c:v>10.71258149247789</c:v>
                </c:pt>
                <c:pt idx="1998">
                  <c:v>10.53551477786282</c:v>
                </c:pt>
                <c:pt idx="1999">
                  <c:v>10.25161991224021</c:v>
                </c:pt>
                <c:pt idx="2000">
                  <c:v>9.828483931970501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09699000"/>
        <c:axId val="-2109682712"/>
      </c:lineChart>
      <c:catAx>
        <c:axId val="-2109699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109682712"/>
        <c:crosses val="autoZero"/>
        <c:auto val="1"/>
        <c:lblAlgn val="ctr"/>
        <c:lblOffset val="100"/>
        <c:noMultiLvlLbl val="0"/>
      </c:catAx>
      <c:valAx>
        <c:axId val="-2109682712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10969900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/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3"/>
          <c:order val="0"/>
          <c:tx>
            <c:strRef>
              <c:f>'Batterie 5 - P, E, Eta, U'!$H$17</c:f>
              <c:strCache>
                <c:ptCount val="1"/>
                <c:pt idx="0">
                  <c:v>I [A]</c:v>
                </c:pt>
              </c:strCache>
            </c:strRef>
          </c:tx>
          <c:marker>
            <c:symbol val="none"/>
          </c:marker>
          <c:cat>
            <c:numRef>
              <c:f>'Batterie 5 - P, E, Eta, U'!$B$19:$B$2019</c:f>
              <c:numCache>
                <c:formatCode>General</c:formatCode>
                <c:ptCount val="2001"/>
                <c:pt idx="0">
                  <c:v>0.0</c:v>
                </c:pt>
                <c:pt idx="1">
                  <c:v>2.0</c:v>
                </c:pt>
                <c:pt idx="2">
                  <c:v>4.0</c:v>
                </c:pt>
                <c:pt idx="3">
                  <c:v>6.0</c:v>
                </c:pt>
                <c:pt idx="4">
                  <c:v>8.0</c:v>
                </c:pt>
                <c:pt idx="5">
                  <c:v>10.0</c:v>
                </c:pt>
                <c:pt idx="6">
                  <c:v>12.0</c:v>
                </c:pt>
                <c:pt idx="7">
                  <c:v>14.0</c:v>
                </c:pt>
                <c:pt idx="8">
                  <c:v>16.0</c:v>
                </c:pt>
                <c:pt idx="9">
                  <c:v>18.0</c:v>
                </c:pt>
                <c:pt idx="10">
                  <c:v>20.0</c:v>
                </c:pt>
                <c:pt idx="11">
                  <c:v>22.0</c:v>
                </c:pt>
                <c:pt idx="12">
                  <c:v>24.0</c:v>
                </c:pt>
                <c:pt idx="13">
                  <c:v>26.0</c:v>
                </c:pt>
                <c:pt idx="14">
                  <c:v>28.0</c:v>
                </c:pt>
                <c:pt idx="15">
                  <c:v>30.0</c:v>
                </c:pt>
                <c:pt idx="16">
                  <c:v>32.0</c:v>
                </c:pt>
                <c:pt idx="17">
                  <c:v>34.0</c:v>
                </c:pt>
                <c:pt idx="18">
                  <c:v>36.0</c:v>
                </c:pt>
                <c:pt idx="19">
                  <c:v>38.0</c:v>
                </c:pt>
                <c:pt idx="20">
                  <c:v>40.0</c:v>
                </c:pt>
                <c:pt idx="21">
                  <c:v>42.0</c:v>
                </c:pt>
                <c:pt idx="22">
                  <c:v>44.0</c:v>
                </c:pt>
                <c:pt idx="23">
                  <c:v>46.0</c:v>
                </c:pt>
                <c:pt idx="24">
                  <c:v>48.0</c:v>
                </c:pt>
                <c:pt idx="25">
                  <c:v>50.0</c:v>
                </c:pt>
                <c:pt idx="26">
                  <c:v>52.0</c:v>
                </c:pt>
                <c:pt idx="27">
                  <c:v>54.0</c:v>
                </c:pt>
                <c:pt idx="28">
                  <c:v>56.0</c:v>
                </c:pt>
                <c:pt idx="29">
                  <c:v>58.0</c:v>
                </c:pt>
                <c:pt idx="30">
                  <c:v>60.0</c:v>
                </c:pt>
                <c:pt idx="31">
                  <c:v>62.0</c:v>
                </c:pt>
                <c:pt idx="32">
                  <c:v>64.0</c:v>
                </c:pt>
                <c:pt idx="33">
                  <c:v>66.0</c:v>
                </c:pt>
                <c:pt idx="34">
                  <c:v>68.0</c:v>
                </c:pt>
                <c:pt idx="35">
                  <c:v>70.0</c:v>
                </c:pt>
                <c:pt idx="36">
                  <c:v>72.0</c:v>
                </c:pt>
                <c:pt idx="37">
                  <c:v>74.0</c:v>
                </c:pt>
                <c:pt idx="38">
                  <c:v>76.0</c:v>
                </c:pt>
                <c:pt idx="39">
                  <c:v>78.0</c:v>
                </c:pt>
                <c:pt idx="40">
                  <c:v>80.0</c:v>
                </c:pt>
                <c:pt idx="41">
                  <c:v>82.0</c:v>
                </c:pt>
                <c:pt idx="42">
                  <c:v>84.0</c:v>
                </c:pt>
                <c:pt idx="43">
                  <c:v>86.0</c:v>
                </c:pt>
                <c:pt idx="44">
                  <c:v>88.0</c:v>
                </c:pt>
                <c:pt idx="45">
                  <c:v>90.0</c:v>
                </c:pt>
                <c:pt idx="46">
                  <c:v>92.0</c:v>
                </c:pt>
                <c:pt idx="47">
                  <c:v>94.0</c:v>
                </c:pt>
                <c:pt idx="48">
                  <c:v>96.0</c:v>
                </c:pt>
                <c:pt idx="49">
                  <c:v>98.0</c:v>
                </c:pt>
                <c:pt idx="50">
                  <c:v>100.0</c:v>
                </c:pt>
                <c:pt idx="51">
                  <c:v>102.0</c:v>
                </c:pt>
                <c:pt idx="52">
                  <c:v>104.0</c:v>
                </c:pt>
                <c:pt idx="53">
                  <c:v>106.0</c:v>
                </c:pt>
                <c:pt idx="54">
                  <c:v>108.0</c:v>
                </c:pt>
                <c:pt idx="55">
                  <c:v>110.0</c:v>
                </c:pt>
                <c:pt idx="56">
                  <c:v>112.0</c:v>
                </c:pt>
                <c:pt idx="57">
                  <c:v>114.0</c:v>
                </c:pt>
                <c:pt idx="58">
                  <c:v>116.0</c:v>
                </c:pt>
                <c:pt idx="59">
                  <c:v>118.0</c:v>
                </c:pt>
                <c:pt idx="60">
                  <c:v>120.0</c:v>
                </c:pt>
                <c:pt idx="61">
                  <c:v>122.0</c:v>
                </c:pt>
                <c:pt idx="62">
                  <c:v>124.0</c:v>
                </c:pt>
                <c:pt idx="63">
                  <c:v>126.0</c:v>
                </c:pt>
                <c:pt idx="64">
                  <c:v>128.0</c:v>
                </c:pt>
                <c:pt idx="65">
                  <c:v>130.0</c:v>
                </c:pt>
                <c:pt idx="66">
                  <c:v>132.0</c:v>
                </c:pt>
                <c:pt idx="67">
                  <c:v>134.0</c:v>
                </c:pt>
                <c:pt idx="68">
                  <c:v>136.0</c:v>
                </c:pt>
                <c:pt idx="69">
                  <c:v>138.0</c:v>
                </c:pt>
                <c:pt idx="70">
                  <c:v>140.0</c:v>
                </c:pt>
                <c:pt idx="71">
                  <c:v>142.0</c:v>
                </c:pt>
                <c:pt idx="72">
                  <c:v>144.0</c:v>
                </c:pt>
                <c:pt idx="73">
                  <c:v>146.0</c:v>
                </c:pt>
                <c:pt idx="74">
                  <c:v>148.0</c:v>
                </c:pt>
                <c:pt idx="75">
                  <c:v>150.0</c:v>
                </c:pt>
                <c:pt idx="76">
                  <c:v>152.0</c:v>
                </c:pt>
                <c:pt idx="77">
                  <c:v>154.0</c:v>
                </c:pt>
                <c:pt idx="78">
                  <c:v>156.0</c:v>
                </c:pt>
                <c:pt idx="79">
                  <c:v>158.0</c:v>
                </c:pt>
                <c:pt idx="80">
                  <c:v>160.0</c:v>
                </c:pt>
                <c:pt idx="81">
                  <c:v>162.0</c:v>
                </c:pt>
                <c:pt idx="82">
                  <c:v>164.0</c:v>
                </c:pt>
                <c:pt idx="83">
                  <c:v>166.0</c:v>
                </c:pt>
                <c:pt idx="84">
                  <c:v>168.0</c:v>
                </c:pt>
                <c:pt idx="85">
                  <c:v>170.0</c:v>
                </c:pt>
                <c:pt idx="86">
                  <c:v>172.0</c:v>
                </c:pt>
                <c:pt idx="87">
                  <c:v>174.0</c:v>
                </c:pt>
                <c:pt idx="88">
                  <c:v>176.0</c:v>
                </c:pt>
                <c:pt idx="89">
                  <c:v>178.0</c:v>
                </c:pt>
                <c:pt idx="90">
                  <c:v>180.0</c:v>
                </c:pt>
                <c:pt idx="91">
                  <c:v>182.0</c:v>
                </c:pt>
                <c:pt idx="92">
                  <c:v>184.0</c:v>
                </c:pt>
                <c:pt idx="93">
                  <c:v>186.0</c:v>
                </c:pt>
                <c:pt idx="94">
                  <c:v>188.0</c:v>
                </c:pt>
                <c:pt idx="95">
                  <c:v>190.0</c:v>
                </c:pt>
                <c:pt idx="96">
                  <c:v>192.0</c:v>
                </c:pt>
                <c:pt idx="97">
                  <c:v>194.0</c:v>
                </c:pt>
                <c:pt idx="98">
                  <c:v>196.0</c:v>
                </c:pt>
                <c:pt idx="99">
                  <c:v>198.0</c:v>
                </c:pt>
                <c:pt idx="100">
                  <c:v>200.0</c:v>
                </c:pt>
                <c:pt idx="101">
                  <c:v>202.0</c:v>
                </c:pt>
                <c:pt idx="102">
                  <c:v>204.0</c:v>
                </c:pt>
                <c:pt idx="103">
                  <c:v>206.0</c:v>
                </c:pt>
                <c:pt idx="104">
                  <c:v>208.0</c:v>
                </c:pt>
                <c:pt idx="105">
                  <c:v>210.0</c:v>
                </c:pt>
                <c:pt idx="106">
                  <c:v>212.0</c:v>
                </c:pt>
                <c:pt idx="107">
                  <c:v>214.0</c:v>
                </c:pt>
                <c:pt idx="108">
                  <c:v>216.0</c:v>
                </c:pt>
                <c:pt idx="109">
                  <c:v>218.0</c:v>
                </c:pt>
                <c:pt idx="110">
                  <c:v>220.0</c:v>
                </c:pt>
                <c:pt idx="111">
                  <c:v>222.0</c:v>
                </c:pt>
                <c:pt idx="112">
                  <c:v>224.0</c:v>
                </c:pt>
                <c:pt idx="113">
                  <c:v>226.0</c:v>
                </c:pt>
                <c:pt idx="114">
                  <c:v>228.0</c:v>
                </c:pt>
                <c:pt idx="115">
                  <c:v>230.0</c:v>
                </c:pt>
                <c:pt idx="116">
                  <c:v>232.0</c:v>
                </c:pt>
                <c:pt idx="117">
                  <c:v>234.0</c:v>
                </c:pt>
                <c:pt idx="118">
                  <c:v>236.0</c:v>
                </c:pt>
                <c:pt idx="119">
                  <c:v>238.0</c:v>
                </c:pt>
                <c:pt idx="120">
                  <c:v>240.0</c:v>
                </c:pt>
                <c:pt idx="121">
                  <c:v>242.0</c:v>
                </c:pt>
                <c:pt idx="122">
                  <c:v>244.0</c:v>
                </c:pt>
                <c:pt idx="123">
                  <c:v>246.0</c:v>
                </c:pt>
                <c:pt idx="124">
                  <c:v>248.0</c:v>
                </c:pt>
                <c:pt idx="125">
                  <c:v>250.0</c:v>
                </c:pt>
                <c:pt idx="126">
                  <c:v>252.0</c:v>
                </c:pt>
                <c:pt idx="127">
                  <c:v>254.0</c:v>
                </c:pt>
                <c:pt idx="128">
                  <c:v>256.0</c:v>
                </c:pt>
                <c:pt idx="129">
                  <c:v>258.0</c:v>
                </c:pt>
                <c:pt idx="130">
                  <c:v>260.0</c:v>
                </c:pt>
                <c:pt idx="131">
                  <c:v>262.0</c:v>
                </c:pt>
                <c:pt idx="132">
                  <c:v>264.0</c:v>
                </c:pt>
                <c:pt idx="133">
                  <c:v>266.0</c:v>
                </c:pt>
                <c:pt idx="134">
                  <c:v>268.0</c:v>
                </c:pt>
                <c:pt idx="135">
                  <c:v>270.0</c:v>
                </c:pt>
                <c:pt idx="136">
                  <c:v>272.0</c:v>
                </c:pt>
                <c:pt idx="137">
                  <c:v>274.0</c:v>
                </c:pt>
                <c:pt idx="138">
                  <c:v>276.0</c:v>
                </c:pt>
                <c:pt idx="139">
                  <c:v>278.0</c:v>
                </c:pt>
                <c:pt idx="140">
                  <c:v>280.0</c:v>
                </c:pt>
                <c:pt idx="141">
                  <c:v>282.0</c:v>
                </c:pt>
                <c:pt idx="142">
                  <c:v>284.0</c:v>
                </c:pt>
                <c:pt idx="143">
                  <c:v>286.0</c:v>
                </c:pt>
                <c:pt idx="144">
                  <c:v>288.0</c:v>
                </c:pt>
                <c:pt idx="145">
                  <c:v>290.0</c:v>
                </c:pt>
                <c:pt idx="146">
                  <c:v>292.0</c:v>
                </c:pt>
                <c:pt idx="147">
                  <c:v>294.0</c:v>
                </c:pt>
                <c:pt idx="148">
                  <c:v>296.0</c:v>
                </c:pt>
                <c:pt idx="149">
                  <c:v>298.0</c:v>
                </c:pt>
                <c:pt idx="150">
                  <c:v>300.0</c:v>
                </c:pt>
                <c:pt idx="151">
                  <c:v>302.0</c:v>
                </c:pt>
                <c:pt idx="152">
                  <c:v>304.0</c:v>
                </c:pt>
                <c:pt idx="153">
                  <c:v>306.0</c:v>
                </c:pt>
                <c:pt idx="154">
                  <c:v>308.0</c:v>
                </c:pt>
                <c:pt idx="155">
                  <c:v>310.0</c:v>
                </c:pt>
                <c:pt idx="156">
                  <c:v>312.0</c:v>
                </c:pt>
                <c:pt idx="157">
                  <c:v>314.0</c:v>
                </c:pt>
                <c:pt idx="158">
                  <c:v>316.0</c:v>
                </c:pt>
                <c:pt idx="159">
                  <c:v>318.0</c:v>
                </c:pt>
                <c:pt idx="160">
                  <c:v>320.0</c:v>
                </c:pt>
                <c:pt idx="161">
                  <c:v>322.0</c:v>
                </c:pt>
                <c:pt idx="162">
                  <c:v>324.0</c:v>
                </c:pt>
                <c:pt idx="163">
                  <c:v>326.0</c:v>
                </c:pt>
                <c:pt idx="164">
                  <c:v>328.0</c:v>
                </c:pt>
                <c:pt idx="165">
                  <c:v>330.0</c:v>
                </c:pt>
                <c:pt idx="166">
                  <c:v>332.0</c:v>
                </c:pt>
                <c:pt idx="167">
                  <c:v>334.0</c:v>
                </c:pt>
                <c:pt idx="168">
                  <c:v>336.0</c:v>
                </c:pt>
                <c:pt idx="169">
                  <c:v>338.0</c:v>
                </c:pt>
                <c:pt idx="170">
                  <c:v>340.0</c:v>
                </c:pt>
                <c:pt idx="171">
                  <c:v>342.0</c:v>
                </c:pt>
                <c:pt idx="172">
                  <c:v>344.0</c:v>
                </c:pt>
                <c:pt idx="173">
                  <c:v>346.0</c:v>
                </c:pt>
                <c:pt idx="174">
                  <c:v>348.0</c:v>
                </c:pt>
                <c:pt idx="175">
                  <c:v>350.0</c:v>
                </c:pt>
                <c:pt idx="176">
                  <c:v>352.0</c:v>
                </c:pt>
                <c:pt idx="177">
                  <c:v>354.0</c:v>
                </c:pt>
                <c:pt idx="178">
                  <c:v>356.0</c:v>
                </c:pt>
                <c:pt idx="179">
                  <c:v>358.0</c:v>
                </c:pt>
                <c:pt idx="180">
                  <c:v>360.0</c:v>
                </c:pt>
                <c:pt idx="181">
                  <c:v>362.0</c:v>
                </c:pt>
                <c:pt idx="182">
                  <c:v>364.0</c:v>
                </c:pt>
                <c:pt idx="183">
                  <c:v>366.0</c:v>
                </c:pt>
                <c:pt idx="184">
                  <c:v>368.0</c:v>
                </c:pt>
                <c:pt idx="185">
                  <c:v>370.0</c:v>
                </c:pt>
                <c:pt idx="186">
                  <c:v>372.0</c:v>
                </c:pt>
                <c:pt idx="187">
                  <c:v>374.0</c:v>
                </c:pt>
                <c:pt idx="188">
                  <c:v>376.0</c:v>
                </c:pt>
                <c:pt idx="189">
                  <c:v>378.0</c:v>
                </c:pt>
                <c:pt idx="190">
                  <c:v>380.0</c:v>
                </c:pt>
                <c:pt idx="191">
                  <c:v>382.0</c:v>
                </c:pt>
                <c:pt idx="192">
                  <c:v>384.0</c:v>
                </c:pt>
                <c:pt idx="193">
                  <c:v>386.0</c:v>
                </c:pt>
                <c:pt idx="194">
                  <c:v>388.0</c:v>
                </c:pt>
                <c:pt idx="195">
                  <c:v>390.0</c:v>
                </c:pt>
                <c:pt idx="196">
                  <c:v>392.0</c:v>
                </c:pt>
                <c:pt idx="197">
                  <c:v>394.0</c:v>
                </c:pt>
                <c:pt idx="198">
                  <c:v>396.0</c:v>
                </c:pt>
                <c:pt idx="199">
                  <c:v>398.0</c:v>
                </c:pt>
                <c:pt idx="200">
                  <c:v>400.0</c:v>
                </c:pt>
                <c:pt idx="201">
                  <c:v>402.0</c:v>
                </c:pt>
                <c:pt idx="202">
                  <c:v>404.0</c:v>
                </c:pt>
                <c:pt idx="203">
                  <c:v>406.0</c:v>
                </c:pt>
                <c:pt idx="204">
                  <c:v>408.0</c:v>
                </c:pt>
                <c:pt idx="205">
                  <c:v>410.0</c:v>
                </c:pt>
                <c:pt idx="206">
                  <c:v>412.0</c:v>
                </c:pt>
                <c:pt idx="207">
                  <c:v>414.0</c:v>
                </c:pt>
                <c:pt idx="208">
                  <c:v>416.0</c:v>
                </c:pt>
                <c:pt idx="209">
                  <c:v>418.0</c:v>
                </c:pt>
                <c:pt idx="210">
                  <c:v>420.0</c:v>
                </c:pt>
                <c:pt idx="211">
                  <c:v>422.0</c:v>
                </c:pt>
                <c:pt idx="212">
                  <c:v>424.0</c:v>
                </c:pt>
                <c:pt idx="213">
                  <c:v>426.0</c:v>
                </c:pt>
                <c:pt idx="214">
                  <c:v>428.0</c:v>
                </c:pt>
                <c:pt idx="215">
                  <c:v>430.0</c:v>
                </c:pt>
                <c:pt idx="216">
                  <c:v>432.0</c:v>
                </c:pt>
                <c:pt idx="217">
                  <c:v>434.0</c:v>
                </c:pt>
                <c:pt idx="218">
                  <c:v>436.0</c:v>
                </c:pt>
                <c:pt idx="219">
                  <c:v>438.0</c:v>
                </c:pt>
                <c:pt idx="220">
                  <c:v>440.0</c:v>
                </c:pt>
                <c:pt idx="221">
                  <c:v>442.0</c:v>
                </c:pt>
                <c:pt idx="222">
                  <c:v>444.0</c:v>
                </c:pt>
                <c:pt idx="223">
                  <c:v>446.0</c:v>
                </c:pt>
                <c:pt idx="224">
                  <c:v>448.0</c:v>
                </c:pt>
                <c:pt idx="225">
                  <c:v>450.0</c:v>
                </c:pt>
                <c:pt idx="226">
                  <c:v>452.0</c:v>
                </c:pt>
                <c:pt idx="227">
                  <c:v>454.0</c:v>
                </c:pt>
                <c:pt idx="228">
                  <c:v>456.0</c:v>
                </c:pt>
                <c:pt idx="229">
                  <c:v>458.0</c:v>
                </c:pt>
                <c:pt idx="230">
                  <c:v>460.0</c:v>
                </c:pt>
                <c:pt idx="231">
                  <c:v>462.0</c:v>
                </c:pt>
                <c:pt idx="232">
                  <c:v>464.0</c:v>
                </c:pt>
                <c:pt idx="233">
                  <c:v>466.0</c:v>
                </c:pt>
                <c:pt idx="234">
                  <c:v>468.0</c:v>
                </c:pt>
                <c:pt idx="235">
                  <c:v>470.0</c:v>
                </c:pt>
                <c:pt idx="236">
                  <c:v>472.0</c:v>
                </c:pt>
                <c:pt idx="237">
                  <c:v>474.0</c:v>
                </c:pt>
                <c:pt idx="238">
                  <c:v>476.0</c:v>
                </c:pt>
                <c:pt idx="239">
                  <c:v>478.0</c:v>
                </c:pt>
                <c:pt idx="240">
                  <c:v>480.0</c:v>
                </c:pt>
                <c:pt idx="241">
                  <c:v>482.0</c:v>
                </c:pt>
                <c:pt idx="242">
                  <c:v>484.0</c:v>
                </c:pt>
                <c:pt idx="243">
                  <c:v>486.0</c:v>
                </c:pt>
                <c:pt idx="244">
                  <c:v>488.0</c:v>
                </c:pt>
                <c:pt idx="245">
                  <c:v>490.0</c:v>
                </c:pt>
                <c:pt idx="246">
                  <c:v>492.0</c:v>
                </c:pt>
                <c:pt idx="247">
                  <c:v>494.0</c:v>
                </c:pt>
                <c:pt idx="248">
                  <c:v>496.0</c:v>
                </c:pt>
                <c:pt idx="249">
                  <c:v>498.0</c:v>
                </c:pt>
                <c:pt idx="250">
                  <c:v>500.0</c:v>
                </c:pt>
                <c:pt idx="251">
                  <c:v>502.0</c:v>
                </c:pt>
                <c:pt idx="252">
                  <c:v>504.0</c:v>
                </c:pt>
                <c:pt idx="253">
                  <c:v>506.0</c:v>
                </c:pt>
                <c:pt idx="254">
                  <c:v>508.0</c:v>
                </c:pt>
                <c:pt idx="255">
                  <c:v>510.0</c:v>
                </c:pt>
                <c:pt idx="256">
                  <c:v>512.0</c:v>
                </c:pt>
                <c:pt idx="257">
                  <c:v>514.0</c:v>
                </c:pt>
                <c:pt idx="258">
                  <c:v>516.0</c:v>
                </c:pt>
                <c:pt idx="259">
                  <c:v>518.0</c:v>
                </c:pt>
                <c:pt idx="260">
                  <c:v>520.0</c:v>
                </c:pt>
                <c:pt idx="261">
                  <c:v>522.0</c:v>
                </c:pt>
                <c:pt idx="262">
                  <c:v>524.0</c:v>
                </c:pt>
                <c:pt idx="263">
                  <c:v>526.0</c:v>
                </c:pt>
                <c:pt idx="264">
                  <c:v>528.0</c:v>
                </c:pt>
                <c:pt idx="265">
                  <c:v>530.0</c:v>
                </c:pt>
                <c:pt idx="266">
                  <c:v>532.0</c:v>
                </c:pt>
                <c:pt idx="267">
                  <c:v>534.0</c:v>
                </c:pt>
                <c:pt idx="268">
                  <c:v>536.0</c:v>
                </c:pt>
                <c:pt idx="269">
                  <c:v>538.0</c:v>
                </c:pt>
                <c:pt idx="270">
                  <c:v>540.0</c:v>
                </c:pt>
                <c:pt idx="271">
                  <c:v>542.0</c:v>
                </c:pt>
                <c:pt idx="272">
                  <c:v>544.0</c:v>
                </c:pt>
                <c:pt idx="273">
                  <c:v>546.0</c:v>
                </c:pt>
                <c:pt idx="274">
                  <c:v>548.0</c:v>
                </c:pt>
                <c:pt idx="275">
                  <c:v>550.0</c:v>
                </c:pt>
                <c:pt idx="276">
                  <c:v>552.0</c:v>
                </c:pt>
                <c:pt idx="277">
                  <c:v>554.0</c:v>
                </c:pt>
                <c:pt idx="278">
                  <c:v>556.0</c:v>
                </c:pt>
                <c:pt idx="279">
                  <c:v>558.0</c:v>
                </c:pt>
                <c:pt idx="280">
                  <c:v>560.0</c:v>
                </c:pt>
                <c:pt idx="281">
                  <c:v>562.0</c:v>
                </c:pt>
                <c:pt idx="282">
                  <c:v>564.0</c:v>
                </c:pt>
                <c:pt idx="283">
                  <c:v>566.0</c:v>
                </c:pt>
                <c:pt idx="284">
                  <c:v>568.0</c:v>
                </c:pt>
                <c:pt idx="285">
                  <c:v>570.0</c:v>
                </c:pt>
                <c:pt idx="286">
                  <c:v>572.0</c:v>
                </c:pt>
                <c:pt idx="287">
                  <c:v>574.0</c:v>
                </c:pt>
                <c:pt idx="288">
                  <c:v>576.0</c:v>
                </c:pt>
                <c:pt idx="289">
                  <c:v>578.0</c:v>
                </c:pt>
                <c:pt idx="290">
                  <c:v>580.0</c:v>
                </c:pt>
                <c:pt idx="291">
                  <c:v>582.0</c:v>
                </c:pt>
                <c:pt idx="292">
                  <c:v>584.0</c:v>
                </c:pt>
                <c:pt idx="293">
                  <c:v>586.0</c:v>
                </c:pt>
                <c:pt idx="294">
                  <c:v>588.0</c:v>
                </c:pt>
                <c:pt idx="295">
                  <c:v>590.0</c:v>
                </c:pt>
                <c:pt idx="296">
                  <c:v>592.0</c:v>
                </c:pt>
                <c:pt idx="297">
                  <c:v>594.0</c:v>
                </c:pt>
                <c:pt idx="298">
                  <c:v>596.0</c:v>
                </c:pt>
                <c:pt idx="299">
                  <c:v>598.0</c:v>
                </c:pt>
                <c:pt idx="300">
                  <c:v>600.0</c:v>
                </c:pt>
                <c:pt idx="301">
                  <c:v>602.0</c:v>
                </c:pt>
                <c:pt idx="302">
                  <c:v>604.0</c:v>
                </c:pt>
                <c:pt idx="303">
                  <c:v>606.0</c:v>
                </c:pt>
                <c:pt idx="304">
                  <c:v>608.0</c:v>
                </c:pt>
                <c:pt idx="305">
                  <c:v>610.0</c:v>
                </c:pt>
                <c:pt idx="306">
                  <c:v>612.0</c:v>
                </c:pt>
                <c:pt idx="307">
                  <c:v>614.0</c:v>
                </c:pt>
                <c:pt idx="308">
                  <c:v>616.0</c:v>
                </c:pt>
                <c:pt idx="309">
                  <c:v>618.0</c:v>
                </c:pt>
                <c:pt idx="310">
                  <c:v>620.0</c:v>
                </c:pt>
                <c:pt idx="311">
                  <c:v>622.0</c:v>
                </c:pt>
                <c:pt idx="312">
                  <c:v>624.0</c:v>
                </c:pt>
                <c:pt idx="313">
                  <c:v>626.0</c:v>
                </c:pt>
                <c:pt idx="314">
                  <c:v>628.0</c:v>
                </c:pt>
                <c:pt idx="315">
                  <c:v>630.0</c:v>
                </c:pt>
                <c:pt idx="316">
                  <c:v>632.0</c:v>
                </c:pt>
                <c:pt idx="317">
                  <c:v>634.0</c:v>
                </c:pt>
                <c:pt idx="318">
                  <c:v>636.0</c:v>
                </c:pt>
                <c:pt idx="319">
                  <c:v>638.0</c:v>
                </c:pt>
                <c:pt idx="320">
                  <c:v>640.0</c:v>
                </c:pt>
                <c:pt idx="321">
                  <c:v>642.0</c:v>
                </c:pt>
                <c:pt idx="322">
                  <c:v>644.0</c:v>
                </c:pt>
                <c:pt idx="323">
                  <c:v>646.0</c:v>
                </c:pt>
                <c:pt idx="324">
                  <c:v>648.0</c:v>
                </c:pt>
                <c:pt idx="325">
                  <c:v>650.0</c:v>
                </c:pt>
                <c:pt idx="326">
                  <c:v>652.0</c:v>
                </c:pt>
                <c:pt idx="327">
                  <c:v>654.0</c:v>
                </c:pt>
                <c:pt idx="328">
                  <c:v>656.0</c:v>
                </c:pt>
                <c:pt idx="329">
                  <c:v>658.0</c:v>
                </c:pt>
                <c:pt idx="330">
                  <c:v>660.0</c:v>
                </c:pt>
                <c:pt idx="331">
                  <c:v>662.0</c:v>
                </c:pt>
                <c:pt idx="332">
                  <c:v>664.0</c:v>
                </c:pt>
                <c:pt idx="333">
                  <c:v>666.0</c:v>
                </c:pt>
                <c:pt idx="334">
                  <c:v>668.0</c:v>
                </c:pt>
                <c:pt idx="335">
                  <c:v>670.0</c:v>
                </c:pt>
                <c:pt idx="336">
                  <c:v>672.0</c:v>
                </c:pt>
                <c:pt idx="337">
                  <c:v>674.0</c:v>
                </c:pt>
                <c:pt idx="338">
                  <c:v>676.0</c:v>
                </c:pt>
                <c:pt idx="339">
                  <c:v>678.0</c:v>
                </c:pt>
                <c:pt idx="340">
                  <c:v>680.0</c:v>
                </c:pt>
                <c:pt idx="341">
                  <c:v>682.0</c:v>
                </c:pt>
                <c:pt idx="342">
                  <c:v>684.0</c:v>
                </c:pt>
                <c:pt idx="343">
                  <c:v>686.0</c:v>
                </c:pt>
                <c:pt idx="344">
                  <c:v>688.0</c:v>
                </c:pt>
                <c:pt idx="345">
                  <c:v>690.0</c:v>
                </c:pt>
                <c:pt idx="346">
                  <c:v>692.0</c:v>
                </c:pt>
                <c:pt idx="347">
                  <c:v>694.0</c:v>
                </c:pt>
                <c:pt idx="348">
                  <c:v>696.0</c:v>
                </c:pt>
                <c:pt idx="349">
                  <c:v>698.0</c:v>
                </c:pt>
                <c:pt idx="350">
                  <c:v>700.0</c:v>
                </c:pt>
                <c:pt idx="351">
                  <c:v>702.0</c:v>
                </c:pt>
                <c:pt idx="352">
                  <c:v>704.0</c:v>
                </c:pt>
                <c:pt idx="353">
                  <c:v>706.0</c:v>
                </c:pt>
                <c:pt idx="354">
                  <c:v>708.0</c:v>
                </c:pt>
                <c:pt idx="355">
                  <c:v>710.0</c:v>
                </c:pt>
                <c:pt idx="356">
                  <c:v>712.0</c:v>
                </c:pt>
                <c:pt idx="357">
                  <c:v>714.0</c:v>
                </c:pt>
                <c:pt idx="358">
                  <c:v>716.0</c:v>
                </c:pt>
                <c:pt idx="359">
                  <c:v>718.0</c:v>
                </c:pt>
                <c:pt idx="360">
                  <c:v>720.0</c:v>
                </c:pt>
                <c:pt idx="361">
                  <c:v>722.0</c:v>
                </c:pt>
                <c:pt idx="362">
                  <c:v>724.0</c:v>
                </c:pt>
                <c:pt idx="363">
                  <c:v>726.0</c:v>
                </c:pt>
                <c:pt idx="364">
                  <c:v>728.0</c:v>
                </c:pt>
                <c:pt idx="365">
                  <c:v>730.0</c:v>
                </c:pt>
                <c:pt idx="366">
                  <c:v>732.0</c:v>
                </c:pt>
                <c:pt idx="367">
                  <c:v>734.0</c:v>
                </c:pt>
                <c:pt idx="368">
                  <c:v>736.0</c:v>
                </c:pt>
                <c:pt idx="369">
                  <c:v>738.0</c:v>
                </c:pt>
                <c:pt idx="370">
                  <c:v>740.0</c:v>
                </c:pt>
                <c:pt idx="371">
                  <c:v>742.0</c:v>
                </c:pt>
                <c:pt idx="372">
                  <c:v>744.0</c:v>
                </c:pt>
                <c:pt idx="373">
                  <c:v>746.0</c:v>
                </c:pt>
                <c:pt idx="374">
                  <c:v>748.0</c:v>
                </c:pt>
                <c:pt idx="375">
                  <c:v>750.0</c:v>
                </c:pt>
                <c:pt idx="376">
                  <c:v>752.0</c:v>
                </c:pt>
                <c:pt idx="377">
                  <c:v>754.0</c:v>
                </c:pt>
                <c:pt idx="378">
                  <c:v>756.0</c:v>
                </c:pt>
                <c:pt idx="379">
                  <c:v>758.0</c:v>
                </c:pt>
                <c:pt idx="380">
                  <c:v>760.0</c:v>
                </c:pt>
                <c:pt idx="381">
                  <c:v>762.0</c:v>
                </c:pt>
                <c:pt idx="382">
                  <c:v>764.0</c:v>
                </c:pt>
                <c:pt idx="383">
                  <c:v>766.0</c:v>
                </c:pt>
                <c:pt idx="384">
                  <c:v>768.0</c:v>
                </c:pt>
                <c:pt idx="385">
                  <c:v>770.0</c:v>
                </c:pt>
                <c:pt idx="386">
                  <c:v>772.0</c:v>
                </c:pt>
                <c:pt idx="387">
                  <c:v>774.0</c:v>
                </c:pt>
                <c:pt idx="388">
                  <c:v>776.0</c:v>
                </c:pt>
                <c:pt idx="389">
                  <c:v>778.0</c:v>
                </c:pt>
                <c:pt idx="390">
                  <c:v>780.0</c:v>
                </c:pt>
                <c:pt idx="391">
                  <c:v>782.0</c:v>
                </c:pt>
                <c:pt idx="392">
                  <c:v>784.0</c:v>
                </c:pt>
                <c:pt idx="393">
                  <c:v>786.0</c:v>
                </c:pt>
                <c:pt idx="394">
                  <c:v>788.0</c:v>
                </c:pt>
                <c:pt idx="395">
                  <c:v>790.0</c:v>
                </c:pt>
                <c:pt idx="396">
                  <c:v>792.0</c:v>
                </c:pt>
                <c:pt idx="397">
                  <c:v>794.0</c:v>
                </c:pt>
                <c:pt idx="398">
                  <c:v>796.0</c:v>
                </c:pt>
                <c:pt idx="399">
                  <c:v>798.0</c:v>
                </c:pt>
                <c:pt idx="400">
                  <c:v>800.0</c:v>
                </c:pt>
                <c:pt idx="401">
                  <c:v>802.0</c:v>
                </c:pt>
                <c:pt idx="402">
                  <c:v>804.0</c:v>
                </c:pt>
                <c:pt idx="403">
                  <c:v>806.0</c:v>
                </c:pt>
                <c:pt idx="404">
                  <c:v>808.0</c:v>
                </c:pt>
                <c:pt idx="405">
                  <c:v>810.0</c:v>
                </c:pt>
                <c:pt idx="406">
                  <c:v>812.0</c:v>
                </c:pt>
                <c:pt idx="407">
                  <c:v>814.0</c:v>
                </c:pt>
                <c:pt idx="408">
                  <c:v>816.0</c:v>
                </c:pt>
                <c:pt idx="409">
                  <c:v>818.0</c:v>
                </c:pt>
                <c:pt idx="410">
                  <c:v>820.0</c:v>
                </c:pt>
                <c:pt idx="411">
                  <c:v>822.0</c:v>
                </c:pt>
                <c:pt idx="412">
                  <c:v>824.0</c:v>
                </c:pt>
                <c:pt idx="413">
                  <c:v>826.0</c:v>
                </c:pt>
                <c:pt idx="414">
                  <c:v>828.0</c:v>
                </c:pt>
                <c:pt idx="415">
                  <c:v>830.0</c:v>
                </c:pt>
                <c:pt idx="416">
                  <c:v>832.0</c:v>
                </c:pt>
                <c:pt idx="417">
                  <c:v>834.0</c:v>
                </c:pt>
                <c:pt idx="418">
                  <c:v>836.0</c:v>
                </c:pt>
                <c:pt idx="419">
                  <c:v>838.0</c:v>
                </c:pt>
                <c:pt idx="420">
                  <c:v>840.0</c:v>
                </c:pt>
                <c:pt idx="421">
                  <c:v>842.0</c:v>
                </c:pt>
                <c:pt idx="422">
                  <c:v>844.0</c:v>
                </c:pt>
                <c:pt idx="423">
                  <c:v>846.0</c:v>
                </c:pt>
                <c:pt idx="424">
                  <c:v>848.0</c:v>
                </c:pt>
                <c:pt idx="425">
                  <c:v>850.0</c:v>
                </c:pt>
                <c:pt idx="426">
                  <c:v>852.0</c:v>
                </c:pt>
                <c:pt idx="427">
                  <c:v>854.0</c:v>
                </c:pt>
                <c:pt idx="428">
                  <c:v>856.0</c:v>
                </c:pt>
                <c:pt idx="429">
                  <c:v>858.0</c:v>
                </c:pt>
                <c:pt idx="430">
                  <c:v>860.0</c:v>
                </c:pt>
                <c:pt idx="431">
                  <c:v>862.0</c:v>
                </c:pt>
                <c:pt idx="432">
                  <c:v>864.0</c:v>
                </c:pt>
                <c:pt idx="433">
                  <c:v>866.0</c:v>
                </c:pt>
                <c:pt idx="434">
                  <c:v>868.0</c:v>
                </c:pt>
                <c:pt idx="435">
                  <c:v>870.0</c:v>
                </c:pt>
                <c:pt idx="436">
                  <c:v>872.0</c:v>
                </c:pt>
                <c:pt idx="437">
                  <c:v>874.0</c:v>
                </c:pt>
                <c:pt idx="438">
                  <c:v>876.0</c:v>
                </c:pt>
                <c:pt idx="439">
                  <c:v>878.0</c:v>
                </c:pt>
                <c:pt idx="440">
                  <c:v>880.0</c:v>
                </c:pt>
                <c:pt idx="441">
                  <c:v>882.0</c:v>
                </c:pt>
                <c:pt idx="442">
                  <c:v>884.0</c:v>
                </c:pt>
                <c:pt idx="443">
                  <c:v>886.0</c:v>
                </c:pt>
                <c:pt idx="444">
                  <c:v>888.0</c:v>
                </c:pt>
                <c:pt idx="445">
                  <c:v>890.0</c:v>
                </c:pt>
                <c:pt idx="446">
                  <c:v>892.0</c:v>
                </c:pt>
                <c:pt idx="447">
                  <c:v>894.0</c:v>
                </c:pt>
                <c:pt idx="448">
                  <c:v>896.0</c:v>
                </c:pt>
                <c:pt idx="449">
                  <c:v>898.0</c:v>
                </c:pt>
                <c:pt idx="450">
                  <c:v>900.0</c:v>
                </c:pt>
                <c:pt idx="451">
                  <c:v>902.0</c:v>
                </c:pt>
                <c:pt idx="452">
                  <c:v>904.0</c:v>
                </c:pt>
                <c:pt idx="453">
                  <c:v>906.0</c:v>
                </c:pt>
                <c:pt idx="454">
                  <c:v>908.0</c:v>
                </c:pt>
                <c:pt idx="455">
                  <c:v>910.0</c:v>
                </c:pt>
                <c:pt idx="456">
                  <c:v>912.0</c:v>
                </c:pt>
                <c:pt idx="457">
                  <c:v>914.0</c:v>
                </c:pt>
                <c:pt idx="458">
                  <c:v>916.0</c:v>
                </c:pt>
                <c:pt idx="459">
                  <c:v>918.0</c:v>
                </c:pt>
                <c:pt idx="460">
                  <c:v>920.0</c:v>
                </c:pt>
                <c:pt idx="461">
                  <c:v>922.0</c:v>
                </c:pt>
                <c:pt idx="462">
                  <c:v>924.0</c:v>
                </c:pt>
                <c:pt idx="463">
                  <c:v>926.0</c:v>
                </c:pt>
                <c:pt idx="464">
                  <c:v>928.0</c:v>
                </c:pt>
                <c:pt idx="465">
                  <c:v>930.0</c:v>
                </c:pt>
                <c:pt idx="466">
                  <c:v>932.0</c:v>
                </c:pt>
                <c:pt idx="467">
                  <c:v>934.0</c:v>
                </c:pt>
                <c:pt idx="468">
                  <c:v>936.0</c:v>
                </c:pt>
                <c:pt idx="469">
                  <c:v>938.0</c:v>
                </c:pt>
                <c:pt idx="470">
                  <c:v>940.0</c:v>
                </c:pt>
                <c:pt idx="471">
                  <c:v>942.0</c:v>
                </c:pt>
                <c:pt idx="472">
                  <c:v>944.0</c:v>
                </c:pt>
                <c:pt idx="473">
                  <c:v>946.0</c:v>
                </c:pt>
                <c:pt idx="474">
                  <c:v>948.0</c:v>
                </c:pt>
                <c:pt idx="475">
                  <c:v>950.0</c:v>
                </c:pt>
                <c:pt idx="476">
                  <c:v>952.0</c:v>
                </c:pt>
                <c:pt idx="477">
                  <c:v>954.0</c:v>
                </c:pt>
                <c:pt idx="478">
                  <c:v>956.0</c:v>
                </c:pt>
                <c:pt idx="479">
                  <c:v>958.0</c:v>
                </c:pt>
                <c:pt idx="480">
                  <c:v>960.0</c:v>
                </c:pt>
                <c:pt idx="481">
                  <c:v>962.0</c:v>
                </c:pt>
                <c:pt idx="482">
                  <c:v>964.0</c:v>
                </c:pt>
                <c:pt idx="483">
                  <c:v>966.0</c:v>
                </c:pt>
                <c:pt idx="484">
                  <c:v>968.0</c:v>
                </c:pt>
                <c:pt idx="485">
                  <c:v>970.0</c:v>
                </c:pt>
                <c:pt idx="486">
                  <c:v>972.0</c:v>
                </c:pt>
                <c:pt idx="487">
                  <c:v>974.0</c:v>
                </c:pt>
                <c:pt idx="488">
                  <c:v>976.0</c:v>
                </c:pt>
                <c:pt idx="489">
                  <c:v>978.0</c:v>
                </c:pt>
                <c:pt idx="490">
                  <c:v>980.0</c:v>
                </c:pt>
                <c:pt idx="491">
                  <c:v>982.0</c:v>
                </c:pt>
                <c:pt idx="492">
                  <c:v>984.0</c:v>
                </c:pt>
                <c:pt idx="493">
                  <c:v>986.0</c:v>
                </c:pt>
                <c:pt idx="494">
                  <c:v>988.0</c:v>
                </c:pt>
                <c:pt idx="495">
                  <c:v>990.0</c:v>
                </c:pt>
                <c:pt idx="496">
                  <c:v>992.0</c:v>
                </c:pt>
                <c:pt idx="497">
                  <c:v>994.0</c:v>
                </c:pt>
                <c:pt idx="498">
                  <c:v>996.0</c:v>
                </c:pt>
                <c:pt idx="499">
                  <c:v>998.0</c:v>
                </c:pt>
                <c:pt idx="500">
                  <c:v>1000.0</c:v>
                </c:pt>
                <c:pt idx="501">
                  <c:v>1002.0</c:v>
                </c:pt>
                <c:pt idx="502">
                  <c:v>1004.0</c:v>
                </c:pt>
                <c:pt idx="503">
                  <c:v>1006.0</c:v>
                </c:pt>
                <c:pt idx="504">
                  <c:v>1008.0</c:v>
                </c:pt>
                <c:pt idx="505">
                  <c:v>1010.0</c:v>
                </c:pt>
                <c:pt idx="506">
                  <c:v>1012.0</c:v>
                </c:pt>
                <c:pt idx="507">
                  <c:v>1014.0</c:v>
                </c:pt>
                <c:pt idx="508">
                  <c:v>1016.0</c:v>
                </c:pt>
                <c:pt idx="509">
                  <c:v>1018.0</c:v>
                </c:pt>
                <c:pt idx="510">
                  <c:v>1020.0</c:v>
                </c:pt>
                <c:pt idx="511">
                  <c:v>1022.0</c:v>
                </c:pt>
                <c:pt idx="512">
                  <c:v>1024.0</c:v>
                </c:pt>
                <c:pt idx="513">
                  <c:v>1026.0</c:v>
                </c:pt>
                <c:pt idx="514">
                  <c:v>1028.0</c:v>
                </c:pt>
                <c:pt idx="515">
                  <c:v>1030.0</c:v>
                </c:pt>
                <c:pt idx="516">
                  <c:v>1032.0</c:v>
                </c:pt>
                <c:pt idx="517">
                  <c:v>1034.0</c:v>
                </c:pt>
                <c:pt idx="518">
                  <c:v>1036.0</c:v>
                </c:pt>
                <c:pt idx="519">
                  <c:v>1038.0</c:v>
                </c:pt>
                <c:pt idx="520">
                  <c:v>1040.0</c:v>
                </c:pt>
                <c:pt idx="521">
                  <c:v>1042.0</c:v>
                </c:pt>
                <c:pt idx="522">
                  <c:v>1044.0</c:v>
                </c:pt>
                <c:pt idx="523">
                  <c:v>1046.0</c:v>
                </c:pt>
                <c:pt idx="524">
                  <c:v>1048.0</c:v>
                </c:pt>
                <c:pt idx="525">
                  <c:v>1050.0</c:v>
                </c:pt>
                <c:pt idx="526">
                  <c:v>1052.0</c:v>
                </c:pt>
                <c:pt idx="527">
                  <c:v>1054.0</c:v>
                </c:pt>
                <c:pt idx="528">
                  <c:v>1056.0</c:v>
                </c:pt>
                <c:pt idx="529">
                  <c:v>1058.0</c:v>
                </c:pt>
                <c:pt idx="530">
                  <c:v>1060.0</c:v>
                </c:pt>
                <c:pt idx="531">
                  <c:v>1062.0</c:v>
                </c:pt>
                <c:pt idx="532">
                  <c:v>1064.0</c:v>
                </c:pt>
                <c:pt idx="533">
                  <c:v>1066.0</c:v>
                </c:pt>
                <c:pt idx="534">
                  <c:v>1068.0</c:v>
                </c:pt>
                <c:pt idx="535">
                  <c:v>1070.0</c:v>
                </c:pt>
                <c:pt idx="536">
                  <c:v>1072.0</c:v>
                </c:pt>
                <c:pt idx="537">
                  <c:v>1074.0</c:v>
                </c:pt>
                <c:pt idx="538">
                  <c:v>1076.0</c:v>
                </c:pt>
                <c:pt idx="539">
                  <c:v>1078.0</c:v>
                </c:pt>
                <c:pt idx="540">
                  <c:v>1080.0</c:v>
                </c:pt>
                <c:pt idx="541">
                  <c:v>1082.0</c:v>
                </c:pt>
                <c:pt idx="542">
                  <c:v>1084.0</c:v>
                </c:pt>
                <c:pt idx="543">
                  <c:v>1086.0</c:v>
                </c:pt>
                <c:pt idx="544">
                  <c:v>1088.0</c:v>
                </c:pt>
                <c:pt idx="545">
                  <c:v>1090.0</c:v>
                </c:pt>
                <c:pt idx="546">
                  <c:v>1092.0</c:v>
                </c:pt>
                <c:pt idx="547">
                  <c:v>1094.0</c:v>
                </c:pt>
                <c:pt idx="548">
                  <c:v>1096.0</c:v>
                </c:pt>
                <c:pt idx="549">
                  <c:v>1098.0</c:v>
                </c:pt>
                <c:pt idx="550">
                  <c:v>1100.0</c:v>
                </c:pt>
                <c:pt idx="551">
                  <c:v>1102.0</c:v>
                </c:pt>
                <c:pt idx="552">
                  <c:v>1104.0</c:v>
                </c:pt>
                <c:pt idx="553">
                  <c:v>1106.0</c:v>
                </c:pt>
                <c:pt idx="554">
                  <c:v>1108.0</c:v>
                </c:pt>
                <c:pt idx="555">
                  <c:v>1110.0</c:v>
                </c:pt>
                <c:pt idx="556">
                  <c:v>1112.0</c:v>
                </c:pt>
                <c:pt idx="557">
                  <c:v>1114.0</c:v>
                </c:pt>
                <c:pt idx="558">
                  <c:v>1116.0</c:v>
                </c:pt>
                <c:pt idx="559">
                  <c:v>1118.0</c:v>
                </c:pt>
                <c:pt idx="560">
                  <c:v>1120.0</c:v>
                </c:pt>
                <c:pt idx="561">
                  <c:v>1122.0</c:v>
                </c:pt>
                <c:pt idx="562">
                  <c:v>1124.0</c:v>
                </c:pt>
                <c:pt idx="563">
                  <c:v>1126.0</c:v>
                </c:pt>
                <c:pt idx="564">
                  <c:v>1128.0</c:v>
                </c:pt>
                <c:pt idx="565">
                  <c:v>1130.0</c:v>
                </c:pt>
                <c:pt idx="566">
                  <c:v>1132.0</c:v>
                </c:pt>
                <c:pt idx="567">
                  <c:v>1134.0</c:v>
                </c:pt>
                <c:pt idx="568">
                  <c:v>1136.0</c:v>
                </c:pt>
                <c:pt idx="569">
                  <c:v>1138.0</c:v>
                </c:pt>
                <c:pt idx="570">
                  <c:v>1140.0</c:v>
                </c:pt>
                <c:pt idx="571">
                  <c:v>1142.0</c:v>
                </c:pt>
                <c:pt idx="572">
                  <c:v>1144.0</c:v>
                </c:pt>
                <c:pt idx="573">
                  <c:v>1146.0</c:v>
                </c:pt>
                <c:pt idx="574">
                  <c:v>1148.0</c:v>
                </c:pt>
                <c:pt idx="575">
                  <c:v>1150.0</c:v>
                </c:pt>
                <c:pt idx="576">
                  <c:v>1152.0</c:v>
                </c:pt>
                <c:pt idx="577">
                  <c:v>1154.0</c:v>
                </c:pt>
                <c:pt idx="578">
                  <c:v>1156.0</c:v>
                </c:pt>
                <c:pt idx="579">
                  <c:v>1158.0</c:v>
                </c:pt>
                <c:pt idx="580">
                  <c:v>1160.0</c:v>
                </c:pt>
                <c:pt idx="581">
                  <c:v>1162.0</c:v>
                </c:pt>
                <c:pt idx="582">
                  <c:v>1164.0</c:v>
                </c:pt>
                <c:pt idx="583">
                  <c:v>1166.0</c:v>
                </c:pt>
                <c:pt idx="584">
                  <c:v>1168.0</c:v>
                </c:pt>
                <c:pt idx="585">
                  <c:v>1170.0</c:v>
                </c:pt>
                <c:pt idx="586">
                  <c:v>1172.0</c:v>
                </c:pt>
                <c:pt idx="587">
                  <c:v>1174.0</c:v>
                </c:pt>
                <c:pt idx="588">
                  <c:v>1176.0</c:v>
                </c:pt>
                <c:pt idx="589">
                  <c:v>1178.0</c:v>
                </c:pt>
                <c:pt idx="590">
                  <c:v>1180.0</c:v>
                </c:pt>
                <c:pt idx="591">
                  <c:v>1182.0</c:v>
                </c:pt>
                <c:pt idx="592">
                  <c:v>1184.0</c:v>
                </c:pt>
                <c:pt idx="593">
                  <c:v>1186.0</c:v>
                </c:pt>
                <c:pt idx="594">
                  <c:v>1188.0</c:v>
                </c:pt>
                <c:pt idx="595">
                  <c:v>1190.0</c:v>
                </c:pt>
                <c:pt idx="596">
                  <c:v>1192.0</c:v>
                </c:pt>
                <c:pt idx="597">
                  <c:v>1194.0</c:v>
                </c:pt>
                <c:pt idx="598">
                  <c:v>1196.0</c:v>
                </c:pt>
                <c:pt idx="599">
                  <c:v>1198.0</c:v>
                </c:pt>
                <c:pt idx="600">
                  <c:v>1200.0</c:v>
                </c:pt>
                <c:pt idx="601">
                  <c:v>1202.0</c:v>
                </c:pt>
                <c:pt idx="602">
                  <c:v>1204.0</c:v>
                </c:pt>
                <c:pt idx="603">
                  <c:v>1206.0</c:v>
                </c:pt>
                <c:pt idx="604">
                  <c:v>1208.0</c:v>
                </c:pt>
                <c:pt idx="605">
                  <c:v>1210.0</c:v>
                </c:pt>
                <c:pt idx="606">
                  <c:v>1212.0</c:v>
                </c:pt>
                <c:pt idx="607">
                  <c:v>1214.0</c:v>
                </c:pt>
                <c:pt idx="608">
                  <c:v>1216.0</c:v>
                </c:pt>
                <c:pt idx="609">
                  <c:v>1218.0</c:v>
                </c:pt>
                <c:pt idx="610">
                  <c:v>1220.0</c:v>
                </c:pt>
                <c:pt idx="611">
                  <c:v>1222.0</c:v>
                </c:pt>
                <c:pt idx="612">
                  <c:v>1224.0</c:v>
                </c:pt>
                <c:pt idx="613">
                  <c:v>1226.0</c:v>
                </c:pt>
                <c:pt idx="614">
                  <c:v>1228.0</c:v>
                </c:pt>
                <c:pt idx="615">
                  <c:v>1230.0</c:v>
                </c:pt>
                <c:pt idx="616">
                  <c:v>1232.0</c:v>
                </c:pt>
                <c:pt idx="617">
                  <c:v>1234.0</c:v>
                </c:pt>
                <c:pt idx="618">
                  <c:v>1236.0</c:v>
                </c:pt>
                <c:pt idx="619">
                  <c:v>1238.0</c:v>
                </c:pt>
                <c:pt idx="620">
                  <c:v>1240.0</c:v>
                </c:pt>
                <c:pt idx="621">
                  <c:v>1242.0</c:v>
                </c:pt>
                <c:pt idx="622">
                  <c:v>1244.0</c:v>
                </c:pt>
                <c:pt idx="623">
                  <c:v>1246.0</c:v>
                </c:pt>
                <c:pt idx="624">
                  <c:v>1248.0</c:v>
                </c:pt>
                <c:pt idx="625">
                  <c:v>1250.0</c:v>
                </c:pt>
                <c:pt idx="626">
                  <c:v>1252.0</c:v>
                </c:pt>
                <c:pt idx="627">
                  <c:v>1254.0</c:v>
                </c:pt>
                <c:pt idx="628">
                  <c:v>1256.0</c:v>
                </c:pt>
                <c:pt idx="629">
                  <c:v>1258.0</c:v>
                </c:pt>
                <c:pt idx="630">
                  <c:v>1260.0</c:v>
                </c:pt>
                <c:pt idx="631">
                  <c:v>1262.0</c:v>
                </c:pt>
                <c:pt idx="632">
                  <c:v>1264.0</c:v>
                </c:pt>
                <c:pt idx="633">
                  <c:v>1266.0</c:v>
                </c:pt>
                <c:pt idx="634">
                  <c:v>1268.0</c:v>
                </c:pt>
                <c:pt idx="635">
                  <c:v>1270.0</c:v>
                </c:pt>
                <c:pt idx="636">
                  <c:v>1272.0</c:v>
                </c:pt>
                <c:pt idx="637">
                  <c:v>1274.0</c:v>
                </c:pt>
                <c:pt idx="638">
                  <c:v>1276.0</c:v>
                </c:pt>
                <c:pt idx="639">
                  <c:v>1278.0</c:v>
                </c:pt>
                <c:pt idx="640">
                  <c:v>1280.0</c:v>
                </c:pt>
                <c:pt idx="641">
                  <c:v>1282.0</c:v>
                </c:pt>
                <c:pt idx="642">
                  <c:v>1284.0</c:v>
                </c:pt>
                <c:pt idx="643">
                  <c:v>1286.0</c:v>
                </c:pt>
                <c:pt idx="644">
                  <c:v>1288.0</c:v>
                </c:pt>
                <c:pt idx="645">
                  <c:v>1290.0</c:v>
                </c:pt>
                <c:pt idx="646">
                  <c:v>1292.0</c:v>
                </c:pt>
                <c:pt idx="647">
                  <c:v>1294.0</c:v>
                </c:pt>
                <c:pt idx="648">
                  <c:v>1296.0</c:v>
                </c:pt>
                <c:pt idx="649">
                  <c:v>1298.0</c:v>
                </c:pt>
                <c:pt idx="650">
                  <c:v>1300.0</c:v>
                </c:pt>
                <c:pt idx="651">
                  <c:v>1302.0</c:v>
                </c:pt>
                <c:pt idx="652">
                  <c:v>1304.0</c:v>
                </c:pt>
                <c:pt idx="653">
                  <c:v>1306.0</c:v>
                </c:pt>
                <c:pt idx="654">
                  <c:v>1308.0</c:v>
                </c:pt>
                <c:pt idx="655">
                  <c:v>1310.0</c:v>
                </c:pt>
                <c:pt idx="656">
                  <c:v>1312.0</c:v>
                </c:pt>
                <c:pt idx="657">
                  <c:v>1314.0</c:v>
                </c:pt>
                <c:pt idx="658">
                  <c:v>1316.0</c:v>
                </c:pt>
                <c:pt idx="659">
                  <c:v>1318.0</c:v>
                </c:pt>
                <c:pt idx="660">
                  <c:v>1320.0</c:v>
                </c:pt>
                <c:pt idx="661">
                  <c:v>1322.0</c:v>
                </c:pt>
                <c:pt idx="662">
                  <c:v>1324.0</c:v>
                </c:pt>
                <c:pt idx="663">
                  <c:v>1326.0</c:v>
                </c:pt>
                <c:pt idx="664">
                  <c:v>1328.0</c:v>
                </c:pt>
                <c:pt idx="665">
                  <c:v>1330.0</c:v>
                </c:pt>
                <c:pt idx="666">
                  <c:v>1332.0</c:v>
                </c:pt>
                <c:pt idx="667">
                  <c:v>1334.0</c:v>
                </c:pt>
                <c:pt idx="668">
                  <c:v>1336.0</c:v>
                </c:pt>
                <c:pt idx="669">
                  <c:v>1338.0</c:v>
                </c:pt>
                <c:pt idx="670">
                  <c:v>1340.0</c:v>
                </c:pt>
                <c:pt idx="671">
                  <c:v>1342.0</c:v>
                </c:pt>
                <c:pt idx="672">
                  <c:v>1344.0</c:v>
                </c:pt>
                <c:pt idx="673">
                  <c:v>1346.0</c:v>
                </c:pt>
                <c:pt idx="674">
                  <c:v>1348.0</c:v>
                </c:pt>
                <c:pt idx="675">
                  <c:v>1350.0</c:v>
                </c:pt>
                <c:pt idx="676">
                  <c:v>1352.0</c:v>
                </c:pt>
                <c:pt idx="677">
                  <c:v>1354.0</c:v>
                </c:pt>
                <c:pt idx="678">
                  <c:v>1356.0</c:v>
                </c:pt>
                <c:pt idx="679">
                  <c:v>1358.0</c:v>
                </c:pt>
                <c:pt idx="680">
                  <c:v>1360.0</c:v>
                </c:pt>
                <c:pt idx="681">
                  <c:v>1362.0</c:v>
                </c:pt>
                <c:pt idx="682">
                  <c:v>1364.0</c:v>
                </c:pt>
                <c:pt idx="683">
                  <c:v>1366.0</c:v>
                </c:pt>
                <c:pt idx="684">
                  <c:v>1368.0</c:v>
                </c:pt>
                <c:pt idx="685">
                  <c:v>1370.0</c:v>
                </c:pt>
                <c:pt idx="686">
                  <c:v>1372.0</c:v>
                </c:pt>
                <c:pt idx="687">
                  <c:v>1374.0</c:v>
                </c:pt>
                <c:pt idx="688">
                  <c:v>1376.0</c:v>
                </c:pt>
                <c:pt idx="689">
                  <c:v>1378.0</c:v>
                </c:pt>
                <c:pt idx="690">
                  <c:v>1380.0</c:v>
                </c:pt>
                <c:pt idx="691">
                  <c:v>1382.0</c:v>
                </c:pt>
                <c:pt idx="692">
                  <c:v>1384.0</c:v>
                </c:pt>
                <c:pt idx="693">
                  <c:v>1386.0</c:v>
                </c:pt>
                <c:pt idx="694">
                  <c:v>1388.0</c:v>
                </c:pt>
                <c:pt idx="695">
                  <c:v>1390.0</c:v>
                </c:pt>
                <c:pt idx="696">
                  <c:v>1392.0</c:v>
                </c:pt>
                <c:pt idx="697">
                  <c:v>1394.0</c:v>
                </c:pt>
                <c:pt idx="698">
                  <c:v>1396.0</c:v>
                </c:pt>
                <c:pt idx="699">
                  <c:v>1398.0</c:v>
                </c:pt>
                <c:pt idx="700">
                  <c:v>1400.0</c:v>
                </c:pt>
                <c:pt idx="701">
                  <c:v>1402.0</c:v>
                </c:pt>
                <c:pt idx="702">
                  <c:v>1404.0</c:v>
                </c:pt>
                <c:pt idx="703">
                  <c:v>1406.0</c:v>
                </c:pt>
                <c:pt idx="704">
                  <c:v>1408.0</c:v>
                </c:pt>
                <c:pt idx="705">
                  <c:v>1410.0</c:v>
                </c:pt>
                <c:pt idx="706">
                  <c:v>1412.0</c:v>
                </c:pt>
                <c:pt idx="707">
                  <c:v>1414.0</c:v>
                </c:pt>
                <c:pt idx="708">
                  <c:v>1416.0</c:v>
                </c:pt>
                <c:pt idx="709">
                  <c:v>1418.0</c:v>
                </c:pt>
                <c:pt idx="710">
                  <c:v>1420.0</c:v>
                </c:pt>
                <c:pt idx="711">
                  <c:v>1422.0</c:v>
                </c:pt>
                <c:pt idx="712">
                  <c:v>1424.0</c:v>
                </c:pt>
                <c:pt idx="713">
                  <c:v>1426.0</c:v>
                </c:pt>
                <c:pt idx="714">
                  <c:v>1428.0</c:v>
                </c:pt>
                <c:pt idx="715">
                  <c:v>1430.0</c:v>
                </c:pt>
                <c:pt idx="716">
                  <c:v>1432.0</c:v>
                </c:pt>
                <c:pt idx="717">
                  <c:v>1434.0</c:v>
                </c:pt>
                <c:pt idx="718">
                  <c:v>1436.0</c:v>
                </c:pt>
                <c:pt idx="719">
                  <c:v>1438.0</c:v>
                </c:pt>
                <c:pt idx="720">
                  <c:v>1440.0</c:v>
                </c:pt>
                <c:pt idx="721">
                  <c:v>1442.0</c:v>
                </c:pt>
                <c:pt idx="722">
                  <c:v>1444.0</c:v>
                </c:pt>
                <c:pt idx="723">
                  <c:v>1446.0</c:v>
                </c:pt>
                <c:pt idx="724">
                  <c:v>1448.0</c:v>
                </c:pt>
                <c:pt idx="725">
                  <c:v>1450.0</c:v>
                </c:pt>
                <c:pt idx="726">
                  <c:v>1452.0</c:v>
                </c:pt>
                <c:pt idx="727">
                  <c:v>1454.0</c:v>
                </c:pt>
                <c:pt idx="728">
                  <c:v>1456.0</c:v>
                </c:pt>
                <c:pt idx="729">
                  <c:v>1458.0</c:v>
                </c:pt>
                <c:pt idx="730">
                  <c:v>1460.0</c:v>
                </c:pt>
                <c:pt idx="731">
                  <c:v>1462.0</c:v>
                </c:pt>
                <c:pt idx="732">
                  <c:v>1464.0</c:v>
                </c:pt>
                <c:pt idx="733">
                  <c:v>1466.0</c:v>
                </c:pt>
                <c:pt idx="734">
                  <c:v>1468.0</c:v>
                </c:pt>
                <c:pt idx="735">
                  <c:v>1470.0</c:v>
                </c:pt>
                <c:pt idx="736">
                  <c:v>1472.0</c:v>
                </c:pt>
                <c:pt idx="737">
                  <c:v>1474.0</c:v>
                </c:pt>
                <c:pt idx="738">
                  <c:v>1476.0</c:v>
                </c:pt>
                <c:pt idx="739">
                  <c:v>1478.0</c:v>
                </c:pt>
                <c:pt idx="740">
                  <c:v>1480.0</c:v>
                </c:pt>
                <c:pt idx="741">
                  <c:v>1482.0</c:v>
                </c:pt>
                <c:pt idx="742">
                  <c:v>1484.0</c:v>
                </c:pt>
                <c:pt idx="743">
                  <c:v>1486.0</c:v>
                </c:pt>
                <c:pt idx="744">
                  <c:v>1488.0</c:v>
                </c:pt>
                <c:pt idx="745">
                  <c:v>1490.0</c:v>
                </c:pt>
                <c:pt idx="746">
                  <c:v>1492.0</c:v>
                </c:pt>
                <c:pt idx="747">
                  <c:v>1494.0</c:v>
                </c:pt>
                <c:pt idx="748">
                  <c:v>1496.0</c:v>
                </c:pt>
                <c:pt idx="749">
                  <c:v>1498.0</c:v>
                </c:pt>
                <c:pt idx="750">
                  <c:v>1500.0</c:v>
                </c:pt>
                <c:pt idx="751">
                  <c:v>1502.0</c:v>
                </c:pt>
                <c:pt idx="752">
                  <c:v>1504.0</c:v>
                </c:pt>
                <c:pt idx="753">
                  <c:v>1506.0</c:v>
                </c:pt>
                <c:pt idx="754">
                  <c:v>1508.0</c:v>
                </c:pt>
                <c:pt idx="755">
                  <c:v>1510.0</c:v>
                </c:pt>
                <c:pt idx="756">
                  <c:v>1512.0</c:v>
                </c:pt>
                <c:pt idx="757">
                  <c:v>1514.0</c:v>
                </c:pt>
                <c:pt idx="758">
                  <c:v>1516.0</c:v>
                </c:pt>
                <c:pt idx="759">
                  <c:v>1518.0</c:v>
                </c:pt>
                <c:pt idx="760">
                  <c:v>1520.0</c:v>
                </c:pt>
                <c:pt idx="761">
                  <c:v>1522.0</c:v>
                </c:pt>
                <c:pt idx="762">
                  <c:v>1524.0</c:v>
                </c:pt>
                <c:pt idx="763">
                  <c:v>1526.0</c:v>
                </c:pt>
                <c:pt idx="764">
                  <c:v>1528.0</c:v>
                </c:pt>
                <c:pt idx="765">
                  <c:v>1530.0</c:v>
                </c:pt>
                <c:pt idx="766">
                  <c:v>1532.0</c:v>
                </c:pt>
                <c:pt idx="767">
                  <c:v>1534.0</c:v>
                </c:pt>
                <c:pt idx="768">
                  <c:v>1536.0</c:v>
                </c:pt>
                <c:pt idx="769">
                  <c:v>1538.0</c:v>
                </c:pt>
                <c:pt idx="770">
                  <c:v>1540.0</c:v>
                </c:pt>
                <c:pt idx="771">
                  <c:v>1542.0</c:v>
                </c:pt>
                <c:pt idx="772">
                  <c:v>1544.0</c:v>
                </c:pt>
                <c:pt idx="773">
                  <c:v>1546.0</c:v>
                </c:pt>
                <c:pt idx="774">
                  <c:v>1548.0</c:v>
                </c:pt>
                <c:pt idx="775">
                  <c:v>1550.0</c:v>
                </c:pt>
                <c:pt idx="776">
                  <c:v>1552.0</c:v>
                </c:pt>
                <c:pt idx="777">
                  <c:v>1554.0</c:v>
                </c:pt>
                <c:pt idx="778">
                  <c:v>1556.0</c:v>
                </c:pt>
                <c:pt idx="779">
                  <c:v>1558.0</c:v>
                </c:pt>
                <c:pt idx="780">
                  <c:v>1560.0</c:v>
                </c:pt>
                <c:pt idx="781">
                  <c:v>1562.0</c:v>
                </c:pt>
                <c:pt idx="782">
                  <c:v>1564.0</c:v>
                </c:pt>
                <c:pt idx="783">
                  <c:v>1566.0</c:v>
                </c:pt>
                <c:pt idx="784">
                  <c:v>1568.0</c:v>
                </c:pt>
                <c:pt idx="785">
                  <c:v>1570.0</c:v>
                </c:pt>
                <c:pt idx="786">
                  <c:v>1572.0</c:v>
                </c:pt>
                <c:pt idx="787">
                  <c:v>1574.0</c:v>
                </c:pt>
                <c:pt idx="788">
                  <c:v>1576.0</c:v>
                </c:pt>
                <c:pt idx="789">
                  <c:v>1578.0</c:v>
                </c:pt>
                <c:pt idx="790">
                  <c:v>1580.0</c:v>
                </c:pt>
                <c:pt idx="791">
                  <c:v>1582.0</c:v>
                </c:pt>
                <c:pt idx="792">
                  <c:v>1584.0</c:v>
                </c:pt>
                <c:pt idx="793">
                  <c:v>1586.0</c:v>
                </c:pt>
                <c:pt idx="794">
                  <c:v>1588.0</c:v>
                </c:pt>
                <c:pt idx="795">
                  <c:v>1590.0</c:v>
                </c:pt>
                <c:pt idx="796">
                  <c:v>1592.0</c:v>
                </c:pt>
                <c:pt idx="797">
                  <c:v>1594.0</c:v>
                </c:pt>
                <c:pt idx="798">
                  <c:v>1596.0</c:v>
                </c:pt>
                <c:pt idx="799">
                  <c:v>1598.0</c:v>
                </c:pt>
                <c:pt idx="800">
                  <c:v>1600.0</c:v>
                </c:pt>
                <c:pt idx="801">
                  <c:v>1602.0</c:v>
                </c:pt>
                <c:pt idx="802">
                  <c:v>1604.0</c:v>
                </c:pt>
                <c:pt idx="803">
                  <c:v>1606.0</c:v>
                </c:pt>
                <c:pt idx="804">
                  <c:v>1608.0</c:v>
                </c:pt>
                <c:pt idx="805">
                  <c:v>1610.0</c:v>
                </c:pt>
                <c:pt idx="806">
                  <c:v>1612.0</c:v>
                </c:pt>
                <c:pt idx="807">
                  <c:v>1614.0</c:v>
                </c:pt>
                <c:pt idx="808">
                  <c:v>1616.0</c:v>
                </c:pt>
                <c:pt idx="809">
                  <c:v>1618.0</c:v>
                </c:pt>
                <c:pt idx="810">
                  <c:v>1620.0</c:v>
                </c:pt>
                <c:pt idx="811">
                  <c:v>1622.0</c:v>
                </c:pt>
                <c:pt idx="812">
                  <c:v>1624.0</c:v>
                </c:pt>
                <c:pt idx="813">
                  <c:v>1626.0</c:v>
                </c:pt>
                <c:pt idx="814">
                  <c:v>1628.0</c:v>
                </c:pt>
                <c:pt idx="815">
                  <c:v>1630.0</c:v>
                </c:pt>
                <c:pt idx="816">
                  <c:v>1632.0</c:v>
                </c:pt>
                <c:pt idx="817">
                  <c:v>1634.0</c:v>
                </c:pt>
                <c:pt idx="818">
                  <c:v>1636.0</c:v>
                </c:pt>
                <c:pt idx="819">
                  <c:v>1638.0</c:v>
                </c:pt>
                <c:pt idx="820">
                  <c:v>1640.0</c:v>
                </c:pt>
                <c:pt idx="821">
                  <c:v>1642.0</c:v>
                </c:pt>
                <c:pt idx="822">
                  <c:v>1644.0</c:v>
                </c:pt>
                <c:pt idx="823">
                  <c:v>1646.0</c:v>
                </c:pt>
                <c:pt idx="824">
                  <c:v>1648.0</c:v>
                </c:pt>
                <c:pt idx="825">
                  <c:v>1650.0</c:v>
                </c:pt>
                <c:pt idx="826">
                  <c:v>1652.0</c:v>
                </c:pt>
                <c:pt idx="827">
                  <c:v>1654.0</c:v>
                </c:pt>
                <c:pt idx="828">
                  <c:v>1656.0</c:v>
                </c:pt>
                <c:pt idx="829">
                  <c:v>1658.0</c:v>
                </c:pt>
                <c:pt idx="830">
                  <c:v>1660.0</c:v>
                </c:pt>
                <c:pt idx="831">
                  <c:v>1662.0</c:v>
                </c:pt>
                <c:pt idx="832">
                  <c:v>1664.0</c:v>
                </c:pt>
                <c:pt idx="833">
                  <c:v>1666.0</c:v>
                </c:pt>
                <c:pt idx="834">
                  <c:v>1668.0</c:v>
                </c:pt>
                <c:pt idx="835">
                  <c:v>1670.0</c:v>
                </c:pt>
                <c:pt idx="836">
                  <c:v>1672.0</c:v>
                </c:pt>
                <c:pt idx="837">
                  <c:v>1674.0</c:v>
                </c:pt>
                <c:pt idx="838">
                  <c:v>1676.0</c:v>
                </c:pt>
                <c:pt idx="839">
                  <c:v>1678.0</c:v>
                </c:pt>
                <c:pt idx="840">
                  <c:v>1680.0</c:v>
                </c:pt>
                <c:pt idx="841">
                  <c:v>1682.0</c:v>
                </c:pt>
                <c:pt idx="842">
                  <c:v>1684.0</c:v>
                </c:pt>
                <c:pt idx="843">
                  <c:v>1686.0</c:v>
                </c:pt>
                <c:pt idx="844">
                  <c:v>1688.0</c:v>
                </c:pt>
                <c:pt idx="845">
                  <c:v>1690.0</c:v>
                </c:pt>
                <c:pt idx="846">
                  <c:v>1692.0</c:v>
                </c:pt>
                <c:pt idx="847">
                  <c:v>1694.0</c:v>
                </c:pt>
                <c:pt idx="848">
                  <c:v>1696.0</c:v>
                </c:pt>
                <c:pt idx="849">
                  <c:v>1698.0</c:v>
                </c:pt>
                <c:pt idx="850">
                  <c:v>1700.0</c:v>
                </c:pt>
                <c:pt idx="851">
                  <c:v>1702.0</c:v>
                </c:pt>
                <c:pt idx="852">
                  <c:v>1704.0</c:v>
                </c:pt>
                <c:pt idx="853">
                  <c:v>1706.0</c:v>
                </c:pt>
                <c:pt idx="854">
                  <c:v>1708.0</c:v>
                </c:pt>
                <c:pt idx="855">
                  <c:v>1710.0</c:v>
                </c:pt>
                <c:pt idx="856">
                  <c:v>1712.0</c:v>
                </c:pt>
                <c:pt idx="857">
                  <c:v>1714.0</c:v>
                </c:pt>
                <c:pt idx="858">
                  <c:v>1716.0</c:v>
                </c:pt>
                <c:pt idx="859">
                  <c:v>1718.0</c:v>
                </c:pt>
                <c:pt idx="860">
                  <c:v>1720.0</c:v>
                </c:pt>
                <c:pt idx="861">
                  <c:v>1722.0</c:v>
                </c:pt>
                <c:pt idx="862">
                  <c:v>1724.0</c:v>
                </c:pt>
                <c:pt idx="863">
                  <c:v>1726.0</c:v>
                </c:pt>
                <c:pt idx="864">
                  <c:v>1728.0</c:v>
                </c:pt>
                <c:pt idx="865">
                  <c:v>1730.0</c:v>
                </c:pt>
                <c:pt idx="866">
                  <c:v>1732.0</c:v>
                </c:pt>
                <c:pt idx="867">
                  <c:v>1734.0</c:v>
                </c:pt>
                <c:pt idx="868">
                  <c:v>1736.0</c:v>
                </c:pt>
                <c:pt idx="869">
                  <c:v>1738.0</c:v>
                </c:pt>
                <c:pt idx="870">
                  <c:v>1740.0</c:v>
                </c:pt>
                <c:pt idx="871">
                  <c:v>1742.0</c:v>
                </c:pt>
                <c:pt idx="872">
                  <c:v>1744.0</c:v>
                </c:pt>
                <c:pt idx="873">
                  <c:v>1746.0</c:v>
                </c:pt>
                <c:pt idx="874">
                  <c:v>1748.0</c:v>
                </c:pt>
                <c:pt idx="875">
                  <c:v>1750.0</c:v>
                </c:pt>
                <c:pt idx="876">
                  <c:v>1752.0</c:v>
                </c:pt>
                <c:pt idx="877">
                  <c:v>1754.0</c:v>
                </c:pt>
                <c:pt idx="878">
                  <c:v>1756.0</c:v>
                </c:pt>
                <c:pt idx="879">
                  <c:v>1758.0</c:v>
                </c:pt>
                <c:pt idx="880">
                  <c:v>1760.0</c:v>
                </c:pt>
                <c:pt idx="881">
                  <c:v>1762.0</c:v>
                </c:pt>
                <c:pt idx="882">
                  <c:v>1764.0</c:v>
                </c:pt>
                <c:pt idx="883">
                  <c:v>1766.0</c:v>
                </c:pt>
                <c:pt idx="884">
                  <c:v>1768.0</c:v>
                </c:pt>
                <c:pt idx="885">
                  <c:v>1770.0</c:v>
                </c:pt>
                <c:pt idx="886">
                  <c:v>1772.0</c:v>
                </c:pt>
                <c:pt idx="887">
                  <c:v>1774.0</c:v>
                </c:pt>
                <c:pt idx="888">
                  <c:v>1776.0</c:v>
                </c:pt>
                <c:pt idx="889">
                  <c:v>1778.0</c:v>
                </c:pt>
                <c:pt idx="890">
                  <c:v>1780.0</c:v>
                </c:pt>
                <c:pt idx="891">
                  <c:v>1782.0</c:v>
                </c:pt>
                <c:pt idx="892">
                  <c:v>1784.0</c:v>
                </c:pt>
                <c:pt idx="893">
                  <c:v>1786.0</c:v>
                </c:pt>
                <c:pt idx="894">
                  <c:v>1788.0</c:v>
                </c:pt>
                <c:pt idx="895">
                  <c:v>1790.0</c:v>
                </c:pt>
                <c:pt idx="896">
                  <c:v>1792.0</c:v>
                </c:pt>
                <c:pt idx="897">
                  <c:v>1794.0</c:v>
                </c:pt>
                <c:pt idx="898">
                  <c:v>1796.0</c:v>
                </c:pt>
                <c:pt idx="899">
                  <c:v>1798.0</c:v>
                </c:pt>
                <c:pt idx="900">
                  <c:v>1800.0</c:v>
                </c:pt>
                <c:pt idx="901">
                  <c:v>1802.0</c:v>
                </c:pt>
                <c:pt idx="902">
                  <c:v>1804.0</c:v>
                </c:pt>
                <c:pt idx="903">
                  <c:v>1806.0</c:v>
                </c:pt>
                <c:pt idx="904">
                  <c:v>1808.0</c:v>
                </c:pt>
                <c:pt idx="905">
                  <c:v>1810.0</c:v>
                </c:pt>
                <c:pt idx="906">
                  <c:v>1812.0</c:v>
                </c:pt>
                <c:pt idx="907">
                  <c:v>1814.0</c:v>
                </c:pt>
                <c:pt idx="908">
                  <c:v>1816.0</c:v>
                </c:pt>
                <c:pt idx="909">
                  <c:v>1818.0</c:v>
                </c:pt>
                <c:pt idx="910">
                  <c:v>1820.0</c:v>
                </c:pt>
                <c:pt idx="911">
                  <c:v>1822.0</c:v>
                </c:pt>
                <c:pt idx="912">
                  <c:v>1824.0</c:v>
                </c:pt>
                <c:pt idx="913">
                  <c:v>1826.0</c:v>
                </c:pt>
                <c:pt idx="914">
                  <c:v>1828.0</c:v>
                </c:pt>
                <c:pt idx="915">
                  <c:v>1830.0</c:v>
                </c:pt>
                <c:pt idx="916">
                  <c:v>1832.0</c:v>
                </c:pt>
                <c:pt idx="917">
                  <c:v>1834.0</c:v>
                </c:pt>
                <c:pt idx="918">
                  <c:v>1836.0</c:v>
                </c:pt>
                <c:pt idx="919">
                  <c:v>1838.0</c:v>
                </c:pt>
                <c:pt idx="920">
                  <c:v>1840.0</c:v>
                </c:pt>
                <c:pt idx="921">
                  <c:v>1842.0</c:v>
                </c:pt>
                <c:pt idx="922">
                  <c:v>1844.0</c:v>
                </c:pt>
                <c:pt idx="923">
                  <c:v>1846.0</c:v>
                </c:pt>
                <c:pt idx="924">
                  <c:v>1848.0</c:v>
                </c:pt>
                <c:pt idx="925">
                  <c:v>1850.0</c:v>
                </c:pt>
                <c:pt idx="926">
                  <c:v>1852.0</c:v>
                </c:pt>
                <c:pt idx="927">
                  <c:v>1854.0</c:v>
                </c:pt>
                <c:pt idx="928">
                  <c:v>1856.0</c:v>
                </c:pt>
                <c:pt idx="929">
                  <c:v>1858.0</c:v>
                </c:pt>
                <c:pt idx="930">
                  <c:v>1860.0</c:v>
                </c:pt>
                <c:pt idx="931">
                  <c:v>1862.0</c:v>
                </c:pt>
                <c:pt idx="932">
                  <c:v>1864.0</c:v>
                </c:pt>
                <c:pt idx="933">
                  <c:v>1866.0</c:v>
                </c:pt>
                <c:pt idx="934">
                  <c:v>1868.0</c:v>
                </c:pt>
                <c:pt idx="935">
                  <c:v>1870.0</c:v>
                </c:pt>
                <c:pt idx="936">
                  <c:v>1872.0</c:v>
                </c:pt>
                <c:pt idx="937">
                  <c:v>1874.0</c:v>
                </c:pt>
                <c:pt idx="938">
                  <c:v>1876.0</c:v>
                </c:pt>
                <c:pt idx="939">
                  <c:v>1878.0</c:v>
                </c:pt>
                <c:pt idx="940">
                  <c:v>1880.0</c:v>
                </c:pt>
                <c:pt idx="941">
                  <c:v>1882.0</c:v>
                </c:pt>
                <c:pt idx="942">
                  <c:v>1884.0</c:v>
                </c:pt>
                <c:pt idx="943">
                  <c:v>1886.0</c:v>
                </c:pt>
                <c:pt idx="944">
                  <c:v>1888.0</c:v>
                </c:pt>
                <c:pt idx="945">
                  <c:v>1890.0</c:v>
                </c:pt>
                <c:pt idx="946">
                  <c:v>1892.0</c:v>
                </c:pt>
                <c:pt idx="947">
                  <c:v>1894.0</c:v>
                </c:pt>
                <c:pt idx="948">
                  <c:v>1896.0</c:v>
                </c:pt>
                <c:pt idx="949">
                  <c:v>1898.0</c:v>
                </c:pt>
                <c:pt idx="950">
                  <c:v>1900.0</c:v>
                </c:pt>
                <c:pt idx="951">
                  <c:v>1902.0</c:v>
                </c:pt>
                <c:pt idx="952">
                  <c:v>1904.0</c:v>
                </c:pt>
                <c:pt idx="953">
                  <c:v>1906.0</c:v>
                </c:pt>
                <c:pt idx="954">
                  <c:v>1908.0</c:v>
                </c:pt>
                <c:pt idx="955">
                  <c:v>1910.0</c:v>
                </c:pt>
                <c:pt idx="956">
                  <c:v>1912.0</c:v>
                </c:pt>
                <c:pt idx="957">
                  <c:v>1914.0</c:v>
                </c:pt>
                <c:pt idx="958">
                  <c:v>1916.0</c:v>
                </c:pt>
                <c:pt idx="959">
                  <c:v>1918.0</c:v>
                </c:pt>
                <c:pt idx="960">
                  <c:v>1920.0</c:v>
                </c:pt>
                <c:pt idx="961">
                  <c:v>1922.0</c:v>
                </c:pt>
                <c:pt idx="962">
                  <c:v>1924.0</c:v>
                </c:pt>
                <c:pt idx="963">
                  <c:v>1926.0</c:v>
                </c:pt>
                <c:pt idx="964">
                  <c:v>1928.0</c:v>
                </c:pt>
                <c:pt idx="965">
                  <c:v>1930.0</c:v>
                </c:pt>
                <c:pt idx="966">
                  <c:v>1932.0</c:v>
                </c:pt>
                <c:pt idx="967">
                  <c:v>1934.0</c:v>
                </c:pt>
                <c:pt idx="968">
                  <c:v>1936.0</c:v>
                </c:pt>
                <c:pt idx="969">
                  <c:v>1938.0</c:v>
                </c:pt>
                <c:pt idx="970">
                  <c:v>1940.0</c:v>
                </c:pt>
                <c:pt idx="971">
                  <c:v>1942.0</c:v>
                </c:pt>
                <c:pt idx="972">
                  <c:v>1944.0</c:v>
                </c:pt>
                <c:pt idx="973">
                  <c:v>1946.0</c:v>
                </c:pt>
                <c:pt idx="974">
                  <c:v>1948.0</c:v>
                </c:pt>
                <c:pt idx="975">
                  <c:v>1950.0</c:v>
                </c:pt>
                <c:pt idx="976">
                  <c:v>1952.0</c:v>
                </c:pt>
                <c:pt idx="977">
                  <c:v>1954.0</c:v>
                </c:pt>
                <c:pt idx="978">
                  <c:v>1956.0</c:v>
                </c:pt>
                <c:pt idx="979">
                  <c:v>1958.0</c:v>
                </c:pt>
                <c:pt idx="980">
                  <c:v>1960.0</c:v>
                </c:pt>
                <c:pt idx="981">
                  <c:v>1962.0</c:v>
                </c:pt>
                <c:pt idx="982">
                  <c:v>1964.0</c:v>
                </c:pt>
                <c:pt idx="983">
                  <c:v>1966.0</c:v>
                </c:pt>
                <c:pt idx="984">
                  <c:v>1968.0</c:v>
                </c:pt>
                <c:pt idx="985">
                  <c:v>1970.0</c:v>
                </c:pt>
                <c:pt idx="986">
                  <c:v>1972.0</c:v>
                </c:pt>
                <c:pt idx="987">
                  <c:v>1974.0</c:v>
                </c:pt>
                <c:pt idx="988">
                  <c:v>1976.0</c:v>
                </c:pt>
                <c:pt idx="989">
                  <c:v>1978.0</c:v>
                </c:pt>
                <c:pt idx="990">
                  <c:v>1980.0</c:v>
                </c:pt>
                <c:pt idx="991">
                  <c:v>1982.0</c:v>
                </c:pt>
                <c:pt idx="992">
                  <c:v>1984.0</c:v>
                </c:pt>
                <c:pt idx="993">
                  <c:v>1986.0</c:v>
                </c:pt>
                <c:pt idx="994">
                  <c:v>1988.0</c:v>
                </c:pt>
                <c:pt idx="995">
                  <c:v>1990.0</c:v>
                </c:pt>
                <c:pt idx="996">
                  <c:v>1992.0</c:v>
                </c:pt>
                <c:pt idx="997">
                  <c:v>1994.0</c:v>
                </c:pt>
                <c:pt idx="998">
                  <c:v>1996.0</c:v>
                </c:pt>
                <c:pt idx="999">
                  <c:v>1998.0</c:v>
                </c:pt>
                <c:pt idx="1000">
                  <c:v>2000.0</c:v>
                </c:pt>
                <c:pt idx="1001">
                  <c:v>2002.0</c:v>
                </c:pt>
                <c:pt idx="1002">
                  <c:v>2004.0</c:v>
                </c:pt>
                <c:pt idx="1003">
                  <c:v>2006.0</c:v>
                </c:pt>
                <c:pt idx="1004">
                  <c:v>2008.0</c:v>
                </c:pt>
                <c:pt idx="1005">
                  <c:v>2010.0</c:v>
                </c:pt>
                <c:pt idx="1006">
                  <c:v>2012.0</c:v>
                </c:pt>
                <c:pt idx="1007">
                  <c:v>2014.0</c:v>
                </c:pt>
                <c:pt idx="1008">
                  <c:v>2016.0</c:v>
                </c:pt>
                <c:pt idx="1009">
                  <c:v>2018.0</c:v>
                </c:pt>
                <c:pt idx="1010">
                  <c:v>2020.0</c:v>
                </c:pt>
                <c:pt idx="1011">
                  <c:v>2022.0</c:v>
                </c:pt>
                <c:pt idx="1012">
                  <c:v>2024.0</c:v>
                </c:pt>
                <c:pt idx="1013">
                  <c:v>2026.0</c:v>
                </c:pt>
                <c:pt idx="1014">
                  <c:v>2028.0</c:v>
                </c:pt>
                <c:pt idx="1015">
                  <c:v>2030.0</c:v>
                </c:pt>
                <c:pt idx="1016">
                  <c:v>2032.0</c:v>
                </c:pt>
                <c:pt idx="1017">
                  <c:v>2034.0</c:v>
                </c:pt>
                <c:pt idx="1018">
                  <c:v>2036.0</c:v>
                </c:pt>
                <c:pt idx="1019">
                  <c:v>2038.0</c:v>
                </c:pt>
                <c:pt idx="1020">
                  <c:v>2040.0</c:v>
                </c:pt>
                <c:pt idx="1021">
                  <c:v>2042.0</c:v>
                </c:pt>
                <c:pt idx="1022">
                  <c:v>2044.0</c:v>
                </c:pt>
                <c:pt idx="1023">
                  <c:v>2046.0</c:v>
                </c:pt>
                <c:pt idx="1024">
                  <c:v>2048.0</c:v>
                </c:pt>
                <c:pt idx="1025">
                  <c:v>2050.0</c:v>
                </c:pt>
                <c:pt idx="1026">
                  <c:v>2052.0</c:v>
                </c:pt>
                <c:pt idx="1027">
                  <c:v>2054.0</c:v>
                </c:pt>
                <c:pt idx="1028">
                  <c:v>2056.0</c:v>
                </c:pt>
                <c:pt idx="1029">
                  <c:v>2058.0</c:v>
                </c:pt>
                <c:pt idx="1030">
                  <c:v>2060.0</c:v>
                </c:pt>
                <c:pt idx="1031">
                  <c:v>2062.0</c:v>
                </c:pt>
                <c:pt idx="1032">
                  <c:v>2064.0</c:v>
                </c:pt>
                <c:pt idx="1033">
                  <c:v>2066.0</c:v>
                </c:pt>
                <c:pt idx="1034">
                  <c:v>2068.0</c:v>
                </c:pt>
                <c:pt idx="1035">
                  <c:v>2070.0</c:v>
                </c:pt>
                <c:pt idx="1036">
                  <c:v>2072.0</c:v>
                </c:pt>
                <c:pt idx="1037">
                  <c:v>2074.0</c:v>
                </c:pt>
                <c:pt idx="1038">
                  <c:v>2076.0</c:v>
                </c:pt>
                <c:pt idx="1039">
                  <c:v>2078.0</c:v>
                </c:pt>
                <c:pt idx="1040">
                  <c:v>2080.0</c:v>
                </c:pt>
                <c:pt idx="1041">
                  <c:v>2082.0</c:v>
                </c:pt>
                <c:pt idx="1042">
                  <c:v>2084.0</c:v>
                </c:pt>
                <c:pt idx="1043">
                  <c:v>2086.0</c:v>
                </c:pt>
                <c:pt idx="1044">
                  <c:v>2088.0</c:v>
                </c:pt>
                <c:pt idx="1045">
                  <c:v>2090.0</c:v>
                </c:pt>
                <c:pt idx="1046">
                  <c:v>2092.0</c:v>
                </c:pt>
                <c:pt idx="1047">
                  <c:v>2094.0</c:v>
                </c:pt>
                <c:pt idx="1048">
                  <c:v>2096.0</c:v>
                </c:pt>
                <c:pt idx="1049">
                  <c:v>2098.0</c:v>
                </c:pt>
                <c:pt idx="1050">
                  <c:v>2100.0</c:v>
                </c:pt>
                <c:pt idx="1051">
                  <c:v>2102.0</c:v>
                </c:pt>
                <c:pt idx="1052">
                  <c:v>2104.0</c:v>
                </c:pt>
                <c:pt idx="1053">
                  <c:v>2106.0</c:v>
                </c:pt>
                <c:pt idx="1054">
                  <c:v>2108.0</c:v>
                </c:pt>
                <c:pt idx="1055">
                  <c:v>2110.0</c:v>
                </c:pt>
                <c:pt idx="1056">
                  <c:v>2112.0</c:v>
                </c:pt>
                <c:pt idx="1057">
                  <c:v>2114.0</c:v>
                </c:pt>
                <c:pt idx="1058">
                  <c:v>2116.0</c:v>
                </c:pt>
                <c:pt idx="1059">
                  <c:v>2118.0</c:v>
                </c:pt>
                <c:pt idx="1060">
                  <c:v>2120.0</c:v>
                </c:pt>
                <c:pt idx="1061">
                  <c:v>2122.0</c:v>
                </c:pt>
                <c:pt idx="1062">
                  <c:v>2124.0</c:v>
                </c:pt>
                <c:pt idx="1063">
                  <c:v>2126.0</c:v>
                </c:pt>
                <c:pt idx="1064">
                  <c:v>2128.0</c:v>
                </c:pt>
                <c:pt idx="1065">
                  <c:v>2130.0</c:v>
                </c:pt>
                <c:pt idx="1066">
                  <c:v>2132.0</c:v>
                </c:pt>
                <c:pt idx="1067">
                  <c:v>2134.0</c:v>
                </c:pt>
                <c:pt idx="1068">
                  <c:v>2136.0</c:v>
                </c:pt>
                <c:pt idx="1069">
                  <c:v>2138.0</c:v>
                </c:pt>
                <c:pt idx="1070">
                  <c:v>2140.0</c:v>
                </c:pt>
                <c:pt idx="1071">
                  <c:v>2142.0</c:v>
                </c:pt>
                <c:pt idx="1072">
                  <c:v>2144.0</c:v>
                </c:pt>
                <c:pt idx="1073">
                  <c:v>2146.0</c:v>
                </c:pt>
                <c:pt idx="1074">
                  <c:v>2148.0</c:v>
                </c:pt>
                <c:pt idx="1075">
                  <c:v>2150.0</c:v>
                </c:pt>
                <c:pt idx="1076">
                  <c:v>2152.0</c:v>
                </c:pt>
                <c:pt idx="1077">
                  <c:v>2154.0</c:v>
                </c:pt>
                <c:pt idx="1078">
                  <c:v>2156.0</c:v>
                </c:pt>
                <c:pt idx="1079">
                  <c:v>2158.0</c:v>
                </c:pt>
                <c:pt idx="1080">
                  <c:v>2160.0</c:v>
                </c:pt>
                <c:pt idx="1081">
                  <c:v>2162.0</c:v>
                </c:pt>
                <c:pt idx="1082">
                  <c:v>2164.0</c:v>
                </c:pt>
                <c:pt idx="1083">
                  <c:v>2166.0</c:v>
                </c:pt>
                <c:pt idx="1084">
                  <c:v>2168.0</c:v>
                </c:pt>
                <c:pt idx="1085">
                  <c:v>2170.0</c:v>
                </c:pt>
                <c:pt idx="1086">
                  <c:v>2172.0</c:v>
                </c:pt>
                <c:pt idx="1087">
                  <c:v>2174.0</c:v>
                </c:pt>
                <c:pt idx="1088">
                  <c:v>2176.0</c:v>
                </c:pt>
                <c:pt idx="1089">
                  <c:v>2178.0</c:v>
                </c:pt>
                <c:pt idx="1090">
                  <c:v>2180.0</c:v>
                </c:pt>
                <c:pt idx="1091">
                  <c:v>2182.0</c:v>
                </c:pt>
                <c:pt idx="1092">
                  <c:v>2184.0</c:v>
                </c:pt>
                <c:pt idx="1093">
                  <c:v>2186.0</c:v>
                </c:pt>
                <c:pt idx="1094">
                  <c:v>2188.0</c:v>
                </c:pt>
                <c:pt idx="1095">
                  <c:v>2190.0</c:v>
                </c:pt>
                <c:pt idx="1096">
                  <c:v>2192.0</c:v>
                </c:pt>
                <c:pt idx="1097">
                  <c:v>2194.0</c:v>
                </c:pt>
                <c:pt idx="1098">
                  <c:v>2196.0</c:v>
                </c:pt>
                <c:pt idx="1099">
                  <c:v>2198.0</c:v>
                </c:pt>
                <c:pt idx="1100">
                  <c:v>2200.0</c:v>
                </c:pt>
                <c:pt idx="1101">
                  <c:v>2202.0</c:v>
                </c:pt>
                <c:pt idx="1102">
                  <c:v>2204.0</c:v>
                </c:pt>
                <c:pt idx="1103">
                  <c:v>2206.0</c:v>
                </c:pt>
                <c:pt idx="1104">
                  <c:v>2208.0</c:v>
                </c:pt>
                <c:pt idx="1105">
                  <c:v>2210.0</c:v>
                </c:pt>
                <c:pt idx="1106">
                  <c:v>2212.0</c:v>
                </c:pt>
                <c:pt idx="1107">
                  <c:v>2214.0</c:v>
                </c:pt>
                <c:pt idx="1108">
                  <c:v>2216.0</c:v>
                </c:pt>
                <c:pt idx="1109">
                  <c:v>2218.0</c:v>
                </c:pt>
                <c:pt idx="1110">
                  <c:v>2220.0</c:v>
                </c:pt>
                <c:pt idx="1111">
                  <c:v>2222.0</c:v>
                </c:pt>
                <c:pt idx="1112">
                  <c:v>2224.0</c:v>
                </c:pt>
                <c:pt idx="1113">
                  <c:v>2226.0</c:v>
                </c:pt>
                <c:pt idx="1114">
                  <c:v>2228.0</c:v>
                </c:pt>
                <c:pt idx="1115">
                  <c:v>2230.0</c:v>
                </c:pt>
                <c:pt idx="1116">
                  <c:v>2232.0</c:v>
                </c:pt>
                <c:pt idx="1117">
                  <c:v>2234.0</c:v>
                </c:pt>
                <c:pt idx="1118">
                  <c:v>2236.0</c:v>
                </c:pt>
                <c:pt idx="1119">
                  <c:v>2238.0</c:v>
                </c:pt>
                <c:pt idx="1120">
                  <c:v>2240.0</c:v>
                </c:pt>
                <c:pt idx="1121">
                  <c:v>2242.0</c:v>
                </c:pt>
                <c:pt idx="1122">
                  <c:v>2244.0</c:v>
                </c:pt>
                <c:pt idx="1123">
                  <c:v>2246.0</c:v>
                </c:pt>
                <c:pt idx="1124">
                  <c:v>2248.0</c:v>
                </c:pt>
                <c:pt idx="1125">
                  <c:v>2250.0</c:v>
                </c:pt>
                <c:pt idx="1126">
                  <c:v>2252.0</c:v>
                </c:pt>
                <c:pt idx="1127">
                  <c:v>2254.0</c:v>
                </c:pt>
                <c:pt idx="1128">
                  <c:v>2256.0</c:v>
                </c:pt>
                <c:pt idx="1129">
                  <c:v>2258.0</c:v>
                </c:pt>
                <c:pt idx="1130">
                  <c:v>2260.0</c:v>
                </c:pt>
                <c:pt idx="1131">
                  <c:v>2262.0</c:v>
                </c:pt>
                <c:pt idx="1132">
                  <c:v>2264.0</c:v>
                </c:pt>
                <c:pt idx="1133">
                  <c:v>2266.0</c:v>
                </c:pt>
                <c:pt idx="1134">
                  <c:v>2268.0</c:v>
                </c:pt>
                <c:pt idx="1135">
                  <c:v>2270.0</c:v>
                </c:pt>
                <c:pt idx="1136">
                  <c:v>2272.0</c:v>
                </c:pt>
                <c:pt idx="1137">
                  <c:v>2274.0</c:v>
                </c:pt>
                <c:pt idx="1138">
                  <c:v>2276.0</c:v>
                </c:pt>
                <c:pt idx="1139">
                  <c:v>2278.0</c:v>
                </c:pt>
                <c:pt idx="1140">
                  <c:v>2280.0</c:v>
                </c:pt>
                <c:pt idx="1141">
                  <c:v>2282.0</c:v>
                </c:pt>
                <c:pt idx="1142">
                  <c:v>2284.0</c:v>
                </c:pt>
                <c:pt idx="1143">
                  <c:v>2286.0</c:v>
                </c:pt>
                <c:pt idx="1144">
                  <c:v>2288.0</c:v>
                </c:pt>
                <c:pt idx="1145">
                  <c:v>2290.0</c:v>
                </c:pt>
                <c:pt idx="1146">
                  <c:v>2292.0</c:v>
                </c:pt>
                <c:pt idx="1147">
                  <c:v>2294.0</c:v>
                </c:pt>
                <c:pt idx="1148">
                  <c:v>2296.0</c:v>
                </c:pt>
                <c:pt idx="1149">
                  <c:v>2298.0</c:v>
                </c:pt>
                <c:pt idx="1150">
                  <c:v>2300.0</c:v>
                </c:pt>
                <c:pt idx="1151">
                  <c:v>2302.0</c:v>
                </c:pt>
                <c:pt idx="1152">
                  <c:v>2304.0</c:v>
                </c:pt>
                <c:pt idx="1153">
                  <c:v>2306.0</c:v>
                </c:pt>
                <c:pt idx="1154">
                  <c:v>2308.0</c:v>
                </c:pt>
                <c:pt idx="1155">
                  <c:v>2310.0</c:v>
                </c:pt>
                <c:pt idx="1156">
                  <c:v>2312.0</c:v>
                </c:pt>
                <c:pt idx="1157">
                  <c:v>2314.0</c:v>
                </c:pt>
                <c:pt idx="1158">
                  <c:v>2316.0</c:v>
                </c:pt>
                <c:pt idx="1159">
                  <c:v>2318.0</c:v>
                </c:pt>
                <c:pt idx="1160">
                  <c:v>2320.0</c:v>
                </c:pt>
                <c:pt idx="1161">
                  <c:v>2322.0</c:v>
                </c:pt>
                <c:pt idx="1162">
                  <c:v>2324.0</c:v>
                </c:pt>
                <c:pt idx="1163">
                  <c:v>2326.0</c:v>
                </c:pt>
                <c:pt idx="1164">
                  <c:v>2328.0</c:v>
                </c:pt>
                <c:pt idx="1165">
                  <c:v>2330.0</c:v>
                </c:pt>
                <c:pt idx="1166">
                  <c:v>2332.0</c:v>
                </c:pt>
                <c:pt idx="1167">
                  <c:v>2334.0</c:v>
                </c:pt>
                <c:pt idx="1168">
                  <c:v>2336.0</c:v>
                </c:pt>
                <c:pt idx="1169">
                  <c:v>2338.0</c:v>
                </c:pt>
                <c:pt idx="1170">
                  <c:v>2340.0</c:v>
                </c:pt>
                <c:pt idx="1171">
                  <c:v>2342.0</c:v>
                </c:pt>
                <c:pt idx="1172">
                  <c:v>2344.0</c:v>
                </c:pt>
                <c:pt idx="1173">
                  <c:v>2346.0</c:v>
                </c:pt>
                <c:pt idx="1174">
                  <c:v>2348.0</c:v>
                </c:pt>
                <c:pt idx="1175">
                  <c:v>2350.0</c:v>
                </c:pt>
                <c:pt idx="1176">
                  <c:v>2352.0</c:v>
                </c:pt>
                <c:pt idx="1177">
                  <c:v>2354.0</c:v>
                </c:pt>
                <c:pt idx="1178">
                  <c:v>2356.0</c:v>
                </c:pt>
                <c:pt idx="1179">
                  <c:v>2358.0</c:v>
                </c:pt>
                <c:pt idx="1180">
                  <c:v>2360.0</c:v>
                </c:pt>
                <c:pt idx="1181">
                  <c:v>2362.0</c:v>
                </c:pt>
                <c:pt idx="1182">
                  <c:v>2364.0</c:v>
                </c:pt>
                <c:pt idx="1183">
                  <c:v>2366.0</c:v>
                </c:pt>
                <c:pt idx="1184">
                  <c:v>2368.0</c:v>
                </c:pt>
                <c:pt idx="1185">
                  <c:v>2370.0</c:v>
                </c:pt>
                <c:pt idx="1186">
                  <c:v>2372.0</c:v>
                </c:pt>
                <c:pt idx="1187">
                  <c:v>2374.0</c:v>
                </c:pt>
                <c:pt idx="1188">
                  <c:v>2376.0</c:v>
                </c:pt>
                <c:pt idx="1189">
                  <c:v>2378.0</c:v>
                </c:pt>
                <c:pt idx="1190">
                  <c:v>2380.0</c:v>
                </c:pt>
                <c:pt idx="1191">
                  <c:v>2382.0</c:v>
                </c:pt>
                <c:pt idx="1192">
                  <c:v>2384.0</c:v>
                </c:pt>
                <c:pt idx="1193">
                  <c:v>2386.0</c:v>
                </c:pt>
                <c:pt idx="1194">
                  <c:v>2388.0</c:v>
                </c:pt>
                <c:pt idx="1195">
                  <c:v>2390.0</c:v>
                </c:pt>
                <c:pt idx="1196">
                  <c:v>2392.0</c:v>
                </c:pt>
                <c:pt idx="1197">
                  <c:v>2394.0</c:v>
                </c:pt>
                <c:pt idx="1198">
                  <c:v>2396.0</c:v>
                </c:pt>
                <c:pt idx="1199">
                  <c:v>2398.0</c:v>
                </c:pt>
                <c:pt idx="1200">
                  <c:v>2400.0</c:v>
                </c:pt>
                <c:pt idx="1201">
                  <c:v>2402.0</c:v>
                </c:pt>
                <c:pt idx="1202">
                  <c:v>2404.0</c:v>
                </c:pt>
                <c:pt idx="1203">
                  <c:v>2406.0</c:v>
                </c:pt>
                <c:pt idx="1204">
                  <c:v>2408.0</c:v>
                </c:pt>
                <c:pt idx="1205">
                  <c:v>2410.0</c:v>
                </c:pt>
                <c:pt idx="1206">
                  <c:v>2412.0</c:v>
                </c:pt>
                <c:pt idx="1207">
                  <c:v>2414.0</c:v>
                </c:pt>
                <c:pt idx="1208">
                  <c:v>2416.0</c:v>
                </c:pt>
                <c:pt idx="1209">
                  <c:v>2418.0</c:v>
                </c:pt>
                <c:pt idx="1210">
                  <c:v>2420.0</c:v>
                </c:pt>
                <c:pt idx="1211">
                  <c:v>2422.0</c:v>
                </c:pt>
                <c:pt idx="1212">
                  <c:v>2424.0</c:v>
                </c:pt>
                <c:pt idx="1213">
                  <c:v>2426.0</c:v>
                </c:pt>
                <c:pt idx="1214">
                  <c:v>2428.0</c:v>
                </c:pt>
                <c:pt idx="1215">
                  <c:v>2430.0</c:v>
                </c:pt>
                <c:pt idx="1216">
                  <c:v>2432.0</c:v>
                </c:pt>
                <c:pt idx="1217">
                  <c:v>2434.0</c:v>
                </c:pt>
                <c:pt idx="1218">
                  <c:v>2436.0</c:v>
                </c:pt>
                <c:pt idx="1219">
                  <c:v>2438.0</c:v>
                </c:pt>
                <c:pt idx="1220">
                  <c:v>2440.0</c:v>
                </c:pt>
                <c:pt idx="1221">
                  <c:v>2442.0</c:v>
                </c:pt>
                <c:pt idx="1222">
                  <c:v>2444.0</c:v>
                </c:pt>
                <c:pt idx="1223">
                  <c:v>2446.0</c:v>
                </c:pt>
                <c:pt idx="1224">
                  <c:v>2448.0</c:v>
                </c:pt>
                <c:pt idx="1225">
                  <c:v>2450.0</c:v>
                </c:pt>
                <c:pt idx="1226">
                  <c:v>2452.0</c:v>
                </c:pt>
                <c:pt idx="1227">
                  <c:v>2454.0</c:v>
                </c:pt>
                <c:pt idx="1228">
                  <c:v>2456.0</c:v>
                </c:pt>
                <c:pt idx="1229">
                  <c:v>2458.0</c:v>
                </c:pt>
                <c:pt idx="1230">
                  <c:v>2460.0</c:v>
                </c:pt>
                <c:pt idx="1231">
                  <c:v>2462.0</c:v>
                </c:pt>
                <c:pt idx="1232">
                  <c:v>2464.0</c:v>
                </c:pt>
                <c:pt idx="1233">
                  <c:v>2466.0</c:v>
                </c:pt>
                <c:pt idx="1234">
                  <c:v>2468.0</c:v>
                </c:pt>
                <c:pt idx="1235">
                  <c:v>2470.0</c:v>
                </c:pt>
                <c:pt idx="1236">
                  <c:v>2472.0</c:v>
                </c:pt>
                <c:pt idx="1237">
                  <c:v>2474.0</c:v>
                </c:pt>
                <c:pt idx="1238">
                  <c:v>2476.0</c:v>
                </c:pt>
                <c:pt idx="1239">
                  <c:v>2478.0</c:v>
                </c:pt>
                <c:pt idx="1240">
                  <c:v>2480.0</c:v>
                </c:pt>
                <c:pt idx="1241">
                  <c:v>2482.0</c:v>
                </c:pt>
                <c:pt idx="1242">
                  <c:v>2484.0</c:v>
                </c:pt>
                <c:pt idx="1243">
                  <c:v>2486.0</c:v>
                </c:pt>
                <c:pt idx="1244">
                  <c:v>2488.0</c:v>
                </c:pt>
                <c:pt idx="1245">
                  <c:v>2490.0</c:v>
                </c:pt>
                <c:pt idx="1246">
                  <c:v>2492.0</c:v>
                </c:pt>
                <c:pt idx="1247">
                  <c:v>2494.0</c:v>
                </c:pt>
                <c:pt idx="1248">
                  <c:v>2496.0</c:v>
                </c:pt>
                <c:pt idx="1249">
                  <c:v>2498.0</c:v>
                </c:pt>
                <c:pt idx="1250">
                  <c:v>2500.0</c:v>
                </c:pt>
                <c:pt idx="1251">
                  <c:v>2502.0</c:v>
                </c:pt>
                <c:pt idx="1252">
                  <c:v>2504.0</c:v>
                </c:pt>
                <c:pt idx="1253">
                  <c:v>2506.0</c:v>
                </c:pt>
                <c:pt idx="1254">
                  <c:v>2508.0</c:v>
                </c:pt>
                <c:pt idx="1255">
                  <c:v>2510.0</c:v>
                </c:pt>
                <c:pt idx="1256">
                  <c:v>2512.0</c:v>
                </c:pt>
                <c:pt idx="1257">
                  <c:v>2514.0</c:v>
                </c:pt>
                <c:pt idx="1258">
                  <c:v>2516.0</c:v>
                </c:pt>
                <c:pt idx="1259">
                  <c:v>2518.0</c:v>
                </c:pt>
                <c:pt idx="1260">
                  <c:v>2520.0</c:v>
                </c:pt>
                <c:pt idx="1261">
                  <c:v>2522.0</c:v>
                </c:pt>
                <c:pt idx="1262">
                  <c:v>2524.0</c:v>
                </c:pt>
                <c:pt idx="1263">
                  <c:v>2526.0</c:v>
                </c:pt>
                <c:pt idx="1264">
                  <c:v>2528.0</c:v>
                </c:pt>
                <c:pt idx="1265">
                  <c:v>2530.0</c:v>
                </c:pt>
                <c:pt idx="1266">
                  <c:v>2532.0</c:v>
                </c:pt>
                <c:pt idx="1267">
                  <c:v>2534.0</c:v>
                </c:pt>
                <c:pt idx="1268">
                  <c:v>2536.0</c:v>
                </c:pt>
                <c:pt idx="1269">
                  <c:v>2538.0</c:v>
                </c:pt>
                <c:pt idx="1270">
                  <c:v>2540.0</c:v>
                </c:pt>
                <c:pt idx="1271">
                  <c:v>2542.0</c:v>
                </c:pt>
                <c:pt idx="1272">
                  <c:v>2544.0</c:v>
                </c:pt>
                <c:pt idx="1273">
                  <c:v>2546.0</c:v>
                </c:pt>
                <c:pt idx="1274">
                  <c:v>2548.0</c:v>
                </c:pt>
                <c:pt idx="1275">
                  <c:v>2550.0</c:v>
                </c:pt>
                <c:pt idx="1276">
                  <c:v>2552.0</c:v>
                </c:pt>
                <c:pt idx="1277">
                  <c:v>2554.0</c:v>
                </c:pt>
                <c:pt idx="1278">
                  <c:v>2556.0</c:v>
                </c:pt>
                <c:pt idx="1279">
                  <c:v>2558.0</c:v>
                </c:pt>
                <c:pt idx="1280">
                  <c:v>2560.0</c:v>
                </c:pt>
                <c:pt idx="1281">
                  <c:v>2562.0</c:v>
                </c:pt>
                <c:pt idx="1282">
                  <c:v>2564.0</c:v>
                </c:pt>
                <c:pt idx="1283">
                  <c:v>2566.0</c:v>
                </c:pt>
                <c:pt idx="1284">
                  <c:v>2568.0</c:v>
                </c:pt>
                <c:pt idx="1285">
                  <c:v>2570.0</c:v>
                </c:pt>
                <c:pt idx="1286">
                  <c:v>2572.0</c:v>
                </c:pt>
                <c:pt idx="1287">
                  <c:v>2574.0</c:v>
                </c:pt>
                <c:pt idx="1288">
                  <c:v>2576.0</c:v>
                </c:pt>
                <c:pt idx="1289">
                  <c:v>2578.0</c:v>
                </c:pt>
                <c:pt idx="1290">
                  <c:v>2580.0</c:v>
                </c:pt>
                <c:pt idx="1291">
                  <c:v>2582.0</c:v>
                </c:pt>
                <c:pt idx="1292">
                  <c:v>2584.0</c:v>
                </c:pt>
                <c:pt idx="1293">
                  <c:v>2586.0</c:v>
                </c:pt>
                <c:pt idx="1294">
                  <c:v>2588.0</c:v>
                </c:pt>
                <c:pt idx="1295">
                  <c:v>2590.0</c:v>
                </c:pt>
                <c:pt idx="1296">
                  <c:v>2592.0</c:v>
                </c:pt>
                <c:pt idx="1297">
                  <c:v>2594.0</c:v>
                </c:pt>
                <c:pt idx="1298">
                  <c:v>2596.0</c:v>
                </c:pt>
                <c:pt idx="1299">
                  <c:v>2598.0</c:v>
                </c:pt>
                <c:pt idx="1300">
                  <c:v>2600.0</c:v>
                </c:pt>
                <c:pt idx="1301">
                  <c:v>2602.0</c:v>
                </c:pt>
                <c:pt idx="1302">
                  <c:v>2604.0</c:v>
                </c:pt>
                <c:pt idx="1303">
                  <c:v>2606.0</c:v>
                </c:pt>
                <c:pt idx="1304">
                  <c:v>2608.0</c:v>
                </c:pt>
                <c:pt idx="1305">
                  <c:v>2610.0</c:v>
                </c:pt>
                <c:pt idx="1306">
                  <c:v>2612.0</c:v>
                </c:pt>
                <c:pt idx="1307">
                  <c:v>2614.0</c:v>
                </c:pt>
                <c:pt idx="1308">
                  <c:v>2616.0</c:v>
                </c:pt>
                <c:pt idx="1309">
                  <c:v>2618.0</c:v>
                </c:pt>
                <c:pt idx="1310">
                  <c:v>2620.0</c:v>
                </c:pt>
                <c:pt idx="1311">
                  <c:v>2622.0</c:v>
                </c:pt>
                <c:pt idx="1312">
                  <c:v>2624.0</c:v>
                </c:pt>
                <c:pt idx="1313">
                  <c:v>2626.0</c:v>
                </c:pt>
                <c:pt idx="1314">
                  <c:v>2628.0</c:v>
                </c:pt>
                <c:pt idx="1315">
                  <c:v>2630.0</c:v>
                </c:pt>
                <c:pt idx="1316">
                  <c:v>2632.0</c:v>
                </c:pt>
                <c:pt idx="1317">
                  <c:v>2634.0</c:v>
                </c:pt>
                <c:pt idx="1318">
                  <c:v>2636.0</c:v>
                </c:pt>
                <c:pt idx="1319">
                  <c:v>2638.0</c:v>
                </c:pt>
                <c:pt idx="1320">
                  <c:v>2640.0</c:v>
                </c:pt>
                <c:pt idx="1321">
                  <c:v>2642.0</c:v>
                </c:pt>
                <c:pt idx="1322">
                  <c:v>2644.0</c:v>
                </c:pt>
                <c:pt idx="1323">
                  <c:v>2646.0</c:v>
                </c:pt>
                <c:pt idx="1324">
                  <c:v>2648.0</c:v>
                </c:pt>
                <c:pt idx="1325">
                  <c:v>2650.0</c:v>
                </c:pt>
                <c:pt idx="1326">
                  <c:v>2652.0</c:v>
                </c:pt>
                <c:pt idx="1327">
                  <c:v>2654.0</c:v>
                </c:pt>
                <c:pt idx="1328">
                  <c:v>2656.0</c:v>
                </c:pt>
                <c:pt idx="1329">
                  <c:v>2658.0</c:v>
                </c:pt>
                <c:pt idx="1330">
                  <c:v>2660.0</c:v>
                </c:pt>
                <c:pt idx="1331">
                  <c:v>2662.0</c:v>
                </c:pt>
                <c:pt idx="1332">
                  <c:v>2664.0</c:v>
                </c:pt>
                <c:pt idx="1333">
                  <c:v>2666.0</c:v>
                </c:pt>
                <c:pt idx="1334">
                  <c:v>2668.0</c:v>
                </c:pt>
                <c:pt idx="1335">
                  <c:v>2670.0</c:v>
                </c:pt>
                <c:pt idx="1336">
                  <c:v>2672.0</c:v>
                </c:pt>
                <c:pt idx="1337">
                  <c:v>2674.0</c:v>
                </c:pt>
                <c:pt idx="1338">
                  <c:v>2676.0</c:v>
                </c:pt>
                <c:pt idx="1339">
                  <c:v>2678.0</c:v>
                </c:pt>
                <c:pt idx="1340">
                  <c:v>2680.0</c:v>
                </c:pt>
                <c:pt idx="1341">
                  <c:v>2682.0</c:v>
                </c:pt>
                <c:pt idx="1342">
                  <c:v>2684.0</c:v>
                </c:pt>
                <c:pt idx="1343">
                  <c:v>2686.0</c:v>
                </c:pt>
                <c:pt idx="1344">
                  <c:v>2688.0</c:v>
                </c:pt>
                <c:pt idx="1345">
                  <c:v>2690.0</c:v>
                </c:pt>
                <c:pt idx="1346">
                  <c:v>2692.0</c:v>
                </c:pt>
                <c:pt idx="1347">
                  <c:v>2694.0</c:v>
                </c:pt>
                <c:pt idx="1348">
                  <c:v>2696.0</c:v>
                </c:pt>
                <c:pt idx="1349">
                  <c:v>2698.0</c:v>
                </c:pt>
                <c:pt idx="1350">
                  <c:v>2700.0</c:v>
                </c:pt>
                <c:pt idx="1351">
                  <c:v>2702.0</c:v>
                </c:pt>
                <c:pt idx="1352">
                  <c:v>2704.0</c:v>
                </c:pt>
                <c:pt idx="1353">
                  <c:v>2706.0</c:v>
                </c:pt>
                <c:pt idx="1354">
                  <c:v>2708.0</c:v>
                </c:pt>
                <c:pt idx="1355">
                  <c:v>2710.0</c:v>
                </c:pt>
                <c:pt idx="1356">
                  <c:v>2712.0</c:v>
                </c:pt>
                <c:pt idx="1357">
                  <c:v>2714.0</c:v>
                </c:pt>
                <c:pt idx="1358">
                  <c:v>2716.0</c:v>
                </c:pt>
                <c:pt idx="1359">
                  <c:v>2718.0</c:v>
                </c:pt>
                <c:pt idx="1360">
                  <c:v>2720.0</c:v>
                </c:pt>
                <c:pt idx="1361">
                  <c:v>2722.0</c:v>
                </c:pt>
                <c:pt idx="1362">
                  <c:v>2724.0</c:v>
                </c:pt>
                <c:pt idx="1363">
                  <c:v>2726.0</c:v>
                </c:pt>
                <c:pt idx="1364">
                  <c:v>2728.0</c:v>
                </c:pt>
                <c:pt idx="1365">
                  <c:v>2730.0</c:v>
                </c:pt>
                <c:pt idx="1366">
                  <c:v>2732.0</c:v>
                </c:pt>
                <c:pt idx="1367">
                  <c:v>2734.0</c:v>
                </c:pt>
                <c:pt idx="1368">
                  <c:v>2736.0</c:v>
                </c:pt>
                <c:pt idx="1369">
                  <c:v>2738.0</c:v>
                </c:pt>
                <c:pt idx="1370">
                  <c:v>2740.0</c:v>
                </c:pt>
                <c:pt idx="1371">
                  <c:v>2742.0</c:v>
                </c:pt>
                <c:pt idx="1372">
                  <c:v>2744.0</c:v>
                </c:pt>
                <c:pt idx="1373">
                  <c:v>2746.0</c:v>
                </c:pt>
                <c:pt idx="1374">
                  <c:v>2748.0</c:v>
                </c:pt>
                <c:pt idx="1375">
                  <c:v>2750.0</c:v>
                </c:pt>
                <c:pt idx="1376">
                  <c:v>2752.0</c:v>
                </c:pt>
                <c:pt idx="1377">
                  <c:v>2754.0</c:v>
                </c:pt>
                <c:pt idx="1378">
                  <c:v>2756.0</c:v>
                </c:pt>
                <c:pt idx="1379">
                  <c:v>2758.0</c:v>
                </c:pt>
                <c:pt idx="1380">
                  <c:v>2760.0</c:v>
                </c:pt>
                <c:pt idx="1381">
                  <c:v>2762.0</c:v>
                </c:pt>
                <c:pt idx="1382">
                  <c:v>2764.0</c:v>
                </c:pt>
                <c:pt idx="1383">
                  <c:v>2766.0</c:v>
                </c:pt>
                <c:pt idx="1384">
                  <c:v>2768.0</c:v>
                </c:pt>
                <c:pt idx="1385">
                  <c:v>2770.0</c:v>
                </c:pt>
                <c:pt idx="1386">
                  <c:v>2772.0</c:v>
                </c:pt>
                <c:pt idx="1387">
                  <c:v>2774.0</c:v>
                </c:pt>
                <c:pt idx="1388">
                  <c:v>2776.0</c:v>
                </c:pt>
                <c:pt idx="1389">
                  <c:v>2778.0</c:v>
                </c:pt>
                <c:pt idx="1390">
                  <c:v>2780.0</c:v>
                </c:pt>
                <c:pt idx="1391">
                  <c:v>2782.0</c:v>
                </c:pt>
                <c:pt idx="1392">
                  <c:v>2784.0</c:v>
                </c:pt>
                <c:pt idx="1393">
                  <c:v>2786.0</c:v>
                </c:pt>
                <c:pt idx="1394">
                  <c:v>2788.0</c:v>
                </c:pt>
                <c:pt idx="1395">
                  <c:v>2790.0</c:v>
                </c:pt>
                <c:pt idx="1396">
                  <c:v>2792.0</c:v>
                </c:pt>
                <c:pt idx="1397">
                  <c:v>2794.0</c:v>
                </c:pt>
                <c:pt idx="1398">
                  <c:v>2796.0</c:v>
                </c:pt>
                <c:pt idx="1399">
                  <c:v>2798.0</c:v>
                </c:pt>
                <c:pt idx="1400">
                  <c:v>2800.0</c:v>
                </c:pt>
                <c:pt idx="1401">
                  <c:v>2802.0</c:v>
                </c:pt>
                <c:pt idx="1402">
                  <c:v>2804.0</c:v>
                </c:pt>
                <c:pt idx="1403">
                  <c:v>2806.0</c:v>
                </c:pt>
                <c:pt idx="1404">
                  <c:v>2808.0</c:v>
                </c:pt>
                <c:pt idx="1405">
                  <c:v>2810.0</c:v>
                </c:pt>
                <c:pt idx="1406">
                  <c:v>2812.0</c:v>
                </c:pt>
                <c:pt idx="1407">
                  <c:v>2814.0</c:v>
                </c:pt>
                <c:pt idx="1408">
                  <c:v>2816.0</c:v>
                </c:pt>
                <c:pt idx="1409">
                  <c:v>2818.0</c:v>
                </c:pt>
                <c:pt idx="1410">
                  <c:v>2820.0</c:v>
                </c:pt>
                <c:pt idx="1411">
                  <c:v>2822.0</c:v>
                </c:pt>
                <c:pt idx="1412">
                  <c:v>2824.0</c:v>
                </c:pt>
                <c:pt idx="1413">
                  <c:v>2826.0</c:v>
                </c:pt>
                <c:pt idx="1414">
                  <c:v>2828.0</c:v>
                </c:pt>
                <c:pt idx="1415">
                  <c:v>2830.0</c:v>
                </c:pt>
                <c:pt idx="1416">
                  <c:v>2832.0</c:v>
                </c:pt>
                <c:pt idx="1417">
                  <c:v>2834.0</c:v>
                </c:pt>
                <c:pt idx="1418">
                  <c:v>2836.0</c:v>
                </c:pt>
                <c:pt idx="1419">
                  <c:v>2838.0</c:v>
                </c:pt>
                <c:pt idx="1420">
                  <c:v>2840.0</c:v>
                </c:pt>
                <c:pt idx="1421">
                  <c:v>2842.0</c:v>
                </c:pt>
                <c:pt idx="1422">
                  <c:v>2844.0</c:v>
                </c:pt>
                <c:pt idx="1423">
                  <c:v>2846.0</c:v>
                </c:pt>
                <c:pt idx="1424">
                  <c:v>2848.0</c:v>
                </c:pt>
                <c:pt idx="1425">
                  <c:v>2850.0</c:v>
                </c:pt>
                <c:pt idx="1426">
                  <c:v>2852.0</c:v>
                </c:pt>
                <c:pt idx="1427">
                  <c:v>2854.0</c:v>
                </c:pt>
                <c:pt idx="1428">
                  <c:v>2856.0</c:v>
                </c:pt>
                <c:pt idx="1429">
                  <c:v>2858.0</c:v>
                </c:pt>
                <c:pt idx="1430">
                  <c:v>2860.0</c:v>
                </c:pt>
                <c:pt idx="1431">
                  <c:v>2862.0</c:v>
                </c:pt>
                <c:pt idx="1432">
                  <c:v>2864.0</c:v>
                </c:pt>
                <c:pt idx="1433">
                  <c:v>2866.0</c:v>
                </c:pt>
                <c:pt idx="1434">
                  <c:v>2868.0</c:v>
                </c:pt>
                <c:pt idx="1435">
                  <c:v>2870.0</c:v>
                </c:pt>
                <c:pt idx="1436">
                  <c:v>2872.0</c:v>
                </c:pt>
                <c:pt idx="1437">
                  <c:v>2874.0</c:v>
                </c:pt>
                <c:pt idx="1438">
                  <c:v>2876.0</c:v>
                </c:pt>
                <c:pt idx="1439">
                  <c:v>2878.0</c:v>
                </c:pt>
                <c:pt idx="1440">
                  <c:v>2880.0</c:v>
                </c:pt>
                <c:pt idx="1441">
                  <c:v>2882.0</c:v>
                </c:pt>
                <c:pt idx="1442">
                  <c:v>2884.0</c:v>
                </c:pt>
                <c:pt idx="1443">
                  <c:v>2886.0</c:v>
                </c:pt>
                <c:pt idx="1444">
                  <c:v>2888.0</c:v>
                </c:pt>
                <c:pt idx="1445">
                  <c:v>2890.0</c:v>
                </c:pt>
                <c:pt idx="1446">
                  <c:v>2892.0</c:v>
                </c:pt>
                <c:pt idx="1447">
                  <c:v>2894.0</c:v>
                </c:pt>
                <c:pt idx="1448">
                  <c:v>2896.0</c:v>
                </c:pt>
                <c:pt idx="1449">
                  <c:v>2898.0</c:v>
                </c:pt>
                <c:pt idx="1450">
                  <c:v>2900.0</c:v>
                </c:pt>
                <c:pt idx="1451">
                  <c:v>2902.0</c:v>
                </c:pt>
                <c:pt idx="1452">
                  <c:v>2904.0</c:v>
                </c:pt>
                <c:pt idx="1453">
                  <c:v>2906.0</c:v>
                </c:pt>
                <c:pt idx="1454">
                  <c:v>2908.0</c:v>
                </c:pt>
                <c:pt idx="1455">
                  <c:v>2910.0</c:v>
                </c:pt>
                <c:pt idx="1456">
                  <c:v>2912.0</c:v>
                </c:pt>
                <c:pt idx="1457">
                  <c:v>2914.0</c:v>
                </c:pt>
                <c:pt idx="1458">
                  <c:v>2916.0</c:v>
                </c:pt>
                <c:pt idx="1459">
                  <c:v>2918.0</c:v>
                </c:pt>
                <c:pt idx="1460">
                  <c:v>2920.0</c:v>
                </c:pt>
                <c:pt idx="1461">
                  <c:v>2922.0</c:v>
                </c:pt>
                <c:pt idx="1462">
                  <c:v>2924.0</c:v>
                </c:pt>
                <c:pt idx="1463">
                  <c:v>2926.0</c:v>
                </c:pt>
                <c:pt idx="1464">
                  <c:v>2928.0</c:v>
                </c:pt>
                <c:pt idx="1465">
                  <c:v>2930.0</c:v>
                </c:pt>
                <c:pt idx="1466">
                  <c:v>2932.0</c:v>
                </c:pt>
                <c:pt idx="1467">
                  <c:v>2934.0</c:v>
                </c:pt>
                <c:pt idx="1468">
                  <c:v>2936.0</c:v>
                </c:pt>
                <c:pt idx="1469">
                  <c:v>2938.0</c:v>
                </c:pt>
                <c:pt idx="1470">
                  <c:v>2940.0</c:v>
                </c:pt>
                <c:pt idx="1471">
                  <c:v>2942.0</c:v>
                </c:pt>
                <c:pt idx="1472">
                  <c:v>2944.0</c:v>
                </c:pt>
                <c:pt idx="1473">
                  <c:v>2946.0</c:v>
                </c:pt>
                <c:pt idx="1474">
                  <c:v>2948.0</c:v>
                </c:pt>
                <c:pt idx="1475">
                  <c:v>2950.0</c:v>
                </c:pt>
                <c:pt idx="1476">
                  <c:v>2952.0</c:v>
                </c:pt>
                <c:pt idx="1477">
                  <c:v>2954.0</c:v>
                </c:pt>
                <c:pt idx="1478">
                  <c:v>2956.0</c:v>
                </c:pt>
                <c:pt idx="1479">
                  <c:v>2958.0</c:v>
                </c:pt>
                <c:pt idx="1480">
                  <c:v>2960.0</c:v>
                </c:pt>
                <c:pt idx="1481">
                  <c:v>2962.0</c:v>
                </c:pt>
                <c:pt idx="1482">
                  <c:v>2964.0</c:v>
                </c:pt>
                <c:pt idx="1483">
                  <c:v>2966.0</c:v>
                </c:pt>
                <c:pt idx="1484">
                  <c:v>2968.0</c:v>
                </c:pt>
                <c:pt idx="1485">
                  <c:v>2970.0</c:v>
                </c:pt>
                <c:pt idx="1486">
                  <c:v>2972.0</c:v>
                </c:pt>
                <c:pt idx="1487">
                  <c:v>2974.0</c:v>
                </c:pt>
                <c:pt idx="1488">
                  <c:v>2976.0</c:v>
                </c:pt>
                <c:pt idx="1489">
                  <c:v>2978.0</c:v>
                </c:pt>
                <c:pt idx="1490">
                  <c:v>2980.0</c:v>
                </c:pt>
                <c:pt idx="1491">
                  <c:v>2982.0</c:v>
                </c:pt>
                <c:pt idx="1492">
                  <c:v>2984.0</c:v>
                </c:pt>
                <c:pt idx="1493">
                  <c:v>2986.0</c:v>
                </c:pt>
                <c:pt idx="1494">
                  <c:v>2988.0</c:v>
                </c:pt>
                <c:pt idx="1495">
                  <c:v>2990.0</c:v>
                </c:pt>
                <c:pt idx="1496">
                  <c:v>2992.0</c:v>
                </c:pt>
                <c:pt idx="1497">
                  <c:v>2994.0</c:v>
                </c:pt>
                <c:pt idx="1498">
                  <c:v>2996.0</c:v>
                </c:pt>
                <c:pt idx="1499">
                  <c:v>2998.0</c:v>
                </c:pt>
                <c:pt idx="1500">
                  <c:v>3000.0</c:v>
                </c:pt>
                <c:pt idx="1501">
                  <c:v>3002.0</c:v>
                </c:pt>
                <c:pt idx="1502">
                  <c:v>3004.0</c:v>
                </c:pt>
                <c:pt idx="1503">
                  <c:v>3006.0</c:v>
                </c:pt>
                <c:pt idx="1504">
                  <c:v>3008.0</c:v>
                </c:pt>
                <c:pt idx="1505">
                  <c:v>3010.0</c:v>
                </c:pt>
                <c:pt idx="1506">
                  <c:v>3012.0</c:v>
                </c:pt>
                <c:pt idx="1507">
                  <c:v>3014.0</c:v>
                </c:pt>
                <c:pt idx="1508">
                  <c:v>3016.0</c:v>
                </c:pt>
                <c:pt idx="1509">
                  <c:v>3018.0</c:v>
                </c:pt>
                <c:pt idx="1510">
                  <c:v>3020.0</c:v>
                </c:pt>
                <c:pt idx="1511">
                  <c:v>3022.0</c:v>
                </c:pt>
                <c:pt idx="1512">
                  <c:v>3024.0</c:v>
                </c:pt>
                <c:pt idx="1513">
                  <c:v>3026.0</c:v>
                </c:pt>
                <c:pt idx="1514">
                  <c:v>3028.0</c:v>
                </c:pt>
                <c:pt idx="1515">
                  <c:v>3030.0</c:v>
                </c:pt>
                <c:pt idx="1516">
                  <c:v>3032.0</c:v>
                </c:pt>
                <c:pt idx="1517">
                  <c:v>3034.0</c:v>
                </c:pt>
                <c:pt idx="1518">
                  <c:v>3036.0</c:v>
                </c:pt>
                <c:pt idx="1519">
                  <c:v>3038.0</c:v>
                </c:pt>
                <c:pt idx="1520">
                  <c:v>3040.0</c:v>
                </c:pt>
                <c:pt idx="1521">
                  <c:v>3042.0</c:v>
                </c:pt>
                <c:pt idx="1522">
                  <c:v>3044.0</c:v>
                </c:pt>
                <c:pt idx="1523">
                  <c:v>3046.0</c:v>
                </c:pt>
                <c:pt idx="1524">
                  <c:v>3048.0</c:v>
                </c:pt>
                <c:pt idx="1525">
                  <c:v>3050.0</c:v>
                </c:pt>
                <c:pt idx="1526">
                  <c:v>3052.0</c:v>
                </c:pt>
                <c:pt idx="1527">
                  <c:v>3054.0</c:v>
                </c:pt>
                <c:pt idx="1528">
                  <c:v>3056.0</c:v>
                </c:pt>
                <c:pt idx="1529">
                  <c:v>3058.0</c:v>
                </c:pt>
                <c:pt idx="1530">
                  <c:v>3060.0</c:v>
                </c:pt>
                <c:pt idx="1531">
                  <c:v>3062.0</c:v>
                </c:pt>
                <c:pt idx="1532">
                  <c:v>3064.0</c:v>
                </c:pt>
                <c:pt idx="1533">
                  <c:v>3066.0</c:v>
                </c:pt>
                <c:pt idx="1534">
                  <c:v>3068.0</c:v>
                </c:pt>
                <c:pt idx="1535">
                  <c:v>3070.0</c:v>
                </c:pt>
                <c:pt idx="1536">
                  <c:v>3072.0</c:v>
                </c:pt>
                <c:pt idx="1537">
                  <c:v>3074.0</c:v>
                </c:pt>
                <c:pt idx="1538">
                  <c:v>3076.0</c:v>
                </c:pt>
                <c:pt idx="1539">
                  <c:v>3078.0</c:v>
                </c:pt>
                <c:pt idx="1540">
                  <c:v>3080.0</c:v>
                </c:pt>
                <c:pt idx="1541">
                  <c:v>3082.0</c:v>
                </c:pt>
                <c:pt idx="1542">
                  <c:v>3084.0</c:v>
                </c:pt>
                <c:pt idx="1543">
                  <c:v>3086.0</c:v>
                </c:pt>
                <c:pt idx="1544">
                  <c:v>3088.0</c:v>
                </c:pt>
                <c:pt idx="1545">
                  <c:v>3090.0</c:v>
                </c:pt>
                <c:pt idx="1546">
                  <c:v>3092.0</c:v>
                </c:pt>
                <c:pt idx="1547">
                  <c:v>3094.0</c:v>
                </c:pt>
                <c:pt idx="1548">
                  <c:v>3096.0</c:v>
                </c:pt>
                <c:pt idx="1549">
                  <c:v>3098.0</c:v>
                </c:pt>
                <c:pt idx="1550">
                  <c:v>3100.0</c:v>
                </c:pt>
                <c:pt idx="1551">
                  <c:v>3102.0</c:v>
                </c:pt>
                <c:pt idx="1552">
                  <c:v>3104.0</c:v>
                </c:pt>
                <c:pt idx="1553">
                  <c:v>3106.0</c:v>
                </c:pt>
                <c:pt idx="1554">
                  <c:v>3108.0</c:v>
                </c:pt>
                <c:pt idx="1555">
                  <c:v>3110.0</c:v>
                </c:pt>
                <c:pt idx="1556">
                  <c:v>3112.0</c:v>
                </c:pt>
                <c:pt idx="1557">
                  <c:v>3114.0</c:v>
                </c:pt>
                <c:pt idx="1558">
                  <c:v>3116.0</c:v>
                </c:pt>
                <c:pt idx="1559">
                  <c:v>3118.0</c:v>
                </c:pt>
                <c:pt idx="1560">
                  <c:v>3120.0</c:v>
                </c:pt>
                <c:pt idx="1561">
                  <c:v>3122.0</c:v>
                </c:pt>
                <c:pt idx="1562">
                  <c:v>3124.0</c:v>
                </c:pt>
                <c:pt idx="1563">
                  <c:v>3126.0</c:v>
                </c:pt>
                <c:pt idx="1564">
                  <c:v>3128.0</c:v>
                </c:pt>
                <c:pt idx="1565">
                  <c:v>3130.0</c:v>
                </c:pt>
                <c:pt idx="1566">
                  <c:v>3132.0</c:v>
                </c:pt>
                <c:pt idx="1567">
                  <c:v>3134.0</c:v>
                </c:pt>
                <c:pt idx="1568">
                  <c:v>3136.0</c:v>
                </c:pt>
                <c:pt idx="1569">
                  <c:v>3138.0</c:v>
                </c:pt>
                <c:pt idx="1570">
                  <c:v>3140.0</c:v>
                </c:pt>
                <c:pt idx="1571">
                  <c:v>3142.0</c:v>
                </c:pt>
                <c:pt idx="1572">
                  <c:v>3144.0</c:v>
                </c:pt>
                <c:pt idx="1573">
                  <c:v>3146.0</c:v>
                </c:pt>
                <c:pt idx="1574">
                  <c:v>3148.0</c:v>
                </c:pt>
                <c:pt idx="1575">
                  <c:v>3150.0</c:v>
                </c:pt>
                <c:pt idx="1576">
                  <c:v>3152.0</c:v>
                </c:pt>
                <c:pt idx="1577">
                  <c:v>3154.0</c:v>
                </c:pt>
                <c:pt idx="1578">
                  <c:v>3156.0</c:v>
                </c:pt>
                <c:pt idx="1579">
                  <c:v>3158.0</c:v>
                </c:pt>
                <c:pt idx="1580">
                  <c:v>3160.0</c:v>
                </c:pt>
                <c:pt idx="1581">
                  <c:v>3162.0</c:v>
                </c:pt>
                <c:pt idx="1582">
                  <c:v>3164.0</c:v>
                </c:pt>
                <c:pt idx="1583">
                  <c:v>3166.0</c:v>
                </c:pt>
                <c:pt idx="1584">
                  <c:v>3168.0</c:v>
                </c:pt>
                <c:pt idx="1585">
                  <c:v>3170.0</c:v>
                </c:pt>
                <c:pt idx="1586">
                  <c:v>3172.0</c:v>
                </c:pt>
                <c:pt idx="1587">
                  <c:v>3174.0</c:v>
                </c:pt>
                <c:pt idx="1588">
                  <c:v>3176.0</c:v>
                </c:pt>
                <c:pt idx="1589">
                  <c:v>3178.0</c:v>
                </c:pt>
                <c:pt idx="1590">
                  <c:v>3180.0</c:v>
                </c:pt>
                <c:pt idx="1591">
                  <c:v>3182.0</c:v>
                </c:pt>
                <c:pt idx="1592">
                  <c:v>3184.0</c:v>
                </c:pt>
                <c:pt idx="1593">
                  <c:v>3186.0</c:v>
                </c:pt>
                <c:pt idx="1594">
                  <c:v>3188.0</c:v>
                </c:pt>
                <c:pt idx="1595">
                  <c:v>3190.0</c:v>
                </c:pt>
                <c:pt idx="1596">
                  <c:v>3192.0</c:v>
                </c:pt>
                <c:pt idx="1597">
                  <c:v>3194.0</c:v>
                </c:pt>
                <c:pt idx="1598">
                  <c:v>3196.0</c:v>
                </c:pt>
                <c:pt idx="1599">
                  <c:v>3198.0</c:v>
                </c:pt>
                <c:pt idx="1600">
                  <c:v>3200.0</c:v>
                </c:pt>
                <c:pt idx="1601">
                  <c:v>3202.0</c:v>
                </c:pt>
                <c:pt idx="1602">
                  <c:v>3204.0</c:v>
                </c:pt>
                <c:pt idx="1603">
                  <c:v>3206.0</c:v>
                </c:pt>
                <c:pt idx="1604">
                  <c:v>3208.0</c:v>
                </c:pt>
                <c:pt idx="1605">
                  <c:v>3210.0</c:v>
                </c:pt>
                <c:pt idx="1606">
                  <c:v>3212.0</c:v>
                </c:pt>
                <c:pt idx="1607">
                  <c:v>3214.0</c:v>
                </c:pt>
                <c:pt idx="1608">
                  <c:v>3216.0</c:v>
                </c:pt>
                <c:pt idx="1609">
                  <c:v>3218.0</c:v>
                </c:pt>
                <c:pt idx="1610">
                  <c:v>3220.0</c:v>
                </c:pt>
                <c:pt idx="1611">
                  <c:v>3222.0</c:v>
                </c:pt>
                <c:pt idx="1612">
                  <c:v>3224.0</c:v>
                </c:pt>
                <c:pt idx="1613">
                  <c:v>3226.0</c:v>
                </c:pt>
                <c:pt idx="1614">
                  <c:v>3228.0</c:v>
                </c:pt>
                <c:pt idx="1615">
                  <c:v>3230.0</c:v>
                </c:pt>
                <c:pt idx="1616">
                  <c:v>3232.0</c:v>
                </c:pt>
                <c:pt idx="1617">
                  <c:v>3234.0</c:v>
                </c:pt>
                <c:pt idx="1618">
                  <c:v>3236.0</c:v>
                </c:pt>
                <c:pt idx="1619">
                  <c:v>3238.0</c:v>
                </c:pt>
                <c:pt idx="1620">
                  <c:v>3240.0</c:v>
                </c:pt>
                <c:pt idx="1621">
                  <c:v>3242.0</c:v>
                </c:pt>
                <c:pt idx="1622">
                  <c:v>3244.0</c:v>
                </c:pt>
                <c:pt idx="1623">
                  <c:v>3246.0</c:v>
                </c:pt>
                <c:pt idx="1624">
                  <c:v>3248.0</c:v>
                </c:pt>
                <c:pt idx="1625">
                  <c:v>3250.0</c:v>
                </c:pt>
                <c:pt idx="1626">
                  <c:v>3252.0</c:v>
                </c:pt>
                <c:pt idx="1627">
                  <c:v>3254.0</c:v>
                </c:pt>
                <c:pt idx="1628">
                  <c:v>3256.0</c:v>
                </c:pt>
                <c:pt idx="1629">
                  <c:v>3258.0</c:v>
                </c:pt>
                <c:pt idx="1630">
                  <c:v>3260.0</c:v>
                </c:pt>
                <c:pt idx="1631">
                  <c:v>3262.0</c:v>
                </c:pt>
                <c:pt idx="1632">
                  <c:v>3264.0</c:v>
                </c:pt>
                <c:pt idx="1633">
                  <c:v>3266.0</c:v>
                </c:pt>
                <c:pt idx="1634">
                  <c:v>3268.0</c:v>
                </c:pt>
                <c:pt idx="1635">
                  <c:v>3270.0</c:v>
                </c:pt>
                <c:pt idx="1636">
                  <c:v>3272.0</c:v>
                </c:pt>
                <c:pt idx="1637">
                  <c:v>3274.0</c:v>
                </c:pt>
                <c:pt idx="1638">
                  <c:v>3276.0</c:v>
                </c:pt>
                <c:pt idx="1639">
                  <c:v>3278.0</c:v>
                </c:pt>
                <c:pt idx="1640">
                  <c:v>3280.0</c:v>
                </c:pt>
                <c:pt idx="1641">
                  <c:v>3282.0</c:v>
                </c:pt>
                <c:pt idx="1642">
                  <c:v>3284.0</c:v>
                </c:pt>
                <c:pt idx="1643">
                  <c:v>3286.0</c:v>
                </c:pt>
                <c:pt idx="1644">
                  <c:v>3288.0</c:v>
                </c:pt>
                <c:pt idx="1645">
                  <c:v>3290.0</c:v>
                </c:pt>
                <c:pt idx="1646">
                  <c:v>3292.0</c:v>
                </c:pt>
                <c:pt idx="1647">
                  <c:v>3294.0</c:v>
                </c:pt>
                <c:pt idx="1648">
                  <c:v>3296.0</c:v>
                </c:pt>
                <c:pt idx="1649">
                  <c:v>3298.0</c:v>
                </c:pt>
                <c:pt idx="1650">
                  <c:v>3300.0</c:v>
                </c:pt>
                <c:pt idx="1651">
                  <c:v>3302.0</c:v>
                </c:pt>
                <c:pt idx="1652">
                  <c:v>3304.0</c:v>
                </c:pt>
                <c:pt idx="1653">
                  <c:v>3306.0</c:v>
                </c:pt>
                <c:pt idx="1654">
                  <c:v>3308.0</c:v>
                </c:pt>
                <c:pt idx="1655">
                  <c:v>3310.0</c:v>
                </c:pt>
                <c:pt idx="1656">
                  <c:v>3312.0</c:v>
                </c:pt>
                <c:pt idx="1657">
                  <c:v>3314.0</c:v>
                </c:pt>
                <c:pt idx="1658">
                  <c:v>3316.0</c:v>
                </c:pt>
                <c:pt idx="1659">
                  <c:v>3318.0</c:v>
                </c:pt>
                <c:pt idx="1660">
                  <c:v>3320.0</c:v>
                </c:pt>
                <c:pt idx="1661">
                  <c:v>3322.0</c:v>
                </c:pt>
                <c:pt idx="1662">
                  <c:v>3324.0</c:v>
                </c:pt>
                <c:pt idx="1663">
                  <c:v>3326.0</c:v>
                </c:pt>
                <c:pt idx="1664">
                  <c:v>3328.0</c:v>
                </c:pt>
                <c:pt idx="1665">
                  <c:v>3330.0</c:v>
                </c:pt>
                <c:pt idx="1666">
                  <c:v>3332.0</c:v>
                </c:pt>
                <c:pt idx="1667">
                  <c:v>3334.0</c:v>
                </c:pt>
                <c:pt idx="1668">
                  <c:v>3336.0</c:v>
                </c:pt>
                <c:pt idx="1669">
                  <c:v>3338.0</c:v>
                </c:pt>
                <c:pt idx="1670">
                  <c:v>3340.0</c:v>
                </c:pt>
                <c:pt idx="1671">
                  <c:v>3342.0</c:v>
                </c:pt>
                <c:pt idx="1672">
                  <c:v>3344.0</c:v>
                </c:pt>
                <c:pt idx="1673">
                  <c:v>3346.0</c:v>
                </c:pt>
                <c:pt idx="1674">
                  <c:v>3348.0</c:v>
                </c:pt>
                <c:pt idx="1675">
                  <c:v>3350.0</c:v>
                </c:pt>
                <c:pt idx="1676">
                  <c:v>3352.0</c:v>
                </c:pt>
                <c:pt idx="1677">
                  <c:v>3354.0</c:v>
                </c:pt>
                <c:pt idx="1678">
                  <c:v>3356.0</c:v>
                </c:pt>
                <c:pt idx="1679">
                  <c:v>3358.0</c:v>
                </c:pt>
                <c:pt idx="1680">
                  <c:v>3360.0</c:v>
                </c:pt>
                <c:pt idx="1681">
                  <c:v>3362.0</c:v>
                </c:pt>
                <c:pt idx="1682">
                  <c:v>3364.0</c:v>
                </c:pt>
                <c:pt idx="1683">
                  <c:v>3366.0</c:v>
                </c:pt>
                <c:pt idx="1684">
                  <c:v>3368.0</c:v>
                </c:pt>
                <c:pt idx="1685">
                  <c:v>3370.0</c:v>
                </c:pt>
                <c:pt idx="1686">
                  <c:v>3372.0</c:v>
                </c:pt>
                <c:pt idx="1687">
                  <c:v>3374.0</c:v>
                </c:pt>
                <c:pt idx="1688">
                  <c:v>3376.0</c:v>
                </c:pt>
                <c:pt idx="1689">
                  <c:v>3378.0</c:v>
                </c:pt>
                <c:pt idx="1690">
                  <c:v>3380.0</c:v>
                </c:pt>
                <c:pt idx="1691">
                  <c:v>3382.0</c:v>
                </c:pt>
                <c:pt idx="1692">
                  <c:v>3384.0</c:v>
                </c:pt>
                <c:pt idx="1693">
                  <c:v>3386.0</c:v>
                </c:pt>
                <c:pt idx="1694">
                  <c:v>3388.0</c:v>
                </c:pt>
                <c:pt idx="1695">
                  <c:v>3390.0</c:v>
                </c:pt>
                <c:pt idx="1696">
                  <c:v>3392.0</c:v>
                </c:pt>
                <c:pt idx="1697">
                  <c:v>3394.0</c:v>
                </c:pt>
                <c:pt idx="1698">
                  <c:v>3396.0</c:v>
                </c:pt>
                <c:pt idx="1699">
                  <c:v>3398.0</c:v>
                </c:pt>
                <c:pt idx="1700">
                  <c:v>3400.0</c:v>
                </c:pt>
                <c:pt idx="1701">
                  <c:v>3402.0</c:v>
                </c:pt>
                <c:pt idx="1702">
                  <c:v>3404.0</c:v>
                </c:pt>
                <c:pt idx="1703">
                  <c:v>3406.0</c:v>
                </c:pt>
                <c:pt idx="1704">
                  <c:v>3408.0</c:v>
                </c:pt>
                <c:pt idx="1705">
                  <c:v>3410.0</c:v>
                </c:pt>
                <c:pt idx="1706">
                  <c:v>3412.0</c:v>
                </c:pt>
                <c:pt idx="1707">
                  <c:v>3414.0</c:v>
                </c:pt>
                <c:pt idx="1708">
                  <c:v>3416.0</c:v>
                </c:pt>
                <c:pt idx="1709">
                  <c:v>3418.0</c:v>
                </c:pt>
                <c:pt idx="1710">
                  <c:v>3420.0</c:v>
                </c:pt>
                <c:pt idx="1711">
                  <c:v>3422.0</c:v>
                </c:pt>
                <c:pt idx="1712">
                  <c:v>3424.0</c:v>
                </c:pt>
                <c:pt idx="1713">
                  <c:v>3426.0</c:v>
                </c:pt>
                <c:pt idx="1714">
                  <c:v>3428.0</c:v>
                </c:pt>
                <c:pt idx="1715">
                  <c:v>3430.0</c:v>
                </c:pt>
                <c:pt idx="1716">
                  <c:v>3432.0</c:v>
                </c:pt>
                <c:pt idx="1717">
                  <c:v>3434.0</c:v>
                </c:pt>
                <c:pt idx="1718">
                  <c:v>3436.0</c:v>
                </c:pt>
                <c:pt idx="1719">
                  <c:v>3438.0</c:v>
                </c:pt>
                <c:pt idx="1720">
                  <c:v>3440.0</c:v>
                </c:pt>
                <c:pt idx="1721">
                  <c:v>3442.0</c:v>
                </c:pt>
                <c:pt idx="1722">
                  <c:v>3444.0</c:v>
                </c:pt>
                <c:pt idx="1723">
                  <c:v>3446.0</c:v>
                </c:pt>
                <c:pt idx="1724">
                  <c:v>3448.0</c:v>
                </c:pt>
                <c:pt idx="1725">
                  <c:v>3450.0</c:v>
                </c:pt>
                <c:pt idx="1726">
                  <c:v>3452.0</c:v>
                </c:pt>
                <c:pt idx="1727">
                  <c:v>3454.0</c:v>
                </c:pt>
                <c:pt idx="1728">
                  <c:v>3456.0</c:v>
                </c:pt>
                <c:pt idx="1729">
                  <c:v>3458.0</c:v>
                </c:pt>
                <c:pt idx="1730">
                  <c:v>3460.0</c:v>
                </c:pt>
                <c:pt idx="1731">
                  <c:v>3462.0</c:v>
                </c:pt>
                <c:pt idx="1732">
                  <c:v>3464.0</c:v>
                </c:pt>
                <c:pt idx="1733">
                  <c:v>3466.0</c:v>
                </c:pt>
                <c:pt idx="1734">
                  <c:v>3468.0</c:v>
                </c:pt>
                <c:pt idx="1735">
                  <c:v>3470.0</c:v>
                </c:pt>
                <c:pt idx="1736">
                  <c:v>3472.0</c:v>
                </c:pt>
                <c:pt idx="1737">
                  <c:v>3474.0</c:v>
                </c:pt>
                <c:pt idx="1738">
                  <c:v>3476.0</c:v>
                </c:pt>
                <c:pt idx="1739">
                  <c:v>3478.0</c:v>
                </c:pt>
                <c:pt idx="1740">
                  <c:v>3480.0</c:v>
                </c:pt>
                <c:pt idx="1741">
                  <c:v>3482.0</c:v>
                </c:pt>
                <c:pt idx="1742">
                  <c:v>3484.0</c:v>
                </c:pt>
                <c:pt idx="1743">
                  <c:v>3486.0</c:v>
                </c:pt>
                <c:pt idx="1744">
                  <c:v>3488.0</c:v>
                </c:pt>
                <c:pt idx="1745">
                  <c:v>3490.0</c:v>
                </c:pt>
                <c:pt idx="1746">
                  <c:v>3492.0</c:v>
                </c:pt>
                <c:pt idx="1747">
                  <c:v>3494.0</c:v>
                </c:pt>
                <c:pt idx="1748">
                  <c:v>3496.0</c:v>
                </c:pt>
                <c:pt idx="1749">
                  <c:v>3498.0</c:v>
                </c:pt>
                <c:pt idx="1750">
                  <c:v>3500.0</c:v>
                </c:pt>
                <c:pt idx="1751">
                  <c:v>3502.0</c:v>
                </c:pt>
                <c:pt idx="1752">
                  <c:v>3504.0</c:v>
                </c:pt>
                <c:pt idx="1753">
                  <c:v>3506.0</c:v>
                </c:pt>
                <c:pt idx="1754">
                  <c:v>3508.0</c:v>
                </c:pt>
                <c:pt idx="1755">
                  <c:v>3510.0</c:v>
                </c:pt>
                <c:pt idx="1756">
                  <c:v>3512.0</c:v>
                </c:pt>
                <c:pt idx="1757">
                  <c:v>3514.0</c:v>
                </c:pt>
                <c:pt idx="1758">
                  <c:v>3516.0</c:v>
                </c:pt>
                <c:pt idx="1759">
                  <c:v>3518.0</c:v>
                </c:pt>
                <c:pt idx="1760">
                  <c:v>3520.0</c:v>
                </c:pt>
                <c:pt idx="1761">
                  <c:v>3522.0</c:v>
                </c:pt>
                <c:pt idx="1762">
                  <c:v>3524.0</c:v>
                </c:pt>
                <c:pt idx="1763">
                  <c:v>3526.0</c:v>
                </c:pt>
                <c:pt idx="1764">
                  <c:v>3528.0</c:v>
                </c:pt>
                <c:pt idx="1765">
                  <c:v>3530.0</c:v>
                </c:pt>
                <c:pt idx="1766">
                  <c:v>3532.0</c:v>
                </c:pt>
                <c:pt idx="1767">
                  <c:v>3534.0</c:v>
                </c:pt>
                <c:pt idx="1768">
                  <c:v>3536.0</c:v>
                </c:pt>
                <c:pt idx="1769">
                  <c:v>3538.0</c:v>
                </c:pt>
                <c:pt idx="1770">
                  <c:v>3540.0</c:v>
                </c:pt>
                <c:pt idx="1771">
                  <c:v>3542.0</c:v>
                </c:pt>
                <c:pt idx="1772">
                  <c:v>3544.0</c:v>
                </c:pt>
                <c:pt idx="1773">
                  <c:v>3546.0</c:v>
                </c:pt>
                <c:pt idx="1774">
                  <c:v>3548.0</c:v>
                </c:pt>
                <c:pt idx="1775">
                  <c:v>3550.0</c:v>
                </c:pt>
                <c:pt idx="1776">
                  <c:v>3552.0</c:v>
                </c:pt>
                <c:pt idx="1777">
                  <c:v>3554.0</c:v>
                </c:pt>
                <c:pt idx="1778">
                  <c:v>3556.0</c:v>
                </c:pt>
                <c:pt idx="1779">
                  <c:v>3558.0</c:v>
                </c:pt>
                <c:pt idx="1780">
                  <c:v>3560.0</c:v>
                </c:pt>
                <c:pt idx="1781">
                  <c:v>3562.0</c:v>
                </c:pt>
                <c:pt idx="1782">
                  <c:v>3564.0</c:v>
                </c:pt>
                <c:pt idx="1783">
                  <c:v>3566.0</c:v>
                </c:pt>
                <c:pt idx="1784">
                  <c:v>3568.0</c:v>
                </c:pt>
                <c:pt idx="1785">
                  <c:v>3570.0</c:v>
                </c:pt>
                <c:pt idx="1786">
                  <c:v>3572.0</c:v>
                </c:pt>
                <c:pt idx="1787">
                  <c:v>3574.0</c:v>
                </c:pt>
                <c:pt idx="1788">
                  <c:v>3576.0</c:v>
                </c:pt>
                <c:pt idx="1789">
                  <c:v>3578.0</c:v>
                </c:pt>
                <c:pt idx="1790">
                  <c:v>3580.0</c:v>
                </c:pt>
                <c:pt idx="1791">
                  <c:v>3582.0</c:v>
                </c:pt>
                <c:pt idx="1792">
                  <c:v>3584.0</c:v>
                </c:pt>
                <c:pt idx="1793">
                  <c:v>3586.0</c:v>
                </c:pt>
                <c:pt idx="1794">
                  <c:v>3588.0</c:v>
                </c:pt>
                <c:pt idx="1795">
                  <c:v>3590.0</c:v>
                </c:pt>
                <c:pt idx="1796">
                  <c:v>3592.0</c:v>
                </c:pt>
                <c:pt idx="1797">
                  <c:v>3594.0</c:v>
                </c:pt>
                <c:pt idx="1798">
                  <c:v>3596.0</c:v>
                </c:pt>
                <c:pt idx="1799">
                  <c:v>3598.0</c:v>
                </c:pt>
                <c:pt idx="1800">
                  <c:v>3600.0</c:v>
                </c:pt>
                <c:pt idx="1801">
                  <c:v>3602.0</c:v>
                </c:pt>
                <c:pt idx="1802">
                  <c:v>3604.0</c:v>
                </c:pt>
                <c:pt idx="1803">
                  <c:v>3606.0</c:v>
                </c:pt>
                <c:pt idx="1804">
                  <c:v>3608.0</c:v>
                </c:pt>
                <c:pt idx="1805">
                  <c:v>3610.0</c:v>
                </c:pt>
                <c:pt idx="1806">
                  <c:v>3612.0</c:v>
                </c:pt>
                <c:pt idx="1807">
                  <c:v>3614.0</c:v>
                </c:pt>
                <c:pt idx="1808">
                  <c:v>3616.0</c:v>
                </c:pt>
                <c:pt idx="1809">
                  <c:v>3618.0</c:v>
                </c:pt>
                <c:pt idx="1810">
                  <c:v>3620.0</c:v>
                </c:pt>
                <c:pt idx="1811">
                  <c:v>3622.0</c:v>
                </c:pt>
                <c:pt idx="1812">
                  <c:v>3624.0</c:v>
                </c:pt>
                <c:pt idx="1813">
                  <c:v>3626.0</c:v>
                </c:pt>
                <c:pt idx="1814">
                  <c:v>3628.0</c:v>
                </c:pt>
                <c:pt idx="1815">
                  <c:v>3630.0</c:v>
                </c:pt>
                <c:pt idx="1816">
                  <c:v>3632.0</c:v>
                </c:pt>
                <c:pt idx="1817">
                  <c:v>3634.0</c:v>
                </c:pt>
                <c:pt idx="1818">
                  <c:v>3636.0</c:v>
                </c:pt>
                <c:pt idx="1819">
                  <c:v>3638.0</c:v>
                </c:pt>
                <c:pt idx="1820">
                  <c:v>3640.0</c:v>
                </c:pt>
                <c:pt idx="1821">
                  <c:v>3642.0</c:v>
                </c:pt>
                <c:pt idx="1822">
                  <c:v>3644.0</c:v>
                </c:pt>
                <c:pt idx="1823">
                  <c:v>3646.0</c:v>
                </c:pt>
                <c:pt idx="1824">
                  <c:v>3648.0</c:v>
                </c:pt>
                <c:pt idx="1825">
                  <c:v>3650.0</c:v>
                </c:pt>
                <c:pt idx="1826">
                  <c:v>3652.0</c:v>
                </c:pt>
                <c:pt idx="1827">
                  <c:v>3654.0</c:v>
                </c:pt>
                <c:pt idx="1828">
                  <c:v>3656.0</c:v>
                </c:pt>
                <c:pt idx="1829">
                  <c:v>3658.0</c:v>
                </c:pt>
                <c:pt idx="1830">
                  <c:v>3660.0</c:v>
                </c:pt>
                <c:pt idx="1831">
                  <c:v>3662.0</c:v>
                </c:pt>
                <c:pt idx="1832">
                  <c:v>3664.0</c:v>
                </c:pt>
                <c:pt idx="1833">
                  <c:v>3666.0</c:v>
                </c:pt>
                <c:pt idx="1834">
                  <c:v>3668.0</c:v>
                </c:pt>
                <c:pt idx="1835">
                  <c:v>3670.0</c:v>
                </c:pt>
                <c:pt idx="1836">
                  <c:v>3672.0</c:v>
                </c:pt>
                <c:pt idx="1837">
                  <c:v>3674.0</c:v>
                </c:pt>
                <c:pt idx="1838">
                  <c:v>3676.0</c:v>
                </c:pt>
                <c:pt idx="1839">
                  <c:v>3678.0</c:v>
                </c:pt>
                <c:pt idx="1840">
                  <c:v>3680.0</c:v>
                </c:pt>
                <c:pt idx="1841">
                  <c:v>3682.0</c:v>
                </c:pt>
                <c:pt idx="1842">
                  <c:v>3684.0</c:v>
                </c:pt>
                <c:pt idx="1843">
                  <c:v>3686.0</c:v>
                </c:pt>
                <c:pt idx="1844">
                  <c:v>3688.0</c:v>
                </c:pt>
                <c:pt idx="1845">
                  <c:v>3690.0</c:v>
                </c:pt>
                <c:pt idx="1846">
                  <c:v>3692.0</c:v>
                </c:pt>
                <c:pt idx="1847">
                  <c:v>3694.0</c:v>
                </c:pt>
                <c:pt idx="1848">
                  <c:v>3696.0</c:v>
                </c:pt>
                <c:pt idx="1849">
                  <c:v>3698.0</c:v>
                </c:pt>
                <c:pt idx="1850">
                  <c:v>3700.0</c:v>
                </c:pt>
                <c:pt idx="1851">
                  <c:v>3702.0</c:v>
                </c:pt>
                <c:pt idx="1852">
                  <c:v>3704.0</c:v>
                </c:pt>
                <c:pt idx="1853">
                  <c:v>3706.0</c:v>
                </c:pt>
                <c:pt idx="1854">
                  <c:v>3708.0</c:v>
                </c:pt>
                <c:pt idx="1855">
                  <c:v>3710.0</c:v>
                </c:pt>
                <c:pt idx="1856">
                  <c:v>3712.0</c:v>
                </c:pt>
                <c:pt idx="1857">
                  <c:v>3714.0</c:v>
                </c:pt>
                <c:pt idx="1858">
                  <c:v>3716.0</c:v>
                </c:pt>
                <c:pt idx="1859">
                  <c:v>3718.0</c:v>
                </c:pt>
                <c:pt idx="1860">
                  <c:v>3720.0</c:v>
                </c:pt>
                <c:pt idx="1861">
                  <c:v>3722.0</c:v>
                </c:pt>
                <c:pt idx="1862">
                  <c:v>3724.0</c:v>
                </c:pt>
                <c:pt idx="1863">
                  <c:v>3726.0</c:v>
                </c:pt>
                <c:pt idx="1864">
                  <c:v>3728.0</c:v>
                </c:pt>
                <c:pt idx="1865">
                  <c:v>3730.0</c:v>
                </c:pt>
                <c:pt idx="1866">
                  <c:v>3732.0</c:v>
                </c:pt>
                <c:pt idx="1867">
                  <c:v>3734.0</c:v>
                </c:pt>
                <c:pt idx="1868">
                  <c:v>3736.0</c:v>
                </c:pt>
                <c:pt idx="1869">
                  <c:v>3738.0</c:v>
                </c:pt>
                <c:pt idx="1870">
                  <c:v>3740.0</c:v>
                </c:pt>
                <c:pt idx="1871">
                  <c:v>3742.0</c:v>
                </c:pt>
                <c:pt idx="1872">
                  <c:v>3744.0</c:v>
                </c:pt>
                <c:pt idx="1873">
                  <c:v>3746.0</c:v>
                </c:pt>
                <c:pt idx="1874">
                  <c:v>3748.0</c:v>
                </c:pt>
                <c:pt idx="1875">
                  <c:v>3750.0</c:v>
                </c:pt>
                <c:pt idx="1876">
                  <c:v>3752.0</c:v>
                </c:pt>
                <c:pt idx="1877">
                  <c:v>3754.0</c:v>
                </c:pt>
                <c:pt idx="1878">
                  <c:v>3756.0</c:v>
                </c:pt>
                <c:pt idx="1879">
                  <c:v>3758.0</c:v>
                </c:pt>
                <c:pt idx="1880">
                  <c:v>3760.0</c:v>
                </c:pt>
                <c:pt idx="1881">
                  <c:v>3762.0</c:v>
                </c:pt>
                <c:pt idx="1882">
                  <c:v>3764.0</c:v>
                </c:pt>
                <c:pt idx="1883">
                  <c:v>3766.0</c:v>
                </c:pt>
                <c:pt idx="1884">
                  <c:v>3768.0</c:v>
                </c:pt>
                <c:pt idx="1885">
                  <c:v>3770.0</c:v>
                </c:pt>
                <c:pt idx="1886">
                  <c:v>3772.0</c:v>
                </c:pt>
                <c:pt idx="1887">
                  <c:v>3774.0</c:v>
                </c:pt>
                <c:pt idx="1888">
                  <c:v>3776.0</c:v>
                </c:pt>
                <c:pt idx="1889">
                  <c:v>3778.0</c:v>
                </c:pt>
                <c:pt idx="1890">
                  <c:v>3780.0</c:v>
                </c:pt>
                <c:pt idx="1891">
                  <c:v>3782.0</c:v>
                </c:pt>
                <c:pt idx="1892">
                  <c:v>3784.0</c:v>
                </c:pt>
                <c:pt idx="1893">
                  <c:v>3786.0</c:v>
                </c:pt>
                <c:pt idx="1894">
                  <c:v>3788.0</c:v>
                </c:pt>
                <c:pt idx="1895">
                  <c:v>3790.0</c:v>
                </c:pt>
                <c:pt idx="1896">
                  <c:v>3792.0</c:v>
                </c:pt>
                <c:pt idx="1897">
                  <c:v>3794.0</c:v>
                </c:pt>
                <c:pt idx="1898">
                  <c:v>3796.0</c:v>
                </c:pt>
                <c:pt idx="1899">
                  <c:v>3798.0</c:v>
                </c:pt>
                <c:pt idx="1900">
                  <c:v>3800.0</c:v>
                </c:pt>
                <c:pt idx="1901">
                  <c:v>3802.0</c:v>
                </c:pt>
                <c:pt idx="1902">
                  <c:v>3804.0</c:v>
                </c:pt>
                <c:pt idx="1903">
                  <c:v>3806.0</c:v>
                </c:pt>
                <c:pt idx="1904">
                  <c:v>3808.0</c:v>
                </c:pt>
                <c:pt idx="1905">
                  <c:v>3810.0</c:v>
                </c:pt>
                <c:pt idx="1906">
                  <c:v>3812.0</c:v>
                </c:pt>
                <c:pt idx="1907">
                  <c:v>3814.0</c:v>
                </c:pt>
                <c:pt idx="1908">
                  <c:v>3816.0</c:v>
                </c:pt>
                <c:pt idx="1909">
                  <c:v>3818.0</c:v>
                </c:pt>
                <c:pt idx="1910">
                  <c:v>3820.0</c:v>
                </c:pt>
                <c:pt idx="1911">
                  <c:v>3822.0</c:v>
                </c:pt>
                <c:pt idx="1912">
                  <c:v>3824.0</c:v>
                </c:pt>
                <c:pt idx="1913">
                  <c:v>3826.0</c:v>
                </c:pt>
                <c:pt idx="1914">
                  <c:v>3828.0</c:v>
                </c:pt>
                <c:pt idx="1915">
                  <c:v>3830.0</c:v>
                </c:pt>
                <c:pt idx="1916">
                  <c:v>3832.0</c:v>
                </c:pt>
                <c:pt idx="1917">
                  <c:v>3834.0</c:v>
                </c:pt>
                <c:pt idx="1918">
                  <c:v>3836.0</c:v>
                </c:pt>
                <c:pt idx="1919">
                  <c:v>3838.0</c:v>
                </c:pt>
                <c:pt idx="1920">
                  <c:v>3840.0</c:v>
                </c:pt>
                <c:pt idx="1921">
                  <c:v>3842.0</c:v>
                </c:pt>
                <c:pt idx="1922">
                  <c:v>3844.0</c:v>
                </c:pt>
                <c:pt idx="1923">
                  <c:v>3846.0</c:v>
                </c:pt>
                <c:pt idx="1924">
                  <c:v>3848.0</c:v>
                </c:pt>
                <c:pt idx="1925">
                  <c:v>3850.0</c:v>
                </c:pt>
                <c:pt idx="1926">
                  <c:v>3852.0</c:v>
                </c:pt>
                <c:pt idx="1927">
                  <c:v>3854.0</c:v>
                </c:pt>
                <c:pt idx="1928">
                  <c:v>3856.0</c:v>
                </c:pt>
                <c:pt idx="1929">
                  <c:v>3858.0</c:v>
                </c:pt>
                <c:pt idx="1930">
                  <c:v>3860.0</c:v>
                </c:pt>
                <c:pt idx="1931">
                  <c:v>3862.0</c:v>
                </c:pt>
                <c:pt idx="1932">
                  <c:v>3864.0</c:v>
                </c:pt>
                <c:pt idx="1933">
                  <c:v>3866.0</c:v>
                </c:pt>
                <c:pt idx="1934">
                  <c:v>3868.0</c:v>
                </c:pt>
                <c:pt idx="1935">
                  <c:v>3870.0</c:v>
                </c:pt>
                <c:pt idx="1936">
                  <c:v>3872.0</c:v>
                </c:pt>
                <c:pt idx="1937">
                  <c:v>3874.0</c:v>
                </c:pt>
                <c:pt idx="1938">
                  <c:v>3876.0</c:v>
                </c:pt>
                <c:pt idx="1939">
                  <c:v>3878.0</c:v>
                </c:pt>
                <c:pt idx="1940">
                  <c:v>3880.0</c:v>
                </c:pt>
                <c:pt idx="1941">
                  <c:v>3882.0</c:v>
                </c:pt>
                <c:pt idx="1942">
                  <c:v>3884.0</c:v>
                </c:pt>
                <c:pt idx="1943">
                  <c:v>3886.0</c:v>
                </c:pt>
                <c:pt idx="1944">
                  <c:v>3888.0</c:v>
                </c:pt>
                <c:pt idx="1945">
                  <c:v>3890.0</c:v>
                </c:pt>
                <c:pt idx="1946">
                  <c:v>3892.0</c:v>
                </c:pt>
                <c:pt idx="1947">
                  <c:v>3894.0</c:v>
                </c:pt>
                <c:pt idx="1948">
                  <c:v>3896.0</c:v>
                </c:pt>
                <c:pt idx="1949">
                  <c:v>3898.0</c:v>
                </c:pt>
                <c:pt idx="1950">
                  <c:v>3900.0</c:v>
                </c:pt>
                <c:pt idx="1951">
                  <c:v>3902.0</c:v>
                </c:pt>
                <c:pt idx="1952">
                  <c:v>3904.0</c:v>
                </c:pt>
                <c:pt idx="1953">
                  <c:v>3906.0</c:v>
                </c:pt>
                <c:pt idx="1954">
                  <c:v>3908.0</c:v>
                </c:pt>
                <c:pt idx="1955">
                  <c:v>3910.0</c:v>
                </c:pt>
                <c:pt idx="1956">
                  <c:v>3912.0</c:v>
                </c:pt>
                <c:pt idx="1957">
                  <c:v>3914.0</c:v>
                </c:pt>
                <c:pt idx="1958">
                  <c:v>3916.0</c:v>
                </c:pt>
                <c:pt idx="1959">
                  <c:v>3918.0</c:v>
                </c:pt>
                <c:pt idx="1960">
                  <c:v>3920.0</c:v>
                </c:pt>
                <c:pt idx="1961">
                  <c:v>3922.0</c:v>
                </c:pt>
                <c:pt idx="1962">
                  <c:v>3924.0</c:v>
                </c:pt>
                <c:pt idx="1963">
                  <c:v>3926.0</c:v>
                </c:pt>
                <c:pt idx="1964">
                  <c:v>3928.0</c:v>
                </c:pt>
                <c:pt idx="1965">
                  <c:v>3930.0</c:v>
                </c:pt>
                <c:pt idx="1966">
                  <c:v>3932.0</c:v>
                </c:pt>
                <c:pt idx="1967">
                  <c:v>3934.0</c:v>
                </c:pt>
                <c:pt idx="1968">
                  <c:v>3936.0</c:v>
                </c:pt>
                <c:pt idx="1969">
                  <c:v>3938.0</c:v>
                </c:pt>
                <c:pt idx="1970">
                  <c:v>3940.0</c:v>
                </c:pt>
                <c:pt idx="1971">
                  <c:v>3942.0</c:v>
                </c:pt>
                <c:pt idx="1972">
                  <c:v>3944.0</c:v>
                </c:pt>
                <c:pt idx="1973">
                  <c:v>3946.0</c:v>
                </c:pt>
                <c:pt idx="1974">
                  <c:v>3948.0</c:v>
                </c:pt>
                <c:pt idx="1975">
                  <c:v>3950.0</c:v>
                </c:pt>
                <c:pt idx="1976">
                  <c:v>3952.0</c:v>
                </c:pt>
                <c:pt idx="1977">
                  <c:v>3954.0</c:v>
                </c:pt>
                <c:pt idx="1978">
                  <c:v>3956.0</c:v>
                </c:pt>
                <c:pt idx="1979">
                  <c:v>3958.0</c:v>
                </c:pt>
                <c:pt idx="1980">
                  <c:v>3960.0</c:v>
                </c:pt>
                <c:pt idx="1981">
                  <c:v>3962.0</c:v>
                </c:pt>
                <c:pt idx="1982">
                  <c:v>3964.0</c:v>
                </c:pt>
                <c:pt idx="1983">
                  <c:v>3966.0</c:v>
                </c:pt>
                <c:pt idx="1984">
                  <c:v>3968.0</c:v>
                </c:pt>
                <c:pt idx="1985">
                  <c:v>3970.0</c:v>
                </c:pt>
                <c:pt idx="1986">
                  <c:v>3972.0</c:v>
                </c:pt>
                <c:pt idx="1987">
                  <c:v>3974.0</c:v>
                </c:pt>
                <c:pt idx="1988">
                  <c:v>3976.0</c:v>
                </c:pt>
                <c:pt idx="1989">
                  <c:v>3978.0</c:v>
                </c:pt>
                <c:pt idx="1990">
                  <c:v>3980.0</c:v>
                </c:pt>
                <c:pt idx="1991">
                  <c:v>3982.0</c:v>
                </c:pt>
                <c:pt idx="1992">
                  <c:v>3984.0</c:v>
                </c:pt>
                <c:pt idx="1993">
                  <c:v>3986.0</c:v>
                </c:pt>
                <c:pt idx="1994">
                  <c:v>3988.0</c:v>
                </c:pt>
                <c:pt idx="1995">
                  <c:v>3990.0</c:v>
                </c:pt>
                <c:pt idx="1996">
                  <c:v>3992.0</c:v>
                </c:pt>
                <c:pt idx="1997">
                  <c:v>3994.0</c:v>
                </c:pt>
                <c:pt idx="1998">
                  <c:v>3996.0</c:v>
                </c:pt>
                <c:pt idx="1999">
                  <c:v>3998.0</c:v>
                </c:pt>
                <c:pt idx="2000">
                  <c:v>4000.0</c:v>
                </c:pt>
              </c:numCache>
            </c:numRef>
          </c:cat>
          <c:val>
            <c:numRef>
              <c:f>'Batterie 5 - P, E, Eta, U'!$H$19:$H$2019</c:f>
              <c:numCache>
                <c:formatCode>0.00</c:formatCode>
                <c:ptCount val="2001"/>
                <c:pt idx="0">
                  <c:v>-39.58012061399955</c:v>
                </c:pt>
                <c:pt idx="1">
                  <c:v>-41.36186943764751</c:v>
                </c:pt>
                <c:pt idx="2">
                  <c:v>-42.89199320912934</c:v>
                </c:pt>
                <c:pt idx="3">
                  <c:v>-44.18825539603692</c:v>
                </c:pt>
                <c:pt idx="4">
                  <c:v>-45.56959952548096</c:v>
                </c:pt>
                <c:pt idx="5">
                  <c:v>-46.45974250377375</c:v>
                </c:pt>
                <c:pt idx="6">
                  <c:v>-47.657670322949</c:v>
                </c:pt>
                <c:pt idx="7">
                  <c:v>-48.1705333379267</c:v>
                </c:pt>
                <c:pt idx="8">
                  <c:v>-48.5179016930979</c:v>
                </c:pt>
                <c:pt idx="9">
                  <c:v>-48.57362889607221</c:v>
                </c:pt>
                <c:pt idx="10">
                  <c:v>-48.75938051093736</c:v>
                </c:pt>
                <c:pt idx="11">
                  <c:v>-49.56504836784853</c:v>
                </c:pt>
                <c:pt idx="12">
                  <c:v>-50.1286065070228</c:v>
                </c:pt>
                <c:pt idx="13">
                  <c:v>-51.01154248013011</c:v>
                </c:pt>
                <c:pt idx="14">
                  <c:v>-52.01171588336553</c:v>
                </c:pt>
                <c:pt idx="15">
                  <c:v>-53.1081926017853</c:v>
                </c:pt>
                <c:pt idx="16">
                  <c:v>-54.2699350657081</c:v>
                </c:pt>
                <c:pt idx="17">
                  <c:v>-55.87821076088104</c:v>
                </c:pt>
                <c:pt idx="18">
                  <c:v>-57.06227209359197</c:v>
                </c:pt>
                <c:pt idx="19">
                  <c:v>-58.65229321195587</c:v>
                </c:pt>
                <c:pt idx="20">
                  <c:v>-60.37565528117547</c:v>
                </c:pt>
                <c:pt idx="21">
                  <c:v>-61.817177273247</c:v>
                </c:pt>
                <c:pt idx="22">
                  <c:v>-63.04294650352955</c:v>
                </c:pt>
                <c:pt idx="23">
                  <c:v>-63.84527717991694</c:v>
                </c:pt>
                <c:pt idx="24">
                  <c:v>-64.8037981067084</c:v>
                </c:pt>
                <c:pt idx="25">
                  <c:v>-65.82603919458808</c:v>
                </c:pt>
                <c:pt idx="26">
                  <c:v>-66.55241003654866</c:v>
                </c:pt>
                <c:pt idx="27">
                  <c:v>-67.07612101951652</c:v>
                </c:pt>
                <c:pt idx="28">
                  <c:v>-67.41015382592757</c:v>
                </c:pt>
                <c:pt idx="29">
                  <c:v>-67.57736491536205</c:v>
                </c:pt>
                <c:pt idx="30">
                  <c:v>-68.10960533520682</c:v>
                </c:pt>
                <c:pt idx="31">
                  <c:v>-68.61735685087496</c:v>
                </c:pt>
                <c:pt idx="32">
                  <c:v>-68.97812590475675</c:v>
                </c:pt>
                <c:pt idx="33">
                  <c:v>-69.13965372193086</c:v>
                </c:pt>
                <c:pt idx="34">
                  <c:v>-69.40518953556452</c:v>
                </c:pt>
                <c:pt idx="35">
                  <c:v>-69.62790763639694</c:v>
                </c:pt>
                <c:pt idx="36">
                  <c:v>-70.11841144366794</c:v>
                </c:pt>
                <c:pt idx="37">
                  <c:v>-70.25816664353222</c:v>
                </c:pt>
                <c:pt idx="38">
                  <c:v>-70.53944749994697</c:v>
                </c:pt>
                <c:pt idx="39">
                  <c:v>-70.84478343352652</c:v>
                </c:pt>
                <c:pt idx="40">
                  <c:v>-72.12067835154626</c:v>
                </c:pt>
                <c:pt idx="41">
                  <c:v>-72.8094224722833</c:v>
                </c:pt>
                <c:pt idx="42">
                  <c:v>-73.54783906382247</c:v>
                </c:pt>
                <c:pt idx="43">
                  <c:v>-74.55352758568638</c:v>
                </c:pt>
                <c:pt idx="44">
                  <c:v>-75.47586127430743</c:v>
                </c:pt>
                <c:pt idx="45">
                  <c:v>-76.04798784397675</c:v>
                </c:pt>
                <c:pt idx="46">
                  <c:v>-81.30972043827951</c:v>
                </c:pt>
                <c:pt idx="47">
                  <c:v>-81.36028615624265</c:v>
                </c:pt>
                <c:pt idx="48">
                  <c:v>-80.8856659227072</c:v>
                </c:pt>
                <c:pt idx="49">
                  <c:v>-80.34182333355399</c:v>
                </c:pt>
                <c:pt idx="50">
                  <c:v>-80.39918789379097</c:v>
                </c:pt>
                <c:pt idx="51">
                  <c:v>-80.01372925778728</c:v>
                </c:pt>
                <c:pt idx="52">
                  <c:v>-79.50950036092991</c:v>
                </c:pt>
                <c:pt idx="53">
                  <c:v>-78.75110295722723</c:v>
                </c:pt>
                <c:pt idx="54">
                  <c:v>-77.62458920733053</c:v>
                </c:pt>
                <c:pt idx="55">
                  <c:v>-76.45807878942514</c:v>
                </c:pt>
                <c:pt idx="56">
                  <c:v>-75.34559634760049</c:v>
                </c:pt>
                <c:pt idx="57">
                  <c:v>-73.61489418456915</c:v>
                </c:pt>
                <c:pt idx="58">
                  <c:v>-72.25136832422541</c:v>
                </c:pt>
                <c:pt idx="59">
                  <c:v>-70.96225256506275</c:v>
                </c:pt>
                <c:pt idx="60">
                  <c:v>-69.56138459039345</c:v>
                </c:pt>
                <c:pt idx="61">
                  <c:v>-68.55025675664213</c:v>
                </c:pt>
                <c:pt idx="62">
                  <c:v>-67.25771494214046</c:v>
                </c:pt>
                <c:pt idx="63">
                  <c:v>-65.76279689810455</c:v>
                </c:pt>
                <c:pt idx="64">
                  <c:v>-64.75665724843172</c:v>
                </c:pt>
                <c:pt idx="65">
                  <c:v>-64.11774890268394</c:v>
                </c:pt>
                <c:pt idx="66">
                  <c:v>-63.70113713053692</c:v>
                </c:pt>
                <c:pt idx="67">
                  <c:v>-63.19330797948902</c:v>
                </c:pt>
                <c:pt idx="68">
                  <c:v>-62.72607931131603</c:v>
                </c:pt>
                <c:pt idx="69">
                  <c:v>-62.19954375402894</c:v>
                </c:pt>
                <c:pt idx="70">
                  <c:v>-61.20154491761514</c:v>
                </c:pt>
                <c:pt idx="71">
                  <c:v>-60.52322416088435</c:v>
                </c:pt>
                <c:pt idx="72">
                  <c:v>-59.76152356955669</c:v>
                </c:pt>
                <c:pt idx="73">
                  <c:v>-58.6381432994031</c:v>
                </c:pt>
                <c:pt idx="74">
                  <c:v>-57.35192988973922</c:v>
                </c:pt>
                <c:pt idx="75">
                  <c:v>-55.95101365955067</c:v>
                </c:pt>
                <c:pt idx="76">
                  <c:v>-54.53941279083398</c:v>
                </c:pt>
                <c:pt idx="77">
                  <c:v>-53.1999796483757</c:v>
                </c:pt>
                <c:pt idx="78">
                  <c:v>-51.68854127451318</c:v>
                </c:pt>
                <c:pt idx="79">
                  <c:v>-50.19154843062696</c:v>
                </c:pt>
                <c:pt idx="80">
                  <c:v>-48.20224250020054</c:v>
                </c:pt>
                <c:pt idx="81">
                  <c:v>-46.67629848806415</c:v>
                </c:pt>
                <c:pt idx="82">
                  <c:v>-45.58209907344892</c:v>
                </c:pt>
                <c:pt idx="83">
                  <c:v>-44.10456662589166</c:v>
                </c:pt>
                <c:pt idx="84">
                  <c:v>-42.29363758190416</c:v>
                </c:pt>
                <c:pt idx="85">
                  <c:v>-40.74248962333032</c:v>
                </c:pt>
                <c:pt idx="86">
                  <c:v>-29.88797337272505</c:v>
                </c:pt>
                <c:pt idx="87">
                  <c:v>-37.50715024668026</c:v>
                </c:pt>
                <c:pt idx="88">
                  <c:v>-35.79226874541114</c:v>
                </c:pt>
                <c:pt idx="89">
                  <c:v>-33.84904476601195</c:v>
                </c:pt>
                <c:pt idx="90">
                  <c:v>-31.92587142802419</c:v>
                </c:pt>
                <c:pt idx="91">
                  <c:v>-30.23369621190343</c:v>
                </c:pt>
                <c:pt idx="92">
                  <c:v>-28.51841071169789</c:v>
                </c:pt>
                <c:pt idx="93">
                  <c:v>-26.58391640888597</c:v>
                </c:pt>
                <c:pt idx="94">
                  <c:v>-24.61177955793843</c:v>
                </c:pt>
                <c:pt idx="95">
                  <c:v>-22.51062198513528</c:v>
                </c:pt>
                <c:pt idx="96">
                  <c:v>-20.52128154687487</c:v>
                </c:pt>
                <c:pt idx="97">
                  <c:v>-18.53660183963589</c:v>
                </c:pt>
                <c:pt idx="98">
                  <c:v>-16.94051489686529</c:v>
                </c:pt>
                <c:pt idx="99">
                  <c:v>-15.60285180614405</c:v>
                </c:pt>
                <c:pt idx="100">
                  <c:v>-14.3311164389658</c:v>
                </c:pt>
                <c:pt idx="101">
                  <c:v>-13.44344863306531</c:v>
                </c:pt>
                <c:pt idx="102">
                  <c:v>-12.61139228903705</c:v>
                </c:pt>
                <c:pt idx="103">
                  <c:v>-11.25513709587179</c:v>
                </c:pt>
                <c:pt idx="104">
                  <c:v>-10.01544610661217</c:v>
                </c:pt>
                <c:pt idx="105">
                  <c:v>-9.007101843445328</c:v>
                </c:pt>
                <c:pt idx="106">
                  <c:v>-7.984254169279348</c:v>
                </c:pt>
                <c:pt idx="107">
                  <c:v>-6.794010560826149</c:v>
                </c:pt>
                <c:pt idx="108">
                  <c:v>-5.58141846165309</c:v>
                </c:pt>
                <c:pt idx="109">
                  <c:v>-4.464236364619555</c:v>
                </c:pt>
                <c:pt idx="110">
                  <c:v>-3.495863467847375</c:v>
                </c:pt>
                <c:pt idx="111">
                  <c:v>-2.51787041149604</c:v>
                </c:pt>
                <c:pt idx="112">
                  <c:v>-0.992974182426824</c:v>
                </c:pt>
                <c:pt idx="113">
                  <c:v>0.55929654425014</c:v>
                </c:pt>
                <c:pt idx="114">
                  <c:v>1.913868409174301</c:v>
                </c:pt>
                <c:pt idx="115">
                  <c:v>3.16748057590132</c:v>
                </c:pt>
                <c:pt idx="116">
                  <c:v>4.819020100860986</c:v>
                </c:pt>
                <c:pt idx="117">
                  <c:v>6.580489091702382</c:v>
                </c:pt>
                <c:pt idx="118">
                  <c:v>8.207722266582774</c:v>
                </c:pt>
                <c:pt idx="119">
                  <c:v>9.648479912032735</c:v>
                </c:pt>
                <c:pt idx="120">
                  <c:v>10.23338598516039</c:v>
                </c:pt>
                <c:pt idx="121">
                  <c:v>11.04498496857893</c:v>
                </c:pt>
                <c:pt idx="122">
                  <c:v>11.78523876779803</c:v>
                </c:pt>
                <c:pt idx="123">
                  <c:v>12.29584865939079</c:v>
                </c:pt>
                <c:pt idx="124">
                  <c:v>12.27959163862591</c:v>
                </c:pt>
                <c:pt idx="125">
                  <c:v>12.24163901580883</c:v>
                </c:pt>
                <c:pt idx="126">
                  <c:v>12.49169476041462</c:v>
                </c:pt>
                <c:pt idx="127">
                  <c:v>12.74167098047725</c:v>
                </c:pt>
                <c:pt idx="128">
                  <c:v>12.52118791519362</c:v>
                </c:pt>
                <c:pt idx="129">
                  <c:v>12.34348503413504</c:v>
                </c:pt>
                <c:pt idx="130">
                  <c:v>12.13687273806566</c:v>
                </c:pt>
                <c:pt idx="131">
                  <c:v>12.04402711344647</c:v>
                </c:pt>
                <c:pt idx="132">
                  <c:v>11.81287418194258</c:v>
                </c:pt>
                <c:pt idx="133">
                  <c:v>11.06172944573029</c:v>
                </c:pt>
                <c:pt idx="134">
                  <c:v>10.677817914018</c:v>
                </c:pt>
                <c:pt idx="135">
                  <c:v>10.38617525517001</c:v>
                </c:pt>
                <c:pt idx="136">
                  <c:v>10.14111807307455</c:v>
                </c:pt>
                <c:pt idx="137">
                  <c:v>10.23480845925158</c:v>
                </c:pt>
                <c:pt idx="138">
                  <c:v>10.51757146682876</c:v>
                </c:pt>
                <c:pt idx="139">
                  <c:v>11.01220925204207</c:v>
                </c:pt>
                <c:pt idx="140">
                  <c:v>11.70443656485895</c:v>
                </c:pt>
                <c:pt idx="141">
                  <c:v>12.39598275130078</c:v>
                </c:pt>
                <c:pt idx="142">
                  <c:v>12.53310707157818</c:v>
                </c:pt>
                <c:pt idx="143">
                  <c:v>12.68460812095448</c:v>
                </c:pt>
                <c:pt idx="144">
                  <c:v>12.64063480984072</c:v>
                </c:pt>
                <c:pt idx="145">
                  <c:v>12.44000505228734</c:v>
                </c:pt>
                <c:pt idx="146">
                  <c:v>12.00293961140114</c:v>
                </c:pt>
                <c:pt idx="147">
                  <c:v>12.1008998982937</c:v>
                </c:pt>
                <c:pt idx="148">
                  <c:v>12.05650564073947</c:v>
                </c:pt>
                <c:pt idx="149">
                  <c:v>11.38135261394718</c:v>
                </c:pt>
                <c:pt idx="150">
                  <c:v>10.92747042267438</c:v>
                </c:pt>
                <c:pt idx="151">
                  <c:v>10.57529808633118</c:v>
                </c:pt>
                <c:pt idx="152">
                  <c:v>10.29393299969938</c:v>
                </c:pt>
                <c:pt idx="153">
                  <c:v>9.920265231751635</c:v>
                </c:pt>
                <c:pt idx="154">
                  <c:v>9.798152506852737</c:v>
                </c:pt>
                <c:pt idx="155">
                  <c:v>9.895664157014063</c:v>
                </c:pt>
                <c:pt idx="156">
                  <c:v>10.38897923861091</c:v>
                </c:pt>
                <c:pt idx="157">
                  <c:v>10.86164585333344</c:v>
                </c:pt>
                <c:pt idx="158">
                  <c:v>11.2926811452355</c:v>
                </c:pt>
                <c:pt idx="159">
                  <c:v>11.65651109480739</c:v>
                </c:pt>
                <c:pt idx="160">
                  <c:v>11.59904785539477</c:v>
                </c:pt>
                <c:pt idx="161">
                  <c:v>11.64379630265069</c:v>
                </c:pt>
                <c:pt idx="162">
                  <c:v>11.39367941003636</c:v>
                </c:pt>
                <c:pt idx="163">
                  <c:v>10.78970916595512</c:v>
                </c:pt>
                <c:pt idx="164">
                  <c:v>9.985840801676822</c:v>
                </c:pt>
                <c:pt idx="165">
                  <c:v>9.008923593748538</c:v>
                </c:pt>
                <c:pt idx="166">
                  <c:v>7.788892367893791</c:v>
                </c:pt>
                <c:pt idx="167">
                  <c:v>6.791437517619419</c:v>
                </c:pt>
                <c:pt idx="168">
                  <c:v>6.791571427961372</c:v>
                </c:pt>
                <c:pt idx="169">
                  <c:v>6.181571326427511</c:v>
                </c:pt>
                <c:pt idx="170">
                  <c:v>5.571117965153418</c:v>
                </c:pt>
                <c:pt idx="171">
                  <c:v>5.283052195917943</c:v>
                </c:pt>
                <c:pt idx="172">
                  <c:v>5.343056447874843</c:v>
                </c:pt>
                <c:pt idx="173">
                  <c:v>5.058666155762008</c:v>
                </c:pt>
                <c:pt idx="174">
                  <c:v>4.617238651403953</c:v>
                </c:pt>
                <c:pt idx="175">
                  <c:v>4.224535023873858</c:v>
                </c:pt>
                <c:pt idx="176">
                  <c:v>3.831543638083056</c:v>
                </c:pt>
                <c:pt idx="177">
                  <c:v>3.445546015222092</c:v>
                </c:pt>
                <c:pt idx="178">
                  <c:v>2.549641321201675</c:v>
                </c:pt>
                <c:pt idx="179">
                  <c:v>1.686247678054036</c:v>
                </c:pt>
                <c:pt idx="180">
                  <c:v>0.338406302648064</c:v>
                </c:pt>
                <c:pt idx="181">
                  <c:v>-0.95151332401062</c:v>
                </c:pt>
                <c:pt idx="182">
                  <c:v>-2.274993606024915</c:v>
                </c:pt>
                <c:pt idx="183">
                  <c:v>-3.628623892707013</c:v>
                </c:pt>
                <c:pt idx="184">
                  <c:v>-4.90356942254367</c:v>
                </c:pt>
                <c:pt idx="185">
                  <c:v>-5.653848306414095</c:v>
                </c:pt>
                <c:pt idx="186">
                  <c:v>-6.160295411926413</c:v>
                </c:pt>
                <c:pt idx="187">
                  <c:v>-6.60017938215702</c:v>
                </c:pt>
                <c:pt idx="188">
                  <c:v>-7.189642180486932</c:v>
                </c:pt>
                <c:pt idx="189">
                  <c:v>-7.455730817040819</c:v>
                </c:pt>
                <c:pt idx="190">
                  <c:v>-8.31064892644195</c:v>
                </c:pt>
                <c:pt idx="191">
                  <c:v>-8.927395542386648</c:v>
                </c:pt>
                <c:pt idx="192">
                  <c:v>-9.693793345714685</c:v>
                </c:pt>
                <c:pt idx="193">
                  <c:v>-10.23706314778785</c:v>
                </c:pt>
                <c:pt idx="194">
                  <c:v>-10.69809462736242</c:v>
                </c:pt>
                <c:pt idx="195">
                  <c:v>-11.07016040149363</c:v>
                </c:pt>
                <c:pt idx="196">
                  <c:v>-11.31045631099608</c:v>
                </c:pt>
                <c:pt idx="197">
                  <c:v>-11.97544574871122</c:v>
                </c:pt>
                <c:pt idx="198">
                  <c:v>-12.62912827214801</c:v>
                </c:pt>
                <c:pt idx="199">
                  <c:v>-12.9755442355918</c:v>
                </c:pt>
                <c:pt idx="200">
                  <c:v>-13.1481325534393</c:v>
                </c:pt>
                <c:pt idx="201">
                  <c:v>-13.05450114262811</c:v>
                </c:pt>
                <c:pt idx="202">
                  <c:v>-11.4525298949329</c:v>
                </c:pt>
                <c:pt idx="203">
                  <c:v>-8.799754304918142</c:v>
                </c:pt>
                <c:pt idx="204">
                  <c:v>-5.747378676783178</c:v>
                </c:pt>
                <c:pt idx="205">
                  <c:v>-2.701733169931938</c:v>
                </c:pt>
                <c:pt idx="206">
                  <c:v>0.297406520583381</c:v>
                </c:pt>
                <c:pt idx="207">
                  <c:v>3.440353092559543</c:v>
                </c:pt>
                <c:pt idx="208">
                  <c:v>7.217823687829004</c:v>
                </c:pt>
                <c:pt idx="209">
                  <c:v>10.74095920766354</c:v>
                </c:pt>
                <c:pt idx="210">
                  <c:v>14.36028965542185</c:v>
                </c:pt>
                <c:pt idx="211">
                  <c:v>17.88449266731186</c:v>
                </c:pt>
                <c:pt idx="212">
                  <c:v>21.31194156754068</c:v>
                </c:pt>
                <c:pt idx="213">
                  <c:v>25.06795150724744</c:v>
                </c:pt>
                <c:pt idx="214">
                  <c:v>25.97814028847234</c:v>
                </c:pt>
                <c:pt idx="215">
                  <c:v>28.86163960727314</c:v>
                </c:pt>
                <c:pt idx="216">
                  <c:v>32.33315617301366</c:v>
                </c:pt>
                <c:pt idx="217">
                  <c:v>35.81929884292756</c:v>
                </c:pt>
                <c:pt idx="218">
                  <c:v>38.96226679838561</c:v>
                </c:pt>
                <c:pt idx="219">
                  <c:v>41.62096316880638</c:v>
                </c:pt>
                <c:pt idx="220">
                  <c:v>44.64266930856903</c:v>
                </c:pt>
                <c:pt idx="221">
                  <c:v>47.35642887877218</c:v>
                </c:pt>
                <c:pt idx="222">
                  <c:v>49.96635143484633</c:v>
                </c:pt>
                <c:pt idx="223">
                  <c:v>52.84176770097013</c:v>
                </c:pt>
                <c:pt idx="224">
                  <c:v>55.88049382924535</c:v>
                </c:pt>
                <c:pt idx="225">
                  <c:v>58.82423125281811</c:v>
                </c:pt>
                <c:pt idx="226">
                  <c:v>61.40413169190541</c:v>
                </c:pt>
                <c:pt idx="227">
                  <c:v>66.24959815412534</c:v>
                </c:pt>
                <c:pt idx="228">
                  <c:v>66.24177267765776</c:v>
                </c:pt>
                <c:pt idx="229">
                  <c:v>68.28441041021376</c:v>
                </c:pt>
                <c:pt idx="230">
                  <c:v>70.66754806276698</c:v>
                </c:pt>
                <c:pt idx="231">
                  <c:v>72.77134754949182</c:v>
                </c:pt>
                <c:pt idx="232">
                  <c:v>74.52152836025641</c:v>
                </c:pt>
                <c:pt idx="233">
                  <c:v>76.63225351739253</c:v>
                </c:pt>
                <c:pt idx="234">
                  <c:v>78.4644154215843</c:v>
                </c:pt>
                <c:pt idx="235">
                  <c:v>80.45613113140902</c:v>
                </c:pt>
                <c:pt idx="236">
                  <c:v>82.30439036973671</c:v>
                </c:pt>
                <c:pt idx="237">
                  <c:v>84.18278735529168</c:v>
                </c:pt>
                <c:pt idx="238">
                  <c:v>85.55941370521823</c:v>
                </c:pt>
                <c:pt idx="239">
                  <c:v>86.7855746819067</c:v>
                </c:pt>
                <c:pt idx="240">
                  <c:v>88.01817119661609</c:v>
                </c:pt>
                <c:pt idx="241">
                  <c:v>88.98517720373206</c:v>
                </c:pt>
                <c:pt idx="242">
                  <c:v>90.03902609004873</c:v>
                </c:pt>
                <c:pt idx="243">
                  <c:v>90.13377909236138</c:v>
                </c:pt>
                <c:pt idx="244">
                  <c:v>90.0506092241728</c:v>
                </c:pt>
                <c:pt idx="245">
                  <c:v>90.13399297855237</c:v>
                </c:pt>
                <c:pt idx="246">
                  <c:v>89.94900331923896</c:v>
                </c:pt>
                <c:pt idx="247">
                  <c:v>90.4163963010488</c:v>
                </c:pt>
                <c:pt idx="248">
                  <c:v>90.89268506289636</c:v>
                </c:pt>
                <c:pt idx="249">
                  <c:v>91.35975631012801</c:v>
                </c:pt>
                <c:pt idx="250">
                  <c:v>91.81045884778693</c:v>
                </c:pt>
                <c:pt idx="251">
                  <c:v>92.23594753833397</c:v>
                </c:pt>
                <c:pt idx="252">
                  <c:v>93.18181305638512</c:v>
                </c:pt>
                <c:pt idx="253">
                  <c:v>93.59382617158545</c:v>
                </c:pt>
                <c:pt idx="254">
                  <c:v>93.83869883095488</c:v>
                </c:pt>
                <c:pt idx="255">
                  <c:v>93.62146264965384</c:v>
                </c:pt>
                <c:pt idx="256">
                  <c:v>93.15572260562142</c:v>
                </c:pt>
                <c:pt idx="257">
                  <c:v>92.75423544084614</c:v>
                </c:pt>
                <c:pt idx="258">
                  <c:v>92.13157621555985</c:v>
                </c:pt>
                <c:pt idx="259">
                  <c:v>91.73197298061161</c:v>
                </c:pt>
                <c:pt idx="260">
                  <c:v>91.28813230278591</c:v>
                </c:pt>
                <c:pt idx="261">
                  <c:v>90.85625916540411</c:v>
                </c:pt>
                <c:pt idx="262">
                  <c:v>90.3306827853775</c:v>
                </c:pt>
                <c:pt idx="263">
                  <c:v>89.73335711449779</c:v>
                </c:pt>
                <c:pt idx="264">
                  <c:v>89.33535338791645</c:v>
                </c:pt>
                <c:pt idx="265">
                  <c:v>89.19586699110308</c:v>
                </c:pt>
                <c:pt idx="266">
                  <c:v>88.89702506842661</c:v>
                </c:pt>
                <c:pt idx="267">
                  <c:v>88.6398954363446</c:v>
                </c:pt>
                <c:pt idx="268">
                  <c:v>88.50445559643121</c:v>
                </c:pt>
                <c:pt idx="269">
                  <c:v>88.39611604047621</c:v>
                </c:pt>
                <c:pt idx="270">
                  <c:v>88.38606044013594</c:v>
                </c:pt>
                <c:pt idx="271">
                  <c:v>88.24430466788696</c:v>
                </c:pt>
                <c:pt idx="272">
                  <c:v>87.75950251726488</c:v>
                </c:pt>
                <c:pt idx="273">
                  <c:v>87.09964179003227</c:v>
                </c:pt>
                <c:pt idx="274">
                  <c:v>86.60560466394595</c:v>
                </c:pt>
                <c:pt idx="275">
                  <c:v>86.04091668275667</c:v>
                </c:pt>
                <c:pt idx="276">
                  <c:v>85.1902754574419</c:v>
                </c:pt>
                <c:pt idx="277">
                  <c:v>84.71880803363489</c:v>
                </c:pt>
                <c:pt idx="278">
                  <c:v>83.98275747327094</c:v>
                </c:pt>
                <c:pt idx="279">
                  <c:v>83.25602473566343</c:v>
                </c:pt>
                <c:pt idx="280">
                  <c:v>82.57008561292091</c:v>
                </c:pt>
                <c:pt idx="281">
                  <c:v>81.54693673683578</c:v>
                </c:pt>
                <c:pt idx="282">
                  <c:v>80.32519585352733</c:v>
                </c:pt>
                <c:pt idx="283">
                  <c:v>79.08722999202126</c:v>
                </c:pt>
                <c:pt idx="284">
                  <c:v>78.00068318664698</c:v>
                </c:pt>
                <c:pt idx="285">
                  <c:v>76.91281061131245</c:v>
                </c:pt>
                <c:pt idx="286">
                  <c:v>75.6272134625533</c:v>
                </c:pt>
                <c:pt idx="287">
                  <c:v>74.39788006386871</c:v>
                </c:pt>
                <c:pt idx="288">
                  <c:v>73.5132260882706</c:v>
                </c:pt>
                <c:pt idx="289">
                  <c:v>72.46870162133247</c:v>
                </c:pt>
                <c:pt idx="290">
                  <c:v>71.36456846027347</c:v>
                </c:pt>
                <c:pt idx="291">
                  <c:v>70.05867535287601</c:v>
                </c:pt>
                <c:pt idx="292">
                  <c:v>68.57244503851487</c:v>
                </c:pt>
                <c:pt idx="293">
                  <c:v>67.03928885388557</c:v>
                </c:pt>
                <c:pt idx="294">
                  <c:v>65.36817681486212</c:v>
                </c:pt>
                <c:pt idx="295">
                  <c:v>63.49635007169102</c:v>
                </c:pt>
                <c:pt idx="296">
                  <c:v>61.8856183376504</c:v>
                </c:pt>
                <c:pt idx="297">
                  <c:v>59.7453968883819</c:v>
                </c:pt>
                <c:pt idx="298">
                  <c:v>57.43589992996527</c:v>
                </c:pt>
                <c:pt idx="299">
                  <c:v>55.14046965610433</c:v>
                </c:pt>
                <c:pt idx="300">
                  <c:v>53.00591795060441</c:v>
                </c:pt>
                <c:pt idx="301">
                  <c:v>50.74903820337928</c:v>
                </c:pt>
                <c:pt idx="302">
                  <c:v>48.79108158871473</c:v>
                </c:pt>
                <c:pt idx="303">
                  <c:v>48.7948192225481</c:v>
                </c:pt>
                <c:pt idx="304">
                  <c:v>47.20640563579654</c:v>
                </c:pt>
                <c:pt idx="305">
                  <c:v>46.41686972978345</c:v>
                </c:pt>
                <c:pt idx="306">
                  <c:v>46.19017621116025</c:v>
                </c:pt>
                <c:pt idx="307">
                  <c:v>45.7289327280678</c:v>
                </c:pt>
                <c:pt idx="308">
                  <c:v>45.36884730641364</c:v>
                </c:pt>
                <c:pt idx="309">
                  <c:v>45.14405822208471</c:v>
                </c:pt>
                <c:pt idx="310">
                  <c:v>45.03491825774834</c:v>
                </c:pt>
                <c:pt idx="311">
                  <c:v>44.50945724156791</c:v>
                </c:pt>
                <c:pt idx="312">
                  <c:v>45.15446923826723</c:v>
                </c:pt>
                <c:pt idx="313">
                  <c:v>45.91953118713524</c:v>
                </c:pt>
                <c:pt idx="314">
                  <c:v>46.74175912413941</c:v>
                </c:pt>
                <c:pt idx="315">
                  <c:v>47.55450439680888</c:v>
                </c:pt>
                <c:pt idx="316">
                  <c:v>48.9395956727966</c:v>
                </c:pt>
                <c:pt idx="317">
                  <c:v>50.41365602920663</c:v>
                </c:pt>
                <c:pt idx="318">
                  <c:v>51.5778186572473</c:v>
                </c:pt>
                <c:pt idx="319">
                  <c:v>52.62973402401995</c:v>
                </c:pt>
                <c:pt idx="320">
                  <c:v>53.60316918633892</c:v>
                </c:pt>
                <c:pt idx="321">
                  <c:v>53.57654608436562</c:v>
                </c:pt>
                <c:pt idx="322">
                  <c:v>53.6925092255822</c:v>
                </c:pt>
                <c:pt idx="323">
                  <c:v>53.57152713330391</c:v>
                </c:pt>
                <c:pt idx="324">
                  <c:v>53.27283157261787</c:v>
                </c:pt>
                <c:pt idx="325">
                  <c:v>52.83445683443606</c:v>
                </c:pt>
                <c:pt idx="326">
                  <c:v>52.3960015367927</c:v>
                </c:pt>
                <c:pt idx="327">
                  <c:v>52.07551981726424</c:v>
                </c:pt>
                <c:pt idx="328">
                  <c:v>51.49631694141904</c:v>
                </c:pt>
                <c:pt idx="329">
                  <c:v>50.91685271035438</c:v>
                </c:pt>
                <c:pt idx="330">
                  <c:v>50.37455701717876</c:v>
                </c:pt>
                <c:pt idx="331">
                  <c:v>50.06335443659712</c:v>
                </c:pt>
                <c:pt idx="332">
                  <c:v>49.43075173049933</c:v>
                </c:pt>
                <c:pt idx="333">
                  <c:v>49.43122282964767</c:v>
                </c:pt>
                <c:pt idx="334">
                  <c:v>49.16714166922469</c:v>
                </c:pt>
                <c:pt idx="335">
                  <c:v>49.01933324692475</c:v>
                </c:pt>
                <c:pt idx="336">
                  <c:v>48.32712992789349</c:v>
                </c:pt>
                <c:pt idx="337">
                  <c:v>47.80599510686191</c:v>
                </c:pt>
                <c:pt idx="338">
                  <c:v>47.26652509624602</c:v>
                </c:pt>
                <c:pt idx="339">
                  <c:v>47.33760770229281</c:v>
                </c:pt>
                <c:pt idx="340">
                  <c:v>47.5683060780348</c:v>
                </c:pt>
                <c:pt idx="341">
                  <c:v>47.57584986301422</c:v>
                </c:pt>
                <c:pt idx="342">
                  <c:v>46.92853001439407</c:v>
                </c:pt>
                <c:pt idx="343">
                  <c:v>45.8199106245217</c:v>
                </c:pt>
                <c:pt idx="344">
                  <c:v>44.58699143106818</c:v>
                </c:pt>
                <c:pt idx="345">
                  <c:v>43.50064880970623</c:v>
                </c:pt>
                <c:pt idx="346">
                  <c:v>42.43453473954629</c:v>
                </c:pt>
                <c:pt idx="347">
                  <c:v>39.72442081504214</c:v>
                </c:pt>
                <c:pt idx="348">
                  <c:v>39.72581067249183</c:v>
                </c:pt>
                <c:pt idx="349">
                  <c:v>38.96356587801194</c:v>
                </c:pt>
                <c:pt idx="350">
                  <c:v>37.99717867817888</c:v>
                </c:pt>
                <c:pt idx="351">
                  <c:v>36.70398247092905</c:v>
                </c:pt>
                <c:pt idx="352">
                  <c:v>35.53663346497062</c:v>
                </c:pt>
                <c:pt idx="353">
                  <c:v>34.45822490407954</c:v>
                </c:pt>
                <c:pt idx="354">
                  <c:v>33.24690358788414</c:v>
                </c:pt>
                <c:pt idx="355">
                  <c:v>31.94356916103627</c:v>
                </c:pt>
                <c:pt idx="356">
                  <c:v>30.66401969883979</c:v>
                </c:pt>
                <c:pt idx="357">
                  <c:v>29.43683221290775</c:v>
                </c:pt>
                <c:pt idx="358">
                  <c:v>28.05305587171672</c:v>
                </c:pt>
                <c:pt idx="359">
                  <c:v>26.51483432026755</c:v>
                </c:pt>
                <c:pt idx="360">
                  <c:v>24.7478687200668</c:v>
                </c:pt>
                <c:pt idx="361">
                  <c:v>22.53187063608718</c:v>
                </c:pt>
                <c:pt idx="362">
                  <c:v>20.54804366847862</c:v>
                </c:pt>
                <c:pt idx="363">
                  <c:v>18.55947699012065</c:v>
                </c:pt>
                <c:pt idx="364">
                  <c:v>16.27692082191528</c:v>
                </c:pt>
                <c:pt idx="365">
                  <c:v>14.36548509422952</c:v>
                </c:pt>
                <c:pt idx="366">
                  <c:v>12.40070681693695</c:v>
                </c:pt>
                <c:pt idx="367">
                  <c:v>10.40294101001508</c:v>
                </c:pt>
                <c:pt idx="368">
                  <c:v>8.43580255063203</c:v>
                </c:pt>
                <c:pt idx="369">
                  <c:v>6.308296272284358</c:v>
                </c:pt>
                <c:pt idx="370">
                  <c:v>4.387296905505407</c:v>
                </c:pt>
                <c:pt idx="371">
                  <c:v>2.884313478509529</c:v>
                </c:pt>
                <c:pt idx="372">
                  <c:v>1.425481191545145</c:v>
                </c:pt>
                <c:pt idx="373">
                  <c:v>0.161065009910688</c:v>
                </c:pt>
                <c:pt idx="374">
                  <c:v>-1.073971367661437</c:v>
                </c:pt>
                <c:pt idx="375">
                  <c:v>-2.004990159273841</c:v>
                </c:pt>
                <c:pt idx="376">
                  <c:v>-2.88271935015528</c:v>
                </c:pt>
                <c:pt idx="377">
                  <c:v>-3.550902139985646</c:v>
                </c:pt>
                <c:pt idx="378">
                  <c:v>-3.889563548318072</c:v>
                </c:pt>
                <c:pt idx="379">
                  <c:v>-4.295085916393796</c:v>
                </c:pt>
                <c:pt idx="380">
                  <c:v>-4.594180378356564</c:v>
                </c:pt>
                <c:pt idx="381">
                  <c:v>-4.9154235503678</c:v>
                </c:pt>
                <c:pt idx="382">
                  <c:v>-5.27905872762246</c:v>
                </c:pt>
                <c:pt idx="383">
                  <c:v>-5.523740136077812</c:v>
                </c:pt>
                <c:pt idx="384">
                  <c:v>-5.855787773674534</c:v>
                </c:pt>
                <c:pt idx="385">
                  <c:v>-6.430818981166274</c:v>
                </c:pt>
                <c:pt idx="386">
                  <c:v>-6.984817274975542</c:v>
                </c:pt>
                <c:pt idx="387">
                  <c:v>-7.539123497361206</c:v>
                </c:pt>
                <c:pt idx="388">
                  <c:v>-7.813200313708641</c:v>
                </c:pt>
                <c:pt idx="389">
                  <c:v>-8.165214527058463</c:v>
                </c:pt>
                <c:pt idx="390">
                  <c:v>-8.470145997374295</c:v>
                </c:pt>
                <c:pt idx="391">
                  <c:v>-8.84248859292277</c:v>
                </c:pt>
                <c:pt idx="392">
                  <c:v>-9.710119737753347</c:v>
                </c:pt>
                <c:pt idx="393">
                  <c:v>-10.57879337212902</c:v>
                </c:pt>
                <c:pt idx="394">
                  <c:v>-11.79384825546386</c:v>
                </c:pt>
                <c:pt idx="395">
                  <c:v>-12.8937764949098</c:v>
                </c:pt>
                <c:pt idx="396">
                  <c:v>-13.65597766381743</c:v>
                </c:pt>
                <c:pt idx="397">
                  <c:v>-14.97516665074845</c:v>
                </c:pt>
                <c:pt idx="398">
                  <c:v>-16.01259680574209</c:v>
                </c:pt>
                <c:pt idx="399">
                  <c:v>-16.84900530989937</c:v>
                </c:pt>
                <c:pt idx="400">
                  <c:v>-17.45835656634082</c:v>
                </c:pt>
                <c:pt idx="401">
                  <c:v>-18.1103697714915</c:v>
                </c:pt>
                <c:pt idx="402">
                  <c:v>-18.32071429782891</c:v>
                </c:pt>
                <c:pt idx="403">
                  <c:v>-18.38260562732093</c:v>
                </c:pt>
                <c:pt idx="404">
                  <c:v>-18.4685722937409</c:v>
                </c:pt>
                <c:pt idx="405">
                  <c:v>-18.80568786442618</c:v>
                </c:pt>
                <c:pt idx="406">
                  <c:v>-18.9815345050318</c:v>
                </c:pt>
                <c:pt idx="407">
                  <c:v>-19.42012410750551</c:v>
                </c:pt>
                <c:pt idx="408">
                  <c:v>-19.53957650914519</c:v>
                </c:pt>
                <c:pt idx="409">
                  <c:v>-20.143782354339</c:v>
                </c:pt>
                <c:pt idx="410">
                  <c:v>-21.24941554372097</c:v>
                </c:pt>
                <c:pt idx="411">
                  <c:v>-22.44617721418018</c:v>
                </c:pt>
                <c:pt idx="412">
                  <c:v>-23.45025166223768</c:v>
                </c:pt>
                <c:pt idx="413">
                  <c:v>-24.32866073750257</c:v>
                </c:pt>
                <c:pt idx="414">
                  <c:v>-25.06833361839801</c:v>
                </c:pt>
                <c:pt idx="415">
                  <c:v>-25.75248762739617</c:v>
                </c:pt>
                <c:pt idx="416">
                  <c:v>-26.517388449006</c:v>
                </c:pt>
                <c:pt idx="417">
                  <c:v>-26.88395667432211</c:v>
                </c:pt>
                <c:pt idx="418">
                  <c:v>-27.16185914529682</c:v>
                </c:pt>
                <c:pt idx="419">
                  <c:v>-27.390243478464</c:v>
                </c:pt>
                <c:pt idx="420">
                  <c:v>-27.62629779591131</c:v>
                </c:pt>
                <c:pt idx="421">
                  <c:v>-27.95965139818187</c:v>
                </c:pt>
                <c:pt idx="422">
                  <c:v>-28.14122712328956</c:v>
                </c:pt>
                <c:pt idx="423">
                  <c:v>-28.40968570695688</c:v>
                </c:pt>
                <c:pt idx="424">
                  <c:v>-28.43096467524122</c:v>
                </c:pt>
                <c:pt idx="425">
                  <c:v>-28.93856136410602</c:v>
                </c:pt>
                <c:pt idx="426">
                  <c:v>-29.26310057619492</c:v>
                </c:pt>
                <c:pt idx="427">
                  <c:v>-29.55833912418389</c:v>
                </c:pt>
                <c:pt idx="428">
                  <c:v>-29.82083553881898</c:v>
                </c:pt>
                <c:pt idx="429">
                  <c:v>-29.79721249480682</c:v>
                </c:pt>
                <c:pt idx="430">
                  <c:v>-29.7735518691671</c:v>
                </c:pt>
                <c:pt idx="431">
                  <c:v>-29.42502029159185</c:v>
                </c:pt>
                <c:pt idx="432">
                  <c:v>-29.1755190686949</c:v>
                </c:pt>
                <c:pt idx="433">
                  <c:v>-28.72730530580066</c:v>
                </c:pt>
                <c:pt idx="434">
                  <c:v>-28.52066575093135</c:v>
                </c:pt>
                <c:pt idx="435">
                  <c:v>-28.46595434780165</c:v>
                </c:pt>
                <c:pt idx="436">
                  <c:v>-29.05613863473958</c:v>
                </c:pt>
                <c:pt idx="437">
                  <c:v>-29.58583584060176</c:v>
                </c:pt>
                <c:pt idx="438">
                  <c:v>-30.33533979407832</c:v>
                </c:pt>
                <c:pt idx="439">
                  <c:v>-30.95097167091144</c:v>
                </c:pt>
                <c:pt idx="440">
                  <c:v>-31.4386820050927</c:v>
                </c:pt>
                <c:pt idx="441">
                  <c:v>-31.37048312742333</c:v>
                </c:pt>
                <c:pt idx="442">
                  <c:v>-30.85290669630978</c:v>
                </c:pt>
                <c:pt idx="443">
                  <c:v>-31.02254168473146</c:v>
                </c:pt>
                <c:pt idx="444">
                  <c:v>-32.22595731558877</c:v>
                </c:pt>
                <c:pt idx="445">
                  <c:v>-33.33561708208137</c:v>
                </c:pt>
                <c:pt idx="446">
                  <c:v>-34.43948232853526</c:v>
                </c:pt>
                <c:pt idx="447">
                  <c:v>-35.5988575633831</c:v>
                </c:pt>
                <c:pt idx="448">
                  <c:v>-36.83791830652388</c:v>
                </c:pt>
                <c:pt idx="449">
                  <c:v>-37.37122013327832</c:v>
                </c:pt>
                <c:pt idx="450">
                  <c:v>-38.01990330067633</c:v>
                </c:pt>
                <c:pt idx="451">
                  <c:v>-38.80119381374368</c:v>
                </c:pt>
                <c:pt idx="452">
                  <c:v>-39.89587318075289</c:v>
                </c:pt>
                <c:pt idx="453">
                  <c:v>-40.31213379940972</c:v>
                </c:pt>
                <c:pt idx="454">
                  <c:v>-40.37550086786853</c:v>
                </c:pt>
                <c:pt idx="455">
                  <c:v>-40.39275576920765</c:v>
                </c:pt>
                <c:pt idx="456">
                  <c:v>-40.51756205452329</c:v>
                </c:pt>
                <c:pt idx="457">
                  <c:v>-40.56312367428697</c:v>
                </c:pt>
                <c:pt idx="458">
                  <c:v>-40.79191973987208</c:v>
                </c:pt>
                <c:pt idx="459">
                  <c:v>-41.3298306467545</c:v>
                </c:pt>
                <c:pt idx="460">
                  <c:v>-41.57416053608674</c:v>
                </c:pt>
                <c:pt idx="461">
                  <c:v>-42.22544469996987</c:v>
                </c:pt>
                <c:pt idx="462">
                  <c:v>-42.43610578393934</c:v>
                </c:pt>
                <c:pt idx="463">
                  <c:v>-42.71293568859334</c:v>
                </c:pt>
                <c:pt idx="464">
                  <c:v>-43.09947880409544</c:v>
                </c:pt>
                <c:pt idx="465">
                  <c:v>-43.24246706243932</c:v>
                </c:pt>
                <c:pt idx="466">
                  <c:v>-42.73184998689273</c:v>
                </c:pt>
                <c:pt idx="467">
                  <c:v>-42.0729323110341</c:v>
                </c:pt>
                <c:pt idx="468">
                  <c:v>-42.0734180981466</c:v>
                </c:pt>
                <c:pt idx="469">
                  <c:v>-41.86777148904382</c:v>
                </c:pt>
                <c:pt idx="470">
                  <c:v>-41.93529413925374</c:v>
                </c:pt>
                <c:pt idx="471">
                  <c:v>-42.01342042434436</c:v>
                </c:pt>
                <c:pt idx="472">
                  <c:v>-42.0607463192722</c:v>
                </c:pt>
                <c:pt idx="473">
                  <c:v>-42.02313700212662</c:v>
                </c:pt>
                <c:pt idx="474">
                  <c:v>-41.84026627494595</c:v>
                </c:pt>
                <c:pt idx="475">
                  <c:v>-41.6572831895998</c:v>
                </c:pt>
                <c:pt idx="476">
                  <c:v>-41.35804003423494</c:v>
                </c:pt>
                <c:pt idx="477">
                  <c:v>-40.66259377259873</c:v>
                </c:pt>
                <c:pt idx="478">
                  <c:v>-39.85560463234785</c:v>
                </c:pt>
                <c:pt idx="479">
                  <c:v>-38.84763915856713</c:v>
                </c:pt>
                <c:pt idx="480">
                  <c:v>-37.1925420991666</c:v>
                </c:pt>
                <c:pt idx="481">
                  <c:v>-35.50830542515797</c:v>
                </c:pt>
                <c:pt idx="482">
                  <c:v>-34.01333056015729</c:v>
                </c:pt>
                <c:pt idx="483">
                  <c:v>-32.78463978753845</c:v>
                </c:pt>
                <c:pt idx="484">
                  <c:v>-31.58982609313706</c:v>
                </c:pt>
                <c:pt idx="485">
                  <c:v>-30.16000634044737</c:v>
                </c:pt>
                <c:pt idx="486">
                  <c:v>-28.80216684580802</c:v>
                </c:pt>
                <c:pt idx="487">
                  <c:v>-27.32978444081541</c:v>
                </c:pt>
                <c:pt idx="488">
                  <c:v>-26.05334728805104</c:v>
                </c:pt>
                <c:pt idx="489">
                  <c:v>-25.34112024989167</c:v>
                </c:pt>
                <c:pt idx="490">
                  <c:v>-24.62217347708944</c:v>
                </c:pt>
                <c:pt idx="491">
                  <c:v>-24.21919566682759</c:v>
                </c:pt>
                <c:pt idx="492">
                  <c:v>-23.78196320385219</c:v>
                </c:pt>
                <c:pt idx="493">
                  <c:v>-23.27307324030242</c:v>
                </c:pt>
                <c:pt idx="494">
                  <c:v>-22.70255468785032</c:v>
                </c:pt>
                <c:pt idx="495">
                  <c:v>-21.62593290328168</c:v>
                </c:pt>
                <c:pt idx="496">
                  <c:v>-20.5132878367267</c:v>
                </c:pt>
                <c:pt idx="497">
                  <c:v>-18.79576680671788</c:v>
                </c:pt>
                <c:pt idx="498">
                  <c:v>-18.79536534402156</c:v>
                </c:pt>
                <c:pt idx="499">
                  <c:v>-17.99809485855261</c:v>
                </c:pt>
                <c:pt idx="500">
                  <c:v>-17.34920008403638</c:v>
                </c:pt>
                <c:pt idx="501">
                  <c:v>-17.14735635482908</c:v>
                </c:pt>
                <c:pt idx="502">
                  <c:v>-16.99048719214926</c:v>
                </c:pt>
                <c:pt idx="503">
                  <c:v>-16.17106495655441</c:v>
                </c:pt>
                <c:pt idx="504">
                  <c:v>-15.2760975265562</c:v>
                </c:pt>
                <c:pt idx="505">
                  <c:v>-14.39900069034364</c:v>
                </c:pt>
                <c:pt idx="506">
                  <c:v>-13.5127964225793</c:v>
                </c:pt>
                <c:pt idx="507">
                  <c:v>-12.37503081235237</c:v>
                </c:pt>
                <c:pt idx="508">
                  <c:v>-11.98068758284184</c:v>
                </c:pt>
                <c:pt idx="509">
                  <c:v>-11.44870850870345</c:v>
                </c:pt>
                <c:pt idx="510">
                  <c:v>-10.94499237326469</c:v>
                </c:pt>
                <c:pt idx="511">
                  <c:v>-10.40580859338168</c:v>
                </c:pt>
                <c:pt idx="512">
                  <c:v>-9.352316183777977</c:v>
                </c:pt>
                <c:pt idx="513">
                  <c:v>-8.15943233055859</c:v>
                </c:pt>
                <c:pt idx="514">
                  <c:v>-6.958563303735938</c:v>
                </c:pt>
                <c:pt idx="515">
                  <c:v>-5.670672261334705</c:v>
                </c:pt>
                <c:pt idx="516">
                  <c:v>-4.488919599662966</c:v>
                </c:pt>
                <c:pt idx="517">
                  <c:v>-3.52759167133139</c:v>
                </c:pt>
                <c:pt idx="518">
                  <c:v>-2.532273449363138</c:v>
                </c:pt>
                <c:pt idx="519">
                  <c:v>-1.908885729304572</c:v>
                </c:pt>
                <c:pt idx="520">
                  <c:v>-1.886858561757327</c:v>
                </c:pt>
                <c:pt idx="521">
                  <c:v>-1.868778749091831</c:v>
                </c:pt>
                <c:pt idx="522">
                  <c:v>-1.856938641298503</c:v>
                </c:pt>
                <c:pt idx="523">
                  <c:v>-1.855081417652745</c:v>
                </c:pt>
                <c:pt idx="524">
                  <c:v>-1.869398354381264</c:v>
                </c:pt>
                <c:pt idx="525">
                  <c:v>-1.910268688397556</c:v>
                </c:pt>
                <c:pt idx="526">
                  <c:v>-1.994962693721926</c:v>
                </c:pt>
                <c:pt idx="527">
                  <c:v>-2.156540642731883</c:v>
                </c:pt>
                <c:pt idx="528">
                  <c:v>-2.444281196116094</c:v>
                </c:pt>
                <c:pt idx="529">
                  <c:v>-3.255821478591176</c:v>
                </c:pt>
                <c:pt idx="530">
                  <c:v>-1.334866076442555</c:v>
                </c:pt>
                <c:pt idx="531">
                  <c:v>0.0233230815818777</c:v>
                </c:pt>
                <c:pt idx="532">
                  <c:v>0.864878384831545</c:v>
                </c:pt>
                <c:pt idx="533">
                  <c:v>2.07892924159905</c:v>
                </c:pt>
                <c:pt idx="534">
                  <c:v>3.36952036068925</c:v>
                </c:pt>
                <c:pt idx="535">
                  <c:v>4.839389204218136</c:v>
                </c:pt>
                <c:pt idx="536">
                  <c:v>6.622799213618659</c:v>
                </c:pt>
                <c:pt idx="537">
                  <c:v>8.106734628888014</c:v>
                </c:pt>
                <c:pt idx="538">
                  <c:v>9.637484056734844</c:v>
                </c:pt>
                <c:pt idx="539">
                  <c:v>10.36222413839169</c:v>
                </c:pt>
                <c:pt idx="540">
                  <c:v>11.04305581220846</c:v>
                </c:pt>
                <c:pt idx="541">
                  <c:v>11.83535132500523</c:v>
                </c:pt>
                <c:pt idx="542">
                  <c:v>14.00679985095651</c:v>
                </c:pt>
                <c:pt idx="543">
                  <c:v>14.0035920516225</c:v>
                </c:pt>
                <c:pt idx="544">
                  <c:v>14.74669424184994</c:v>
                </c:pt>
                <c:pt idx="545">
                  <c:v>15.52236950481143</c:v>
                </c:pt>
                <c:pt idx="546">
                  <c:v>16.31616999159267</c:v>
                </c:pt>
                <c:pt idx="547">
                  <c:v>17.32330166302159</c:v>
                </c:pt>
                <c:pt idx="548">
                  <c:v>18.26625187984056</c:v>
                </c:pt>
                <c:pt idx="549">
                  <c:v>19.07627628090752</c:v>
                </c:pt>
                <c:pt idx="550">
                  <c:v>19.9305274892759</c:v>
                </c:pt>
                <c:pt idx="551">
                  <c:v>20.54460674213176</c:v>
                </c:pt>
                <c:pt idx="552">
                  <c:v>20.88376875562569</c:v>
                </c:pt>
                <c:pt idx="553">
                  <c:v>21.06445593831292</c:v>
                </c:pt>
                <c:pt idx="554">
                  <c:v>21.01965587446215</c:v>
                </c:pt>
                <c:pt idx="555">
                  <c:v>21.72201092876787</c:v>
                </c:pt>
                <c:pt idx="556">
                  <c:v>21.72083941067976</c:v>
                </c:pt>
                <c:pt idx="557">
                  <c:v>23.16623067749731</c:v>
                </c:pt>
                <c:pt idx="558">
                  <c:v>23.16513207596318</c:v>
                </c:pt>
                <c:pt idx="559">
                  <c:v>23.00396465944608</c:v>
                </c:pt>
                <c:pt idx="560">
                  <c:v>22.90316623409645</c:v>
                </c:pt>
                <c:pt idx="561">
                  <c:v>22.91918331963775</c:v>
                </c:pt>
                <c:pt idx="562">
                  <c:v>23.17060445179402</c:v>
                </c:pt>
                <c:pt idx="563">
                  <c:v>23.2889079388927</c:v>
                </c:pt>
                <c:pt idx="564">
                  <c:v>23.25266373100132</c:v>
                </c:pt>
                <c:pt idx="565">
                  <c:v>23.22719137591764</c:v>
                </c:pt>
                <c:pt idx="566">
                  <c:v>23.11655386845248</c:v>
                </c:pt>
                <c:pt idx="567">
                  <c:v>22.57573557204092</c:v>
                </c:pt>
                <c:pt idx="568">
                  <c:v>21.75114652932243</c:v>
                </c:pt>
                <c:pt idx="569">
                  <c:v>20.70764773249046</c:v>
                </c:pt>
                <c:pt idx="570">
                  <c:v>19.75268083814713</c:v>
                </c:pt>
                <c:pt idx="571">
                  <c:v>18.86332996456814</c:v>
                </c:pt>
                <c:pt idx="572">
                  <c:v>18.09310982056074</c:v>
                </c:pt>
                <c:pt idx="573">
                  <c:v>17.60313755873159</c:v>
                </c:pt>
                <c:pt idx="574">
                  <c:v>17.15845705647727</c:v>
                </c:pt>
                <c:pt idx="575">
                  <c:v>16.63335514846554</c:v>
                </c:pt>
                <c:pt idx="576">
                  <c:v>16.03788922528601</c:v>
                </c:pt>
                <c:pt idx="577">
                  <c:v>15.37631170862864</c:v>
                </c:pt>
                <c:pt idx="578">
                  <c:v>15.28827875747271</c:v>
                </c:pt>
                <c:pt idx="579">
                  <c:v>15.66392640278741</c:v>
                </c:pt>
                <c:pt idx="580">
                  <c:v>16.21752872021393</c:v>
                </c:pt>
                <c:pt idx="581">
                  <c:v>16.45714798755571</c:v>
                </c:pt>
                <c:pt idx="582">
                  <c:v>16.78265409131308</c:v>
                </c:pt>
                <c:pt idx="583">
                  <c:v>16.88474349264568</c:v>
                </c:pt>
                <c:pt idx="584">
                  <c:v>16.80997663589751</c:v>
                </c:pt>
                <c:pt idx="585">
                  <c:v>16.85206117831267</c:v>
                </c:pt>
                <c:pt idx="586">
                  <c:v>16.8380610553414</c:v>
                </c:pt>
                <c:pt idx="587">
                  <c:v>17.06312364575556</c:v>
                </c:pt>
                <c:pt idx="588">
                  <c:v>17.05412065631677</c:v>
                </c:pt>
                <c:pt idx="589">
                  <c:v>16.51456267236816</c:v>
                </c:pt>
                <c:pt idx="590">
                  <c:v>15.83527941377127</c:v>
                </c:pt>
                <c:pt idx="591">
                  <c:v>14.51586808207817</c:v>
                </c:pt>
                <c:pt idx="592">
                  <c:v>12.87037673462257</c:v>
                </c:pt>
                <c:pt idx="593">
                  <c:v>10.84200786069698</c:v>
                </c:pt>
                <c:pt idx="594">
                  <c:v>9.027115425955676</c:v>
                </c:pt>
                <c:pt idx="595">
                  <c:v>7.359235535029222</c:v>
                </c:pt>
                <c:pt idx="596">
                  <c:v>5.513645717047904</c:v>
                </c:pt>
                <c:pt idx="597">
                  <c:v>3.50750898324767</c:v>
                </c:pt>
                <c:pt idx="598">
                  <c:v>2.157220662842703</c:v>
                </c:pt>
                <c:pt idx="599">
                  <c:v>1.881288802945208</c:v>
                </c:pt>
                <c:pt idx="600">
                  <c:v>1.764998483449861</c:v>
                </c:pt>
                <c:pt idx="601">
                  <c:v>1.749566236329463</c:v>
                </c:pt>
                <c:pt idx="602">
                  <c:v>1.750181396450305</c:v>
                </c:pt>
                <c:pt idx="603">
                  <c:v>2.485679124579343</c:v>
                </c:pt>
                <c:pt idx="604">
                  <c:v>3.336508665411757</c:v>
                </c:pt>
                <c:pt idx="605">
                  <c:v>4.090151129901352</c:v>
                </c:pt>
                <c:pt idx="606">
                  <c:v>5.4786212436728</c:v>
                </c:pt>
                <c:pt idx="607">
                  <c:v>6.60505924974468</c:v>
                </c:pt>
                <c:pt idx="608">
                  <c:v>7.590430197926096</c:v>
                </c:pt>
                <c:pt idx="609">
                  <c:v>9.121503864974695</c:v>
                </c:pt>
                <c:pt idx="610">
                  <c:v>10.26765041719828</c:v>
                </c:pt>
                <c:pt idx="611">
                  <c:v>11.31619049687288</c:v>
                </c:pt>
                <c:pt idx="612">
                  <c:v>12.13891687038421</c:v>
                </c:pt>
                <c:pt idx="613">
                  <c:v>13.13790462090439</c:v>
                </c:pt>
                <c:pt idx="614">
                  <c:v>14.18889562928035</c:v>
                </c:pt>
                <c:pt idx="615">
                  <c:v>14.57350851890698</c:v>
                </c:pt>
                <c:pt idx="616">
                  <c:v>14.84986015652973</c:v>
                </c:pt>
                <c:pt idx="617">
                  <c:v>14.77258422635884</c:v>
                </c:pt>
                <c:pt idx="618">
                  <c:v>14.4199916049898</c:v>
                </c:pt>
                <c:pt idx="619">
                  <c:v>14.11493618874239</c:v>
                </c:pt>
                <c:pt idx="620">
                  <c:v>13.67049301424765</c:v>
                </c:pt>
                <c:pt idx="621">
                  <c:v>13.43910734590402</c:v>
                </c:pt>
                <c:pt idx="622">
                  <c:v>13.3357914235757</c:v>
                </c:pt>
                <c:pt idx="623">
                  <c:v>12.50991978534173</c:v>
                </c:pt>
                <c:pt idx="624">
                  <c:v>11.54078184649989</c:v>
                </c:pt>
                <c:pt idx="625">
                  <c:v>10.7466729096629</c:v>
                </c:pt>
                <c:pt idx="626">
                  <c:v>10.05819346289008</c:v>
                </c:pt>
                <c:pt idx="627">
                  <c:v>9.369263959426184</c:v>
                </c:pt>
                <c:pt idx="628">
                  <c:v>9.052853519591538</c:v>
                </c:pt>
                <c:pt idx="629">
                  <c:v>8.79105008375074</c:v>
                </c:pt>
                <c:pt idx="630">
                  <c:v>8.380453024774926</c:v>
                </c:pt>
                <c:pt idx="631">
                  <c:v>7.754153150899022</c:v>
                </c:pt>
                <c:pt idx="632">
                  <c:v>7.512766392185561</c:v>
                </c:pt>
                <c:pt idx="633">
                  <c:v>6.564491929775803</c:v>
                </c:pt>
                <c:pt idx="634">
                  <c:v>5.687094385327318</c:v>
                </c:pt>
                <c:pt idx="635">
                  <c:v>4.58644493347547</c:v>
                </c:pt>
                <c:pt idx="636">
                  <c:v>3.095672549587898</c:v>
                </c:pt>
                <c:pt idx="637">
                  <c:v>1.885797077230727</c:v>
                </c:pt>
                <c:pt idx="638">
                  <c:v>0.405116216789046</c:v>
                </c:pt>
                <c:pt idx="639">
                  <c:v>-0.634297395946179</c:v>
                </c:pt>
                <c:pt idx="640">
                  <c:v>-1.758783197767304</c:v>
                </c:pt>
                <c:pt idx="641">
                  <c:v>-2.859081667250025</c:v>
                </c:pt>
                <c:pt idx="642">
                  <c:v>-3.753721177947615</c:v>
                </c:pt>
                <c:pt idx="643">
                  <c:v>-4.754091572365493</c:v>
                </c:pt>
                <c:pt idx="644">
                  <c:v>-6.679177914732278</c:v>
                </c:pt>
                <c:pt idx="645">
                  <c:v>-8.793211388493383</c:v>
                </c:pt>
                <c:pt idx="646">
                  <c:v>-10.56191827827473</c:v>
                </c:pt>
                <c:pt idx="647">
                  <c:v>-11.93739141310776</c:v>
                </c:pt>
                <c:pt idx="648">
                  <c:v>-14.18345932080374</c:v>
                </c:pt>
                <c:pt idx="649">
                  <c:v>-15.97863973355864</c:v>
                </c:pt>
                <c:pt idx="650">
                  <c:v>-17.03133375496272</c:v>
                </c:pt>
                <c:pt idx="651">
                  <c:v>-16.75265627282748</c:v>
                </c:pt>
                <c:pt idx="652">
                  <c:v>-17.09476156904092</c:v>
                </c:pt>
                <c:pt idx="653">
                  <c:v>-18.39489791803343</c:v>
                </c:pt>
                <c:pt idx="654">
                  <c:v>-19.71988239307112</c:v>
                </c:pt>
                <c:pt idx="655">
                  <c:v>-21.0469804089548</c:v>
                </c:pt>
                <c:pt idx="656">
                  <c:v>-22.10024062915936</c:v>
                </c:pt>
                <c:pt idx="657">
                  <c:v>-22.97678440777502</c:v>
                </c:pt>
                <c:pt idx="658">
                  <c:v>-23.12137494634811</c:v>
                </c:pt>
                <c:pt idx="659">
                  <c:v>-23.77174341848932</c:v>
                </c:pt>
                <c:pt idx="660">
                  <c:v>-24.37053622110848</c:v>
                </c:pt>
                <c:pt idx="661">
                  <c:v>-25.19257027954511</c:v>
                </c:pt>
                <c:pt idx="662">
                  <c:v>-26.15466712716075</c:v>
                </c:pt>
                <c:pt idx="663">
                  <c:v>-26.76132884216121</c:v>
                </c:pt>
                <c:pt idx="664">
                  <c:v>-27.16508209778424</c:v>
                </c:pt>
                <c:pt idx="665">
                  <c:v>-27.65880592694737</c:v>
                </c:pt>
                <c:pt idx="666">
                  <c:v>-28.01458629938364</c:v>
                </c:pt>
                <c:pt idx="667">
                  <c:v>-28.77310387563019</c:v>
                </c:pt>
                <c:pt idx="668">
                  <c:v>-28.7740352318191</c:v>
                </c:pt>
                <c:pt idx="669">
                  <c:v>-28.5968524521505</c:v>
                </c:pt>
                <c:pt idx="670">
                  <c:v>-28.53269112718692</c:v>
                </c:pt>
                <c:pt idx="671">
                  <c:v>-28.1013517928772</c:v>
                </c:pt>
                <c:pt idx="672">
                  <c:v>-27.69243016008908</c:v>
                </c:pt>
                <c:pt idx="673">
                  <c:v>-27.5251508857682</c:v>
                </c:pt>
                <c:pt idx="674">
                  <c:v>-27.52463509130268</c:v>
                </c:pt>
                <c:pt idx="675">
                  <c:v>-26.97627667365812</c:v>
                </c:pt>
                <c:pt idx="676">
                  <c:v>-26.49102314814313</c:v>
                </c:pt>
                <c:pt idx="677">
                  <c:v>-26.03742088148852</c:v>
                </c:pt>
                <c:pt idx="678">
                  <c:v>-25.70937284214438</c:v>
                </c:pt>
                <c:pt idx="679">
                  <c:v>-25.54874067091325</c:v>
                </c:pt>
                <c:pt idx="680">
                  <c:v>-25.19038659102923</c:v>
                </c:pt>
                <c:pt idx="681">
                  <c:v>-25.20650548783842</c:v>
                </c:pt>
                <c:pt idx="682">
                  <c:v>-25.31691245434545</c:v>
                </c:pt>
                <c:pt idx="683">
                  <c:v>-25.81578396980097</c:v>
                </c:pt>
                <c:pt idx="684">
                  <c:v>-26.25875199455884</c:v>
                </c:pt>
                <c:pt idx="685">
                  <c:v>-26.1390426800461</c:v>
                </c:pt>
                <c:pt idx="686">
                  <c:v>-26.03305278240135</c:v>
                </c:pt>
                <c:pt idx="687">
                  <c:v>-25.85011870469232</c:v>
                </c:pt>
                <c:pt idx="688">
                  <c:v>-25.40347365669005</c:v>
                </c:pt>
                <c:pt idx="689">
                  <c:v>-24.34154437272506</c:v>
                </c:pt>
                <c:pt idx="690">
                  <c:v>-23.11214046538967</c:v>
                </c:pt>
                <c:pt idx="691">
                  <c:v>-22.12373606948983</c:v>
                </c:pt>
                <c:pt idx="692">
                  <c:v>-21.76935875683211</c:v>
                </c:pt>
                <c:pt idx="693">
                  <c:v>-21.55079647008173</c:v>
                </c:pt>
                <c:pt idx="694">
                  <c:v>-21.52195539516106</c:v>
                </c:pt>
                <c:pt idx="695">
                  <c:v>-21.49312952214492</c:v>
                </c:pt>
                <c:pt idx="696">
                  <c:v>-21.31917942285415</c:v>
                </c:pt>
                <c:pt idx="697">
                  <c:v>-21.33500103017778</c:v>
                </c:pt>
                <c:pt idx="698">
                  <c:v>-21.2085867536777</c:v>
                </c:pt>
                <c:pt idx="699">
                  <c:v>-21.35052068905454</c:v>
                </c:pt>
                <c:pt idx="700">
                  <c:v>-21.34275689810365</c:v>
                </c:pt>
                <c:pt idx="701">
                  <c:v>-21.20118977252801</c:v>
                </c:pt>
                <c:pt idx="702">
                  <c:v>-21.05965601910911</c:v>
                </c:pt>
                <c:pt idx="703">
                  <c:v>-20.74566521400481</c:v>
                </c:pt>
                <c:pt idx="704">
                  <c:v>-19.98924501955889</c:v>
                </c:pt>
                <c:pt idx="705">
                  <c:v>-19.03847324249149</c:v>
                </c:pt>
                <c:pt idx="706">
                  <c:v>-17.83989306081998</c:v>
                </c:pt>
                <c:pt idx="707">
                  <c:v>-16.61443775903546</c:v>
                </c:pt>
                <c:pt idx="708">
                  <c:v>-15.63912899861963</c:v>
                </c:pt>
                <c:pt idx="709">
                  <c:v>-14.73885298004722</c:v>
                </c:pt>
                <c:pt idx="710">
                  <c:v>-13.93397156781699</c:v>
                </c:pt>
                <c:pt idx="711">
                  <c:v>-12.94902783147366</c:v>
                </c:pt>
                <c:pt idx="712">
                  <c:v>-11.77472496864262</c:v>
                </c:pt>
                <c:pt idx="713">
                  <c:v>-10.92133909811349</c:v>
                </c:pt>
                <c:pt idx="714">
                  <c:v>-10.09841225803834</c:v>
                </c:pt>
                <c:pt idx="715">
                  <c:v>-9.290463903862161</c:v>
                </c:pt>
                <c:pt idx="716">
                  <c:v>-8.570566781140541</c:v>
                </c:pt>
                <c:pt idx="717">
                  <c:v>-8.030826139394156</c:v>
                </c:pt>
                <c:pt idx="718">
                  <c:v>-7.530900921285813</c:v>
                </c:pt>
                <c:pt idx="719">
                  <c:v>-7.32065081192326</c:v>
                </c:pt>
                <c:pt idx="720">
                  <c:v>-7.228592153567591</c:v>
                </c:pt>
                <c:pt idx="721">
                  <c:v>-6.975985283681233</c:v>
                </c:pt>
                <c:pt idx="722">
                  <c:v>-6.666019462512871</c:v>
                </c:pt>
                <c:pt idx="723">
                  <c:v>-6.419102131830312</c:v>
                </c:pt>
                <c:pt idx="724">
                  <c:v>-5.864383465877953</c:v>
                </c:pt>
                <c:pt idx="725">
                  <c:v>-5.26326124338634</c:v>
                </c:pt>
                <c:pt idx="726">
                  <c:v>-4.662861193513214</c:v>
                </c:pt>
                <c:pt idx="727">
                  <c:v>-4.04165973215703</c:v>
                </c:pt>
                <c:pt idx="728">
                  <c:v>-3.028485703828757</c:v>
                </c:pt>
                <c:pt idx="729">
                  <c:v>-1.966408801099661</c:v>
                </c:pt>
                <c:pt idx="730">
                  <c:v>-0.492144211139979</c:v>
                </c:pt>
                <c:pt idx="731">
                  <c:v>0.528952250207944</c:v>
                </c:pt>
                <c:pt idx="732">
                  <c:v>1.13703343719028</c:v>
                </c:pt>
                <c:pt idx="733">
                  <c:v>1.699217265820676</c:v>
                </c:pt>
                <c:pt idx="734">
                  <c:v>2.579723309922571</c:v>
                </c:pt>
                <c:pt idx="735">
                  <c:v>3.241618385229805</c:v>
                </c:pt>
                <c:pt idx="736">
                  <c:v>3.255214134187753</c:v>
                </c:pt>
                <c:pt idx="737">
                  <c:v>3.202923035503381</c:v>
                </c:pt>
                <c:pt idx="738">
                  <c:v>3.924754014950983</c:v>
                </c:pt>
                <c:pt idx="739">
                  <c:v>5.128057258419177</c:v>
                </c:pt>
                <c:pt idx="740">
                  <c:v>6.032589583888128</c:v>
                </c:pt>
                <c:pt idx="741">
                  <c:v>6.53327357364844</c:v>
                </c:pt>
                <c:pt idx="742">
                  <c:v>6.91670647757837</c:v>
                </c:pt>
                <c:pt idx="743">
                  <c:v>7.36478729970371</c:v>
                </c:pt>
                <c:pt idx="744">
                  <c:v>7.834909179348873</c:v>
                </c:pt>
                <c:pt idx="745">
                  <c:v>8.317923970633606</c:v>
                </c:pt>
                <c:pt idx="746">
                  <c:v>8.90782827372999</c:v>
                </c:pt>
                <c:pt idx="747">
                  <c:v>9.745001696794297</c:v>
                </c:pt>
                <c:pt idx="748">
                  <c:v>10.61757555316452</c:v>
                </c:pt>
                <c:pt idx="749">
                  <c:v>11.22742094152385</c:v>
                </c:pt>
                <c:pt idx="750">
                  <c:v>11.83690572458093</c:v>
                </c:pt>
                <c:pt idx="751">
                  <c:v>12.48543624354029</c:v>
                </c:pt>
                <c:pt idx="752">
                  <c:v>14.30512228839007</c:v>
                </c:pt>
                <c:pt idx="753">
                  <c:v>14.30480116162121</c:v>
                </c:pt>
                <c:pt idx="754">
                  <c:v>16.41348205023804</c:v>
                </c:pt>
                <c:pt idx="755">
                  <c:v>16.41305532203237</c:v>
                </c:pt>
                <c:pt idx="756">
                  <c:v>17.46997079060746</c:v>
                </c:pt>
                <c:pt idx="757">
                  <c:v>18.45084725362022</c:v>
                </c:pt>
                <c:pt idx="758">
                  <c:v>19.16834107469229</c:v>
                </c:pt>
                <c:pt idx="759">
                  <c:v>19.6903850331005</c:v>
                </c:pt>
                <c:pt idx="760">
                  <c:v>19.8554058541972</c:v>
                </c:pt>
                <c:pt idx="761">
                  <c:v>19.82477196901601</c:v>
                </c:pt>
                <c:pt idx="762">
                  <c:v>19.93008617415663</c:v>
                </c:pt>
                <c:pt idx="763">
                  <c:v>19.6570783916151</c:v>
                </c:pt>
                <c:pt idx="764">
                  <c:v>19.42765452615715</c:v>
                </c:pt>
                <c:pt idx="765">
                  <c:v>19.03887758923841</c:v>
                </c:pt>
                <c:pt idx="766">
                  <c:v>18.34572167765075</c:v>
                </c:pt>
                <c:pt idx="767">
                  <c:v>17.70733131621794</c:v>
                </c:pt>
                <c:pt idx="768">
                  <c:v>16.95121519082292</c:v>
                </c:pt>
                <c:pt idx="769">
                  <c:v>16.43322600652687</c:v>
                </c:pt>
                <c:pt idx="770">
                  <c:v>16.25048082304542</c:v>
                </c:pt>
                <c:pt idx="771">
                  <c:v>16.73628160772518</c:v>
                </c:pt>
                <c:pt idx="772">
                  <c:v>17.23872546667105</c:v>
                </c:pt>
                <c:pt idx="773">
                  <c:v>17.15191121715957</c:v>
                </c:pt>
                <c:pt idx="774">
                  <c:v>16.98512161754084</c:v>
                </c:pt>
                <c:pt idx="775">
                  <c:v>16.88919012374273</c:v>
                </c:pt>
                <c:pt idx="776">
                  <c:v>16.57827475080721</c:v>
                </c:pt>
                <c:pt idx="777">
                  <c:v>15.07232302711657</c:v>
                </c:pt>
                <c:pt idx="778">
                  <c:v>15.07248570924475</c:v>
                </c:pt>
                <c:pt idx="779">
                  <c:v>14.54467480070551</c:v>
                </c:pt>
                <c:pt idx="780">
                  <c:v>14.11038267445398</c:v>
                </c:pt>
                <c:pt idx="781">
                  <c:v>13.40259069800264</c:v>
                </c:pt>
                <c:pt idx="782">
                  <c:v>12.97472838012952</c:v>
                </c:pt>
                <c:pt idx="783">
                  <c:v>12.41373422646266</c:v>
                </c:pt>
                <c:pt idx="784">
                  <c:v>11.70789891230672</c:v>
                </c:pt>
                <c:pt idx="785">
                  <c:v>11.23833534895609</c:v>
                </c:pt>
                <c:pt idx="786">
                  <c:v>10.80866677510146</c:v>
                </c:pt>
                <c:pt idx="787">
                  <c:v>11.04505970574587</c:v>
                </c:pt>
                <c:pt idx="788">
                  <c:v>11.22550656607903</c:v>
                </c:pt>
                <c:pt idx="789">
                  <c:v>11.26785514952482</c:v>
                </c:pt>
                <c:pt idx="790">
                  <c:v>11.09029987946868</c:v>
                </c:pt>
                <c:pt idx="791">
                  <c:v>11.40389809194375</c:v>
                </c:pt>
                <c:pt idx="792">
                  <c:v>11.40395788925173</c:v>
                </c:pt>
                <c:pt idx="793">
                  <c:v>11.32231416182915</c:v>
                </c:pt>
                <c:pt idx="794">
                  <c:v>11.09814674732245</c:v>
                </c:pt>
                <c:pt idx="795">
                  <c:v>10.94392176657536</c:v>
                </c:pt>
                <c:pt idx="796">
                  <c:v>10.66801988395072</c:v>
                </c:pt>
                <c:pt idx="797">
                  <c:v>10.27407898763136</c:v>
                </c:pt>
                <c:pt idx="798">
                  <c:v>9.941052222659884</c:v>
                </c:pt>
                <c:pt idx="799">
                  <c:v>9.42269004051841</c:v>
                </c:pt>
                <c:pt idx="800">
                  <c:v>8.89620362816665</c:v>
                </c:pt>
                <c:pt idx="801">
                  <c:v>8.447013631821434</c:v>
                </c:pt>
                <c:pt idx="802">
                  <c:v>8.436921325882007</c:v>
                </c:pt>
                <c:pt idx="803">
                  <c:v>7.857295272946364</c:v>
                </c:pt>
                <c:pt idx="804">
                  <c:v>7.673080012386037</c:v>
                </c:pt>
                <c:pt idx="805">
                  <c:v>7.36877283664961</c:v>
                </c:pt>
                <c:pt idx="806">
                  <c:v>6.935633352023188</c:v>
                </c:pt>
                <c:pt idx="807">
                  <c:v>5.87038455557194</c:v>
                </c:pt>
                <c:pt idx="808">
                  <c:v>5.225311407595544</c:v>
                </c:pt>
                <c:pt idx="809">
                  <c:v>4.719079054175953</c:v>
                </c:pt>
                <c:pt idx="810">
                  <c:v>4.05113063263175</c:v>
                </c:pt>
                <c:pt idx="811">
                  <c:v>3.039153875884366</c:v>
                </c:pt>
                <c:pt idx="812">
                  <c:v>0.64694419289982</c:v>
                </c:pt>
                <c:pt idx="813">
                  <c:v>0.646970854537185</c:v>
                </c:pt>
                <c:pt idx="814">
                  <c:v>-0.240640241187945</c:v>
                </c:pt>
                <c:pt idx="815">
                  <c:v>-1.316747371394248</c:v>
                </c:pt>
                <c:pt idx="816">
                  <c:v>-2.506438302421915</c:v>
                </c:pt>
                <c:pt idx="817">
                  <c:v>-3.525884670656371</c:v>
                </c:pt>
                <c:pt idx="818">
                  <c:v>-4.359611592688406</c:v>
                </c:pt>
                <c:pt idx="819">
                  <c:v>-5.160483652702609</c:v>
                </c:pt>
                <c:pt idx="820">
                  <c:v>-6.058724364346395</c:v>
                </c:pt>
                <c:pt idx="821">
                  <c:v>-6.784771074248908</c:v>
                </c:pt>
                <c:pt idx="822">
                  <c:v>-7.418968650542103</c:v>
                </c:pt>
                <c:pt idx="823">
                  <c:v>-8.207055586279829</c:v>
                </c:pt>
                <c:pt idx="824">
                  <c:v>-8.075734400334154</c:v>
                </c:pt>
                <c:pt idx="825">
                  <c:v>-7.944422288276802</c:v>
                </c:pt>
                <c:pt idx="826">
                  <c:v>-7.81297419003523</c:v>
                </c:pt>
                <c:pt idx="827">
                  <c:v>-8.864707469229594</c:v>
                </c:pt>
                <c:pt idx="828">
                  <c:v>-10.25374459765</c:v>
                </c:pt>
                <c:pt idx="829">
                  <c:v>-12.25065745400867</c:v>
                </c:pt>
                <c:pt idx="830">
                  <c:v>-14.23814406513368</c:v>
                </c:pt>
                <c:pt idx="831">
                  <c:v>-16.84809470072944</c:v>
                </c:pt>
                <c:pt idx="832">
                  <c:v>-18.94401919539549</c:v>
                </c:pt>
                <c:pt idx="833">
                  <c:v>-21.34103996677483</c:v>
                </c:pt>
                <c:pt idx="834">
                  <c:v>-23.5111852491376</c:v>
                </c:pt>
                <c:pt idx="835">
                  <c:v>-25.38535612869307</c:v>
                </c:pt>
                <c:pt idx="836">
                  <c:v>-27.17522244565663</c:v>
                </c:pt>
                <c:pt idx="837">
                  <c:v>-28.92068461246618</c:v>
                </c:pt>
                <c:pt idx="838">
                  <c:v>-30.539191314993</c:v>
                </c:pt>
                <c:pt idx="839">
                  <c:v>-31.60460954176904</c:v>
                </c:pt>
                <c:pt idx="840">
                  <c:v>-32.48309839369486</c:v>
                </c:pt>
                <c:pt idx="841">
                  <c:v>-33.06011721377307</c:v>
                </c:pt>
                <c:pt idx="842">
                  <c:v>-33.50790713813331</c:v>
                </c:pt>
                <c:pt idx="843">
                  <c:v>-33.99582826691456</c:v>
                </c:pt>
                <c:pt idx="844">
                  <c:v>-34.67422321882627</c:v>
                </c:pt>
                <c:pt idx="845">
                  <c:v>-35.57402534158593</c:v>
                </c:pt>
                <c:pt idx="846">
                  <c:v>-36.63542940212458</c:v>
                </c:pt>
                <c:pt idx="847">
                  <c:v>-37.66946252621074</c:v>
                </c:pt>
                <c:pt idx="848">
                  <c:v>-38.53678329249735</c:v>
                </c:pt>
                <c:pt idx="849">
                  <c:v>-38.66084121539176</c:v>
                </c:pt>
                <c:pt idx="850">
                  <c:v>-38.73538861839714</c:v>
                </c:pt>
                <c:pt idx="851">
                  <c:v>-39.06397006419801</c:v>
                </c:pt>
                <c:pt idx="852">
                  <c:v>-39.42748021858497</c:v>
                </c:pt>
                <c:pt idx="853">
                  <c:v>-40.016107326883</c:v>
                </c:pt>
                <c:pt idx="854">
                  <c:v>-40.13715518372755</c:v>
                </c:pt>
                <c:pt idx="855">
                  <c:v>-40.02404124248692</c:v>
                </c:pt>
                <c:pt idx="856">
                  <c:v>-39.55649468876558</c:v>
                </c:pt>
                <c:pt idx="857">
                  <c:v>-39.45286352837114</c:v>
                </c:pt>
                <c:pt idx="858">
                  <c:v>-39.22450275544516</c:v>
                </c:pt>
                <c:pt idx="859">
                  <c:v>-38.66187463836097</c:v>
                </c:pt>
                <c:pt idx="860">
                  <c:v>-38.66272125202482</c:v>
                </c:pt>
                <c:pt idx="861">
                  <c:v>-38.57097771733405</c:v>
                </c:pt>
                <c:pt idx="862">
                  <c:v>-38.44338137158279</c:v>
                </c:pt>
                <c:pt idx="863">
                  <c:v>-38.26152424442877</c:v>
                </c:pt>
                <c:pt idx="864">
                  <c:v>-38.18819559326597</c:v>
                </c:pt>
                <c:pt idx="865">
                  <c:v>-38.79460551001264</c:v>
                </c:pt>
                <c:pt idx="866">
                  <c:v>-38.79515879079683</c:v>
                </c:pt>
                <c:pt idx="867">
                  <c:v>-39.00260409129973</c:v>
                </c:pt>
                <c:pt idx="868">
                  <c:v>-38.76697000756567</c:v>
                </c:pt>
                <c:pt idx="869">
                  <c:v>-36.86607834302107</c:v>
                </c:pt>
                <c:pt idx="870">
                  <c:v>-36.86629121160991</c:v>
                </c:pt>
                <c:pt idx="871">
                  <c:v>-35.77223534924925</c:v>
                </c:pt>
                <c:pt idx="872">
                  <c:v>-34.43108622524733</c:v>
                </c:pt>
                <c:pt idx="873">
                  <c:v>-34.43097197747245</c:v>
                </c:pt>
                <c:pt idx="874">
                  <c:v>-34.03563812681797</c:v>
                </c:pt>
                <c:pt idx="875">
                  <c:v>-33.74441980696861</c:v>
                </c:pt>
                <c:pt idx="876">
                  <c:v>-34.1253601432015</c:v>
                </c:pt>
                <c:pt idx="877">
                  <c:v>-34.55360819601923</c:v>
                </c:pt>
                <c:pt idx="878">
                  <c:v>-35.0693598497296</c:v>
                </c:pt>
                <c:pt idx="879">
                  <c:v>-36.04747271127025</c:v>
                </c:pt>
                <c:pt idx="880">
                  <c:v>-36.4361086105124</c:v>
                </c:pt>
                <c:pt idx="881">
                  <c:v>-37.70801235274448</c:v>
                </c:pt>
                <c:pt idx="882">
                  <c:v>-38.13087556474937</c:v>
                </c:pt>
                <c:pt idx="883">
                  <c:v>-38.4627072437759</c:v>
                </c:pt>
                <c:pt idx="884">
                  <c:v>-38.70580934441457</c:v>
                </c:pt>
                <c:pt idx="885">
                  <c:v>-38.62117750008931</c:v>
                </c:pt>
                <c:pt idx="886">
                  <c:v>-38.03638151268591</c:v>
                </c:pt>
                <c:pt idx="887">
                  <c:v>-37.9475727815769</c:v>
                </c:pt>
                <c:pt idx="888">
                  <c:v>-37.85874447178206</c:v>
                </c:pt>
                <c:pt idx="889">
                  <c:v>-37.79134330247538</c:v>
                </c:pt>
                <c:pt idx="890">
                  <c:v>-37.66693214891314</c:v>
                </c:pt>
                <c:pt idx="891">
                  <c:v>-37.50377685684467</c:v>
                </c:pt>
                <c:pt idx="892">
                  <c:v>-36.16867809057544</c:v>
                </c:pt>
                <c:pt idx="893">
                  <c:v>-34.65672753746084</c:v>
                </c:pt>
                <c:pt idx="894">
                  <c:v>-33.64239815379749</c:v>
                </c:pt>
                <c:pt idx="895">
                  <c:v>-32.54169976340145</c:v>
                </c:pt>
                <c:pt idx="896">
                  <c:v>-31.47035458849849</c:v>
                </c:pt>
                <c:pt idx="897">
                  <c:v>-30.10884414041</c:v>
                </c:pt>
                <c:pt idx="898">
                  <c:v>-28.58404275912973</c:v>
                </c:pt>
                <c:pt idx="899">
                  <c:v>-27.13102973973752</c:v>
                </c:pt>
                <c:pt idx="900">
                  <c:v>-26.14118010744845</c:v>
                </c:pt>
                <c:pt idx="901">
                  <c:v>-24.91071077233074</c:v>
                </c:pt>
                <c:pt idx="902">
                  <c:v>-23.54331240651192</c:v>
                </c:pt>
                <c:pt idx="903">
                  <c:v>-22.41781999507405</c:v>
                </c:pt>
                <c:pt idx="904">
                  <c:v>-21.34685784461541</c:v>
                </c:pt>
                <c:pt idx="905">
                  <c:v>-20.49333829258477</c:v>
                </c:pt>
                <c:pt idx="906">
                  <c:v>-20.48512320949747</c:v>
                </c:pt>
                <c:pt idx="907">
                  <c:v>-22.05938816315389</c:v>
                </c:pt>
                <c:pt idx="908">
                  <c:v>-22.05886885816013</c:v>
                </c:pt>
                <c:pt idx="909">
                  <c:v>-23.21249378466081</c:v>
                </c:pt>
                <c:pt idx="910">
                  <c:v>-24.21444921490432</c:v>
                </c:pt>
                <c:pt idx="911">
                  <c:v>-24.61768306955953</c:v>
                </c:pt>
                <c:pt idx="912">
                  <c:v>-24.90385475860366</c:v>
                </c:pt>
                <c:pt idx="913">
                  <c:v>-25.0494517964546</c:v>
                </c:pt>
                <c:pt idx="914">
                  <c:v>-25.0189470536847</c:v>
                </c:pt>
                <c:pt idx="915">
                  <c:v>-24.75301264911899</c:v>
                </c:pt>
                <c:pt idx="916">
                  <c:v>-24.06267612288841</c:v>
                </c:pt>
                <c:pt idx="917">
                  <c:v>-23.37285905855004</c:v>
                </c:pt>
                <c:pt idx="918">
                  <c:v>-22.7643763541849</c:v>
                </c:pt>
                <c:pt idx="919">
                  <c:v>-22.07383303782409</c:v>
                </c:pt>
                <c:pt idx="920">
                  <c:v>-21.21065509945443</c:v>
                </c:pt>
                <c:pt idx="921">
                  <c:v>-20.83941960379591</c:v>
                </c:pt>
                <c:pt idx="922">
                  <c:v>-20.55410493634007</c:v>
                </c:pt>
                <c:pt idx="923">
                  <c:v>-19.82821267590478</c:v>
                </c:pt>
                <c:pt idx="924">
                  <c:v>-19.16568861374007</c:v>
                </c:pt>
                <c:pt idx="925">
                  <c:v>-18.4369666572935</c:v>
                </c:pt>
                <c:pt idx="926">
                  <c:v>-17.82956333576147</c:v>
                </c:pt>
                <c:pt idx="927">
                  <c:v>-17.42130892172455</c:v>
                </c:pt>
                <c:pt idx="928">
                  <c:v>-16.95349939500688</c:v>
                </c:pt>
                <c:pt idx="929">
                  <c:v>-16.70209285356463</c:v>
                </c:pt>
                <c:pt idx="930">
                  <c:v>-16.00150330202409</c:v>
                </c:pt>
                <c:pt idx="931">
                  <c:v>-15.45035326644466</c:v>
                </c:pt>
                <c:pt idx="932">
                  <c:v>-13.60898913724368</c:v>
                </c:pt>
                <c:pt idx="933">
                  <c:v>-13.60898874597044</c:v>
                </c:pt>
                <c:pt idx="934">
                  <c:v>-12.8362962313541</c:v>
                </c:pt>
                <c:pt idx="935">
                  <c:v>-11.99147941611178</c:v>
                </c:pt>
                <c:pt idx="936">
                  <c:v>-11.3922189801097</c:v>
                </c:pt>
                <c:pt idx="937">
                  <c:v>-10.257455461925</c:v>
                </c:pt>
                <c:pt idx="938">
                  <c:v>-9.03185464167232</c:v>
                </c:pt>
                <c:pt idx="939">
                  <c:v>-7.734929323223348</c:v>
                </c:pt>
                <c:pt idx="940">
                  <c:v>-6.388184201692495</c:v>
                </c:pt>
                <c:pt idx="941">
                  <c:v>-5.396408748977612</c:v>
                </c:pt>
                <c:pt idx="942">
                  <c:v>-4.014930146727779</c:v>
                </c:pt>
                <c:pt idx="943">
                  <c:v>-2.536927789663358</c:v>
                </c:pt>
                <c:pt idx="944">
                  <c:v>-1.125434168698971</c:v>
                </c:pt>
                <c:pt idx="945">
                  <c:v>0.15151525840576</c:v>
                </c:pt>
                <c:pt idx="946">
                  <c:v>2.073933764024899</c:v>
                </c:pt>
                <c:pt idx="947">
                  <c:v>5.060087919657122</c:v>
                </c:pt>
                <c:pt idx="948">
                  <c:v>5.059513469205618</c:v>
                </c:pt>
                <c:pt idx="949">
                  <c:v>6.480793292529616</c:v>
                </c:pt>
                <c:pt idx="950">
                  <c:v>7.480803349517437</c:v>
                </c:pt>
                <c:pt idx="951">
                  <c:v>8.187346963137676</c:v>
                </c:pt>
                <c:pt idx="952">
                  <c:v>8.518513022688344</c:v>
                </c:pt>
                <c:pt idx="953">
                  <c:v>8.442023732631794</c:v>
                </c:pt>
                <c:pt idx="954">
                  <c:v>8.567638819200883</c:v>
                </c:pt>
                <c:pt idx="955">
                  <c:v>8.653875061102083</c:v>
                </c:pt>
                <c:pt idx="956">
                  <c:v>8.457160085345537</c:v>
                </c:pt>
                <c:pt idx="957">
                  <c:v>8.755963901803893</c:v>
                </c:pt>
                <c:pt idx="958">
                  <c:v>8.865250164422525</c:v>
                </c:pt>
                <c:pt idx="959">
                  <c:v>8.932288528804322</c:v>
                </c:pt>
                <c:pt idx="960">
                  <c:v>8.750420726668385</c:v>
                </c:pt>
                <c:pt idx="961">
                  <c:v>8.92529552804207</c:v>
                </c:pt>
                <c:pt idx="962">
                  <c:v>9.35261829157702</c:v>
                </c:pt>
                <c:pt idx="963">
                  <c:v>9.35250654631282</c:v>
                </c:pt>
                <c:pt idx="964">
                  <c:v>9.60193453721141</c:v>
                </c:pt>
                <c:pt idx="965">
                  <c:v>9.993531027902166</c:v>
                </c:pt>
                <c:pt idx="966">
                  <c:v>10.42385998603014</c:v>
                </c:pt>
                <c:pt idx="967">
                  <c:v>11.06079913773577</c:v>
                </c:pt>
                <c:pt idx="968">
                  <c:v>11.43184417685271</c:v>
                </c:pt>
                <c:pt idx="969">
                  <c:v>12.25757755785122</c:v>
                </c:pt>
                <c:pt idx="970">
                  <c:v>13.05559215921282</c:v>
                </c:pt>
                <c:pt idx="971">
                  <c:v>13.60877751034843</c:v>
                </c:pt>
                <c:pt idx="972">
                  <c:v>14.03077075171512</c:v>
                </c:pt>
                <c:pt idx="973">
                  <c:v>13.91859311828672</c:v>
                </c:pt>
                <c:pt idx="974">
                  <c:v>14.11486397318505</c:v>
                </c:pt>
                <c:pt idx="975">
                  <c:v>13.47643423078137</c:v>
                </c:pt>
                <c:pt idx="976">
                  <c:v>12.46646792033757</c:v>
                </c:pt>
                <c:pt idx="977">
                  <c:v>11.81640654352952</c:v>
                </c:pt>
                <c:pt idx="978">
                  <c:v>11.8164278967739</c:v>
                </c:pt>
                <c:pt idx="979">
                  <c:v>11.79285989530088</c:v>
                </c:pt>
                <c:pt idx="980">
                  <c:v>12.59663649460748</c:v>
                </c:pt>
                <c:pt idx="981">
                  <c:v>13.65472854002082</c:v>
                </c:pt>
                <c:pt idx="982">
                  <c:v>14.52536563690469</c:v>
                </c:pt>
                <c:pt idx="983">
                  <c:v>15.88322562464705</c:v>
                </c:pt>
                <c:pt idx="984">
                  <c:v>16.76157154183662</c:v>
                </c:pt>
                <c:pt idx="985">
                  <c:v>16.8105961492586</c:v>
                </c:pt>
                <c:pt idx="986">
                  <c:v>16.62148155492014</c:v>
                </c:pt>
                <c:pt idx="987">
                  <c:v>16.68942630769584</c:v>
                </c:pt>
                <c:pt idx="988">
                  <c:v>16.40474082181218</c:v>
                </c:pt>
                <c:pt idx="989">
                  <c:v>16.13257619961258</c:v>
                </c:pt>
                <c:pt idx="990">
                  <c:v>15.7050944178265</c:v>
                </c:pt>
                <c:pt idx="991">
                  <c:v>14.98739180982961</c:v>
                </c:pt>
                <c:pt idx="992">
                  <c:v>13.84090129308966</c:v>
                </c:pt>
                <c:pt idx="993">
                  <c:v>13.84100173780674</c:v>
                </c:pt>
                <c:pt idx="994">
                  <c:v>13.26597696153496</c:v>
                </c:pt>
                <c:pt idx="995">
                  <c:v>12.92579940728717</c:v>
                </c:pt>
                <c:pt idx="996">
                  <c:v>12.52124563543509</c:v>
                </c:pt>
                <c:pt idx="997">
                  <c:v>12.38183376224468</c:v>
                </c:pt>
                <c:pt idx="998">
                  <c:v>12.22148247166497</c:v>
                </c:pt>
                <c:pt idx="999">
                  <c:v>12.55240420770988</c:v>
                </c:pt>
                <c:pt idx="1000">
                  <c:v>12.58281930721501</c:v>
                </c:pt>
                <c:pt idx="1001">
                  <c:v>12.49893176456631</c:v>
                </c:pt>
                <c:pt idx="1002">
                  <c:v>12.28347798641607</c:v>
                </c:pt>
                <c:pt idx="1003">
                  <c:v>11.5201533821094</c:v>
                </c:pt>
                <c:pt idx="1004">
                  <c:v>10.94901361242597</c:v>
                </c:pt>
                <c:pt idx="1005">
                  <c:v>9.59457484713774</c:v>
                </c:pt>
                <c:pt idx="1006">
                  <c:v>9.59473230537899</c:v>
                </c:pt>
                <c:pt idx="1007">
                  <c:v>9.182660865695838</c:v>
                </c:pt>
                <c:pt idx="1008">
                  <c:v>9.005603986814133</c:v>
                </c:pt>
                <c:pt idx="1009">
                  <c:v>8.641434361941563</c:v>
                </c:pt>
                <c:pt idx="1010">
                  <c:v>8.320680546604897</c:v>
                </c:pt>
                <c:pt idx="1011">
                  <c:v>7.712974192989806</c:v>
                </c:pt>
                <c:pt idx="1012">
                  <c:v>6.960551831215589</c:v>
                </c:pt>
                <c:pt idx="1013">
                  <c:v>5.786857907705547</c:v>
                </c:pt>
                <c:pt idx="1014">
                  <c:v>4.714072324706519</c:v>
                </c:pt>
                <c:pt idx="1015">
                  <c:v>3.917660820032811</c:v>
                </c:pt>
                <c:pt idx="1016">
                  <c:v>3.452377424256382</c:v>
                </c:pt>
                <c:pt idx="1017">
                  <c:v>3.247159681133149</c:v>
                </c:pt>
                <c:pt idx="1018">
                  <c:v>2.907143140255291</c:v>
                </c:pt>
                <c:pt idx="1019">
                  <c:v>2.653606469138525</c:v>
                </c:pt>
                <c:pt idx="1020">
                  <c:v>2.653635287858285</c:v>
                </c:pt>
                <c:pt idx="1021">
                  <c:v>2.545021726566618</c:v>
                </c:pt>
                <c:pt idx="1022">
                  <c:v>0.883553417079715</c:v>
                </c:pt>
                <c:pt idx="1023">
                  <c:v>0.0617978145440148</c:v>
                </c:pt>
                <c:pt idx="1024">
                  <c:v>0.0617973389143277</c:v>
                </c:pt>
                <c:pt idx="1025">
                  <c:v>-0.7746366127893</c:v>
                </c:pt>
                <c:pt idx="1026">
                  <c:v>-2.055710711734942</c:v>
                </c:pt>
                <c:pt idx="1027">
                  <c:v>-3.457165657644595</c:v>
                </c:pt>
                <c:pt idx="1028">
                  <c:v>-4.689911241771871</c:v>
                </c:pt>
                <c:pt idx="1029">
                  <c:v>-4.754898645657244</c:v>
                </c:pt>
                <c:pt idx="1030">
                  <c:v>-4.887885244507579</c:v>
                </c:pt>
                <c:pt idx="1031">
                  <c:v>-5.068688825306003</c:v>
                </c:pt>
                <c:pt idx="1032">
                  <c:v>-5.299043338348941</c:v>
                </c:pt>
                <c:pt idx="1033">
                  <c:v>-6.021499920160194</c:v>
                </c:pt>
                <c:pt idx="1034">
                  <c:v>-6.736034821292966</c:v>
                </c:pt>
                <c:pt idx="1035">
                  <c:v>-7.656234651311685</c:v>
                </c:pt>
                <c:pt idx="1036">
                  <c:v>-7.848577802975628</c:v>
                </c:pt>
                <c:pt idx="1037">
                  <c:v>-7.997693144021435</c:v>
                </c:pt>
                <c:pt idx="1038">
                  <c:v>-7.557309984069356</c:v>
                </c:pt>
                <c:pt idx="1039">
                  <c:v>-6.680963113122436</c:v>
                </c:pt>
                <c:pt idx="1040">
                  <c:v>-5.535160031939025</c:v>
                </c:pt>
                <c:pt idx="1041">
                  <c:v>-4.087759327088366</c:v>
                </c:pt>
                <c:pt idx="1042">
                  <c:v>-2.650756403546272</c:v>
                </c:pt>
                <c:pt idx="1043">
                  <c:v>-1.37622167354507</c:v>
                </c:pt>
                <c:pt idx="1044">
                  <c:v>-0.353481393467724</c:v>
                </c:pt>
                <c:pt idx="1045">
                  <c:v>2.18424376795802</c:v>
                </c:pt>
                <c:pt idx="1046">
                  <c:v>2.184536965418435</c:v>
                </c:pt>
                <c:pt idx="1047">
                  <c:v>3.390476890743363</c:v>
                </c:pt>
                <c:pt idx="1048">
                  <c:v>3.976743657066415</c:v>
                </c:pt>
                <c:pt idx="1049">
                  <c:v>4.595420787594746</c:v>
                </c:pt>
                <c:pt idx="1050">
                  <c:v>5.229257916611407</c:v>
                </c:pt>
                <c:pt idx="1051">
                  <c:v>5.290800905285124</c:v>
                </c:pt>
                <c:pt idx="1052">
                  <c:v>5.063290614665298</c:v>
                </c:pt>
                <c:pt idx="1053">
                  <c:v>5.11127834639316</c:v>
                </c:pt>
                <c:pt idx="1054">
                  <c:v>5.320748265804054</c:v>
                </c:pt>
                <c:pt idx="1055">
                  <c:v>5.679075513089134</c:v>
                </c:pt>
                <c:pt idx="1056">
                  <c:v>5.860174309668686</c:v>
                </c:pt>
                <c:pt idx="1057">
                  <c:v>6.14239826444662</c:v>
                </c:pt>
                <c:pt idx="1058">
                  <c:v>6.813107076999004</c:v>
                </c:pt>
                <c:pt idx="1059">
                  <c:v>7.459677389579504</c:v>
                </c:pt>
                <c:pt idx="1060">
                  <c:v>8.31076224250394</c:v>
                </c:pt>
                <c:pt idx="1061">
                  <c:v>9.987623504957657</c:v>
                </c:pt>
                <c:pt idx="1062">
                  <c:v>9.987459198822577</c:v>
                </c:pt>
                <c:pt idx="1063">
                  <c:v>11.60543497818593</c:v>
                </c:pt>
                <c:pt idx="1064">
                  <c:v>11.60521141130746</c:v>
                </c:pt>
                <c:pt idx="1065">
                  <c:v>12.78599383726842</c:v>
                </c:pt>
                <c:pt idx="1066">
                  <c:v>12.78575881973297</c:v>
                </c:pt>
                <c:pt idx="1067">
                  <c:v>12.58022290287118</c:v>
                </c:pt>
                <c:pt idx="1068">
                  <c:v>12.64744311467534</c:v>
                </c:pt>
                <c:pt idx="1069">
                  <c:v>13.63703660304425</c:v>
                </c:pt>
                <c:pt idx="1070">
                  <c:v>13.92601813727645</c:v>
                </c:pt>
                <c:pt idx="1071">
                  <c:v>14.71641172886559</c:v>
                </c:pt>
                <c:pt idx="1072">
                  <c:v>16.41116750668539</c:v>
                </c:pt>
                <c:pt idx="1073">
                  <c:v>16.41081003677671</c:v>
                </c:pt>
                <c:pt idx="1074">
                  <c:v>16.73462395578875</c:v>
                </c:pt>
                <c:pt idx="1075">
                  <c:v>17.36986661830733</c:v>
                </c:pt>
                <c:pt idx="1076">
                  <c:v>17.36954808763547</c:v>
                </c:pt>
                <c:pt idx="1077">
                  <c:v>17.2703082885678</c:v>
                </c:pt>
                <c:pt idx="1078">
                  <c:v>17.15238129312693</c:v>
                </c:pt>
                <c:pt idx="1079">
                  <c:v>17.25703824323199</c:v>
                </c:pt>
                <c:pt idx="1080">
                  <c:v>17.36169387050655</c:v>
                </c:pt>
                <c:pt idx="1081">
                  <c:v>17.59102410654888</c:v>
                </c:pt>
                <c:pt idx="1082">
                  <c:v>18.88023781456783</c:v>
                </c:pt>
                <c:pt idx="1083">
                  <c:v>18.87995202695047</c:v>
                </c:pt>
                <c:pt idx="1084">
                  <c:v>19.66161149664687</c:v>
                </c:pt>
                <c:pt idx="1085">
                  <c:v>21.1460675388326</c:v>
                </c:pt>
                <c:pt idx="1086">
                  <c:v>21.14561031365352</c:v>
                </c:pt>
                <c:pt idx="1087">
                  <c:v>23.20991661991212</c:v>
                </c:pt>
                <c:pt idx="1088">
                  <c:v>23.20931944984899</c:v>
                </c:pt>
                <c:pt idx="1089">
                  <c:v>24.25884044068201</c:v>
                </c:pt>
                <c:pt idx="1090">
                  <c:v>25.95151299897751</c:v>
                </c:pt>
                <c:pt idx="1091">
                  <c:v>25.95074321365513</c:v>
                </c:pt>
                <c:pt idx="1092">
                  <c:v>26.69531404604768</c:v>
                </c:pt>
                <c:pt idx="1093">
                  <c:v>27.04161099277045</c:v>
                </c:pt>
                <c:pt idx="1094">
                  <c:v>27.04092945312751</c:v>
                </c:pt>
                <c:pt idx="1095">
                  <c:v>27.61029008873269</c:v>
                </c:pt>
                <c:pt idx="1096">
                  <c:v>27.6096587210929</c:v>
                </c:pt>
                <c:pt idx="1097">
                  <c:v>28.66317181037444</c:v>
                </c:pt>
                <c:pt idx="1098">
                  <c:v>28.66253002418707</c:v>
                </c:pt>
                <c:pt idx="1099">
                  <c:v>28.98656565995392</c:v>
                </c:pt>
                <c:pt idx="1100">
                  <c:v>29.35200569463632</c:v>
                </c:pt>
                <c:pt idx="1101">
                  <c:v>30.1463584213105</c:v>
                </c:pt>
                <c:pt idx="1102">
                  <c:v>31.38273678964511</c:v>
                </c:pt>
                <c:pt idx="1103">
                  <c:v>31.38197643052316</c:v>
                </c:pt>
                <c:pt idx="1104">
                  <c:v>32.43831475401871</c:v>
                </c:pt>
                <c:pt idx="1105">
                  <c:v>35.28547259492144</c:v>
                </c:pt>
                <c:pt idx="1106">
                  <c:v>35.28425207251477</c:v>
                </c:pt>
                <c:pt idx="1107">
                  <c:v>36.67532954984468</c:v>
                </c:pt>
                <c:pt idx="1108">
                  <c:v>37.95497098401658</c:v>
                </c:pt>
                <c:pt idx="1109">
                  <c:v>39.42824593184668</c:v>
                </c:pt>
                <c:pt idx="1110">
                  <c:v>40.89863316971735</c:v>
                </c:pt>
                <c:pt idx="1111">
                  <c:v>43.40487437332429</c:v>
                </c:pt>
                <c:pt idx="1112">
                  <c:v>45.80660412446788</c:v>
                </c:pt>
                <c:pt idx="1113">
                  <c:v>49.51133192711232</c:v>
                </c:pt>
                <c:pt idx="1114">
                  <c:v>53.25693366331624</c:v>
                </c:pt>
                <c:pt idx="1115">
                  <c:v>61.61046440989614</c:v>
                </c:pt>
                <c:pt idx="1116">
                  <c:v>61.60399178632782</c:v>
                </c:pt>
                <c:pt idx="1117">
                  <c:v>69.38516327644008</c:v>
                </c:pt>
                <c:pt idx="1118">
                  <c:v>69.37691118754191</c:v>
                </c:pt>
                <c:pt idx="1119">
                  <c:v>77.37863540221705</c:v>
                </c:pt>
                <c:pt idx="1120">
                  <c:v>80.68853399554482</c:v>
                </c:pt>
                <c:pt idx="1121">
                  <c:v>80.67792336690204</c:v>
                </c:pt>
                <c:pt idx="1122">
                  <c:v>83.8829249440875</c:v>
                </c:pt>
                <c:pt idx="1123">
                  <c:v>86.14050125394778</c:v>
                </c:pt>
                <c:pt idx="1124">
                  <c:v>87.89605821341794</c:v>
                </c:pt>
                <c:pt idx="1125">
                  <c:v>89.68619412441494</c:v>
                </c:pt>
                <c:pt idx="1126">
                  <c:v>91.29555646422817</c:v>
                </c:pt>
                <c:pt idx="1127">
                  <c:v>94.09022668903844</c:v>
                </c:pt>
                <c:pt idx="1128">
                  <c:v>94.39671299687971</c:v>
                </c:pt>
                <c:pt idx="1129">
                  <c:v>-2.50000000000035E-10</c:v>
                </c:pt>
                <c:pt idx="1130">
                  <c:v>-2.50000000000035E-10</c:v>
                </c:pt>
                <c:pt idx="1131">
                  <c:v>-2.50000000000035E-10</c:v>
                </c:pt>
                <c:pt idx="1132">
                  <c:v>-2.50000000000035E-10</c:v>
                </c:pt>
                <c:pt idx="1133">
                  <c:v>-2.50000000000035E-10</c:v>
                </c:pt>
                <c:pt idx="1134">
                  <c:v>-2.50000000000035E-10</c:v>
                </c:pt>
                <c:pt idx="1135">
                  <c:v>-2.50000000000035E-10</c:v>
                </c:pt>
                <c:pt idx="1136">
                  <c:v>-2.50000000000035E-10</c:v>
                </c:pt>
                <c:pt idx="1137">
                  <c:v>-2.50000000000035E-10</c:v>
                </c:pt>
                <c:pt idx="1138">
                  <c:v>-2.50000000000035E-10</c:v>
                </c:pt>
                <c:pt idx="1139">
                  <c:v>-2.50000000000036E-10</c:v>
                </c:pt>
                <c:pt idx="1140">
                  <c:v>93.4472890224929</c:v>
                </c:pt>
                <c:pt idx="1141">
                  <c:v>92.21540386861703</c:v>
                </c:pt>
                <c:pt idx="1142">
                  <c:v>90.1480220715239</c:v>
                </c:pt>
                <c:pt idx="1143">
                  <c:v>88.01136513244973</c:v>
                </c:pt>
                <c:pt idx="1144">
                  <c:v>83.12831565274043</c:v>
                </c:pt>
                <c:pt idx="1145">
                  <c:v>83.1106545695777</c:v>
                </c:pt>
                <c:pt idx="1146">
                  <c:v>80.94647725721523</c:v>
                </c:pt>
                <c:pt idx="1147">
                  <c:v>79.24451303302032</c:v>
                </c:pt>
                <c:pt idx="1148">
                  <c:v>77.52509452776374</c:v>
                </c:pt>
                <c:pt idx="1149">
                  <c:v>75.56046425899367</c:v>
                </c:pt>
                <c:pt idx="1150">
                  <c:v>74.25921276510167</c:v>
                </c:pt>
                <c:pt idx="1151">
                  <c:v>72.86804556346564</c:v>
                </c:pt>
                <c:pt idx="1152">
                  <c:v>71.15403563287407</c:v>
                </c:pt>
                <c:pt idx="1153">
                  <c:v>69.63292247551574</c:v>
                </c:pt>
                <c:pt idx="1154">
                  <c:v>66.31602336651867</c:v>
                </c:pt>
                <c:pt idx="1155">
                  <c:v>66.31452553084766</c:v>
                </c:pt>
                <c:pt idx="1156">
                  <c:v>64.22852785285102</c:v>
                </c:pt>
                <c:pt idx="1157">
                  <c:v>62.36247426378451</c:v>
                </c:pt>
                <c:pt idx="1158">
                  <c:v>60.40651959171571</c:v>
                </c:pt>
                <c:pt idx="1159">
                  <c:v>58.52141392787074</c:v>
                </c:pt>
                <c:pt idx="1160">
                  <c:v>56.70754250411655</c:v>
                </c:pt>
                <c:pt idx="1161">
                  <c:v>54.66385374106628</c:v>
                </c:pt>
                <c:pt idx="1162">
                  <c:v>53.3859662559123</c:v>
                </c:pt>
                <c:pt idx="1163">
                  <c:v>53.38771411038027</c:v>
                </c:pt>
                <c:pt idx="1164">
                  <c:v>52.80715499632187</c:v>
                </c:pt>
                <c:pt idx="1165">
                  <c:v>52.30620831309338</c:v>
                </c:pt>
                <c:pt idx="1166">
                  <c:v>51.84687372388375</c:v>
                </c:pt>
                <c:pt idx="1167">
                  <c:v>51.55925703120111</c:v>
                </c:pt>
                <c:pt idx="1168">
                  <c:v>51.3765106687493</c:v>
                </c:pt>
                <c:pt idx="1169">
                  <c:v>51.37774432702165</c:v>
                </c:pt>
                <c:pt idx="1170">
                  <c:v>51.21559102636907</c:v>
                </c:pt>
                <c:pt idx="1171">
                  <c:v>51.21709926967594</c:v>
                </c:pt>
                <c:pt idx="1172">
                  <c:v>50.73399798576407</c:v>
                </c:pt>
                <c:pt idx="1173">
                  <c:v>49.91293410189215</c:v>
                </c:pt>
                <c:pt idx="1174">
                  <c:v>47.88081434484339</c:v>
                </c:pt>
                <c:pt idx="1175">
                  <c:v>47.8821710388449</c:v>
                </c:pt>
                <c:pt idx="1176">
                  <c:v>46.51473010469663</c:v>
                </c:pt>
                <c:pt idx="1177">
                  <c:v>44.99290637993401</c:v>
                </c:pt>
                <c:pt idx="1178">
                  <c:v>43.38853347180527</c:v>
                </c:pt>
                <c:pt idx="1179">
                  <c:v>41.9563865553857</c:v>
                </c:pt>
                <c:pt idx="1180">
                  <c:v>40.33469961070563</c:v>
                </c:pt>
                <c:pt idx="1181">
                  <c:v>38.83433364093881</c:v>
                </c:pt>
                <c:pt idx="1182">
                  <c:v>37.37772078889483</c:v>
                </c:pt>
                <c:pt idx="1183">
                  <c:v>36.10409183781665</c:v>
                </c:pt>
                <c:pt idx="1184">
                  <c:v>34.6315988941957</c:v>
                </c:pt>
                <c:pt idx="1185">
                  <c:v>33.4560413836647</c:v>
                </c:pt>
                <c:pt idx="1186">
                  <c:v>32.52483202119262</c:v>
                </c:pt>
                <c:pt idx="1187">
                  <c:v>31.09372032660777</c:v>
                </c:pt>
                <c:pt idx="1188">
                  <c:v>30.05326869403632</c:v>
                </c:pt>
                <c:pt idx="1189">
                  <c:v>28.64746877782948</c:v>
                </c:pt>
                <c:pt idx="1190">
                  <c:v>28.64896209907495</c:v>
                </c:pt>
                <c:pt idx="1191">
                  <c:v>28.16054672748472</c:v>
                </c:pt>
                <c:pt idx="1192">
                  <c:v>27.7883907156187</c:v>
                </c:pt>
                <c:pt idx="1193">
                  <c:v>26.7701645199813</c:v>
                </c:pt>
                <c:pt idx="1194">
                  <c:v>26.00299390705717</c:v>
                </c:pt>
                <c:pt idx="1195">
                  <c:v>24.55125426780676</c:v>
                </c:pt>
                <c:pt idx="1196">
                  <c:v>23.23191709144199</c:v>
                </c:pt>
                <c:pt idx="1197">
                  <c:v>19.06938339171476</c:v>
                </c:pt>
                <c:pt idx="1198">
                  <c:v>19.07064147366298</c:v>
                </c:pt>
                <c:pt idx="1199">
                  <c:v>16.74799832111674</c:v>
                </c:pt>
                <c:pt idx="1200">
                  <c:v>14.34163121000064</c:v>
                </c:pt>
                <c:pt idx="1201">
                  <c:v>12.62158639797039</c:v>
                </c:pt>
                <c:pt idx="1202">
                  <c:v>9.103345171374141</c:v>
                </c:pt>
                <c:pt idx="1203">
                  <c:v>7.825591439734681</c:v>
                </c:pt>
                <c:pt idx="1204">
                  <c:v>6.691335871906587</c:v>
                </c:pt>
                <c:pt idx="1205">
                  <c:v>6.691912506340595</c:v>
                </c:pt>
                <c:pt idx="1206">
                  <c:v>5.066413829421419</c:v>
                </c:pt>
                <c:pt idx="1207">
                  <c:v>3.225360147400317</c:v>
                </c:pt>
                <c:pt idx="1208">
                  <c:v>1.293798871421548</c:v>
                </c:pt>
                <c:pt idx="1209">
                  <c:v>-3.124010673580635</c:v>
                </c:pt>
                <c:pt idx="1210">
                  <c:v>-5.43076348699733</c:v>
                </c:pt>
                <c:pt idx="1211">
                  <c:v>-5.430900849546674</c:v>
                </c:pt>
                <c:pt idx="1212">
                  <c:v>-7.384716998651693</c:v>
                </c:pt>
                <c:pt idx="1213">
                  <c:v>-9.498056504580748</c:v>
                </c:pt>
                <c:pt idx="1214">
                  <c:v>-11.47301634719635</c:v>
                </c:pt>
                <c:pt idx="1215">
                  <c:v>-12.47410875257537</c:v>
                </c:pt>
                <c:pt idx="1216">
                  <c:v>-12.78398691225055</c:v>
                </c:pt>
                <c:pt idx="1217">
                  <c:v>-13.64060759902546</c:v>
                </c:pt>
                <c:pt idx="1218">
                  <c:v>-13.64143031752796</c:v>
                </c:pt>
                <c:pt idx="1219">
                  <c:v>-14.58667221407374</c:v>
                </c:pt>
                <c:pt idx="1220">
                  <c:v>-14.58753309884688</c:v>
                </c:pt>
                <c:pt idx="1221">
                  <c:v>-15.08585184368427</c:v>
                </c:pt>
                <c:pt idx="1222">
                  <c:v>-14.89060397502679</c:v>
                </c:pt>
                <c:pt idx="1223">
                  <c:v>-15.21928254332983</c:v>
                </c:pt>
                <c:pt idx="1224">
                  <c:v>-15.90680210712907</c:v>
                </c:pt>
                <c:pt idx="1225">
                  <c:v>-17.49529828632535</c:v>
                </c:pt>
                <c:pt idx="1226">
                  <c:v>-17.49621370139292</c:v>
                </c:pt>
                <c:pt idx="1227">
                  <c:v>-18.31138391447251</c:v>
                </c:pt>
                <c:pt idx="1228">
                  <c:v>-19.06654115900787</c:v>
                </c:pt>
                <c:pt idx="1229">
                  <c:v>-19.61312765664288</c:v>
                </c:pt>
                <c:pt idx="1230">
                  <c:v>-20.03527007052958</c:v>
                </c:pt>
                <c:pt idx="1231">
                  <c:v>-20.47544464319604</c:v>
                </c:pt>
                <c:pt idx="1232">
                  <c:v>-20.97121190054866</c:v>
                </c:pt>
                <c:pt idx="1233">
                  <c:v>-20.97214708639099</c:v>
                </c:pt>
                <c:pt idx="1234">
                  <c:v>-21.1039364779007</c:v>
                </c:pt>
                <c:pt idx="1235">
                  <c:v>-21.28545196512197</c:v>
                </c:pt>
                <c:pt idx="1236">
                  <c:v>-21.28954805228955</c:v>
                </c:pt>
                <c:pt idx="1237">
                  <c:v>-21.2936967633264</c:v>
                </c:pt>
                <c:pt idx="1238">
                  <c:v>-21.3616936207331</c:v>
                </c:pt>
                <c:pt idx="1239">
                  <c:v>-21.5182899656763</c:v>
                </c:pt>
                <c:pt idx="1240">
                  <c:v>-21.72887397070304</c:v>
                </c:pt>
                <c:pt idx="1241">
                  <c:v>-21.72950419319229</c:v>
                </c:pt>
                <c:pt idx="1242">
                  <c:v>-21.91494905272955</c:v>
                </c:pt>
                <c:pt idx="1243">
                  <c:v>-21.78149933512956</c:v>
                </c:pt>
                <c:pt idx="1244">
                  <c:v>-21.47677314479385</c:v>
                </c:pt>
                <c:pt idx="1245">
                  <c:v>-21.15710122541202</c:v>
                </c:pt>
                <c:pt idx="1246">
                  <c:v>-21.15753188852598</c:v>
                </c:pt>
                <c:pt idx="1247">
                  <c:v>-21.10757702127105</c:v>
                </c:pt>
                <c:pt idx="1248">
                  <c:v>-21.10793760794668</c:v>
                </c:pt>
                <c:pt idx="1249">
                  <c:v>-21.42325579013058</c:v>
                </c:pt>
                <c:pt idx="1250">
                  <c:v>-22.73417282148979</c:v>
                </c:pt>
                <c:pt idx="1251">
                  <c:v>-22.73456249943712</c:v>
                </c:pt>
                <c:pt idx="1252">
                  <c:v>-23.49352388859293</c:v>
                </c:pt>
                <c:pt idx="1253">
                  <c:v>-23.49392756050831</c:v>
                </c:pt>
                <c:pt idx="1254">
                  <c:v>-24.1149277596388</c:v>
                </c:pt>
                <c:pt idx="1255">
                  <c:v>-24.11532337313748</c:v>
                </c:pt>
                <c:pt idx="1256">
                  <c:v>-24.85055126947401</c:v>
                </c:pt>
                <c:pt idx="1257">
                  <c:v>-25.76831251001261</c:v>
                </c:pt>
                <c:pt idx="1258">
                  <c:v>-26.75691801881494</c:v>
                </c:pt>
                <c:pt idx="1259">
                  <c:v>-26.75746884911162</c:v>
                </c:pt>
                <c:pt idx="1260">
                  <c:v>-26.74248672778745</c:v>
                </c:pt>
                <c:pt idx="1261">
                  <c:v>-26.9808504965127</c:v>
                </c:pt>
                <c:pt idx="1262">
                  <c:v>-27.11618885831565</c:v>
                </c:pt>
                <c:pt idx="1263">
                  <c:v>-27.29698469009814</c:v>
                </c:pt>
                <c:pt idx="1264">
                  <c:v>-27.47793986935964</c:v>
                </c:pt>
                <c:pt idx="1265">
                  <c:v>-27.02736662663009</c:v>
                </c:pt>
                <c:pt idx="1266">
                  <c:v>-26.57705013167509</c:v>
                </c:pt>
                <c:pt idx="1267">
                  <c:v>-26.1430605160883</c:v>
                </c:pt>
                <c:pt idx="1268">
                  <c:v>-26.37996334761733</c:v>
                </c:pt>
                <c:pt idx="1269">
                  <c:v>-25.50782298488067</c:v>
                </c:pt>
                <c:pt idx="1270">
                  <c:v>-25.50800929325166</c:v>
                </c:pt>
                <c:pt idx="1271">
                  <c:v>-25.04235387508244</c:v>
                </c:pt>
                <c:pt idx="1272">
                  <c:v>-24.92427032288832</c:v>
                </c:pt>
                <c:pt idx="1273">
                  <c:v>-24.9243333048947</c:v>
                </c:pt>
                <c:pt idx="1274">
                  <c:v>-25.53110037339374</c:v>
                </c:pt>
                <c:pt idx="1275">
                  <c:v>-25.85876233371982</c:v>
                </c:pt>
                <c:pt idx="1276">
                  <c:v>-25.85890498548222</c:v>
                </c:pt>
                <c:pt idx="1277">
                  <c:v>-25.79776528382247</c:v>
                </c:pt>
                <c:pt idx="1278">
                  <c:v>-25.83006302208107</c:v>
                </c:pt>
                <c:pt idx="1279">
                  <c:v>-25.84864768461526</c:v>
                </c:pt>
                <c:pt idx="1280">
                  <c:v>-25.68043047607268</c:v>
                </c:pt>
                <c:pt idx="1281">
                  <c:v>-25.68052004082788</c:v>
                </c:pt>
                <c:pt idx="1282">
                  <c:v>-25.64705825011213</c:v>
                </c:pt>
                <c:pt idx="1283">
                  <c:v>-26.17096459728146</c:v>
                </c:pt>
                <c:pt idx="1284">
                  <c:v>-26.17105208663593</c:v>
                </c:pt>
                <c:pt idx="1285">
                  <c:v>-26.54215918341494</c:v>
                </c:pt>
                <c:pt idx="1286">
                  <c:v>-27.18058494982145</c:v>
                </c:pt>
                <c:pt idx="1287">
                  <c:v>-27.18073259462128</c:v>
                </c:pt>
                <c:pt idx="1288">
                  <c:v>-27.46460960993531</c:v>
                </c:pt>
                <c:pt idx="1289">
                  <c:v>-27.486981996169</c:v>
                </c:pt>
                <c:pt idx="1290">
                  <c:v>-27.69000401320336</c:v>
                </c:pt>
                <c:pt idx="1291">
                  <c:v>-28.10099589641412</c:v>
                </c:pt>
                <c:pt idx="1292">
                  <c:v>-29.13180612725584</c:v>
                </c:pt>
                <c:pt idx="1293">
                  <c:v>-29.13202580335329</c:v>
                </c:pt>
                <c:pt idx="1294">
                  <c:v>-30.08658619724321</c:v>
                </c:pt>
                <c:pt idx="1295">
                  <c:v>-32.26612445300252</c:v>
                </c:pt>
                <c:pt idx="1296">
                  <c:v>-32.26660890564686</c:v>
                </c:pt>
                <c:pt idx="1297">
                  <c:v>-33.43949569139578</c:v>
                </c:pt>
                <c:pt idx="1298">
                  <c:v>-34.46677506480431</c:v>
                </c:pt>
                <c:pt idx="1299">
                  <c:v>-34.87547365060717</c:v>
                </c:pt>
                <c:pt idx="1300">
                  <c:v>-35.04121938813667</c:v>
                </c:pt>
                <c:pt idx="1301">
                  <c:v>-36.1314670440735</c:v>
                </c:pt>
                <c:pt idx="1302">
                  <c:v>-37.84838283140613</c:v>
                </c:pt>
                <c:pt idx="1303">
                  <c:v>-39.47034686749207</c:v>
                </c:pt>
                <c:pt idx="1304">
                  <c:v>-41.39280174783148</c:v>
                </c:pt>
                <c:pt idx="1305">
                  <c:v>-42.33678449054378</c:v>
                </c:pt>
                <c:pt idx="1306">
                  <c:v>-42.33816004477503</c:v>
                </c:pt>
                <c:pt idx="1307">
                  <c:v>-44.33804632804947</c:v>
                </c:pt>
                <c:pt idx="1308">
                  <c:v>-45.4940705567356</c:v>
                </c:pt>
                <c:pt idx="1309">
                  <c:v>-45.49573698987086</c:v>
                </c:pt>
                <c:pt idx="1310">
                  <c:v>-46.68710321761486</c:v>
                </c:pt>
                <c:pt idx="1311">
                  <c:v>-49.75683549606636</c:v>
                </c:pt>
                <c:pt idx="1312">
                  <c:v>-52.58354442082084</c:v>
                </c:pt>
                <c:pt idx="1313">
                  <c:v>-55.58186776157908</c:v>
                </c:pt>
                <c:pt idx="1314">
                  <c:v>-60.56761070227601</c:v>
                </c:pt>
                <c:pt idx="1315">
                  <c:v>-60.57191279837609</c:v>
                </c:pt>
                <c:pt idx="1316">
                  <c:v>-63.02216367976973</c:v>
                </c:pt>
                <c:pt idx="1317">
                  <c:v>-65.40526838573534</c:v>
                </c:pt>
                <c:pt idx="1318">
                  <c:v>-68.06769286800823</c:v>
                </c:pt>
                <c:pt idx="1319">
                  <c:v>-71.61151146289135</c:v>
                </c:pt>
                <c:pt idx="1320">
                  <c:v>-71.61754332334466</c:v>
                </c:pt>
                <c:pt idx="1321">
                  <c:v>-73.25242080289294</c:v>
                </c:pt>
                <c:pt idx="1322">
                  <c:v>-74.75027011486041</c:v>
                </c:pt>
                <c:pt idx="1323">
                  <c:v>-74.75601574579074</c:v>
                </c:pt>
                <c:pt idx="1324">
                  <c:v>-75.42063617154731</c:v>
                </c:pt>
                <c:pt idx="1325">
                  <c:v>-76.26647260433541</c:v>
                </c:pt>
                <c:pt idx="1326">
                  <c:v>-76.65474560208955</c:v>
                </c:pt>
                <c:pt idx="1327">
                  <c:v>-77.10108475384201</c:v>
                </c:pt>
                <c:pt idx="1328">
                  <c:v>-78.06982088164004</c:v>
                </c:pt>
                <c:pt idx="1329">
                  <c:v>-78.36881287631539</c:v>
                </c:pt>
                <c:pt idx="1330">
                  <c:v>-78.11105695504974</c:v>
                </c:pt>
                <c:pt idx="1331">
                  <c:v>-77.92024268276181</c:v>
                </c:pt>
                <c:pt idx="1332">
                  <c:v>-77.98688185810069</c:v>
                </c:pt>
                <c:pt idx="1333">
                  <c:v>-78.13837255469377</c:v>
                </c:pt>
                <c:pt idx="1334">
                  <c:v>-77.77965144991476</c:v>
                </c:pt>
                <c:pt idx="1335">
                  <c:v>-77.38033356022903</c:v>
                </c:pt>
                <c:pt idx="1336">
                  <c:v>-76.80071245847499</c:v>
                </c:pt>
                <c:pt idx="1337">
                  <c:v>-76.32642467054547</c:v>
                </c:pt>
                <c:pt idx="1338">
                  <c:v>-76.32799182947375</c:v>
                </c:pt>
                <c:pt idx="1339">
                  <c:v>-75.72638535408498</c:v>
                </c:pt>
                <c:pt idx="1340">
                  <c:v>-74.89603752201326</c:v>
                </c:pt>
                <c:pt idx="1341">
                  <c:v>-72.79683198464842</c:v>
                </c:pt>
                <c:pt idx="1342">
                  <c:v>-72.79702988902906</c:v>
                </c:pt>
                <c:pt idx="1343">
                  <c:v>-71.1912279596867</c:v>
                </c:pt>
                <c:pt idx="1344">
                  <c:v>-70.22897568894762</c:v>
                </c:pt>
                <c:pt idx="1345">
                  <c:v>-69.26759305588146</c:v>
                </c:pt>
                <c:pt idx="1346">
                  <c:v>-69.26692234741857</c:v>
                </c:pt>
                <c:pt idx="1347">
                  <c:v>-67.93841308255736</c:v>
                </c:pt>
                <c:pt idx="1348">
                  <c:v>-66.4032612498155</c:v>
                </c:pt>
                <c:pt idx="1349">
                  <c:v>-66.40207555793181</c:v>
                </c:pt>
                <c:pt idx="1350">
                  <c:v>-65.86521618992394</c:v>
                </c:pt>
                <c:pt idx="1351">
                  <c:v>-65.26667694560228</c:v>
                </c:pt>
                <c:pt idx="1352">
                  <c:v>-64.49523353451361</c:v>
                </c:pt>
                <c:pt idx="1353">
                  <c:v>-63.41868999411002</c:v>
                </c:pt>
                <c:pt idx="1354">
                  <c:v>-61.07624734537283</c:v>
                </c:pt>
                <c:pt idx="1355">
                  <c:v>-61.07455672353245</c:v>
                </c:pt>
                <c:pt idx="1356">
                  <c:v>-60.15543934622954</c:v>
                </c:pt>
                <c:pt idx="1357">
                  <c:v>-59.55711909105869</c:v>
                </c:pt>
                <c:pt idx="1358">
                  <c:v>-58.67295149546076</c:v>
                </c:pt>
                <c:pt idx="1359">
                  <c:v>-56.78339650787267</c:v>
                </c:pt>
                <c:pt idx="1360">
                  <c:v>-56.7815734886933</c:v>
                </c:pt>
                <c:pt idx="1361">
                  <c:v>-56.19508497048708</c:v>
                </c:pt>
                <c:pt idx="1362">
                  <c:v>-55.51342732059173</c:v>
                </c:pt>
                <c:pt idx="1363">
                  <c:v>-55.10402685736813</c:v>
                </c:pt>
                <c:pt idx="1364">
                  <c:v>-55.15196362388453</c:v>
                </c:pt>
                <c:pt idx="1365">
                  <c:v>-55.25085065293956</c:v>
                </c:pt>
                <c:pt idx="1366">
                  <c:v>-55.32379688384992</c:v>
                </c:pt>
                <c:pt idx="1367">
                  <c:v>-53.80900509474996</c:v>
                </c:pt>
                <c:pt idx="1368">
                  <c:v>-52.3940815557528</c:v>
                </c:pt>
                <c:pt idx="1369">
                  <c:v>-51.24184422301067</c:v>
                </c:pt>
                <c:pt idx="1370">
                  <c:v>-49.96092495671123</c:v>
                </c:pt>
                <c:pt idx="1371">
                  <c:v>-48.98252808055868</c:v>
                </c:pt>
                <c:pt idx="1372">
                  <c:v>-48.98111325723611</c:v>
                </c:pt>
                <c:pt idx="1373">
                  <c:v>-45.37561952073504</c:v>
                </c:pt>
                <c:pt idx="1374">
                  <c:v>-43.64661058935084</c:v>
                </c:pt>
                <c:pt idx="1375">
                  <c:v>-43.6448578441064</c:v>
                </c:pt>
                <c:pt idx="1376">
                  <c:v>-41.84485937345442</c:v>
                </c:pt>
                <c:pt idx="1377">
                  <c:v>-39.9076648394032</c:v>
                </c:pt>
                <c:pt idx="1378">
                  <c:v>-38.35265565994886</c:v>
                </c:pt>
                <c:pt idx="1379">
                  <c:v>-35.59654185757352</c:v>
                </c:pt>
                <c:pt idx="1380">
                  <c:v>-35.5948877604992</c:v>
                </c:pt>
                <c:pt idx="1381">
                  <c:v>-33.22885090757874</c:v>
                </c:pt>
                <c:pt idx="1382">
                  <c:v>-32.11380643353267</c:v>
                </c:pt>
                <c:pt idx="1383">
                  <c:v>-32.11230257954649</c:v>
                </c:pt>
                <c:pt idx="1384">
                  <c:v>-30.76252849533741</c:v>
                </c:pt>
                <c:pt idx="1385">
                  <c:v>-29.23902467382359</c:v>
                </c:pt>
                <c:pt idx="1386">
                  <c:v>-29.25236835619639</c:v>
                </c:pt>
                <c:pt idx="1387">
                  <c:v>-29.2511509083101</c:v>
                </c:pt>
                <c:pt idx="1388">
                  <c:v>-28.36782332558891</c:v>
                </c:pt>
                <c:pt idx="1389">
                  <c:v>-27.62864594102246</c:v>
                </c:pt>
                <c:pt idx="1390">
                  <c:v>-27.55972448926678</c:v>
                </c:pt>
                <c:pt idx="1391">
                  <c:v>-27.55870603193011</c:v>
                </c:pt>
                <c:pt idx="1392">
                  <c:v>-27.69690373948234</c:v>
                </c:pt>
                <c:pt idx="1393">
                  <c:v>-28.59613490232663</c:v>
                </c:pt>
                <c:pt idx="1394">
                  <c:v>-28.59539590909821</c:v>
                </c:pt>
                <c:pt idx="1395">
                  <c:v>-27.90973338465228</c:v>
                </c:pt>
                <c:pt idx="1396">
                  <c:v>-27.90906866278019</c:v>
                </c:pt>
                <c:pt idx="1397">
                  <c:v>-27.17411215195965</c:v>
                </c:pt>
                <c:pt idx="1398">
                  <c:v>-27.1735705005552</c:v>
                </c:pt>
                <c:pt idx="1399">
                  <c:v>-25.51953086685253</c:v>
                </c:pt>
                <c:pt idx="1400">
                  <c:v>-25.51893742601832</c:v>
                </c:pt>
                <c:pt idx="1401">
                  <c:v>-24.97721794592092</c:v>
                </c:pt>
                <c:pt idx="1402">
                  <c:v>-24.57891911786692</c:v>
                </c:pt>
                <c:pt idx="1403">
                  <c:v>-23.41021282961184</c:v>
                </c:pt>
                <c:pt idx="1404">
                  <c:v>-23.40980732861698</c:v>
                </c:pt>
                <c:pt idx="1405">
                  <c:v>-21.61282274057073</c:v>
                </c:pt>
                <c:pt idx="1406">
                  <c:v>-21.61245502888315</c:v>
                </c:pt>
                <c:pt idx="1407">
                  <c:v>-19.90703636143917</c:v>
                </c:pt>
                <c:pt idx="1408">
                  <c:v>-19.90666159506641</c:v>
                </c:pt>
                <c:pt idx="1409">
                  <c:v>-18.95815220780645</c:v>
                </c:pt>
                <c:pt idx="1410">
                  <c:v>-18.05990896788148</c:v>
                </c:pt>
                <c:pt idx="1411">
                  <c:v>-17.00879047101233</c:v>
                </c:pt>
                <c:pt idx="1412">
                  <c:v>-17.00851675952861</c:v>
                </c:pt>
                <c:pt idx="1413">
                  <c:v>-16.39076838891584</c:v>
                </c:pt>
                <c:pt idx="1414">
                  <c:v>-15.5058468980994</c:v>
                </c:pt>
                <c:pt idx="1415">
                  <c:v>-15.12720382038688</c:v>
                </c:pt>
                <c:pt idx="1416">
                  <c:v>-14.09536022379156</c:v>
                </c:pt>
                <c:pt idx="1417">
                  <c:v>-14.09559311036271</c:v>
                </c:pt>
                <c:pt idx="1418">
                  <c:v>-11.0799159323141</c:v>
                </c:pt>
                <c:pt idx="1419">
                  <c:v>-11.08013940144402</c:v>
                </c:pt>
                <c:pt idx="1420">
                  <c:v>-9.756779682176443</c:v>
                </c:pt>
                <c:pt idx="1421">
                  <c:v>-8.236958861890471</c:v>
                </c:pt>
                <c:pt idx="1422">
                  <c:v>-6.944383912764994</c:v>
                </c:pt>
                <c:pt idx="1423">
                  <c:v>-5.710560678097764</c:v>
                </c:pt>
                <c:pt idx="1424">
                  <c:v>-2.459302374838029</c:v>
                </c:pt>
                <c:pt idx="1425">
                  <c:v>-0.966348951884512</c:v>
                </c:pt>
                <c:pt idx="1426">
                  <c:v>-0.914772143644677</c:v>
                </c:pt>
                <c:pt idx="1427">
                  <c:v>1.786862692827071</c:v>
                </c:pt>
                <c:pt idx="1428">
                  <c:v>1.754858324645662</c:v>
                </c:pt>
                <c:pt idx="1429">
                  <c:v>2.88762714407854</c:v>
                </c:pt>
                <c:pt idx="1430">
                  <c:v>5.628316623458636</c:v>
                </c:pt>
                <c:pt idx="1431">
                  <c:v>5.59707318219661</c:v>
                </c:pt>
                <c:pt idx="1432">
                  <c:v>6.837251315226311</c:v>
                </c:pt>
                <c:pt idx="1433">
                  <c:v>7.683176042776441</c:v>
                </c:pt>
                <c:pt idx="1434">
                  <c:v>7.632338044305572</c:v>
                </c:pt>
                <c:pt idx="1435">
                  <c:v>7.123786594018538</c:v>
                </c:pt>
                <c:pt idx="1436">
                  <c:v>6.953484007515868</c:v>
                </c:pt>
                <c:pt idx="1437">
                  <c:v>6.941101111394507</c:v>
                </c:pt>
                <c:pt idx="1438">
                  <c:v>6.74490548622824</c:v>
                </c:pt>
                <c:pt idx="1439">
                  <c:v>6.202597005447122</c:v>
                </c:pt>
                <c:pt idx="1440">
                  <c:v>6.19614936189835</c:v>
                </c:pt>
                <c:pt idx="1441">
                  <c:v>5.731823317770398</c:v>
                </c:pt>
                <c:pt idx="1442">
                  <c:v>3.620198388649743</c:v>
                </c:pt>
                <c:pt idx="1443">
                  <c:v>3.617874888918643</c:v>
                </c:pt>
                <c:pt idx="1444">
                  <c:v>3.102856064659186</c:v>
                </c:pt>
                <c:pt idx="1445">
                  <c:v>1.721921421321591</c:v>
                </c:pt>
                <c:pt idx="1446">
                  <c:v>1.721239577720658</c:v>
                </c:pt>
                <c:pt idx="1447">
                  <c:v>0.6832160843211</c:v>
                </c:pt>
                <c:pt idx="1448">
                  <c:v>-2.173610674511336</c:v>
                </c:pt>
                <c:pt idx="1449">
                  <c:v>-3.841370131230282</c:v>
                </c:pt>
                <c:pt idx="1450">
                  <c:v>-5.122433192730904</c:v>
                </c:pt>
                <c:pt idx="1451">
                  <c:v>-5.122594519027472</c:v>
                </c:pt>
                <c:pt idx="1452">
                  <c:v>-7.300419307521266</c:v>
                </c:pt>
                <c:pt idx="1453">
                  <c:v>-7.300683573107591</c:v>
                </c:pt>
                <c:pt idx="1454">
                  <c:v>-8.035505749359588</c:v>
                </c:pt>
                <c:pt idx="1455">
                  <c:v>-8.968826177388972</c:v>
                </c:pt>
                <c:pt idx="1456">
                  <c:v>-9.36391991069942</c:v>
                </c:pt>
                <c:pt idx="1457">
                  <c:v>-9.547949393025765</c:v>
                </c:pt>
                <c:pt idx="1458">
                  <c:v>-9.548261453405789</c:v>
                </c:pt>
                <c:pt idx="1459">
                  <c:v>-9.699831238553548</c:v>
                </c:pt>
                <c:pt idx="1460">
                  <c:v>-9.9549705621842</c:v>
                </c:pt>
                <c:pt idx="1461">
                  <c:v>-10.2635658303701</c:v>
                </c:pt>
                <c:pt idx="1462">
                  <c:v>-10.35693460692785</c:v>
                </c:pt>
                <c:pt idx="1463">
                  <c:v>-10.41992731244378</c:v>
                </c:pt>
                <c:pt idx="1464">
                  <c:v>-10.42476746758834</c:v>
                </c:pt>
                <c:pt idx="1465">
                  <c:v>-10.55876934299431</c:v>
                </c:pt>
                <c:pt idx="1466">
                  <c:v>-10.55907539629396</c:v>
                </c:pt>
                <c:pt idx="1467">
                  <c:v>-10.23609947787377</c:v>
                </c:pt>
                <c:pt idx="1468">
                  <c:v>-9.355568902098827</c:v>
                </c:pt>
                <c:pt idx="1469">
                  <c:v>-9.502063089295603</c:v>
                </c:pt>
                <c:pt idx="1470">
                  <c:v>-9.502323444352045</c:v>
                </c:pt>
                <c:pt idx="1471">
                  <c:v>-9.59794614069382</c:v>
                </c:pt>
                <c:pt idx="1472">
                  <c:v>-9.407326935822307</c:v>
                </c:pt>
                <c:pt idx="1473">
                  <c:v>-9.46891441382325</c:v>
                </c:pt>
                <c:pt idx="1474">
                  <c:v>-9.46918153171245</c:v>
                </c:pt>
                <c:pt idx="1475">
                  <c:v>-9.35760450152192</c:v>
                </c:pt>
                <c:pt idx="1476">
                  <c:v>-9.35783868886552</c:v>
                </c:pt>
                <c:pt idx="1477">
                  <c:v>-9.509468775250927</c:v>
                </c:pt>
                <c:pt idx="1478">
                  <c:v>-9.739951090378385</c:v>
                </c:pt>
                <c:pt idx="1479">
                  <c:v>-10.2952309899176</c:v>
                </c:pt>
                <c:pt idx="1480">
                  <c:v>-10.85972064852013</c:v>
                </c:pt>
                <c:pt idx="1481">
                  <c:v>-10.85984171982622</c:v>
                </c:pt>
                <c:pt idx="1482">
                  <c:v>-11.37440585223895</c:v>
                </c:pt>
                <c:pt idx="1483">
                  <c:v>-12.00065285038337</c:v>
                </c:pt>
                <c:pt idx="1484">
                  <c:v>-13.36088816438006</c:v>
                </c:pt>
                <c:pt idx="1485">
                  <c:v>-13.40755383513738</c:v>
                </c:pt>
                <c:pt idx="1486">
                  <c:v>-13.40760687026364</c:v>
                </c:pt>
                <c:pt idx="1487">
                  <c:v>-13.91551302232858</c:v>
                </c:pt>
                <c:pt idx="1488">
                  <c:v>-14.01574224581532</c:v>
                </c:pt>
                <c:pt idx="1489">
                  <c:v>-14.93556718417931</c:v>
                </c:pt>
                <c:pt idx="1490">
                  <c:v>-15.37831359356178</c:v>
                </c:pt>
                <c:pt idx="1491">
                  <c:v>-15.37837275956909</c:v>
                </c:pt>
                <c:pt idx="1492">
                  <c:v>-15.56503587985035</c:v>
                </c:pt>
                <c:pt idx="1493">
                  <c:v>-15.81834921480323</c:v>
                </c:pt>
                <c:pt idx="1494">
                  <c:v>-15.58426182020126</c:v>
                </c:pt>
                <c:pt idx="1495">
                  <c:v>-15.38995988628685</c:v>
                </c:pt>
                <c:pt idx="1496">
                  <c:v>-15.39004087065778</c:v>
                </c:pt>
                <c:pt idx="1497">
                  <c:v>-15.08788055927628</c:v>
                </c:pt>
                <c:pt idx="1498">
                  <c:v>-15.08803024367764</c:v>
                </c:pt>
                <c:pt idx="1499">
                  <c:v>-13.92805715641665</c:v>
                </c:pt>
                <c:pt idx="1500">
                  <c:v>-13.92826589859891</c:v>
                </c:pt>
                <c:pt idx="1501">
                  <c:v>-12.32398168066114</c:v>
                </c:pt>
                <c:pt idx="1502">
                  <c:v>-11.95722478994117</c:v>
                </c:pt>
                <c:pt idx="1503">
                  <c:v>-11.73853432738072</c:v>
                </c:pt>
                <c:pt idx="1504">
                  <c:v>-11.13108848460348</c:v>
                </c:pt>
                <c:pt idx="1505">
                  <c:v>-11.13118402678256</c:v>
                </c:pt>
                <c:pt idx="1506">
                  <c:v>-11.3101563291095</c:v>
                </c:pt>
                <c:pt idx="1507">
                  <c:v>-11.0686479496107</c:v>
                </c:pt>
                <c:pt idx="1508">
                  <c:v>-11.01554322822171</c:v>
                </c:pt>
                <c:pt idx="1509">
                  <c:v>-11.66647157787735</c:v>
                </c:pt>
                <c:pt idx="1510">
                  <c:v>-11.66648725791426</c:v>
                </c:pt>
                <c:pt idx="1511">
                  <c:v>-12.24805500440768</c:v>
                </c:pt>
                <c:pt idx="1512">
                  <c:v>-12.64117262812357</c:v>
                </c:pt>
                <c:pt idx="1513">
                  <c:v>-13.15624192772777</c:v>
                </c:pt>
                <c:pt idx="1514">
                  <c:v>-13.61075956234045</c:v>
                </c:pt>
                <c:pt idx="1515">
                  <c:v>-14.17500004750617</c:v>
                </c:pt>
                <c:pt idx="1516">
                  <c:v>-14.86073061502361</c:v>
                </c:pt>
                <c:pt idx="1517">
                  <c:v>-15.08358000035886</c:v>
                </c:pt>
                <c:pt idx="1518">
                  <c:v>-15.46699013810328</c:v>
                </c:pt>
                <c:pt idx="1519">
                  <c:v>-16.09126296457407</c:v>
                </c:pt>
                <c:pt idx="1520">
                  <c:v>-16.60799134341867</c:v>
                </c:pt>
                <c:pt idx="1521">
                  <c:v>-17.12501088477752</c:v>
                </c:pt>
                <c:pt idx="1522">
                  <c:v>-17.86374118471825</c:v>
                </c:pt>
                <c:pt idx="1523">
                  <c:v>-19.42015713825508</c:v>
                </c:pt>
                <c:pt idx="1524">
                  <c:v>-19.42012103593055</c:v>
                </c:pt>
                <c:pt idx="1525">
                  <c:v>-20.7450930752499</c:v>
                </c:pt>
                <c:pt idx="1526">
                  <c:v>-20.74514307020626</c:v>
                </c:pt>
                <c:pt idx="1527">
                  <c:v>-21.4014876812305</c:v>
                </c:pt>
                <c:pt idx="1528">
                  <c:v>-21.89018127726841</c:v>
                </c:pt>
                <c:pt idx="1529">
                  <c:v>-21.89029502933674</c:v>
                </c:pt>
                <c:pt idx="1530">
                  <c:v>-22.11075957785692</c:v>
                </c:pt>
                <c:pt idx="1531">
                  <c:v>-22.4525024412412</c:v>
                </c:pt>
                <c:pt idx="1532">
                  <c:v>-22.91351928908584</c:v>
                </c:pt>
                <c:pt idx="1533">
                  <c:v>-23.3861354327736</c:v>
                </c:pt>
                <c:pt idx="1534">
                  <c:v>-23.38629859445926</c:v>
                </c:pt>
                <c:pt idx="1535">
                  <c:v>-23.55391575149732</c:v>
                </c:pt>
                <c:pt idx="1536">
                  <c:v>-23.55411335619475</c:v>
                </c:pt>
                <c:pt idx="1537">
                  <c:v>-22.90555558640096</c:v>
                </c:pt>
                <c:pt idx="1538">
                  <c:v>-21.77691151847567</c:v>
                </c:pt>
                <c:pt idx="1539">
                  <c:v>-20.82677739912675</c:v>
                </c:pt>
                <c:pt idx="1540">
                  <c:v>-20.82681257194095</c:v>
                </c:pt>
                <c:pt idx="1541">
                  <c:v>-20.23750073691342</c:v>
                </c:pt>
                <c:pt idx="1542">
                  <c:v>-17.64669315913277</c:v>
                </c:pt>
                <c:pt idx="1543">
                  <c:v>-17.64674942924123</c:v>
                </c:pt>
                <c:pt idx="1544">
                  <c:v>-16.00748965022924</c:v>
                </c:pt>
                <c:pt idx="1545">
                  <c:v>-14.69335082006939</c:v>
                </c:pt>
                <c:pt idx="1546">
                  <c:v>-13.47967451567551</c:v>
                </c:pt>
                <c:pt idx="1547">
                  <c:v>-11.23749012883529</c:v>
                </c:pt>
                <c:pt idx="1548">
                  <c:v>-9.318875283909737</c:v>
                </c:pt>
                <c:pt idx="1549">
                  <c:v>-9.319367742653974</c:v>
                </c:pt>
                <c:pt idx="1550">
                  <c:v>-7.743554348789233</c:v>
                </c:pt>
                <c:pt idx="1551">
                  <c:v>-6.016840250714176</c:v>
                </c:pt>
                <c:pt idx="1552">
                  <c:v>-4.127598327861747</c:v>
                </c:pt>
                <c:pt idx="1553">
                  <c:v>-2.64917784920281</c:v>
                </c:pt>
                <c:pt idx="1554">
                  <c:v>-0.0875881627120616</c:v>
                </c:pt>
                <c:pt idx="1555">
                  <c:v>1.062848056440876</c:v>
                </c:pt>
                <c:pt idx="1556">
                  <c:v>1.062880268661613</c:v>
                </c:pt>
                <c:pt idx="1557">
                  <c:v>2.04030658623241</c:v>
                </c:pt>
                <c:pt idx="1558">
                  <c:v>3.032190427860595</c:v>
                </c:pt>
                <c:pt idx="1559">
                  <c:v>3.466555799566353</c:v>
                </c:pt>
                <c:pt idx="1560">
                  <c:v>3.950166145794939</c:v>
                </c:pt>
                <c:pt idx="1561">
                  <c:v>5.088682549748766</c:v>
                </c:pt>
                <c:pt idx="1562">
                  <c:v>5.088644882443984</c:v>
                </c:pt>
                <c:pt idx="1563">
                  <c:v>5.847280871023796</c:v>
                </c:pt>
                <c:pt idx="1564">
                  <c:v>7.592875585605562</c:v>
                </c:pt>
                <c:pt idx="1565">
                  <c:v>8.414405977350455</c:v>
                </c:pt>
                <c:pt idx="1566">
                  <c:v>8.414274713306928</c:v>
                </c:pt>
                <c:pt idx="1567">
                  <c:v>8.790579922981926</c:v>
                </c:pt>
                <c:pt idx="1568">
                  <c:v>9.054509720314003</c:v>
                </c:pt>
                <c:pt idx="1569">
                  <c:v>9.437652158589577</c:v>
                </c:pt>
                <c:pt idx="1570">
                  <c:v>9.535355210450858</c:v>
                </c:pt>
                <c:pt idx="1571">
                  <c:v>9.53525595761014</c:v>
                </c:pt>
                <c:pt idx="1572">
                  <c:v>9.68409091301761</c:v>
                </c:pt>
                <c:pt idx="1573">
                  <c:v>9.805819861922325</c:v>
                </c:pt>
                <c:pt idx="1574">
                  <c:v>9.704098793753971</c:v>
                </c:pt>
                <c:pt idx="1575">
                  <c:v>10.77621754803424</c:v>
                </c:pt>
                <c:pt idx="1576">
                  <c:v>11.22103905876993</c:v>
                </c:pt>
                <c:pt idx="1577">
                  <c:v>11.95469879919745</c:v>
                </c:pt>
                <c:pt idx="1578">
                  <c:v>12.39324405634718</c:v>
                </c:pt>
                <c:pt idx="1579">
                  <c:v>13.09255759484241</c:v>
                </c:pt>
                <c:pt idx="1580">
                  <c:v>14.08908221216312</c:v>
                </c:pt>
                <c:pt idx="1581">
                  <c:v>14.08882054716212</c:v>
                </c:pt>
                <c:pt idx="1582">
                  <c:v>15.58368868553394</c:v>
                </c:pt>
                <c:pt idx="1583">
                  <c:v>15.58336036554228</c:v>
                </c:pt>
                <c:pt idx="1584">
                  <c:v>16.97337533395147</c:v>
                </c:pt>
                <c:pt idx="1585">
                  <c:v>17.72661197902738</c:v>
                </c:pt>
                <c:pt idx="1586">
                  <c:v>17.72620149135045</c:v>
                </c:pt>
                <c:pt idx="1587">
                  <c:v>18.86850239056783</c:v>
                </c:pt>
                <c:pt idx="1588">
                  <c:v>20.01945014413821</c:v>
                </c:pt>
                <c:pt idx="1589">
                  <c:v>20.80484236758068</c:v>
                </c:pt>
                <c:pt idx="1590">
                  <c:v>21.8067424013604</c:v>
                </c:pt>
                <c:pt idx="1591">
                  <c:v>23.09294559023345</c:v>
                </c:pt>
                <c:pt idx="1592">
                  <c:v>25.91794544277588</c:v>
                </c:pt>
                <c:pt idx="1593">
                  <c:v>25.91692061554799</c:v>
                </c:pt>
                <c:pt idx="1594">
                  <c:v>26.94202844135541</c:v>
                </c:pt>
                <c:pt idx="1595">
                  <c:v>27.88133602617792</c:v>
                </c:pt>
                <c:pt idx="1596">
                  <c:v>29.5703404553839</c:v>
                </c:pt>
                <c:pt idx="1597">
                  <c:v>29.56917193542449</c:v>
                </c:pt>
                <c:pt idx="1598">
                  <c:v>30.50243507544137</c:v>
                </c:pt>
                <c:pt idx="1599">
                  <c:v>31.73006347215216</c:v>
                </c:pt>
                <c:pt idx="1600">
                  <c:v>32.39781518523743</c:v>
                </c:pt>
                <c:pt idx="1601">
                  <c:v>32.39664794079264</c:v>
                </c:pt>
                <c:pt idx="1602">
                  <c:v>33.22909481408677</c:v>
                </c:pt>
                <c:pt idx="1603">
                  <c:v>35.59614938835716</c:v>
                </c:pt>
                <c:pt idx="1604">
                  <c:v>35.5947644593271</c:v>
                </c:pt>
                <c:pt idx="1605">
                  <c:v>35.43889254851994</c:v>
                </c:pt>
                <c:pt idx="1606">
                  <c:v>35.4377937730526</c:v>
                </c:pt>
                <c:pt idx="1607">
                  <c:v>36.55932255595892</c:v>
                </c:pt>
                <c:pt idx="1608">
                  <c:v>36.60612690664477</c:v>
                </c:pt>
                <c:pt idx="1609">
                  <c:v>36.65304192902973</c:v>
                </c:pt>
                <c:pt idx="1610">
                  <c:v>36.37328218758061</c:v>
                </c:pt>
                <c:pt idx="1611">
                  <c:v>36.37256582837068</c:v>
                </c:pt>
                <c:pt idx="1612">
                  <c:v>36.34318216768546</c:v>
                </c:pt>
                <c:pt idx="1613">
                  <c:v>37.026211789516</c:v>
                </c:pt>
                <c:pt idx="1614">
                  <c:v>37.8053581248364</c:v>
                </c:pt>
                <c:pt idx="1615">
                  <c:v>38.68160348174422</c:v>
                </c:pt>
                <c:pt idx="1616">
                  <c:v>38.68079499825069</c:v>
                </c:pt>
                <c:pt idx="1617">
                  <c:v>39.0414059057935</c:v>
                </c:pt>
                <c:pt idx="1618">
                  <c:v>39.56621656809758</c:v>
                </c:pt>
                <c:pt idx="1619">
                  <c:v>40.50734523241435</c:v>
                </c:pt>
                <c:pt idx="1620">
                  <c:v>40.5065089654217</c:v>
                </c:pt>
                <c:pt idx="1621">
                  <c:v>40.23408936652756</c:v>
                </c:pt>
                <c:pt idx="1622">
                  <c:v>40.14759811153239</c:v>
                </c:pt>
                <c:pt idx="1623">
                  <c:v>40.17041341059211</c:v>
                </c:pt>
                <c:pt idx="1624">
                  <c:v>40.1699039534934</c:v>
                </c:pt>
                <c:pt idx="1625">
                  <c:v>41.14284824609098</c:v>
                </c:pt>
                <c:pt idx="1626">
                  <c:v>41.14226963021859</c:v>
                </c:pt>
                <c:pt idx="1627">
                  <c:v>41.2084877031614</c:v>
                </c:pt>
                <c:pt idx="1628">
                  <c:v>41.04571898822313</c:v>
                </c:pt>
                <c:pt idx="1629">
                  <c:v>40.61673271294097</c:v>
                </c:pt>
                <c:pt idx="1630">
                  <c:v>39.85841057845461</c:v>
                </c:pt>
                <c:pt idx="1631">
                  <c:v>39.8583379979618</c:v>
                </c:pt>
                <c:pt idx="1632">
                  <c:v>39.11731849934669</c:v>
                </c:pt>
                <c:pt idx="1633">
                  <c:v>37.64198223203724</c:v>
                </c:pt>
                <c:pt idx="1634">
                  <c:v>37.6423431366461</c:v>
                </c:pt>
                <c:pt idx="1635">
                  <c:v>35.98106330917228</c:v>
                </c:pt>
                <c:pt idx="1636">
                  <c:v>35.9815984690136</c:v>
                </c:pt>
                <c:pt idx="1637">
                  <c:v>35.26522193641887</c:v>
                </c:pt>
                <c:pt idx="1638">
                  <c:v>33.66912433565173</c:v>
                </c:pt>
                <c:pt idx="1639">
                  <c:v>32.86194676488545</c:v>
                </c:pt>
                <c:pt idx="1640">
                  <c:v>32.86269184064788</c:v>
                </c:pt>
                <c:pt idx="1641">
                  <c:v>32.31694196636875</c:v>
                </c:pt>
                <c:pt idx="1642">
                  <c:v>32.12992416670697</c:v>
                </c:pt>
                <c:pt idx="1643">
                  <c:v>31.1389953865333</c:v>
                </c:pt>
                <c:pt idx="1644">
                  <c:v>30.87837762508173</c:v>
                </c:pt>
                <c:pt idx="1645">
                  <c:v>30.50524618031849</c:v>
                </c:pt>
                <c:pt idx="1646">
                  <c:v>29.67028397681225</c:v>
                </c:pt>
                <c:pt idx="1647">
                  <c:v>28.69724768994288</c:v>
                </c:pt>
                <c:pt idx="1648">
                  <c:v>27.62580753437755</c:v>
                </c:pt>
                <c:pt idx="1649">
                  <c:v>26.6148957650039</c:v>
                </c:pt>
                <c:pt idx="1650">
                  <c:v>26.61394711196099</c:v>
                </c:pt>
                <c:pt idx="1651">
                  <c:v>-31.73818224178708</c:v>
                </c:pt>
                <c:pt idx="1652">
                  <c:v>-32.18274977566287</c:v>
                </c:pt>
                <c:pt idx="1653">
                  <c:v>-32.56226967215467</c:v>
                </c:pt>
                <c:pt idx="1654">
                  <c:v>-32.94177548843421</c:v>
                </c:pt>
                <c:pt idx="1655">
                  <c:v>-33.08378244207839</c:v>
                </c:pt>
                <c:pt idx="1656">
                  <c:v>-33.16959482329554</c:v>
                </c:pt>
                <c:pt idx="1657">
                  <c:v>-33.32234252738762</c:v>
                </c:pt>
                <c:pt idx="1658">
                  <c:v>-33.5159438987852</c:v>
                </c:pt>
                <c:pt idx="1659">
                  <c:v>-33.44466054946101</c:v>
                </c:pt>
                <c:pt idx="1660">
                  <c:v>-33.4489809961529</c:v>
                </c:pt>
                <c:pt idx="1661">
                  <c:v>-32.94654819477793</c:v>
                </c:pt>
                <c:pt idx="1662">
                  <c:v>-32.33642132985126</c:v>
                </c:pt>
                <c:pt idx="1663">
                  <c:v>-30.86617810180901</c:v>
                </c:pt>
                <c:pt idx="1664">
                  <c:v>-30.3244904342925</c:v>
                </c:pt>
                <c:pt idx="1665">
                  <c:v>-29.89150726263059</c:v>
                </c:pt>
                <c:pt idx="1666">
                  <c:v>-29.7443590200091</c:v>
                </c:pt>
                <c:pt idx="1667">
                  <c:v>-29.74809852687493</c:v>
                </c:pt>
                <c:pt idx="1668">
                  <c:v>-29.75181707266567</c:v>
                </c:pt>
                <c:pt idx="1669">
                  <c:v>-29.42524950688573</c:v>
                </c:pt>
                <c:pt idx="1670">
                  <c:v>-29.39955501798692</c:v>
                </c:pt>
                <c:pt idx="1671">
                  <c:v>-30.11720434018507</c:v>
                </c:pt>
                <c:pt idx="1672">
                  <c:v>-30.1185906861183</c:v>
                </c:pt>
                <c:pt idx="1673">
                  <c:v>-32.06553246470152</c:v>
                </c:pt>
                <c:pt idx="1674">
                  <c:v>-33.00823738284294</c:v>
                </c:pt>
                <c:pt idx="1675">
                  <c:v>-33.96294061154688</c:v>
                </c:pt>
                <c:pt idx="1676">
                  <c:v>-35.14402655898048</c:v>
                </c:pt>
                <c:pt idx="1677">
                  <c:v>-36.16365035354267</c:v>
                </c:pt>
                <c:pt idx="1678">
                  <c:v>-36.16535225480674</c:v>
                </c:pt>
                <c:pt idx="1679">
                  <c:v>-37.74405119967886</c:v>
                </c:pt>
                <c:pt idx="1680">
                  <c:v>-37.74578294794762</c:v>
                </c:pt>
                <c:pt idx="1681">
                  <c:v>-39.20268872714863</c:v>
                </c:pt>
                <c:pt idx="1682">
                  <c:v>-40.1487099226996</c:v>
                </c:pt>
                <c:pt idx="1683">
                  <c:v>-41.01175909803192</c:v>
                </c:pt>
                <c:pt idx="1684">
                  <c:v>-41.911299695456</c:v>
                </c:pt>
                <c:pt idx="1685">
                  <c:v>-43.04579687328074</c:v>
                </c:pt>
                <c:pt idx="1686">
                  <c:v>-44.18185693975263</c:v>
                </c:pt>
                <c:pt idx="1687">
                  <c:v>-45.3050739837835</c:v>
                </c:pt>
                <c:pt idx="1688">
                  <c:v>-45.30713043668457</c:v>
                </c:pt>
                <c:pt idx="1689">
                  <c:v>-46.99347060657157</c:v>
                </c:pt>
                <c:pt idx="1690">
                  <c:v>-46.99562188932586</c:v>
                </c:pt>
                <c:pt idx="1691">
                  <c:v>-47.09113091844078</c:v>
                </c:pt>
                <c:pt idx="1692">
                  <c:v>-47.0929536058471</c:v>
                </c:pt>
                <c:pt idx="1693">
                  <c:v>-48.03145988671979</c:v>
                </c:pt>
                <c:pt idx="1694">
                  <c:v>-49.8868248487223</c:v>
                </c:pt>
                <c:pt idx="1695">
                  <c:v>-50.29218052606732</c:v>
                </c:pt>
                <c:pt idx="1696">
                  <c:v>-49.43411743871913</c:v>
                </c:pt>
                <c:pt idx="1697">
                  <c:v>-48.682640418623</c:v>
                </c:pt>
                <c:pt idx="1698">
                  <c:v>-47.06223365310036</c:v>
                </c:pt>
                <c:pt idx="1699">
                  <c:v>-45.3985631000483</c:v>
                </c:pt>
                <c:pt idx="1700">
                  <c:v>-42.69973895452454</c:v>
                </c:pt>
                <c:pt idx="1701">
                  <c:v>-39.64057148377248</c:v>
                </c:pt>
                <c:pt idx="1702">
                  <c:v>-39.64068389462992</c:v>
                </c:pt>
                <c:pt idx="1703">
                  <c:v>-32.47249960778748</c:v>
                </c:pt>
                <c:pt idx="1704">
                  <c:v>-29.33054893688597</c:v>
                </c:pt>
                <c:pt idx="1705">
                  <c:v>-27.09249072607494</c:v>
                </c:pt>
                <c:pt idx="1706">
                  <c:v>-27.09161316573357</c:v>
                </c:pt>
                <c:pt idx="1707">
                  <c:v>-25.1912888976103</c:v>
                </c:pt>
                <c:pt idx="1708">
                  <c:v>-21.75286852615871</c:v>
                </c:pt>
                <c:pt idx="1709">
                  <c:v>-20.09728822726067</c:v>
                </c:pt>
                <c:pt idx="1710">
                  <c:v>-20.09688261967685</c:v>
                </c:pt>
                <c:pt idx="1711">
                  <c:v>-16.57411978761764</c:v>
                </c:pt>
                <c:pt idx="1712">
                  <c:v>-16.57392048562398</c:v>
                </c:pt>
                <c:pt idx="1713">
                  <c:v>-13.69264678828153</c:v>
                </c:pt>
                <c:pt idx="1714">
                  <c:v>-12.4987062182268</c:v>
                </c:pt>
                <c:pt idx="1715">
                  <c:v>-11.22004153448614</c:v>
                </c:pt>
                <c:pt idx="1716">
                  <c:v>-9.061895308433795</c:v>
                </c:pt>
                <c:pt idx="1717">
                  <c:v>-9.062639444071422</c:v>
                </c:pt>
                <c:pt idx="1718">
                  <c:v>-6.947488654030441</c:v>
                </c:pt>
                <c:pt idx="1719">
                  <c:v>-4.388732828583692</c:v>
                </c:pt>
                <c:pt idx="1720">
                  <c:v>-4.390973494874162</c:v>
                </c:pt>
                <c:pt idx="1721">
                  <c:v>-3.296483824848679</c:v>
                </c:pt>
                <c:pt idx="1722">
                  <c:v>0.235708572353368</c:v>
                </c:pt>
                <c:pt idx="1723">
                  <c:v>0.235699580467721</c:v>
                </c:pt>
                <c:pt idx="1724">
                  <c:v>4.45379614403507</c:v>
                </c:pt>
                <c:pt idx="1725">
                  <c:v>6.567006005143946</c:v>
                </c:pt>
                <c:pt idx="1726">
                  <c:v>8.674935613735511</c:v>
                </c:pt>
                <c:pt idx="1727">
                  <c:v>10.87071634955786</c:v>
                </c:pt>
                <c:pt idx="1728">
                  <c:v>12.95020801401874</c:v>
                </c:pt>
                <c:pt idx="1729">
                  <c:v>15.06557731759107</c:v>
                </c:pt>
                <c:pt idx="1730">
                  <c:v>17.14760041402496</c:v>
                </c:pt>
                <c:pt idx="1731">
                  <c:v>19.36577088946012</c:v>
                </c:pt>
                <c:pt idx="1732">
                  <c:v>19.36472189083393</c:v>
                </c:pt>
                <c:pt idx="1733">
                  <c:v>23.36102450877776</c:v>
                </c:pt>
                <c:pt idx="1734">
                  <c:v>24.32818973555837</c:v>
                </c:pt>
                <c:pt idx="1735">
                  <c:v>25.38800572066217</c:v>
                </c:pt>
                <c:pt idx="1736">
                  <c:v>25.38664443147598</c:v>
                </c:pt>
                <c:pt idx="1737">
                  <c:v>25.86593965618054</c:v>
                </c:pt>
                <c:pt idx="1738">
                  <c:v>27.1347773905772</c:v>
                </c:pt>
                <c:pt idx="1739">
                  <c:v>28.01110931700299</c:v>
                </c:pt>
                <c:pt idx="1740">
                  <c:v>28.00986367991792</c:v>
                </c:pt>
                <c:pt idx="1741">
                  <c:v>29.85757202581886</c:v>
                </c:pt>
                <c:pt idx="1742">
                  <c:v>29.85627977451933</c:v>
                </c:pt>
                <c:pt idx="1743">
                  <c:v>31.34757202600134</c:v>
                </c:pt>
                <c:pt idx="1744">
                  <c:v>31.64960018729665</c:v>
                </c:pt>
                <c:pt idx="1745">
                  <c:v>31.64852630165609</c:v>
                </c:pt>
                <c:pt idx="1746">
                  <c:v>31.64768834436313</c:v>
                </c:pt>
                <c:pt idx="1747">
                  <c:v>31.23608506193463</c:v>
                </c:pt>
                <c:pt idx="1748">
                  <c:v>30.78181913585095</c:v>
                </c:pt>
                <c:pt idx="1749">
                  <c:v>28.07333633016417</c:v>
                </c:pt>
                <c:pt idx="1750">
                  <c:v>25.83960933788542</c:v>
                </c:pt>
                <c:pt idx="1751">
                  <c:v>25.83989341947039</c:v>
                </c:pt>
                <c:pt idx="1752">
                  <c:v>22.29528441007573</c:v>
                </c:pt>
                <c:pt idx="1753">
                  <c:v>22.29582147375773</c:v>
                </c:pt>
                <c:pt idx="1754">
                  <c:v>21.07556674059227</c:v>
                </c:pt>
                <c:pt idx="1755">
                  <c:v>19.56937674054453</c:v>
                </c:pt>
                <c:pt idx="1756">
                  <c:v>18.41498447377347</c:v>
                </c:pt>
                <c:pt idx="1757">
                  <c:v>18.41557451203007</c:v>
                </c:pt>
                <c:pt idx="1758">
                  <c:v>17.58451495111017</c:v>
                </c:pt>
                <c:pt idx="1759">
                  <c:v>15.99439803498672</c:v>
                </c:pt>
                <c:pt idx="1760">
                  <c:v>15.33286444189106</c:v>
                </c:pt>
                <c:pt idx="1761">
                  <c:v>14.77921970134566</c:v>
                </c:pt>
                <c:pt idx="1762">
                  <c:v>14.77967781167169</c:v>
                </c:pt>
                <c:pt idx="1763">
                  <c:v>14.50741101203364</c:v>
                </c:pt>
                <c:pt idx="1764">
                  <c:v>13.3823649548151</c:v>
                </c:pt>
                <c:pt idx="1765">
                  <c:v>12.67067943662225</c:v>
                </c:pt>
                <c:pt idx="1766">
                  <c:v>12.67104535590898</c:v>
                </c:pt>
                <c:pt idx="1767">
                  <c:v>11.94187127990914</c:v>
                </c:pt>
                <c:pt idx="1768">
                  <c:v>10.20260323509742</c:v>
                </c:pt>
                <c:pt idx="1769">
                  <c:v>9.29147585793201</c:v>
                </c:pt>
                <c:pt idx="1770">
                  <c:v>9.291838551817197</c:v>
                </c:pt>
                <c:pt idx="1771">
                  <c:v>7.225860524486783</c:v>
                </c:pt>
                <c:pt idx="1772">
                  <c:v>6.432137453891723</c:v>
                </c:pt>
                <c:pt idx="1773">
                  <c:v>5.679343260378041</c:v>
                </c:pt>
                <c:pt idx="1774">
                  <c:v>4.800968818447652</c:v>
                </c:pt>
                <c:pt idx="1775">
                  <c:v>3.750782501872714</c:v>
                </c:pt>
                <c:pt idx="1776">
                  <c:v>3.75090798601524</c:v>
                </c:pt>
                <c:pt idx="1777">
                  <c:v>3.310243999514323</c:v>
                </c:pt>
                <c:pt idx="1778">
                  <c:v>3.089540821087931</c:v>
                </c:pt>
                <c:pt idx="1779">
                  <c:v>3.246505682428859</c:v>
                </c:pt>
                <c:pt idx="1780">
                  <c:v>3.225221971941598</c:v>
                </c:pt>
                <c:pt idx="1781">
                  <c:v>3.225253976669709</c:v>
                </c:pt>
                <c:pt idx="1782">
                  <c:v>2.838751578249686</c:v>
                </c:pt>
                <c:pt idx="1783">
                  <c:v>2.140712113948727</c:v>
                </c:pt>
                <c:pt idx="1784">
                  <c:v>1.134446654778086</c:v>
                </c:pt>
                <c:pt idx="1785">
                  <c:v>0.674334869195825</c:v>
                </c:pt>
                <c:pt idx="1786">
                  <c:v>0.674342917206448</c:v>
                </c:pt>
                <c:pt idx="1787">
                  <c:v>-0.119108888649224</c:v>
                </c:pt>
                <c:pt idx="1788">
                  <c:v>-1.178206453094858</c:v>
                </c:pt>
                <c:pt idx="1789">
                  <c:v>-3.19490356898722</c:v>
                </c:pt>
                <c:pt idx="1790">
                  <c:v>-3.872130177150029</c:v>
                </c:pt>
                <c:pt idx="1791">
                  <c:v>-4.701444462556341</c:v>
                </c:pt>
                <c:pt idx="1792">
                  <c:v>-4.701599341965477</c:v>
                </c:pt>
                <c:pt idx="1793">
                  <c:v>-4.49135027440396</c:v>
                </c:pt>
                <c:pt idx="1794">
                  <c:v>-4.01939014333355</c:v>
                </c:pt>
                <c:pt idx="1795">
                  <c:v>-3.443751817668771</c:v>
                </c:pt>
                <c:pt idx="1796">
                  <c:v>-2.981961028242831</c:v>
                </c:pt>
                <c:pt idx="1797">
                  <c:v>-2.982298993068026</c:v>
                </c:pt>
                <c:pt idx="1798">
                  <c:v>-2.528687074810893</c:v>
                </c:pt>
                <c:pt idx="1799">
                  <c:v>-2.056929136924396</c:v>
                </c:pt>
                <c:pt idx="1800">
                  <c:v>-2.05751256341888</c:v>
                </c:pt>
                <c:pt idx="1801">
                  <c:v>-2.475804048885615</c:v>
                </c:pt>
                <c:pt idx="1802">
                  <c:v>-2.476762492218326</c:v>
                </c:pt>
                <c:pt idx="1803">
                  <c:v>-2.768789925163601</c:v>
                </c:pt>
                <c:pt idx="1804">
                  <c:v>-3.07996507013984</c:v>
                </c:pt>
                <c:pt idx="1805">
                  <c:v>-3.703720810675746</c:v>
                </c:pt>
                <c:pt idx="1806">
                  <c:v>-3.704603143693473</c:v>
                </c:pt>
                <c:pt idx="1807">
                  <c:v>-4.82576969290761</c:v>
                </c:pt>
                <c:pt idx="1808">
                  <c:v>-5.127542576733952</c:v>
                </c:pt>
                <c:pt idx="1809">
                  <c:v>-5.875840216883198</c:v>
                </c:pt>
                <c:pt idx="1810">
                  <c:v>-6.702853340644915</c:v>
                </c:pt>
                <c:pt idx="1811">
                  <c:v>-7.692876558019117</c:v>
                </c:pt>
                <c:pt idx="1812">
                  <c:v>-7.692701306375895</c:v>
                </c:pt>
                <c:pt idx="1813">
                  <c:v>-9.526490969187658</c:v>
                </c:pt>
                <c:pt idx="1814">
                  <c:v>-10.94239523464933</c:v>
                </c:pt>
                <c:pt idx="1815">
                  <c:v>-12.33796675242525</c:v>
                </c:pt>
                <c:pt idx="1816">
                  <c:v>-12.33698380249247</c:v>
                </c:pt>
                <c:pt idx="1817">
                  <c:v>-13.18174919601785</c:v>
                </c:pt>
                <c:pt idx="1818">
                  <c:v>-13.57220558567734</c:v>
                </c:pt>
                <c:pt idx="1819">
                  <c:v>-13.94791123589368</c:v>
                </c:pt>
                <c:pt idx="1820">
                  <c:v>-14.2167884958567</c:v>
                </c:pt>
                <c:pt idx="1821">
                  <c:v>-14.43348607375687</c:v>
                </c:pt>
                <c:pt idx="1822">
                  <c:v>-14.8619743592063</c:v>
                </c:pt>
                <c:pt idx="1823">
                  <c:v>-15.25299863630252</c:v>
                </c:pt>
                <c:pt idx="1824">
                  <c:v>-16.1607467426416</c:v>
                </c:pt>
                <c:pt idx="1825">
                  <c:v>-17.07974977412678</c:v>
                </c:pt>
                <c:pt idx="1826">
                  <c:v>-17.07858053353262</c:v>
                </c:pt>
                <c:pt idx="1827">
                  <c:v>-17.37109882599851</c:v>
                </c:pt>
                <c:pt idx="1828">
                  <c:v>-17.79743190932312</c:v>
                </c:pt>
                <c:pt idx="1829">
                  <c:v>-18.19187385769556</c:v>
                </c:pt>
                <c:pt idx="1830">
                  <c:v>-18.19078104683111</c:v>
                </c:pt>
                <c:pt idx="1831">
                  <c:v>-19.0338883555878</c:v>
                </c:pt>
                <c:pt idx="1832">
                  <c:v>-19.86402787013994</c:v>
                </c:pt>
                <c:pt idx="1833">
                  <c:v>-20.68751639400809</c:v>
                </c:pt>
                <c:pt idx="1834">
                  <c:v>-21.78934241070204</c:v>
                </c:pt>
                <c:pt idx="1835">
                  <c:v>-23.94617803950997</c:v>
                </c:pt>
                <c:pt idx="1836">
                  <c:v>-23.94540223934128</c:v>
                </c:pt>
                <c:pt idx="1837">
                  <c:v>-23.12256743412236</c:v>
                </c:pt>
                <c:pt idx="1838">
                  <c:v>-25.7351397998678</c:v>
                </c:pt>
                <c:pt idx="1839">
                  <c:v>-26.99085380746815</c:v>
                </c:pt>
                <c:pt idx="1840">
                  <c:v>-28.41283881295859</c:v>
                </c:pt>
                <c:pt idx="1841">
                  <c:v>-29.82006143488621</c:v>
                </c:pt>
                <c:pt idx="1842">
                  <c:v>-29.81960985087542</c:v>
                </c:pt>
                <c:pt idx="1843">
                  <c:v>-32.25920814529791</c:v>
                </c:pt>
                <c:pt idx="1844">
                  <c:v>-33.2058639485426</c:v>
                </c:pt>
                <c:pt idx="1845">
                  <c:v>-34.17685727882377</c:v>
                </c:pt>
                <c:pt idx="1846">
                  <c:v>-35.01628735919594</c:v>
                </c:pt>
                <c:pt idx="1847">
                  <c:v>-35.93458626432369</c:v>
                </c:pt>
                <c:pt idx="1848">
                  <c:v>-36.08924013084216</c:v>
                </c:pt>
                <c:pt idx="1849">
                  <c:v>-36.21439118412592</c:v>
                </c:pt>
                <c:pt idx="1850">
                  <c:v>-35.99288287084035</c:v>
                </c:pt>
                <c:pt idx="1851">
                  <c:v>-35.65283752277321</c:v>
                </c:pt>
                <c:pt idx="1852">
                  <c:v>-35.65307812794629</c:v>
                </c:pt>
                <c:pt idx="1853">
                  <c:v>-34.44077057034428</c:v>
                </c:pt>
                <c:pt idx="1854">
                  <c:v>-31.13465336577791</c:v>
                </c:pt>
                <c:pt idx="1855">
                  <c:v>-28.84122339068155</c:v>
                </c:pt>
                <c:pt idx="1856">
                  <c:v>-26.63712033693466</c:v>
                </c:pt>
                <c:pt idx="1857">
                  <c:v>-24.67970211118191</c:v>
                </c:pt>
                <c:pt idx="1858">
                  <c:v>-24.67940419919754</c:v>
                </c:pt>
                <c:pt idx="1859">
                  <c:v>-21.321214135834</c:v>
                </c:pt>
                <c:pt idx="1860">
                  <c:v>-21.32092884964392</c:v>
                </c:pt>
                <c:pt idx="1861">
                  <c:v>-18.35688791655551</c:v>
                </c:pt>
                <c:pt idx="1862">
                  <c:v>-18.35658037347099</c:v>
                </c:pt>
                <c:pt idx="1863">
                  <c:v>-16.7111804479257</c:v>
                </c:pt>
                <c:pt idx="1864">
                  <c:v>-13.30759157254171</c:v>
                </c:pt>
                <c:pt idx="1865">
                  <c:v>-11.74294329457674</c:v>
                </c:pt>
                <c:pt idx="1866">
                  <c:v>-10.17251157584909</c:v>
                </c:pt>
                <c:pt idx="1867">
                  <c:v>-10.17318431291733</c:v>
                </c:pt>
                <c:pt idx="1868">
                  <c:v>-7.483180810417418</c:v>
                </c:pt>
                <c:pt idx="1869">
                  <c:v>-6.375493480973647</c:v>
                </c:pt>
                <c:pt idx="1870">
                  <c:v>-5.150540626472414</c:v>
                </c:pt>
                <c:pt idx="1871">
                  <c:v>-5.152100209873253</c:v>
                </c:pt>
                <c:pt idx="1872">
                  <c:v>-4.105284074797474</c:v>
                </c:pt>
                <c:pt idx="1873">
                  <c:v>-2.974309754298687</c:v>
                </c:pt>
                <c:pt idx="1874">
                  <c:v>-0.908651355883651</c:v>
                </c:pt>
                <c:pt idx="1875">
                  <c:v>-0.0654586111311904</c:v>
                </c:pt>
                <c:pt idx="1876">
                  <c:v>0.750071778300879</c:v>
                </c:pt>
                <c:pt idx="1877">
                  <c:v>1.482211999301399</c:v>
                </c:pt>
                <c:pt idx="1878">
                  <c:v>2.521995327936974</c:v>
                </c:pt>
                <c:pt idx="1879">
                  <c:v>3.42385916665534</c:v>
                </c:pt>
                <c:pt idx="1880">
                  <c:v>4.331964363130668</c:v>
                </c:pt>
                <c:pt idx="1881">
                  <c:v>4.93465103024912</c:v>
                </c:pt>
                <c:pt idx="1882">
                  <c:v>4.93473182084552</c:v>
                </c:pt>
                <c:pt idx="1883">
                  <c:v>4.042896949032045</c:v>
                </c:pt>
                <c:pt idx="1884">
                  <c:v>3.740831251847292</c:v>
                </c:pt>
                <c:pt idx="1885">
                  <c:v>3.631246627938813</c:v>
                </c:pt>
                <c:pt idx="1886">
                  <c:v>3.631281092461554</c:v>
                </c:pt>
                <c:pt idx="1887">
                  <c:v>3.490587143124602</c:v>
                </c:pt>
                <c:pt idx="1888">
                  <c:v>3.8322457956166</c:v>
                </c:pt>
                <c:pt idx="1889">
                  <c:v>3.983666804873126</c:v>
                </c:pt>
                <c:pt idx="1890">
                  <c:v>3.98367804317375</c:v>
                </c:pt>
                <c:pt idx="1891">
                  <c:v>3.530165581552194</c:v>
                </c:pt>
                <c:pt idx="1892">
                  <c:v>3.673873968390862</c:v>
                </c:pt>
                <c:pt idx="1893">
                  <c:v>3.58883967274367</c:v>
                </c:pt>
                <c:pt idx="1894">
                  <c:v>3.52948866589986</c:v>
                </c:pt>
                <c:pt idx="1895">
                  <c:v>3.77246079713315</c:v>
                </c:pt>
                <c:pt idx="1896">
                  <c:v>3.900788416484517</c:v>
                </c:pt>
                <c:pt idx="1897">
                  <c:v>3.896502735565887</c:v>
                </c:pt>
                <c:pt idx="1898">
                  <c:v>4.214398583508656</c:v>
                </c:pt>
                <c:pt idx="1899">
                  <c:v>4.608165439250323</c:v>
                </c:pt>
                <c:pt idx="1900">
                  <c:v>5.322916942653296</c:v>
                </c:pt>
                <c:pt idx="1901">
                  <c:v>6.080150856727874</c:v>
                </c:pt>
                <c:pt idx="1902">
                  <c:v>7.617144615995332</c:v>
                </c:pt>
                <c:pt idx="1903">
                  <c:v>7.617019868186731</c:v>
                </c:pt>
                <c:pt idx="1904">
                  <c:v>10.56315916675961</c:v>
                </c:pt>
                <c:pt idx="1905">
                  <c:v>12.13908358421702</c:v>
                </c:pt>
                <c:pt idx="1906">
                  <c:v>13.71203406636052</c:v>
                </c:pt>
                <c:pt idx="1907">
                  <c:v>13.71159798146443</c:v>
                </c:pt>
                <c:pt idx="1908">
                  <c:v>16.76538943462689</c:v>
                </c:pt>
                <c:pt idx="1909">
                  <c:v>17.25613233365731</c:v>
                </c:pt>
                <c:pt idx="1910">
                  <c:v>17.53765154669135</c:v>
                </c:pt>
                <c:pt idx="1911">
                  <c:v>18.15555240007875</c:v>
                </c:pt>
                <c:pt idx="1912">
                  <c:v>18.79332843742198</c:v>
                </c:pt>
                <c:pt idx="1913">
                  <c:v>20.10694735864815</c:v>
                </c:pt>
                <c:pt idx="1914">
                  <c:v>21.26561189107888</c:v>
                </c:pt>
                <c:pt idx="1915">
                  <c:v>22.3872534103063</c:v>
                </c:pt>
                <c:pt idx="1916">
                  <c:v>23.51493688751076</c:v>
                </c:pt>
                <c:pt idx="1917">
                  <c:v>23.51409581795713</c:v>
                </c:pt>
                <c:pt idx="1918">
                  <c:v>24.88724230944744</c:v>
                </c:pt>
                <c:pt idx="1919">
                  <c:v>25.20322141323852</c:v>
                </c:pt>
                <c:pt idx="1920">
                  <c:v>25.20239996570996</c:v>
                </c:pt>
                <c:pt idx="1921">
                  <c:v>27.58408973057239</c:v>
                </c:pt>
                <c:pt idx="1922">
                  <c:v>29.05014565176126</c:v>
                </c:pt>
                <c:pt idx="1923">
                  <c:v>29.0490030529097</c:v>
                </c:pt>
                <c:pt idx="1924">
                  <c:v>31.72391744918539</c:v>
                </c:pt>
                <c:pt idx="1925">
                  <c:v>33.32197275925398</c:v>
                </c:pt>
                <c:pt idx="1926">
                  <c:v>33.32047687453697</c:v>
                </c:pt>
                <c:pt idx="1927">
                  <c:v>34.43117991479177</c:v>
                </c:pt>
                <c:pt idx="1928">
                  <c:v>36.48830173122177</c:v>
                </c:pt>
                <c:pt idx="1929">
                  <c:v>37.57133316652613</c:v>
                </c:pt>
                <c:pt idx="1930">
                  <c:v>38.7859572518761</c:v>
                </c:pt>
                <c:pt idx="1931">
                  <c:v>38.78412047471149</c:v>
                </c:pt>
                <c:pt idx="1932">
                  <c:v>42.35663848928795</c:v>
                </c:pt>
                <c:pt idx="1933">
                  <c:v>43.9664072754577</c:v>
                </c:pt>
                <c:pt idx="1934">
                  <c:v>45.26762837181054</c:v>
                </c:pt>
                <c:pt idx="1935">
                  <c:v>46.5667982548718</c:v>
                </c:pt>
                <c:pt idx="1936">
                  <c:v>47.83512014704823</c:v>
                </c:pt>
                <c:pt idx="1937">
                  <c:v>48.68935252482411</c:v>
                </c:pt>
                <c:pt idx="1938">
                  <c:v>49.23802370283808</c:v>
                </c:pt>
                <c:pt idx="1939">
                  <c:v>49.66532918625493</c:v>
                </c:pt>
                <c:pt idx="1940">
                  <c:v>50.47578715190097</c:v>
                </c:pt>
                <c:pt idx="1941">
                  <c:v>51.30964003638044</c:v>
                </c:pt>
                <c:pt idx="1942">
                  <c:v>51.30735824130019</c:v>
                </c:pt>
                <c:pt idx="1943">
                  <c:v>52.57802688213242</c:v>
                </c:pt>
                <c:pt idx="1944">
                  <c:v>53.25743927307673</c:v>
                </c:pt>
                <c:pt idx="1945">
                  <c:v>53.85924917263636</c:v>
                </c:pt>
                <c:pt idx="1946">
                  <c:v>54.63133603399968</c:v>
                </c:pt>
                <c:pt idx="1947">
                  <c:v>54.62926399707408</c:v>
                </c:pt>
                <c:pt idx="1948">
                  <c:v>54.88650058572036</c:v>
                </c:pt>
                <c:pt idx="1949">
                  <c:v>54.92651996724825</c:v>
                </c:pt>
                <c:pt idx="1950">
                  <c:v>54.9255507494989</c:v>
                </c:pt>
                <c:pt idx="1951">
                  <c:v>39.56486298358144</c:v>
                </c:pt>
                <c:pt idx="1952">
                  <c:v>39.56673690421364</c:v>
                </c:pt>
                <c:pt idx="1953">
                  <c:v>39.6230453278133</c:v>
                </c:pt>
                <c:pt idx="1954">
                  <c:v>39.3303091942923</c:v>
                </c:pt>
                <c:pt idx="1955">
                  <c:v>38.9837150321843</c:v>
                </c:pt>
                <c:pt idx="1956">
                  <c:v>39.06589409979139</c:v>
                </c:pt>
                <c:pt idx="1957">
                  <c:v>39.06702880665779</c:v>
                </c:pt>
                <c:pt idx="1958">
                  <c:v>38.86271048100545</c:v>
                </c:pt>
                <c:pt idx="1959">
                  <c:v>38.61425507548518</c:v>
                </c:pt>
                <c:pt idx="1960">
                  <c:v>38.43507467069328</c:v>
                </c:pt>
                <c:pt idx="1961">
                  <c:v>38.31308219263747</c:v>
                </c:pt>
                <c:pt idx="1962">
                  <c:v>38.31386383747774</c:v>
                </c:pt>
                <c:pt idx="1963">
                  <c:v>37.0245336538544</c:v>
                </c:pt>
                <c:pt idx="1964">
                  <c:v>36.17091915356906</c:v>
                </c:pt>
                <c:pt idx="1965">
                  <c:v>34.96742747910631</c:v>
                </c:pt>
                <c:pt idx="1966">
                  <c:v>34.2908730972118</c:v>
                </c:pt>
                <c:pt idx="1967">
                  <c:v>34.01709181742767</c:v>
                </c:pt>
                <c:pt idx="1968">
                  <c:v>34.29789435376441</c:v>
                </c:pt>
                <c:pt idx="1969">
                  <c:v>34.72236672114325</c:v>
                </c:pt>
                <c:pt idx="1970">
                  <c:v>35.11976015832114</c:v>
                </c:pt>
                <c:pt idx="1971">
                  <c:v>35.12021067874877</c:v>
                </c:pt>
                <c:pt idx="1972">
                  <c:v>35.22117280921761</c:v>
                </c:pt>
                <c:pt idx="1973">
                  <c:v>35.5449963494689</c:v>
                </c:pt>
                <c:pt idx="1974">
                  <c:v>35.74225097132901</c:v>
                </c:pt>
                <c:pt idx="1975">
                  <c:v>35.90952088383584</c:v>
                </c:pt>
                <c:pt idx="1976">
                  <c:v>35.91225519880849</c:v>
                </c:pt>
                <c:pt idx="1977">
                  <c:v>35.91498181725694</c:v>
                </c:pt>
                <c:pt idx="1978">
                  <c:v>35.62299200184253</c:v>
                </c:pt>
                <c:pt idx="1979">
                  <c:v>35.37300786253158</c:v>
                </c:pt>
                <c:pt idx="1980">
                  <c:v>35.37320328194382</c:v>
                </c:pt>
                <c:pt idx="1981">
                  <c:v>34.70874749356773</c:v>
                </c:pt>
                <c:pt idx="1982">
                  <c:v>34.70900018773936</c:v>
                </c:pt>
                <c:pt idx="1983">
                  <c:v>34.41632534410936</c:v>
                </c:pt>
                <c:pt idx="1984">
                  <c:v>33.52396303597443</c:v>
                </c:pt>
                <c:pt idx="1985">
                  <c:v>32.74459145846518</c:v>
                </c:pt>
                <c:pt idx="1986">
                  <c:v>32.74503123573117</c:v>
                </c:pt>
                <c:pt idx="1987">
                  <c:v>32.16417254145634</c:v>
                </c:pt>
                <c:pt idx="1988">
                  <c:v>31.5306587804837</c:v>
                </c:pt>
                <c:pt idx="1989">
                  <c:v>31.1361337976338</c:v>
                </c:pt>
                <c:pt idx="1990">
                  <c:v>30.89301283112262</c:v>
                </c:pt>
                <c:pt idx="1991">
                  <c:v>30.89345353198539</c:v>
                </c:pt>
                <c:pt idx="1992">
                  <c:v>30.8720111135262</c:v>
                </c:pt>
                <c:pt idx="1993">
                  <c:v>29.53242635070857</c:v>
                </c:pt>
                <c:pt idx="1994">
                  <c:v>28.88520015028489</c:v>
                </c:pt>
                <c:pt idx="1995">
                  <c:v>28.08540725093367</c:v>
                </c:pt>
                <c:pt idx="1996">
                  <c:v>27.55921640040869</c:v>
                </c:pt>
                <c:pt idx="1997">
                  <c:v>27.23646164949503</c:v>
                </c:pt>
                <c:pt idx="1998">
                  <c:v>26.77857187589668</c:v>
                </c:pt>
                <c:pt idx="1999">
                  <c:v>26.04529474399284</c:v>
                </c:pt>
                <c:pt idx="2000">
                  <c:v>24.95471210343798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09074600"/>
        <c:axId val="-2072403192"/>
      </c:lineChart>
      <c:catAx>
        <c:axId val="-2109074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72403192"/>
        <c:crosses val="autoZero"/>
        <c:auto val="1"/>
        <c:lblAlgn val="ctr"/>
        <c:lblOffset val="100"/>
        <c:noMultiLvlLbl val="0"/>
      </c:catAx>
      <c:valAx>
        <c:axId val="-2072403192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21090746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 sz="1400"/>
      </a:pPr>
      <a:endParaRPr lang="de-DE"/>
    </a:p>
  </c:txPr>
  <c:printSettings>
    <c:headerFooter/>
    <c:pageMargins b="1.0" l="0.75" r="0.75" t="1.0" header="0.5" footer="0.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'Supercap 1'!$D$17</c:f>
              <c:strCache>
                <c:ptCount val="1"/>
                <c:pt idx="0">
                  <c:v>RL [Ω]</c:v>
                </c:pt>
              </c:strCache>
            </c:strRef>
          </c:tx>
          <c:val>
            <c:numRef>
              <c:f>'Supercap 1'!$D$19:$D$207</c:f>
              <c:numCache>
                <c:formatCode>General</c:formatCode>
                <c:ptCount val="189"/>
                <c:pt idx="0">
                  <c:v>0.02178</c:v>
                </c:pt>
                <c:pt idx="1">
                  <c:v>0.02178</c:v>
                </c:pt>
                <c:pt idx="2">
                  <c:v>0.02178</c:v>
                </c:pt>
                <c:pt idx="3">
                  <c:v>0.02178</c:v>
                </c:pt>
                <c:pt idx="4">
                  <c:v>0.02178</c:v>
                </c:pt>
                <c:pt idx="5">
                  <c:v>0.02178</c:v>
                </c:pt>
                <c:pt idx="6">
                  <c:v>0.02178</c:v>
                </c:pt>
                <c:pt idx="7">
                  <c:v>0.02178</c:v>
                </c:pt>
                <c:pt idx="8">
                  <c:v>0.02178</c:v>
                </c:pt>
                <c:pt idx="9">
                  <c:v>0.02178</c:v>
                </c:pt>
                <c:pt idx="10">
                  <c:v>0.02178</c:v>
                </c:pt>
                <c:pt idx="11">
                  <c:v>0.02178</c:v>
                </c:pt>
                <c:pt idx="12">
                  <c:v>0.02178</c:v>
                </c:pt>
                <c:pt idx="13">
                  <c:v>0.02178</c:v>
                </c:pt>
                <c:pt idx="14">
                  <c:v>0.02178</c:v>
                </c:pt>
                <c:pt idx="15">
                  <c:v>0.09075</c:v>
                </c:pt>
                <c:pt idx="16">
                  <c:v>0.09075</c:v>
                </c:pt>
                <c:pt idx="17">
                  <c:v>0.09075</c:v>
                </c:pt>
                <c:pt idx="18">
                  <c:v>0.09075</c:v>
                </c:pt>
                <c:pt idx="19">
                  <c:v>0.09075</c:v>
                </c:pt>
                <c:pt idx="20">
                  <c:v>0.09075</c:v>
                </c:pt>
                <c:pt idx="21">
                  <c:v>0.09075</c:v>
                </c:pt>
                <c:pt idx="22">
                  <c:v>0.09075</c:v>
                </c:pt>
                <c:pt idx="23">
                  <c:v>0.09075</c:v>
                </c:pt>
                <c:pt idx="24">
                  <c:v>0.09075</c:v>
                </c:pt>
                <c:pt idx="25">
                  <c:v>0.09075</c:v>
                </c:pt>
                <c:pt idx="26">
                  <c:v>0.09075</c:v>
                </c:pt>
                <c:pt idx="27">
                  <c:v>0.09075</c:v>
                </c:pt>
                <c:pt idx="28">
                  <c:v>0.09075</c:v>
                </c:pt>
                <c:pt idx="29">
                  <c:v>0.09075</c:v>
                </c:pt>
                <c:pt idx="30">
                  <c:v>0.09075</c:v>
                </c:pt>
                <c:pt idx="31">
                  <c:v>0.02178</c:v>
                </c:pt>
                <c:pt idx="32">
                  <c:v>0.02178</c:v>
                </c:pt>
                <c:pt idx="33">
                  <c:v>0.02178</c:v>
                </c:pt>
                <c:pt idx="34">
                  <c:v>0.02178</c:v>
                </c:pt>
                <c:pt idx="35">
                  <c:v>0.02178</c:v>
                </c:pt>
                <c:pt idx="36">
                  <c:v>0.02178</c:v>
                </c:pt>
                <c:pt idx="37">
                  <c:v>0.02178</c:v>
                </c:pt>
                <c:pt idx="38">
                  <c:v>0.02178</c:v>
                </c:pt>
                <c:pt idx="39">
                  <c:v>0.02178</c:v>
                </c:pt>
                <c:pt idx="40">
                  <c:v>0.02178</c:v>
                </c:pt>
                <c:pt idx="41">
                  <c:v>0.02178</c:v>
                </c:pt>
                <c:pt idx="42">
                  <c:v>0.02178</c:v>
                </c:pt>
                <c:pt idx="43">
                  <c:v>0.02178</c:v>
                </c:pt>
                <c:pt idx="44">
                  <c:v>0.02178</c:v>
                </c:pt>
                <c:pt idx="45">
                  <c:v>0.02178</c:v>
                </c:pt>
                <c:pt idx="46">
                  <c:v>0.09075</c:v>
                </c:pt>
                <c:pt idx="47">
                  <c:v>0.09075</c:v>
                </c:pt>
                <c:pt idx="48">
                  <c:v>0.09075</c:v>
                </c:pt>
                <c:pt idx="49">
                  <c:v>0.09075</c:v>
                </c:pt>
                <c:pt idx="50">
                  <c:v>0.09075</c:v>
                </c:pt>
                <c:pt idx="51">
                  <c:v>0.09075</c:v>
                </c:pt>
                <c:pt idx="52">
                  <c:v>0.09075</c:v>
                </c:pt>
                <c:pt idx="53">
                  <c:v>0.09075</c:v>
                </c:pt>
                <c:pt idx="54">
                  <c:v>0.09075</c:v>
                </c:pt>
                <c:pt idx="55">
                  <c:v>0.09075</c:v>
                </c:pt>
                <c:pt idx="56">
                  <c:v>0.09075</c:v>
                </c:pt>
                <c:pt idx="57">
                  <c:v>0.09075</c:v>
                </c:pt>
                <c:pt idx="58">
                  <c:v>0.09075</c:v>
                </c:pt>
                <c:pt idx="59">
                  <c:v>0.09075</c:v>
                </c:pt>
                <c:pt idx="60">
                  <c:v>0.09075</c:v>
                </c:pt>
                <c:pt idx="61">
                  <c:v>0.02178</c:v>
                </c:pt>
                <c:pt idx="62">
                  <c:v>0.02178</c:v>
                </c:pt>
                <c:pt idx="63">
                  <c:v>0.02178</c:v>
                </c:pt>
                <c:pt idx="64">
                  <c:v>0.02178</c:v>
                </c:pt>
                <c:pt idx="65">
                  <c:v>0.02178</c:v>
                </c:pt>
                <c:pt idx="66">
                  <c:v>0.02178</c:v>
                </c:pt>
                <c:pt idx="67">
                  <c:v>0.02178</c:v>
                </c:pt>
                <c:pt idx="68">
                  <c:v>0.02178</c:v>
                </c:pt>
                <c:pt idx="69">
                  <c:v>0.02178</c:v>
                </c:pt>
                <c:pt idx="70">
                  <c:v>0.02178</c:v>
                </c:pt>
                <c:pt idx="71">
                  <c:v>0.02178</c:v>
                </c:pt>
                <c:pt idx="72">
                  <c:v>0.02178</c:v>
                </c:pt>
                <c:pt idx="73">
                  <c:v>0.02178</c:v>
                </c:pt>
                <c:pt idx="74">
                  <c:v>0.02178</c:v>
                </c:pt>
                <c:pt idx="75">
                  <c:v>0.02178</c:v>
                </c:pt>
                <c:pt idx="76">
                  <c:v>0.02178</c:v>
                </c:pt>
                <c:pt idx="77">
                  <c:v>0.02178</c:v>
                </c:pt>
                <c:pt idx="78">
                  <c:v>0.02178</c:v>
                </c:pt>
                <c:pt idx="79">
                  <c:v>0.02178</c:v>
                </c:pt>
                <c:pt idx="80">
                  <c:v>0.02178</c:v>
                </c:pt>
                <c:pt idx="81">
                  <c:v>0.02178</c:v>
                </c:pt>
                <c:pt idx="82">
                  <c:v>0.02178</c:v>
                </c:pt>
                <c:pt idx="83">
                  <c:v>0.02178</c:v>
                </c:pt>
                <c:pt idx="84">
                  <c:v>0.02178</c:v>
                </c:pt>
                <c:pt idx="85">
                  <c:v>0.02178</c:v>
                </c:pt>
                <c:pt idx="86">
                  <c:v>0.02178</c:v>
                </c:pt>
                <c:pt idx="87">
                  <c:v>0.02178</c:v>
                </c:pt>
                <c:pt idx="88">
                  <c:v>0.02178</c:v>
                </c:pt>
                <c:pt idx="89">
                  <c:v>0.02178</c:v>
                </c:pt>
                <c:pt idx="90">
                  <c:v>0.02178</c:v>
                </c:pt>
                <c:pt idx="91">
                  <c:v>-0.02178</c:v>
                </c:pt>
                <c:pt idx="92">
                  <c:v>-0.02178</c:v>
                </c:pt>
                <c:pt idx="93">
                  <c:v>-0.02178</c:v>
                </c:pt>
                <c:pt idx="94">
                  <c:v>-0.02178</c:v>
                </c:pt>
                <c:pt idx="95">
                  <c:v>-0.02178</c:v>
                </c:pt>
                <c:pt idx="96">
                  <c:v>-0.02178</c:v>
                </c:pt>
                <c:pt idx="97">
                  <c:v>-0.02178</c:v>
                </c:pt>
                <c:pt idx="98">
                  <c:v>-0.02178</c:v>
                </c:pt>
                <c:pt idx="99">
                  <c:v>-0.02178</c:v>
                </c:pt>
                <c:pt idx="100">
                  <c:v>-0.02178</c:v>
                </c:pt>
                <c:pt idx="101">
                  <c:v>-0.02178</c:v>
                </c:pt>
                <c:pt idx="102">
                  <c:v>-0.02178</c:v>
                </c:pt>
                <c:pt idx="103">
                  <c:v>-0.02178</c:v>
                </c:pt>
                <c:pt idx="104">
                  <c:v>-0.02178</c:v>
                </c:pt>
                <c:pt idx="105">
                  <c:v>-0.02178</c:v>
                </c:pt>
                <c:pt idx="106">
                  <c:v>-0.02178</c:v>
                </c:pt>
                <c:pt idx="107">
                  <c:v>-0.02178</c:v>
                </c:pt>
                <c:pt idx="108">
                  <c:v>-0.02178</c:v>
                </c:pt>
                <c:pt idx="109">
                  <c:v>-0.02178</c:v>
                </c:pt>
                <c:pt idx="110">
                  <c:v>-0.02178</c:v>
                </c:pt>
                <c:pt idx="111">
                  <c:v>-0.02178</c:v>
                </c:pt>
                <c:pt idx="112">
                  <c:v>-0.02178</c:v>
                </c:pt>
                <c:pt idx="113">
                  <c:v>-0.02178</c:v>
                </c:pt>
                <c:pt idx="114">
                  <c:v>-0.02178</c:v>
                </c:pt>
                <c:pt idx="115">
                  <c:v>-0.02178</c:v>
                </c:pt>
                <c:pt idx="116">
                  <c:v>-0.02178</c:v>
                </c:pt>
                <c:pt idx="117">
                  <c:v>-0.02178</c:v>
                </c:pt>
                <c:pt idx="118">
                  <c:v>-0.02178</c:v>
                </c:pt>
                <c:pt idx="119">
                  <c:v>-0.02178</c:v>
                </c:pt>
                <c:pt idx="120">
                  <c:v>-0.02178</c:v>
                </c:pt>
                <c:pt idx="121" formatCode="0.000">
                  <c:v>-0.037551724137931</c:v>
                </c:pt>
                <c:pt idx="122" formatCode="0.000">
                  <c:v>-0.037551724137931</c:v>
                </c:pt>
                <c:pt idx="123" formatCode="0.000">
                  <c:v>-0.037551724137931</c:v>
                </c:pt>
                <c:pt idx="124" formatCode="0.000">
                  <c:v>-0.037551724137931</c:v>
                </c:pt>
                <c:pt idx="125" formatCode="0.000">
                  <c:v>-0.037551724137931</c:v>
                </c:pt>
                <c:pt idx="126" formatCode="0.000">
                  <c:v>-0.037551724137931</c:v>
                </c:pt>
                <c:pt idx="127" formatCode="0.000">
                  <c:v>-0.037551724137931</c:v>
                </c:pt>
                <c:pt idx="128" formatCode="0.000">
                  <c:v>-0.037551724137931</c:v>
                </c:pt>
                <c:pt idx="129" formatCode="0.000">
                  <c:v>-0.037551724137931</c:v>
                </c:pt>
                <c:pt idx="130" formatCode="0.000">
                  <c:v>-0.037551724137931</c:v>
                </c:pt>
                <c:pt idx="131" formatCode="0.000">
                  <c:v>-0.037551724137931</c:v>
                </c:pt>
                <c:pt idx="132" formatCode="0.000">
                  <c:v>-0.037551724137931</c:v>
                </c:pt>
                <c:pt idx="133" formatCode="0.000">
                  <c:v>-0.037551724137931</c:v>
                </c:pt>
                <c:pt idx="134" formatCode="0.000">
                  <c:v>-0.037551724137931</c:v>
                </c:pt>
                <c:pt idx="135" formatCode="0.000">
                  <c:v>-0.037551724137931</c:v>
                </c:pt>
                <c:pt idx="136" formatCode="0.000">
                  <c:v>-0.037551724137931</c:v>
                </c:pt>
                <c:pt idx="137" formatCode="0.000">
                  <c:v>-0.037551724137931</c:v>
                </c:pt>
                <c:pt idx="138" formatCode="0.000">
                  <c:v>-0.037551724137931</c:v>
                </c:pt>
                <c:pt idx="139" formatCode="0.000">
                  <c:v>-0.037551724137931</c:v>
                </c:pt>
                <c:pt idx="140" formatCode="0.000">
                  <c:v>-0.037551724137931</c:v>
                </c:pt>
                <c:pt idx="141" formatCode="0.000">
                  <c:v>-0.037551724137931</c:v>
                </c:pt>
                <c:pt idx="142" formatCode="0.000">
                  <c:v>-0.037551724137931</c:v>
                </c:pt>
                <c:pt idx="143" formatCode="0.000">
                  <c:v>-0.037551724137931</c:v>
                </c:pt>
                <c:pt idx="144" formatCode="0.000">
                  <c:v>-0.037551724137931</c:v>
                </c:pt>
                <c:pt idx="145" formatCode="0.000">
                  <c:v>-0.037551724137931</c:v>
                </c:pt>
                <c:pt idx="146" formatCode="0.000">
                  <c:v>-0.037551724137931</c:v>
                </c:pt>
                <c:pt idx="147" formatCode="0.000">
                  <c:v>-0.037551724137931</c:v>
                </c:pt>
                <c:pt idx="148" formatCode="0.000">
                  <c:v>-0.037551724137931</c:v>
                </c:pt>
                <c:pt idx="149" formatCode="0.000">
                  <c:v>-0.037551724137931</c:v>
                </c:pt>
                <c:pt idx="150" formatCode="0.000">
                  <c:v>-0.037551724137931</c:v>
                </c:pt>
                <c:pt idx="151" formatCode="0.000">
                  <c:v>0.037551724137931</c:v>
                </c:pt>
                <c:pt idx="152" formatCode="0.000">
                  <c:v>0.037551724137931</c:v>
                </c:pt>
                <c:pt idx="153" formatCode="0.000">
                  <c:v>0.037551724137931</c:v>
                </c:pt>
                <c:pt idx="154" formatCode="0.000">
                  <c:v>0.037551724137931</c:v>
                </c:pt>
                <c:pt idx="155" formatCode="0.000">
                  <c:v>0.037551724137931</c:v>
                </c:pt>
                <c:pt idx="156" formatCode="0.000">
                  <c:v>0.037551724137931</c:v>
                </c:pt>
                <c:pt idx="157" formatCode="0.000">
                  <c:v>0.037551724137931</c:v>
                </c:pt>
                <c:pt idx="158" formatCode="0.000">
                  <c:v>0.037551724137931</c:v>
                </c:pt>
                <c:pt idx="159" formatCode="0.000">
                  <c:v>0.037551724137931</c:v>
                </c:pt>
                <c:pt idx="160" formatCode="0.000">
                  <c:v>0.037551724137931</c:v>
                </c:pt>
                <c:pt idx="161" formatCode="0.000">
                  <c:v>0.037551724137931</c:v>
                </c:pt>
                <c:pt idx="162" formatCode="0.000">
                  <c:v>0.037551724137931</c:v>
                </c:pt>
                <c:pt idx="163" formatCode="0.000">
                  <c:v>0.037551724137931</c:v>
                </c:pt>
                <c:pt idx="164" formatCode="0.000">
                  <c:v>0.037551724137931</c:v>
                </c:pt>
                <c:pt idx="165" formatCode="0.000">
                  <c:v>0.037551724137931</c:v>
                </c:pt>
                <c:pt idx="166" formatCode="0.000">
                  <c:v>0.037551724137931</c:v>
                </c:pt>
                <c:pt idx="167" formatCode="0.000">
                  <c:v>0.037551724137931</c:v>
                </c:pt>
                <c:pt idx="168" formatCode="0.000">
                  <c:v>0.037551724137931</c:v>
                </c:pt>
                <c:pt idx="169" formatCode="0.000">
                  <c:v>0.037551724137931</c:v>
                </c:pt>
                <c:pt idx="170" formatCode="0.000">
                  <c:v>0.037551724137931</c:v>
                </c:pt>
                <c:pt idx="171" formatCode="0.000">
                  <c:v>0.037551724137931</c:v>
                </c:pt>
                <c:pt idx="172" formatCode="0.000">
                  <c:v>0.037551724137931</c:v>
                </c:pt>
                <c:pt idx="173" formatCode="0.000">
                  <c:v>0.037551724137931</c:v>
                </c:pt>
                <c:pt idx="174" formatCode="0.000">
                  <c:v>0.037551724137931</c:v>
                </c:pt>
                <c:pt idx="175" formatCode="0.000">
                  <c:v>0.037551724137931</c:v>
                </c:pt>
                <c:pt idx="176" formatCode="0.000">
                  <c:v>0.037551724137931</c:v>
                </c:pt>
                <c:pt idx="177" formatCode="0.000">
                  <c:v>0.037551724137931</c:v>
                </c:pt>
                <c:pt idx="178" formatCode="0.000">
                  <c:v>0.037551724137931</c:v>
                </c:pt>
                <c:pt idx="179" formatCode="0.000">
                  <c:v>0.037551724137931</c:v>
                </c:pt>
                <c:pt idx="180" formatCode="0.000">
                  <c:v>0.037551724137931</c:v>
                </c:pt>
                <c:pt idx="181" formatCode="0.000">
                  <c:v>0.037551724137931</c:v>
                </c:pt>
                <c:pt idx="182" formatCode="0.000">
                  <c:v>0.037551724137931</c:v>
                </c:pt>
                <c:pt idx="183" formatCode="0.000">
                  <c:v>0.037551724137931</c:v>
                </c:pt>
                <c:pt idx="184" formatCode="0.000">
                  <c:v>0.037551724137931</c:v>
                </c:pt>
                <c:pt idx="185" formatCode="0.000">
                  <c:v>0.037551724137931</c:v>
                </c:pt>
                <c:pt idx="186" formatCode="0.000">
                  <c:v>0.037551724137931</c:v>
                </c:pt>
                <c:pt idx="187" formatCode="0.000">
                  <c:v>0.037551724137931</c:v>
                </c:pt>
                <c:pt idx="188" formatCode="0.000">
                  <c:v>0.037551724137931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'Supercap 1'!$G$17</c:f>
              <c:strCache>
                <c:ptCount val="1"/>
                <c:pt idx="0">
                  <c:v>I [A]</c:v>
                </c:pt>
              </c:strCache>
            </c:strRef>
          </c:tx>
          <c:val>
            <c:numRef>
              <c:f>'Supercap 1'!$G$19:$G$207</c:f>
              <c:numCache>
                <c:formatCode>0.00</c:formatCode>
                <c:ptCount val="189"/>
                <c:pt idx="0">
                  <c:v>129.795169357745</c:v>
                </c:pt>
                <c:pt idx="1">
                  <c:v>127.9232616068128</c:v>
                </c:pt>
                <c:pt idx="2">
                  <c:v>126.0783505356902</c:v>
                </c:pt>
                <c:pt idx="3">
                  <c:v>124.2600467978829</c:v>
                </c:pt>
                <c:pt idx="4">
                  <c:v>122.4679666620571</c:v>
                </c:pt>
                <c:pt idx="5">
                  <c:v>120.7017319310575</c:v>
                </c:pt>
                <c:pt idx="6">
                  <c:v>118.9609698620936</c:v>
                </c:pt>
                <c:pt idx="7">
                  <c:v>117.2453130880768</c:v>
                </c:pt>
                <c:pt idx="8">
                  <c:v>115.5543995400915</c:v>
                </c:pt>
                <c:pt idx="9">
                  <c:v>113.8878723709853</c:v>
                </c:pt>
                <c:pt idx="10">
                  <c:v>112.2453798800603</c:v>
                </c:pt>
                <c:pt idx="11">
                  <c:v>110.6265754388511</c:v>
                </c:pt>
                <c:pt idx="12">
                  <c:v>109.0311174179727</c:v>
                </c:pt>
                <c:pt idx="13">
                  <c:v>107.4586691150241</c:v>
                </c:pt>
                <c:pt idx="14">
                  <c:v>105.9088986835309</c:v>
                </c:pt>
                <c:pt idx="15">
                  <c:v>26.20022346483982</c:v>
                </c:pt>
                <c:pt idx="16">
                  <c:v>26.10537235666695</c:v>
                </c:pt>
                <c:pt idx="17">
                  <c:v>26.01086463231039</c:v>
                </c:pt>
                <c:pt idx="18">
                  <c:v>25.91669904863818</c:v>
                </c:pt>
                <c:pt idx="19">
                  <c:v>25.82287436701877</c:v>
                </c:pt>
                <c:pt idx="20">
                  <c:v>25.72938935330477</c:v>
                </c:pt>
                <c:pt idx="21">
                  <c:v>25.63624277781669</c:v>
                </c:pt>
                <c:pt idx="22">
                  <c:v>25.5434334153268</c:v>
                </c:pt>
                <c:pt idx="23">
                  <c:v>25.45096004504296</c:v>
                </c:pt>
                <c:pt idx="24">
                  <c:v>25.3588214505926</c:v>
                </c:pt>
                <c:pt idx="25">
                  <c:v>25.26701642000672</c:v>
                </c:pt>
                <c:pt idx="26">
                  <c:v>25.17554374570393</c:v>
                </c:pt>
                <c:pt idx="27">
                  <c:v>25.08440222447457</c:v>
                </c:pt>
                <c:pt idx="28">
                  <c:v>24.99359065746491</c:v>
                </c:pt>
                <c:pt idx="29">
                  <c:v>24.90310785016135</c:v>
                </c:pt>
                <c:pt idx="30">
                  <c:v>24.81295261237469</c:v>
                </c:pt>
                <c:pt idx="31">
                  <c:v>98.49672573984308</c:v>
                </c:pt>
                <c:pt idx="32">
                  <c:v>97.07620458126528</c:v>
                </c:pt>
                <c:pt idx="33">
                  <c:v>95.67617019873828</c:v>
                </c:pt>
                <c:pt idx="34">
                  <c:v>94.29632713169082</c:v>
                </c:pt>
                <c:pt idx="35">
                  <c:v>92.93638418068818</c:v>
                </c:pt>
                <c:pt idx="36">
                  <c:v>91.59605434597796</c:v>
                </c:pt>
                <c:pt idx="37">
                  <c:v>90.2750547669222</c:v>
                </c:pt>
                <c:pt idx="38">
                  <c:v>88.97310666230302</c:v>
                </c:pt>
                <c:pt idx="39">
                  <c:v>87.68993527148923</c:v>
                </c:pt>
                <c:pt idx="40">
                  <c:v>86.42526979645122</c:v>
                </c:pt>
                <c:pt idx="41">
                  <c:v>85.1788433446124</c:v>
                </c:pt>
                <c:pt idx="42">
                  <c:v>83.95039287252469</c:v>
                </c:pt>
                <c:pt idx="43">
                  <c:v>82.73965913035623</c:v>
                </c:pt>
                <c:pt idx="44">
                  <c:v>81.54638660717994</c:v>
                </c:pt>
                <c:pt idx="45">
                  <c:v>80.37032347705087</c:v>
                </c:pt>
                <c:pt idx="46">
                  <c:v>19.88237495823984</c:v>
                </c:pt>
                <c:pt idx="47">
                  <c:v>19.81039598063958</c:v>
                </c:pt>
                <c:pt idx="48">
                  <c:v>19.73867758424389</c:v>
                </c:pt>
                <c:pt idx="49">
                  <c:v>19.66721882568617</c:v>
                </c:pt>
                <c:pt idx="50">
                  <c:v>19.596018765015</c:v>
                </c:pt>
                <c:pt idx="51">
                  <c:v>19.52507646568186</c:v>
                </c:pt>
                <c:pt idx="52">
                  <c:v>19.45439099452872</c:v>
                </c:pt>
                <c:pt idx="53">
                  <c:v>19.38396142177581</c:v>
                </c:pt>
                <c:pt idx="54">
                  <c:v>19.31378682100941</c:v>
                </c:pt>
                <c:pt idx="55">
                  <c:v>19.24386626916963</c:v>
                </c:pt>
                <c:pt idx="56">
                  <c:v>19.17419884653827</c:v>
                </c:pt>
                <c:pt idx="57">
                  <c:v>19.10478363672673</c:v>
                </c:pt>
                <c:pt idx="58">
                  <c:v>19.03561972666397</c:v>
                </c:pt>
                <c:pt idx="59">
                  <c:v>18.96670620658448</c:v>
                </c:pt>
                <c:pt idx="60">
                  <c:v>18.89804217001632</c:v>
                </c:pt>
                <c:pt idx="61">
                  <c:v>75.01708102693807</c:v>
                </c:pt>
                <c:pt idx="62">
                  <c:v>73.93518363336406</c:v>
                </c:pt>
                <c:pt idx="63">
                  <c:v>72.86888937915775</c:v>
                </c:pt>
                <c:pt idx="64">
                  <c:v>71.81797323562461</c:v>
                </c:pt>
                <c:pt idx="65">
                  <c:v>70.78221341943702</c:v>
                </c:pt>
                <c:pt idx="66">
                  <c:v>69.76139134582969</c:v>
                </c:pt>
                <c:pt idx="67">
                  <c:v>68.75529158246984</c:v>
                </c:pt>
                <c:pt idx="68">
                  <c:v>67.7637018039928</c:v>
                </c:pt>
                <c:pt idx="69">
                  <c:v>66.78641274719332</c:v>
                </c:pt>
                <c:pt idx="70">
                  <c:v>65.82321816686303</c:v>
                </c:pt>
                <c:pt idx="71">
                  <c:v>64.87391479226477</c:v>
                </c:pt>
                <c:pt idx="72">
                  <c:v>63.9383022842349</c:v>
                </c:pt>
                <c:pt idx="73">
                  <c:v>63.01618319290394</c:v>
                </c:pt>
                <c:pt idx="74">
                  <c:v>62.10736291602722</c:v>
                </c:pt>
                <c:pt idx="75">
                  <c:v>61.21164965791638</c:v>
                </c:pt>
                <c:pt idx="76">
                  <c:v>60.32885438896311</c:v>
                </c:pt>
                <c:pt idx="77">
                  <c:v>59.45879080574681</c:v>
                </c:pt>
                <c:pt idx="78">
                  <c:v>58.60127529171742</c:v>
                </c:pt>
                <c:pt idx="79">
                  <c:v>57.75612687844531</c:v>
                </c:pt>
                <c:pt idx="80">
                  <c:v>56.9231672074301</c:v>
                </c:pt>
                <c:pt idx="81">
                  <c:v>56.1022204924602</c:v>
                </c:pt>
                <c:pt idx="82">
                  <c:v>55.2931134825152</c:v>
                </c:pt>
                <c:pt idx="83">
                  <c:v>54.49567542520337</c:v>
                </c:pt>
                <c:pt idx="84">
                  <c:v>53.70973803072636</c:v>
                </c:pt>
                <c:pt idx="85">
                  <c:v>52.93513543636363</c:v>
                </c:pt>
                <c:pt idx="86">
                  <c:v>52.17170417146912</c:v>
                </c:pt>
                <c:pt idx="87">
                  <c:v>51.41928312297274</c:v>
                </c:pt>
                <c:pt idx="88">
                  <c:v>50.67771350137934</c:v>
                </c:pt>
                <c:pt idx="89">
                  <c:v>49.94683880725808</c:v>
                </c:pt>
                <c:pt idx="90">
                  <c:v>49.22650479821514</c:v>
                </c:pt>
                <c:pt idx="91">
                  <c:v>-54.84411800210713</c:v>
                </c:pt>
                <c:pt idx="92">
                  <c:v>-55.73819951111138</c:v>
                </c:pt>
                <c:pt idx="93">
                  <c:v>-56.64685654387031</c:v>
                </c:pt>
                <c:pt idx="94">
                  <c:v>-57.57032671394662</c:v>
                </c:pt>
                <c:pt idx="95">
                  <c:v>-58.50885150853437</c:v>
                </c:pt>
                <c:pt idx="96">
                  <c:v>-59.46267635160772</c:v>
                </c:pt>
                <c:pt idx="97">
                  <c:v>-60.43205066809932</c:v>
                </c:pt>
                <c:pt idx="98">
                  <c:v>-61.4172279491248</c:v>
                </c:pt>
                <c:pt idx="99">
                  <c:v>-62.41846581827063</c:v>
                </c:pt>
                <c:pt idx="100">
                  <c:v>-63.43602609896264</c:v>
                </c:pt>
                <c:pt idx="101">
                  <c:v>-64.4701748829328</c:v>
                </c:pt>
                <c:pt idx="102">
                  <c:v>-65.52118259980201</c:v>
                </c:pt>
                <c:pt idx="103">
                  <c:v>-66.58932408779756</c:v>
                </c:pt>
                <c:pt idx="104">
                  <c:v>-67.67487866562311</c:v>
                </c:pt>
                <c:pt idx="105">
                  <c:v>-68.77813020550047</c:v>
                </c:pt>
                <c:pt idx="106">
                  <c:v>-69.89936720740216</c:v>
                </c:pt>
                <c:pt idx="107">
                  <c:v>-71.03888287449405</c:v>
                </c:pt>
                <c:pt idx="108">
                  <c:v>-72.19697518980785</c:v>
                </c:pt>
                <c:pt idx="109">
                  <c:v>-73.37394699416373</c:v>
                </c:pt>
                <c:pt idx="110">
                  <c:v>-74.57010606536293</c:v>
                </c:pt>
                <c:pt idx="111">
                  <c:v>-75.78576519867174</c:v>
                </c:pt>
                <c:pt idx="112">
                  <c:v>-77.02124228861723</c:v>
                </c:pt>
                <c:pt idx="113">
                  <c:v>-78.27686041211672</c:v>
                </c:pt>
                <c:pt idx="114">
                  <c:v>-79.55294791296215</c:v>
                </c:pt>
                <c:pt idx="115">
                  <c:v>-80.84983848768204</c:v>
                </c:pt>
                <c:pt idx="116">
                  <c:v>-82.16787127280296</c:v>
                </c:pt>
                <c:pt idx="117">
                  <c:v>-83.50739093353361</c:v>
                </c:pt>
                <c:pt idx="118">
                  <c:v>-84.86874775389481</c:v>
                </c:pt>
                <c:pt idx="119">
                  <c:v>-86.25229772831846</c:v>
                </c:pt>
                <c:pt idx="120">
                  <c:v>-87.65840265474024</c:v>
                </c:pt>
                <c:pt idx="121">
                  <c:v>-50.29326134958478</c:v>
                </c:pt>
                <c:pt idx="122">
                  <c:v>-50.75611465890133</c:v>
                </c:pt>
                <c:pt idx="123">
                  <c:v>-51.22322764794824</c:v>
                </c:pt>
                <c:pt idx="124">
                  <c:v>-51.69463951893289</c:v>
                </c:pt>
                <c:pt idx="125">
                  <c:v>-52.17038983484397</c:v>
                </c:pt>
                <c:pt idx="126">
                  <c:v>-52.65051852277188</c:v>
                </c:pt>
                <c:pt idx="127">
                  <c:v>-53.13506587725953</c:v>
                </c:pt>
                <c:pt idx="128">
                  <c:v>-53.62407256368403</c:v>
                </c:pt>
                <c:pt idx="129">
                  <c:v>-54.11757962166957</c:v>
                </c:pt>
                <c:pt idx="130">
                  <c:v>-54.6156284685316</c:v>
                </c:pt>
                <c:pt idx="131">
                  <c:v>-55.11826090275275</c:v>
                </c:pt>
                <c:pt idx="132">
                  <c:v>-55.6255191074908</c:v>
                </c:pt>
                <c:pt idx="133">
                  <c:v>-56.1374456541188</c:v>
                </c:pt>
                <c:pt idx="134">
                  <c:v>-56.65408350579793</c:v>
                </c:pt>
                <c:pt idx="135">
                  <c:v>-57.1754760210831</c:v>
                </c:pt>
                <c:pt idx="136">
                  <c:v>-57.70166695756181</c:v>
                </c:pt>
                <c:pt idx="137">
                  <c:v>-58.23270047552651</c:v>
                </c:pt>
                <c:pt idx="138">
                  <c:v>-58.7686211416807</c:v>
                </c:pt>
                <c:pt idx="139">
                  <c:v>-59.30947393287917</c:v>
                </c:pt>
                <c:pt idx="140">
                  <c:v>-59.85530423990266</c:v>
                </c:pt>
                <c:pt idx="141">
                  <c:v>-60.40615787126725</c:v>
                </c:pt>
                <c:pt idx="142">
                  <c:v>-60.96208105706885</c:v>
                </c:pt>
                <c:pt idx="143">
                  <c:v>-61.52312045286298</c:v>
                </c:pt>
                <c:pt idx="144">
                  <c:v>-62.08932314358037</c:v>
                </c:pt>
                <c:pt idx="145">
                  <c:v>-62.6607366474785</c:v>
                </c:pt>
                <c:pt idx="146">
                  <c:v>-63.23740892012952</c:v>
                </c:pt>
                <c:pt idx="147">
                  <c:v>-63.81938835844501</c:v>
                </c:pt>
                <c:pt idx="148">
                  <c:v>-64.4067238047375</c:v>
                </c:pt>
                <c:pt idx="149">
                  <c:v>-64.9994645508197</c:v>
                </c:pt>
                <c:pt idx="150">
                  <c:v>-65.59766034214112</c:v>
                </c:pt>
                <c:pt idx="151">
                  <c:v>61.66139253637952</c:v>
                </c:pt>
                <c:pt idx="152">
                  <c:v>61.1327940350438</c:v>
                </c:pt>
                <c:pt idx="153">
                  <c:v>60.60872699762935</c:v>
                </c:pt>
                <c:pt idx="154">
                  <c:v>60.08915257770508</c:v>
                </c:pt>
                <c:pt idx="155">
                  <c:v>59.5740322618548</c:v>
                </c:pt>
                <c:pt idx="156">
                  <c:v>59.06332786682248</c:v>
                </c:pt>
                <c:pt idx="157">
                  <c:v>58.5570015366819</c:v>
                </c:pt>
                <c:pt idx="158">
                  <c:v>58.0550157400306</c:v>
                </c:pt>
                <c:pt idx="159">
                  <c:v>57.55733326720782</c:v>
                </c:pt>
                <c:pt idx="160">
                  <c:v>57.06391722753638</c:v>
                </c:pt>
                <c:pt idx="161">
                  <c:v>56.57473104658814</c:v>
                </c:pt>
                <c:pt idx="162">
                  <c:v>56.08973846347296</c:v>
                </c:pt>
                <c:pt idx="163">
                  <c:v>55.6089035281508</c:v>
                </c:pt>
                <c:pt idx="164">
                  <c:v>55.13219059876699</c:v>
                </c:pt>
                <c:pt idx="165">
                  <c:v>54.65956433901022</c:v>
                </c:pt>
                <c:pt idx="166">
                  <c:v>54.19098971549328</c:v>
                </c:pt>
                <c:pt idx="167">
                  <c:v>53.72643199515622</c:v>
                </c:pt>
                <c:pt idx="168">
                  <c:v>53.26585674269172</c:v>
                </c:pt>
                <c:pt idx="169">
                  <c:v>52.80922981799264</c:v>
                </c:pt>
                <c:pt idx="170">
                  <c:v>52.35651737362132</c:v>
                </c:pt>
                <c:pt idx="171">
                  <c:v>51.90768585230064</c:v>
                </c:pt>
                <c:pt idx="172">
                  <c:v>51.4627019844267</c:v>
                </c:pt>
                <c:pt idx="173">
                  <c:v>51.02153278560258</c:v>
                </c:pt>
                <c:pt idx="174">
                  <c:v>50.58414555419341</c:v>
                </c:pt>
                <c:pt idx="175">
                  <c:v>50.15050786890242</c:v>
                </c:pt>
                <c:pt idx="176">
                  <c:v>49.72058758636767</c:v>
                </c:pt>
                <c:pt idx="177">
                  <c:v>49.2943528387794</c:v>
                </c:pt>
                <c:pt idx="178">
                  <c:v>48.87177203151787</c:v>
                </c:pt>
                <c:pt idx="179">
                  <c:v>48.45281384081143</c:v>
                </c:pt>
                <c:pt idx="180">
                  <c:v>48.03744721141459</c:v>
                </c:pt>
                <c:pt idx="181">
                  <c:v>47.62564135430608</c:v>
                </c:pt>
                <c:pt idx="182">
                  <c:v>47.21736574440666</c:v>
                </c:pt>
                <c:pt idx="183">
                  <c:v>46.81259011831634</c:v>
                </c:pt>
                <c:pt idx="184">
                  <c:v>46.41128447207122</c:v>
                </c:pt>
                <c:pt idx="185">
                  <c:v>46.01341905891941</c:v>
                </c:pt>
                <c:pt idx="186">
                  <c:v>45.61896438711602</c:v>
                </c:pt>
                <c:pt idx="187">
                  <c:v>45.22789121773715</c:v>
                </c:pt>
                <c:pt idx="188">
                  <c:v>44.84017056251247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'Supercap 1'!$H$17</c:f>
              <c:strCache>
                <c:ptCount val="1"/>
                <c:pt idx="0">
                  <c:v>UL [V]</c:v>
                </c:pt>
              </c:strCache>
            </c:strRef>
          </c:tx>
          <c:val>
            <c:numRef>
              <c:f>'Supercap 1'!$H$19:$H$207</c:f>
              <c:numCache>
                <c:formatCode>0.00</c:formatCode>
                <c:ptCount val="189"/>
                <c:pt idx="0">
                  <c:v>2.826938788611687</c:v>
                </c:pt>
                <c:pt idx="1">
                  <c:v>2.786168637796382</c:v>
                </c:pt>
                <c:pt idx="2">
                  <c:v>2.745986474667332</c:v>
                </c:pt>
                <c:pt idx="3">
                  <c:v>2.706383819257889</c:v>
                </c:pt>
                <c:pt idx="4">
                  <c:v>2.667352313899602</c:v>
                </c:pt>
                <c:pt idx="5">
                  <c:v>2.628883721458431</c:v>
                </c:pt>
                <c:pt idx="6">
                  <c:v>2.590969923596399</c:v>
                </c:pt>
                <c:pt idx="7">
                  <c:v>2.553602919058313</c:v>
                </c:pt>
                <c:pt idx="8">
                  <c:v>2.516774821983193</c:v>
                </c:pt>
                <c:pt idx="9">
                  <c:v>2.48047786024006</c:v>
                </c:pt>
                <c:pt idx="10">
                  <c:v>2.444704373787713</c:v>
                </c:pt>
                <c:pt idx="11">
                  <c:v>2.409446813058176</c:v>
                </c:pt>
                <c:pt idx="12">
                  <c:v>2.374697737363445</c:v>
                </c:pt>
                <c:pt idx="13">
                  <c:v>2.340449813325224</c:v>
                </c:pt>
                <c:pt idx="14">
                  <c:v>2.306695813327303</c:v>
                </c:pt>
                <c:pt idx="15">
                  <c:v>2.377670279434213</c:v>
                </c:pt>
                <c:pt idx="16">
                  <c:v>2.369062541367525</c:v>
                </c:pt>
                <c:pt idx="17">
                  <c:v>2.360485965382168</c:v>
                </c:pt>
                <c:pt idx="18">
                  <c:v>2.351940438663914</c:v>
                </c:pt>
                <c:pt idx="19">
                  <c:v>2.343425848806952</c:v>
                </c:pt>
                <c:pt idx="20">
                  <c:v>2.334942083812407</c:v>
                </c:pt>
                <c:pt idx="21">
                  <c:v>2.326489032086865</c:v>
                </c:pt>
                <c:pt idx="22">
                  <c:v>2.318066582440907</c:v>
                </c:pt>
                <c:pt idx="23">
                  <c:v>2.309674624087648</c:v>
                </c:pt>
                <c:pt idx="24">
                  <c:v>2.301313046641278</c:v>
                </c:pt>
                <c:pt idx="25">
                  <c:v>2.29298174011561</c:v>
                </c:pt>
                <c:pt idx="26">
                  <c:v>2.284680594922631</c:v>
                </c:pt>
                <c:pt idx="27">
                  <c:v>2.276409501871067</c:v>
                </c:pt>
                <c:pt idx="28">
                  <c:v>2.26816835216494</c:v>
                </c:pt>
                <c:pt idx="29">
                  <c:v>2.259957037402142</c:v>
                </c:pt>
                <c:pt idx="30">
                  <c:v>2.251775449573002</c:v>
                </c:pt>
                <c:pt idx="31">
                  <c:v>2.145258686613782</c:v>
                </c:pt>
                <c:pt idx="32">
                  <c:v>2.114319735779958</c:v>
                </c:pt>
                <c:pt idx="33">
                  <c:v>2.08382698692852</c:v>
                </c:pt>
                <c:pt idx="34">
                  <c:v>2.053774004928226</c:v>
                </c:pt>
                <c:pt idx="35">
                  <c:v>2.024154447455388</c:v>
                </c:pt>
                <c:pt idx="36">
                  <c:v>1.9949620636554</c:v>
                </c:pt>
                <c:pt idx="37">
                  <c:v>1.966190692823565</c:v>
                </c:pt>
                <c:pt idx="38">
                  <c:v>1.93783426310496</c:v>
                </c:pt>
                <c:pt idx="39">
                  <c:v>1.909886790213035</c:v>
                </c:pt>
                <c:pt idx="40">
                  <c:v>1.882342376166707</c:v>
                </c:pt>
                <c:pt idx="41">
                  <c:v>1.855195208045658</c:v>
                </c:pt>
                <c:pt idx="42">
                  <c:v>1.828439556763587</c:v>
                </c:pt>
                <c:pt idx="43">
                  <c:v>1.802069775859158</c:v>
                </c:pt>
                <c:pt idx="44">
                  <c:v>1.776080300304379</c:v>
                </c:pt>
                <c:pt idx="45">
                  <c:v>1.750465645330168</c:v>
                </c:pt>
                <c:pt idx="46">
                  <c:v>1.804325527460265</c:v>
                </c:pt>
                <c:pt idx="47">
                  <c:v>1.797793435243041</c:v>
                </c:pt>
                <c:pt idx="48">
                  <c:v>1.791284990770132</c:v>
                </c:pt>
                <c:pt idx="49">
                  <c:v>1.78480010843102</c:v>
                </c:pt>
                <c:pt idx="50">
                  <c:v>1.778338702925111</c:v>
                </c:pt>
                <c:pt idx="51">
                  <c:v>1.771900689260628</c:v>
                </c:pt>
                <c:pt idx="52">
                  <c:v>1.76548598275348</c:v>
                </c:pt>
                <c:pt idx="53">
                  <c:v>1.759094499026154</c:v>
                </c:pt>
                <c:pt idx="54">
                  <c:v>1.752726154006604</c:v>
                </c:pt>
                <c:pt idx="55">
                  <c:v>1.746380863927144</c:v>
                </c:pt>
                <c:pt idx="56">
                  <c:v>1.740058545323347</c:v>
                </c:pt>
                <c:pt idx="57">
                  <c:v>1.73375911503295</c:v>
                </c:pt>
                <c:pt idx="58">
                  <c:v>1.727482490194755</c:v>
                </c:pt>
                <c:pt idx="59">
                  <c:v>1.721228588247541</c:v>
                </c:pt>
                <c:pt idx="60">
                  <c:v>1.714997326928981</c:v>
                </c:pt>
                <c:pt idx="61">
                  <c:v>1.633872024766711</c:v>
                </c:pt>
                <c:pt idx="62">
                  <c:v>1.610308299534669</c:v>
                </c:pt>
                <c:pt idx="63">
                  <c:v>1.587084410678055</c:v>
                </c:pt>
                <c:pt idx="64">
                  <c:v>1.564195457071904</c:v>
                </c:pt>
                <c:pt idx="65">
                  <c:v>1.541636608275338</c:v>
                </c:pt>
                <c:pt idx="66">
                  <c:v>1.51940310351217</c:v>
                </c:pt>
                <c:pt idx="67">
                  <c:v>1.497490250666193</c:v>
                </c:pt>
                <c:pt idx="68">
                  <c:v>1.475893425290963</c:v>
                </c:pt>
                <c:pt idx="69">
                  <c:v>1.45460806963387</c:v>
                </c:pt>
                <c:pt idx="70">
                  <c:v>1.433629691674277</c:v>
                </c:pt>
                <c:pt idx="71">
                  <c:v>1.412953864175527</c:v>
                </c:pt>
                <c:pt idx="72">
                  <c:v>1.392576223750636</c:v>
                </c:pt>
                <c:pt idx="73">
                  <c:v>1.372492469941448</c:v>
                </c:pt>
                <c:pt idx="74">
                  <c:v>1.352698364311073</c:v>
                </c:pt>
                <c:pt idx="75">
                  <c:v>1.333189729549418</c:v>
                </c:pt>
                <c:pt idx="76">
                  <c:v>1.313962448591616</c:v>
                </c:pt>
                <c:pt idx="77">
                  <c:v>1.295012463749165</c:v>
                </c:pt>
                <c:pt idx="78">
                  <c:v>1.276335775853605</c:v>
                </c:pt>
                <c:pt idx="79">
                  <c:v>1.257928443412539</c:v>
                </c:pt>
                <c:pt idx="80">
                  <c:v>1.239786581777827</c:v>
                </c:pt>
                <c:pt idx="81">
                  <c:v>1.221906362325783</c:v>
                </c:pt>
                <c:pt idx="82">
                  <c:v>1.204284011649181</c:v>
                </c:pt>
                <c:pt idx="83">
                  <c:v>1.18691581076093</c:v>
                </c:pt>
                <c:pt idx="84">
                  <c:v>1.16979809430922</c:v>
                </c:pt>
                <c:pt idx="85">
                  <c:v>1.152927249804</c:v>
                </c:pt>
                <c:pt idx="86">
                  <c:v>1.136299716854597</c:v>
                </c:pt>
                <c:pt idx="87">
                  <c:v>1.119911986418346</c:v>
                </c:pt>
                <c:pt idx="88">
                  <c:v>1.103760600060042</c:v>
                </c:pt>
                <c:pt idx="89">
                  <c:v>1.087842149222081</c:v>
                </c:pt>
                <c:pt idx="90">
                  <c:v>1.072153274505126</c:v>
                </c:pt>
                <c:pt idx="91">
                  <c:v>1.194504890085893</c:v>
                </c:pt>
                <c:pt idx="92">
                  <c:v>1.213977985352006</c:v>
                </c:pt>
                <c:pt idx="93">
                  <c:v>1.233768535525495</c:v>
                </c:pt>
                <c:pt idx="94">
                  <c:v>1.253881715829757</c:v>
                </c:pt>
                <c:pt idx="95">
                  <c:v>1.274322785855878</c:v>
                </c:pt>
                <c:pt idx="96">
                  <c:v>1.295097090938016</c:v>
                </c:pt>
                <c:pt idx="97">
                  <c:v>1.316210063551203</c:v>
                </c:pt>
                <c:pt idx="98">
                  <c:v>1.337667224731938</c:v>
                </c:pt>
                <c:pt idx="99">
                  <c:v>1.359474185521934</c:v>
                </c:pt>
                <c:pt idx="100">
                  <c:v>1.381636648435406</c:v>
                </c:pt>
                <c:pt idx="101">
                  <c:v>1.404160408950276</c:v>
                </c:pt>
                <c:pt idx="102">
                  <c:v>1.427051357023688</c:v>
                </c:pt>
                <c:pt idx="103">
                  <c:v>1.450315478632231</c:v>
                </c:pt>
                <c:pt idx="104">
                  <c:v>1.473958857337271</c:v>
                </c:pt>
                <c:pt idx="105">
                  <c:v>1.4979876758758</c:v>
                </c:pt>
                <c:pt idx="106">
                  <c:v>1.522408217777219</c:v>
                </c:pt>
                <c:pt idx="107">
                  <c:v>1.54722686900648</c:v>
                </c:pt>
                <c:pt idx="108">
                  <c:v>1.572450119634015</c:v>
                </c:pt>
                <c:pt idx="109">
                  <c:v>1.598084565532886</c:v>
                </c:pt>
                <c:pt idx="110">
                  <c:v>1.624136910103604</c:v>
                </c:pt>
                <c:pt idx="111">
                  <c:v>1.65061396602707</c:v>
                </c:pt>
                <c:pt idx="112">
                  <c:v>1.677522657046083</c:v>
                </c:pt>
                <c:pt idx="113">
                  <c:v>1.704870019775902</c:v>
                </c:pt>
                <c:pt idx="114">
                  <c:v>1.732663205544315</c:v>
                </c:pt>
                <c:pt idx="115">
                  <c:v>1.760909482261714</c:v>
                </c:pt>
                <c:pt idx="116">
                  <c:v>1.789616236321648</c:v>
                </c:pt>
                <c:pt idx="117">
                  <c:v>1.818790974532362</c:v>
                </c:pt>
                <c:pt idx="118">
                  <c:v>1.848441326079829</c:v>
                </c:pt>
                <c:pt idx="119">
                  <c:v>1.878575044522776</c:v>
                </c:pt>
                <c:pt idx="120">
                  <c:v>1.909200009820242</c:v>
                </c:pt>
                <c:pt idx="121">
                  <c:v>1.888598676196477</c:v>
                </c:pt>
                <c:pt idx="122">
                  <c:v>1.90597961598426</c:v>
                </c:pt>
                <c:pt idx="123">
                  <c:v>1.923520514090194</c:v>
                </c:pt>
                <c:pt idx="124">
                  <c:v>1.941222842624755</c:v>
                </c:pt>
                <c:pt idx="125">
                  <c:v>1.959088087246382</c:v>
                </c:pt>
                <c:pt idx="126">
                  <c:v>1.977117747286158</c:v>
                </c:pt>
                <c:pt idx="127">
                  <c:v>1.995313335873642</c:v>
                </c:pt>
                <c:pt idx="128">
                  <c:v>2.013676380063859</c:v>
                </c:pt>
                <c:pt idx="129">
                  <c:v>2.032208420965453</c:v>
                </c:pt>
                <c:pt idx="130">
                  <c:v>2.050911013870031</c:v>
                </c:pt>
                <c:pt idx="131">
                  <c:v>2.069785728382681</c:v>
                </c:pt>
                <c:pt idx="132">
                  <c:v>2.088834148553706</c:v>
                </c:pt>
                <c:pt idx="133">
                  <c:v>2.108057873011564</c:v>
                </c:pt>
                <c:pt idx="134">
                  <c:v>2.127458515097032</c:v>
                </c:pt>
                <c:pt idx="135">
                  <c:v>2.147037702998602</c:v>
                </c:pt>
                <c:pt idx="136">
                  <c:v>2.166797079889131</c:v>
                </c:pt>
                <c:pt idx="137">
                  <c:v>2.186738304063737</c:v>
                </c:pt>
                <c:pt idx="138">
                  <c:v>2.206863049078975</c:v>
                </c:pt>
                <c:pt idx="139">
                  <c:v>2.22717300389329</c:v>
                </c:pt>
                <c:pt idx="140">
                  <c:v>2.247669873008758</c:v>
                </c:pt>
                <c:pt idx="141">
                  <c:v>2.268355376614139</c:v>
                </c:pt>
                <c:pt idx="142">
                  <c:v>2.28923125072924</c:v>
                </c:pt>
                <c:pt idx="143">
                  <c:v>2.310299247350613</c:v>
                </c:pt>
                <c:pt idx="144">
                  <c:v>2.331561134598587</c:v>
                </c:pt>
                <c:pt idx="145">
                  <c:v>2.353018696865658</c:v>
                </c:pt>
                <c:pt idx="146">
                  <c:v>2.374673734966243</c:v>
                </c:pt>
                <c:pt idx="147">
                  <c:v>2.396528066287814</c:v>
                </c:pt>
                <c:pt idx="148">
                  <c:v>2.418583524943418</c:v>
                </c:pt>
                <c:pt idx="149">
                  <c:v>2.440841961925608</c:v>
                </c:pt>
                <c:pt idx="150">
                  <c:v>2.463305245261782</c:v>
                </c:pt>
                <c:pt idx="151">
                  <c:v>2.315491602486803</c:v>
                </c:pt>
                <c:pt idx="152">
                  <c:v>2.29564181738492</c:v>
                </c:pt>
                <c:pt idx="153">
                  <c:v>2.27596219656615</c:v>
                </c:pt>
                <c:pt idx="154">
                  <c:v>2.256451281280028</c:v>
                </c:pt>
                <c:pt idx="155">
                  <c:v>2.237107625281374</c:v>
                </c:pt>
                <c:pt idx="156">
                  <c:v>2.217929794723092</c:v>
                </c:pt>
                <c:pt idx="157">
                  <c:v>2.198916368049882</c:v>
                </c:pt>
                <c:pt idx="158">
                  <c:v>2.180065935892873</c:v>
                </c:pt>
                <c:pt idx="159">
                  <c:v>2.161377100965149</c:v>
                </c:pt>
                <c:pt idx="160">
                  <c:v>2.142848477958176</c:v>
                </c:pt>
                <c:pt idx="161">
                  <c:v>2.12447869343912</c:v>
                </c:pt>
                <c:pt idx="162">
                  <c:v>2.106266385749036</c:v>
                </c:pt>
                <c:pt idx="163">
                  <c:v>2.088210204901938</c:v>
                </c:pt>
                <c:pt idx="164">
                  <c:v>2.070308812484733</c:v>
                </c:pt>
                <c:pt idx="165">
                  <c:v>2.052560881558004</c:v>
                </c:pt>
                <c:pt idx="166">
                  <c:v>2.034965096557661</c:v>
                </c:pt>
                <c:pt idx="167">
                  <c:v>2.017520153197417</c:v>
                </c:pt>
                <c:pt idx="168">
                  <c:v>2.000224758372112</c:v>
                </c:pt>
                <c:pt idx="169">
                  <c:v>1.983077630061862</c:v>
                </c:pt>
                <c:pt idx="170">
                  <c:v>1.966077497237021</c:v>
                </c:pt>
                <c:pt idx="171">
                  <c:v>1.949223099763979</c:v>
                </c:pt>
                <c:pt idx="172">
                  <c:v>1.932513188311747</c:v>
                </c:pt>
                <c:pt idx="173">
                  <c:v>1.915946524259352</c:v>
                </c:pt>
                <c:pt idx="174">
                  <c:v>1.899521879604021</c:v>
                </c:pt>
                <c:pt idx="175">
                  <c:v>1.883238036870163</c:v>
                </c:pt>
                <c:pt idx="176">
                  <c:v>1.867093789019117</c:v>
                </c:pt>
                <c:pt idx="177">
                  <c:v>1.851087939359681</c:v>
                </c:pt>
                <c:pt idx="178">
                  <c:v>1.835219301459412</c:v>
                </c:pt>
                <c:pt idx="179">
                  <c:v>1.819486699056677</c:v>
                </c:pt>
                <c:pt idx="180">
                  <c:v>1.803888965973465</c:v>
                </c:pt>
                <c:pt idx="181">
                  <c:v>1.788424946028942</c:v>
                </c:pt>
                <c:pt idx="182">
                  <c:v>1.773093492953753</c:v>
                </c:pt>
                <c:pt idx="183">
                  <c:v>1.757893470305051</c:v>
                </c:pt>
                <c:pt idx="184">
                  <c:v>1.74282375138226</c:v>
                </c:pt>
                <c:pt idx="185">
                  <c:v>1.72788321914356</c:v>
                </c:pt>
                <c:pt idx="186">
                  <c:v>1.713070766123081</c:v>
                </c:pt>
                <c:pt idx="187">
                  <c:v>1.698385294348819</c:v>
                </c:pt>
                <c:pt idx="188">
                  <c:v>1.683825715261244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90590072"/>
        <c:axId val="-2090145784"/>
      </c:lineChart>
      <c:catAx>
        <c:axId val="-2090590072"/>
        <c:scaling>
          <c:orientation val="minMax"/>
        </c:scaling>
        <c:delete val="0"/>
        <c:axPos val="b"/>
        <c:majorTickMark val="out"/>
        <c:minorTickMark val="none"/>
        <c:tickLblPos val="nextTo"/>
        <c:crossAx val="-2090145784"/>
        <c:crosses val="autoZero"/>
        <c:auto val="1"/>
        <c:lblAlgn val="ctr"/>
        <c:lblOffset val="100"/>
        <c:noMultiLvlLbl val="0"/>
      </c:catAx>
      <c:valAx>
        <c:axId val="-2090145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905900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 sz="1400"/>
      </a:pPr>
      <a:endParaRPr lang="de-DE"/>
    </a:p>
  </c:txPr>
  <c:printSettings>
    <c:headerFooter/>
    <c:pageMargins b="1.0" l="0.75" r="0.75" t="1.0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7"/>
          <c:order val="0"/>
          <c:tx>
            <c:strRef>
              <c:f>'Supercap 1'!$L$17</c:f>
              <c:strCache>
                <c:ptCount val="1"/>
                <c:pt idx="0">
                  <c:v>SoC</c:v>
                </c:pt>
              </c:strCache>
            </c:strRef>
          </c:tx>
          <c:val>
            <c:numRef>
              <c:f>'Supercap 1'!$L$19:$L$207</c:f>
              <c:numCache>
                <c:formatCode>0.0%</c:formatCode>
                <c:ptCount val="189"/>
                <c:pt idx="0">
                  <c:v>0.89598028592346</c:v>
                </c:pt>
                <c:pt idx="1">
                  <c:v>0.883058744347014</c:v>
                </c:pt>
                <c:pt idx="2">
                  <c:v>0.870323557424217</c:v>
                </c:pt>
                <c:pt idx="3">
                  <c:v>0.857772037545643</c:v>
                </c:pt>
                <c:pt idx="4">
                  <c:v>0.845401535862607</c:v>
                </c:pt>
                <c:pt idx="5">
                  <c:v>0.833209441728157</c:v>
                </c:pt>
                <c:pt idx="6">
                  <c:v>0.821193182146127</c:v>
                </c:pt>
                <c:pt idx="7">
                  <c:v>0.80935022122814</c:v>
                </c:pt>
                <c:pt idx="8">
                  <c:v>0.797678059658433</c:v>
                </c:pt>
                <c:pt idx="9">
                  <c:v>0.786174234166415</c:v>
                </c:pt>
                <c:pt idx="10">
                  <c:v>0.774836317006813</c:v>
                </c:pt>
                <c:pt idx="11">
                  <c:v>0.763661915447333</c:v>
                </c:pt>
                <c:pt idx="12">
                  <c:v>0.752648671263699</c:v>
                </c:pt>
                <c:pt idx="13">
                  <c:v>0.74179426024198</c:v>
                </c:pt>
                <c:pt idx="14">
                  <c:v>0.731096391688088</c:v>
                </c:pt>
                <c:pt idx="15">
                  <c:v>0.728449904469417</c:v>
                </c:pt>
                <c:pt idx="16">
                  <c:v>0.725812998170764</c:v>
                </c:pt>
                <c:pt idx="17">
                  <c:v>0.723185638106894</c:v>
                </c:pt>
                <c:pt idx="18">
                  <c:v>0.720567789718142</c:v>
                </c:pt>
                <c:pt idx="19">
                  <c:v>0.717959418569959</c:v>
                </c:pt>
                <c:pt idx="20">
                  <c:v>0.715360490352453</c:v>
                </c:pt>
                <c:pt idx="21">
                  <c:v>0.712770970879946</c:v>
                </c:pt>
                <c:pt idx="22">
                  <c:v>0.710190826090519</c:v>
                </c:pt>
                <c:pt idx="23">
                  <c:v>0.707620022045566</c:v>
                </c:pt>
                <c:pt idx="24">
                  <c:v>0.705058524929344</c:v>
                </c:pt>
                <c:pt idx="25">
                  <c:v>0.702506301048535</c:v>
                </c:pt>
                <c:pt idx="26">
                  <c:v>0.699963316831798</c:v>
                </c:pt>
                <c:pt idx="27">
                  <c:v>0.697429538829325</c:v>
                </c:pt>
                <c:pt idx="28">
                  <c:v>0.69490493371241</c:v>
                </c:pt>
                <c:pt idx="29">
                  <c:v>0.692389468273</c:v>
                </c:pt>
                <c:pt idx="30">
                  <c:v>0.689883109423265</c:v>
                </c:pt>
                <c:pt idx="31">
                  <c:v>0.679933945207119</c:v>
                </c:pt>
                <c:pt idx="32">
                  <c:v>0.670128267976688</c:v>
                </c:pt>
                <c:pt idx="33">
                  <c:v>0.660464008360654</c:v>
                </c:pt>
                <c:pt idx="34">
                  <c:v>0.6509391268322</c:v>
                </c:pt>
                <c:pt idx="35">
                  <c:v>0.641551613278595</c:v>
                </c:pt>
                <c:pt idx="36">
                  <c:v>0.632299486576982</c:v>
                </c:pt>
                <c:pt idx="37">
                  <c:v>0.623180794176282</c:v>
                </c:pt>
                <c:pt idx="38">
                  <c:v>0.614193611685141</c:v>
                </c:pt>
                <c:pt idx="39">
                  <c:v>0.605336042465798</c:v>
                </c:pt>
                <c:pt idx="40">
                  <c:v>0.596606217233834</c:v>
                </c:pt>
                <c:pt idx="41">
                  <c:v>0.588002293663671</c:v>
                </c:pt>
                <c:pt idx="42">
                  <c:v>0.579522455999779</c:v>
                </c:pt>
                <c:pt idx="43">
                  <c:v>0.571164914673481</c:v>
                </c:pt>
                <c:pt idx="44">
                  <c:v>0.562927905925281</c:v>
                </c:pt>
                <c:pt idx="45">
                  <c:v>0.554809691432649</c:v>
                </c:pt>
                <c:pt idx="46">
                  <c:v>0.552801370729797</c:v>
                </c:pt>
                <c:pt idx="47">
                  <c:v>0.550800320630743</c:v>
                </c:pt>
                <c:pt idx="48">
                  <c:v>0.548806514814152</c:v>
                </c:pt>
                <c:pt idx="49">
                  <c:v>0.546819927053982</c:v>
                </c:pt>
                <c:pt idx="50">
                  <c:v>0.544840531219132</c:v>
                </c:pt>
                <c:pt idx="51">
                  <c:v>0.542868301273103</c:v>
                </c:pt>
                <c:pt idx="52">
                  <c:v>0.540903211273656</c:v>
                </c:pt>
                <c:pt idx="53">
                  <c:v>0.538945235372467</c:v>
                </c:pt>
                <c:pt idx="54">
                  <c:v>0.536994347814789</c:v>
                </c:pt>
                <c:pt idx="55">
                  <c:v>0.535050522939115</c:v>
                </c:pt>
                <c:pt idx="56">
                  <c:v>0.533113735176839</c:v>
                </c:pt>
                <c:pt idx="57">
                  <c:v>0.531183959051917</c:v>
                </c:pt>
                <c:pt idx="58">
                  <c:v>0.529261169180536</c:v>
                </c:pt>
                <c:pt idx="59">
                  <c:v>0.52734534027078</c:v>
                </c:pt>
                <c:pt idx="60">
                  <c:v>0.525436447122294</c:v>
                </c:pt>
                <c:pt idx="61">
                  <c:v>0.51785896419028</c:v>
                </c:pt>
                <c:pt idx="62">
                  <c:v>0.510390763823273</c:v>
                </c:pt>
                <c:pt idx="63">
                  <c:v>0.503030269946591</c:v>
                </c:pt>
                <c:pt idx="64">
                  <c:v>0.49577592921572</c:v>
                </c:pt>
                <c:pt idx="65">
                  <c:v>0.488626210688504</c:v>
                </c:pt>
                <c:pt idx="66">
                  <c:v>0.481579605502056</c:v>
                </c:pt>
                <c:pt idx="67">
                  <c:v>0.474634626554332</c:v>
                </c:pt>
                <c:pt idx="68">
                  <c:v>0.467789808190292</c:v>
                </c:pt>
                <c:pt idx="69">
                  <c:v>0.461043705892596</c:v>
                </c:pt>
                <c:pt idx="70">
                  <c:v>0.454394895976751</c:v>
                </c:pt>
                <c:pt idx="71">
                  <c:v>0.447841975290664</c:v>
                </c:pt>
                <c:pt idx="72">
                  <c:v>0.441383560918519</c:v>
                </c:pt>
                <c:pt idx="73">
                  <c:v>0.435018289888933</c:v>
                </c:pt>
                <c:pt idx="74">
                  <c:v>0.428744818887314</c:v>
                </c:pt>
                <c:pt idx="75">
                  <c:v>0.422561823972373</c:v>
                </c:pt>
                <c:pt idx="76">
                  <c:v>0.41646800029672</c:v>
                </c:pt>
                <c:pt idx="77">
                  <c:v>0.410462061831493</c:v>
                </c:pt>
                <c:pt idx="78">
                  <c:v>0.404542741094956</c:v>
                </c:pt>
                <c:pt idx="79">
                  <c:v>0.398708788885012</c:v>
                </c:pt>
                <c:pt idx="80">
                  <c:v>0.392958974015575</c:v>
                </c:pt>
                <c:pt idx="81">
                  <c:v>0.38729208305674</c:v>
                </c:pt>
                <c:pt idx="82">
                  <c:v>0.381706920078708</c:v>
                </c:pt>
                <c:pt idx="83">
                  <c:v>0.376202306399395</c:v>
                </c:pt>
                <c:pt idx="84">
                  <c:v>0.370777080335685</c:v>
                </c:pt>
                <c:pt idx="85">
                  <c:v>0.365430096958275</c:v>
                </c:pt>
                <c:pt idx="86">
                  <c:v>0.360160227850046</c:v>
                </c:pt>
                <c:pt idx="87">
                  <c:v>0.354966360867927</c:v>
                </c:pt>
                <c:pt idx="88">
                  <c:v>0.349847399908192</c:v>
                </c:pt>
                <c:pt idx="89">
                  <c:v>0.344802264675135</c:v>
                </c:pt>
                <c:pt idx="90">
                  <c:v>0.339829890453093</c:v>
                </c:pt>
                <c:pt idx="91">
                  <c:v>0.345369700352296</c:v>
                </c:pt>
                <c:pt idx="92">
                  <c:v>0.350999821515035</c:v>
                </c:pt>
                <c:pt idx="93">
                  <c:v>0.356721726216436</c:v>
                </c:pt>
                <c:pt idx="94">
                  <c:v>0.362536910732996</c:v>
                </c:pt>
                <c:pt idx="95">
                  <c:v>0.368446895733858</c:v>
                </c:pt>
                <c:pt idx="96">
                  <c:v>0.374453226678465</c:v>
                </c:pt>
                <c:pt idx="97">
                  <c:v>0.380557474220697</c:v>
                </c:pt>
                <c:pt idx="98">
                  <c:v>0.386761234619599</c:v>
                </c:pt>
                <c:pt idx="99">
                  <c:v>0.393066130156798</c:v>
                </c:pt>
                <c:pt idx="100">
                  <c:v>0.399473809560733</c:v>
                </c:pt>
                <c:pt idx="101">
                  <c:v>0.405985948437797</c:v>
                </c:pt>
                <c:pt idx="102">
                  <c:v>0.412604249710505</c:v>
                </c:pt>
                <c:pt idx="103">
                  <c:v>0.419330444062807</c:v>
                </c:pt>
                <c:pt idx="104">
                  <c:v>0.426166290392668</c:v>
                </c:pt>
                <c:pt idx="105">
                  <c:v>0.433113576272012</c:v>
                </c:pt>
                <c:pt idx="106">
                  <c:v>0.440174118414174</c:v>
                </c:pt>
                <c:pt idx="107">
                  <c:v>0.447349763148971</c:v>
                </c:pt>
                <c:pt idx="108">
                  <c:v>0.454642386905517</c:v>
                </c:pt>
                <c:pt idx="109">
                  <c:v>0.462053896702908</c:v>
                </c:pt>
                <c:pt idx="110">
                  <c:v>0.469586230648904</c:v>
                </c:pt>
                <c:pt idx="111">
                  <c:v>0.477241358446749</c:v>
                </c:pt>
                <c:pt idx="112">
                  <c:v>0.485021281910246</c:v>
                </c:pt>
                <c:pt idx="113">
                  <c:v>0.492928035487228</c:v>
                </c:pt>
                <c:pt idx="114">
                  <c:v>0.500963686791567</c:v>
                </c:pt>
                <c:pt idx="115">
                  <c:v>0.509130337143858</c:v>
                </c:pt>
                <c:pt idx="116">
                  <c:v>0.517430122120909</c:v>
                </c:pt>
                <c:pt idx="117">
                  <c:v>0.525865212114195</c:v>
                </c:pt>
                <c:pt idx="118">
                  <c:v>0.534437812897417</c:v>
                </c:pt>
                <c:pt idx="119">
                  <c:v>0.543150166203308</c:v>
                </c:pt>
                <c:pt idx="120">
                  <c:v>0.552004550309847</c:v>
                </c:pt>
                <c:pt idx="121">
                  <c:v>0.557084677718896</c:v>
                </c:pt>
                <c:pt idx="122">
                  <c:v>0.562211557987472</c:v>
                </c:pt>
                <c:pt idx="123">
                  <c:v>0.567385621386255</c:v>
                </c:pt>
                <c:pt idx="124">
                  <c:v>0.572607302145743</c:v>
                </c:pt>
                <c:pt idx="125">
                  <c:v>0.577877038492697</c:v>
                </c:pt>
                <c:pt idx="126">
                  <c:v>0.583195272686916</c:v>
                </c:pt>
                <c:pt idx="127">
                  <c:v>0.588562451058356</c:v>
                </c:pt>
                <c:pt idx="128">
                  <c:v>0.593979024044587</c:v>
                </c:pt>
                <c:pt idx="129">
                  <c:v>0.599445446228594</c:v>
                </c:pt>
                <c:pt idx="130">
                  <c:v>0.604962176376931</c:v>
                </c:pt>
                <c:pt idx="131">
                  <c:v>0.610529677478219</c:v>
                </c:pt>
                <c:pt idx="132">
                  <c:v>0.616148416782006</c:v>
                </c:pt>
                <c:pt idx="133">
                  <c:v>0.621818865837977</c:v>
                </c:pt>
                <c:pt idx="134">
                  <c:v>0.627541500535533</c:v>
                </c:pt>
                <c:pt idx="135">
                  <c:v>0.633316801143723</c:v>
                </c:pt>
                <c:pt idx="136">
                  <c:v>0.639145252351557</c:v>
                </c:pt>
                <c:pt idx="137">
                  <c:v>0.645027343308681</c:v>
                </c:pt>
                <c:pt idx="138">
                  <c:v>0.650963567666427</c:v>
                </c:pt>
                <c:pt idx="139">
                  <c:v>0.656954423619243</c:v>
                </c:pt>
                <c:pt idx="140">
                  <c:v>0.663000413946506</c:v>
                </c:pt>
                <c:pt idx="141">
                  <c:v>0.669102046054714</c:v>
                </c:pt>
                <c:pt idx="142">
                  <c:v>0.675259832020075</c:v>
                </c:pt>
                <c:pt idx="143">
                  <c:v>0.681474288631475</c:v>
                </c:pt>
                <c:pt idx="144">
                  <c:v>0.687745937433857</c:v>
                </c:pt>
                <c:pt idx="145">
                  <c:v>0.694075304771986</c:v>
                </c:pt>
                <c:pt idx="146">
                  <c:v>0.700462921834625</c:v>
                </c:pt>
                <c:pt idx="147">
                  <c:v>0.706909324699115</c:v>
                </c:pt>
                <c:pt idx="148">
                  <c:v>0.713415054376361</c:v>
                </c:pt>
                <c:pt idx="149">
                  <c:v>0.719980656856242</c:v>
                </c:pt>
                <c:pt idx="150">
                  <c:v>0.726606683153428</c:v>
                </c:pt>
                <c:pt idx="151">
                  <c:v>0.720378259664905</c:v>
                </c:pt>
                <c:pt idx="152">
                  <c:v>0.714203229964395</c:v>
                </c:pt>
                <c:pt idx="153">
                  <c:v>0.708081136328271</c:v>
                </c:pt>
                <c:pt idx="154">
                  <c:v>0.702011524956786</c:v>
                </c:pt>
                <c:pt idx="155">
                  <c:v>0.695993945940437</c:v>
                </c:pt>
                <c:pt idx="156">
                  <c:v>0.690027953226616</c:v>
                </c:pt>
                <c:pt idx="157">
                  <c:v>0.684113104586547</c:v>
                </c:pt>
                <c:pt idx="158">
                  <c:v>0.678248961582504</c:v>
                </c:pt>
                <c:pt idx="159">
                  <c:v>0.672435089535311</c:v>
                </c:pt>
                <c:pt idx="160">
                  <c:v>0.666671057492126</c:v>
                </c:pt>
                <c:pt idx="161">
                  <c:v>0.66095643819449</c:v>
                </c:pt>
                <c:pt idx="162">
                  <c:v>0.655290808046665</c:v>
                </c:pt>
                <c:pt idx="163">
                  <c:v>0.649673747084225</c:v>
                </c:pt>
                <c:pt idx="164">
                  <c:v>0.644104838942936</c:v>
                </c:pt>
                <c:pt idx="165">
                  <c:v>0.638583670827884</c:v>
                </c:pt>
                <c:pt idx="166">
                  <c:v>0.633109833482885</c:v>
                </c:pt>
                <c:pt idx="167">
                  <c:v>0.627682921160142</c:v>
                </c:pt>
                <c:pt idx="168">
                  <c:v>0.622302531590173</c:v>
                </c:pt>
                <c:pt idx="169">
                  <c:v>0.616968265951992</c:v>
                </c:pt>
                <c:pt idx="170">
                  <c:v>0.611679728843545</c:v>
                </c:pt>
                <c:pt idx="171">
                  <c:v>0.606436528252404</c:v>
                </c:pt>
                <c:pt idx="172">
                  <c:v>0.601238275526704</c:v>
                </c:pt>
                <c:pt idx="173">
                  <c:v>0.59608458534634</c:v>
                </c:pt>
                <c:pt idx="174">
                  <c:v>0.590975075694402</c:v>
                </c:pt>
                <c:pt idx="175">
                  <c:v>0.585909367828856</c:v>
                </c:pt>
                <c:pt idx="176">
                  <c:v>0.580887086254476</c:v>
                </c:pt>
                <c:pt idx="177">
                  <c:v>0.575907858695003</c:v>
                </c:pt>
                <c:pt idx="178">
                  <c:v>0.570971316065557</c:v>
                </c:pt>
                <c:pt idx="179">
                  <c:v>0.566077092445273</c:v>
                </c:pt>
                <c:pt idx="180">
                  <c:v>0.56122482505018</c:v>
                </c:pt>
                <c:pt idx="181">
                  <c:v>0.556414154206311</c:v>
                </c:pt>
                <c:pt idx="182">
                  <c:v>0.551644723323038</c:v>
                </c:pt>
                <c:pt idx="183">
                  <c:v>0.546916178866642</c:v>
                </c:pt>
                <c:pt idx="184">
                  <c:v>0.54222817033411</c:v>
                </c:pt>
                <c:pt idx="185">
                  <c:v>0.537580350227148</c:v>
                </c:pt>
                <c:pt idx="186">
                  <c:v>0.532972374026429</c:v>
                </c:pt>
                <c:pt idx="187">
                  <c:v>0.528403900166052</c:v>
                </c:pt>
                <c:pt idx="188">
                  <c:v>0.523874590008222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9770072"/>
        <c:axId val="-2080025560"/>
      </c:lineChart>
      <c:catAx>
        <c:axId val="-207977007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80025560"/>
        <c:crosses val="autoZero"/>
        <c:auto val="1"/>
        <c:lblAlgn val="ctr"/>
        <c:lblOffset val="100"/>
        <c:noMultiLvlLbl val="0"/>
      </c:catAx>
      <c:valAx>
        <c:axId val="-2080025560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7977007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'Supercap 1'!$I$17</c:f>
              <c:strCache>
                <c:ptCount val="1"/>
                <c:pt idx="0">
                  <c:v>P [kW]</c:v>
                </c:pt>
              </c:strCache>
            </c:strRef>
          </c:tx>
          <c:val>
            <c:numRef>
              <c:f>'Supercap 1'!$I$19:$I$207</c:f>
              <c:numCache>
                <c:formatCode>0.000</c:formatCode>
                <c:ptCount val="189"/>
                <c:pt idx="0">
                  <c:v>0.366922998831832</c:v>
                </c:pt>
                <c:pt idx="1">
                  <c:v>0.356415779533524</c:v>
                </c:pt>
                <c:pt idx="2">
                  <c:v>0.346209445319372</c:v>
                </c:pt>
                <c:pt idx="3">
                  <c:v>0.336295380034018</c:v>
                </c:pt>
                <c:pt idx="4">
                  <c:v>0.326665214254617</c:v>
                </c:pt>
                <c:pt idx="5">
                  <c:v>0.317310818225396</c:v>
                </c:pt>
                <c:pt idx="6">
                  <c:v>0.308224294994542</c:v>
                </c:pt>
                <c:pt idx="7">
                  <c:v>0.299397973747619</c:v>
                </c:pt>
                <c:pt idx="8">
                  <c:v>0.290824403331889</c:v>
                </c:pt>
                <c:pt idx="9">
                  <c:v>0.282496345966075</c:v>
                </c:pt>
                <c:pt idx="10">
                  <c:v>0.274406771130247</c:v>
                </c:pt>
                <c:pt idx="11">
                  <c:v>0.26654884963068</c:v>
                </c:pt>
                <c:pt idx="12">
                  <c:v>0.258915947834668</c:v>
                </c:pt>
                <c:pt idx="13">
                  <c:v>0.251501622070435</c:v>
                </c:pt>
                <c:pt idx="14">
                  <c:v>0.244299613187406</c:v>
                </c:pt>
                <c:pt idx="15">
                  <c:v>0.0622954926468845</c:v>
                </c:pt>
                <c:pt idx="16">
                  <c:v>0.0618452597786309</c:v>
                </c:pt>
                <c:pt idx="17">
                  <c:v>0.0613982809120241</c:v>
                </c:pt>
                <c:pt idx="18">
                  <c:v>0.0609545325291747</c:v>
                </c:pt>
                <c:pt idx="19">
                  <c:v>0.0605139912821663</c:v>
                </c:pt>
                <c:pt idx="20">
                  <c:v>0.0600766339918262</c:v>
                </c:pt>
                <c:pt idx="21">
                  <c:v>0.0596424376465066</c:v>
                </c:pt>
                <c:pt idx="22">
                  <c:v>0.0592113794008735</c:v>
                </c:pt>
                <c:pt idx="23">
                  <c:v>0.0587834365747044</c:v>
                </c:pt>
                <c:pt idx="24">
                  <c:v>0.0583585866516954</c:v>
                </c:pt>
                <c:pt idx="25">
                  <c:v>0.0579368072782767</c:v>
                </c:pt>
                <c:pt idx="26">
                  <c:v>0.0575180762624356</c:v>
                </c:pt>
                <c:pt idx="27">
                  <c:v>0.0571023715725496</c:v>
                </c:pt>
                <c:pt idx="28">
                  <c:v>0.0566896713362272</c:v>
                </c:pt>
                <c:pt idx="29">
                  <c:v>0.0562799538391566</c:v>
                </c:pt>
                <c:pt idx="30">
                  <c:v>0.0558731975239636</c:v>
                </c:pt>
                <c:pt idx="31">
                  <c:v>0.211300956496414</c:v>
                </c:pt>
                <c:pt idx="32">
                  <c:v>0.205250135220782</c:v>
                </c:pt>
                <c:pt idx="33">
                  <c:v>0.199372585466097</c:v>
                </c:pt>
                <c:pt idx="34">
                  <c:v>0.193663345423275</c:v>
                </c:pt>
                <c:pt idx="35">
                  <c:v>0.188117595369763</c:v>
                </c:pt>
                <c:pt idx="36">
                  <c:v>0.182730653600744</c:v>
                </c:pt>
                <c:pt idx="37">
                  <c:v>0.17749797247686</c:v>
                </c:pt>
                <c:pt idx="38">
                  <c:v>0.172415134585103</c:v>
                </c:pt>
                <c:pt idx="39">
                  <c:v>0.167477849009653</c:v>
                </c:pt>
                <c:pt idx="40">
                  <c:v>0.162681947709501</c:v>
                </c:pt>
                <c:pt idx="41">
                  <c:v>0.158023381999797</c:v>
                </c:pt>
                <c:pt idx="42">
                  <c:v>0.153498219133968</c:v>
                </c:pt>
                <c:pt idx="43">
                  <c:v>0.149102638983704</c:v>
                </c:pt>
                <c:pt idx="44">
                  <c:v>0.144832930814017</c:v>
                </c:pt>
                <c:pt idx="45">
                  <c:v>0.14068549015065</c:v>
                </c:pt>
                <c:pt idx="46">
                  <c:v>0.0358742766836888</c:v>
                </c:pt>
                <c:pt idx="47">
                  <c:v>0.0356149998435589</c:v>
                </c:pt>
                <c:pt idx="48">
                  <c:v>0.0353575968943069</c:v>
                </c:pt>
                <c:pt idx="49">
                  <c:v>0.0351020542926212</c:v>
                </c:pt>
                <c:pt idx="50">
                  <c:v>0.0348483585930729</c:v>
                </c:pt>
                <c:pt idx="51">
                  <c:v>0.0345964964474082</c:v>
                </c:pt>
                <c:pt idx="52">
                  <c:v>0.034346454603846</c:v>
                </c:pt>
                <c:pt idx="53">
                  <c:v>0.034098219906381</c:v>
                </c:pt>
                <c:pt idx="54">
                  <c:v>0.0338517792940912</c:v>
                </c:pt>
                <c:pt idx="55">
                  <c:v>0.0336071198004509</c:v>
                </c:pt>
                <c:pt idx="56">
                  <c:v>0.033364228552648</c:v>
                </c:pt>
                <c:pt idx="57">
                  <c:v>0.0331230927709073</c:v>
                </c:pt>
                <c:pt idx="58">
                  <c:v>0.0328836997678179</c:v>
                </c:pt>
                <c:pt idx="59">
                  <c:v>0.0326460369476653</c:v>
                </c:pt>
                <c:pt idx="60">
                  <c:v>0.0324100918057691</c:v>
                </c:pt>
                <c:pt idx="61">
                  <c:v>0.122568310069572</c:v>
                </c:pt>
                <c:pt idx="62">
                  <c:v>0.119058439832426</c:v>
                </c:pt>
                <c:pt idx="63">
                  <c:v>0.115649078357085</c:v>
                </c:pt>
                <c:pt idx="64">
                  <c:v>0.112337347471276</c:v>
                </c:pt>
                <c:pt idx="65">
                  <c:v>0.109120451422162</c:v>
                </c:pt>
                <c:pt idx="66">
                  <c:v>0.105995674516181</c:v>
                </c:pt>
                <c:pt idx="67">
                  <c:v>0.10296037882646</c:v>
                </c:pt>
                <c:pt idx="68">
                  <c:v>0.10001200196589</c:v>
                </c:pt>
                <c:pt idx="69">
                  <c:v>0.0971480549239658</c:v>
                </c:pt>
                <c:pt idx="70">
                  <c:v>0.0943661199655685</c:v>
                </c:pt>
                <c:pt idx="71">
                  <c:v>0.0916638485899243</c:v>
                </c:pt>
                <c:pt idx="72">
                  <c:v>0.0890389595480065</c:v>
                </c:pt>
                <c:pt idx="73">
                  <c:v>0.0864892369167115</c:v>
                </c:pt>
                <c:pt idx="74">
                  <c:v>0.0840125282281842</c:v>
                </c:pt>
                <c:pt idx="75">
                  <c:v>0.0816067426527113</c:v>
                </c:pt>
                <c:pt idx="76">
                  <c:v>0.079269849233649</c:v>
                </c:pt>
                <c:pt idx="77">
                  <c:v>0.0769998751728964</c:v>
                </c:pt>
                <c:pt idx="78">
                  <c:v>0.0747949041654649</c:v>
                </c:pt>
                <c:pt idx="79">
                  <c:v>0.0726530747817398</c:v>
                </c:pt>
                <c:pt idx="80">
                  <c:v>0.0705725788960675</c:v>
                </c:pt>
                <c:pt idx="81">
                  <c:v>0.068551660160341</c:v>
                </c:pt>
                <c:pt idx="82">
                  <c:v>0.0665886125212968</c:v>
                </c:pt>
                <c:pt idx="83">
                  <c:v>0.0646817787802697</c:v>
                </c:pt>
                <c:pt idx="84">
                  <c:v>0.0628295491941911</c:v>
                </c:pt>
                <c:pt idx="85">
                  <c:v>0.061030360116649</c:v>
                </c:pt>
                <c:pt idx="86">
                  <c:v>0.0592826926778622</c:v>
                </c:pt>
                <c:pt idx="87">
                  <c:v>0.0575850715024557</c:v>
                </c:pt>
                <c:pt idx="88">
                  <c:v>0.0559360634639533</c:v>
                </c:pt>
                <c:pt idx="89">
                  <c:v>0.0543342764749365</c:v>
                </c:pt>
                <c:pt idx="90">
                  <c:v>0.0527783583118486</c:v>
                </c:pt>
                <c:pt idx="91">
                  <c:v>-0.0655115671459647</c:v>
                </c:pt>
                <c:pt idx="92">
                  <c:v>-0.0676649471496471</c:v>
                </c:pt>
                <c:pt idx="93">
                  <c:v>-0.0698891092402537</c:v>
                </c:pt>
                <c:pt idx="94">
                  <c:v>-0.0721863800409631</c:v>
                </c:pt>
                <c:pt idx="95">
                  <c:v>-0.0745591626515834</c:v>
                </c:pt>
                <c:pt idx="96">
                  <c:v>-0.0770099391623559</c:v>
                </c:pt>
                <c:pt idx="97">
                  <c:v>-0.0795412732503885</c:v>
                </c:pt>
                <c:pt idx="98">
                  <c:v>-0.0821558128614346</c:v>
                </c:pt>
                <c:pt idx="99">
                  <c:v>-0.0848562929798221</c:v>
                </c:pt>
                <c:pt idx="100">
                  <c:v>-0.0876455384894317</c:v>
                </c:pt>
                <c:pt idx="101">
                  <c:v>-0.0905264671287147</c:v>
                </c:pt>
                <c:pt idx="102">
                  <c:v>-0.0935020925428443</c:v>
                </c:pt>
                <c:pt idx="103">
                  <c:v>-0.0965755274361908</c:v>
                </c:pt>
                <c:pt idx="104">
                  <c:v>-0.0997499868284203</c:v>
                </c:pt>
                <c:pt idx="105">
                  <c:v>-0.103028791417621</c:v>
                </c:pt>
                <c:pt idx="106">
                  <c:v>-0.106415371053977</c:v>
                </c:pt>
                <c:pt idx="107">
                  <c:v>-0.109913268327621</c:v>
                </c:pt>
                <c:pt idx="108">
                  <c:v>-0.113526142274427</c:v>
                </c:pt>
                <c:pt idx="109">
                  <c:v>-0.117257772203601</c:v>
                </c:pt>
                <c:pt idx="110">
                  <c:v>-0.121112061651097</c:v>
                </c:pt>
                <c:pt idx="111">
                  <c:v>-0.125093042462976</c:v>
                </c:pt>
                <c:pt idx="112">
                  <c:v>-0.129204879012991</c:v>
                </c:pt>
                <c:pt idx="113">
                  <c:v>-0.133451872558801</c:v>
                </c:pt>
                <c:pt idx="114">
                  <c:v>-0.137838465741373</c:v>
                </c:pt>
                <c:pt idx="115">
                  <c:v>-0.142369247232287</c:v>
                </c:pt>
                <c:pt idx="116">
                  <c:v>-0.147048956533795</c:v>
                </c:pt>
                <c:pt idx="117">
                  <c:v>-0.151882488936657</c:v>
                </c:pt>
                <c:pt idx="118">
                  <c:v>-0.156874900640944</c:v>
                </c:pt>
                <c:pt idx="119">
                  <c:v>-0.162031414045168</c:v>
                </c:pt>
                <c:pt idx="120">
                  <c:v>-0.167357423209257</c:v>
                </c:pt>
                <c:pt idx="121">
                  <c:v>-0.0949837868064292</c:v>
                </c:pt>
                <c:pt idx="122">
                  <c:v>-0.0967401199264258</c:v>
                </c:pt>
                <c:pt idx="123">
                  <c:v>-0.0985289291787404</c:v>
                </c:pt>
                <c:pt idx="124">
                  <c:v>-0.100350815075405</c:v>
                </c:pt>
                <c:pt idx="125">
                  <c:v>-0.102206389232443</c:v>
                </c:pt>
                <c:pt idx="126">
                  <c:v>-0.104096274575191</c:v>
                </c:pt>
                <c:pt idx="127">
                  <c:v>-0.10602110554742</c:v>
                </c:pt>
                <c:pt idx="128">
                  <c:v>-0.107981528324321</c:v>
                </c:pt>
                <c:pt idx="129">
                  <c:v>-0.109978201029425</c:v>
                </c:pt>
                <c:pt idx="130">
                  <c:v>-0.112011793955545</c:v>
                </c:pt>
                <c:pt idx="131">
                  <c:v>-0.114082989789791</c:v>
                </c:pt>
                <c:pt idx="132">
                  <c:v>-0.116192483842753</c:v>
                </c:pt>
                <c:pt idx="133">
                  <c:v>-0.118340984281924</c:v>
                </c:pt>
                <c:pt idx="134">
                  <c:v>-0.120529212369428</c:v>
                </c:pt>
                <c:pt idx="135">
                  <c:v>-0.122757902704158</c:v>
                </c:pt>
                <c:pt idx="136">
                  <c:v>-0.12502780346838</c:v>
                </c:pt>
                <c:pt idx="137">
                  <c:v>-0.127339676678904</c:v>
                </c:pt>
                <c:pt idx="138">
                  <c:v>-0.129694298442897</c:v>
                </c:pt>
                <c:pt idx="139">
                  <c:v>-0.132092459218421</c:v>
                </c:pt>
                <c:pt idx="140">
                  <c:v>-0.134534964079803</c:v>
                </c:pt>
                <c:pt idx="141">
                  <c:v>-0.137022632987892</c:v>
                </c:pt>
                <c:pt idx="142">
                  <c:v>-0.139556301065331</c:v>
                </c:pt>
                <c:pt idx="143">
                  <c:v>-0.14213681887691</c:v>
                </c:pt>
                <c:pt idx="144">
                  <c:v>-0.144765052715105</c:v>
                </c:pt>
                <c:pt idx="145">
                  <c:v>-0.147441884890892</c:v>
                </c:pt>
                <c:pt idx="146">
                  <c:v>-0.150168214029952</c:v>
                </c:pt>
                <c:pt idx="147">
                  <c:v>-0.152944955374335</c:v>
                </c:pt>
                <c:pt idx="148">
                  <c:v>-0.155773041089719</c:v>
                </c:pt>
                <c:pt idx="149">
                  <c:v>-0.158653420578337</c:v>
                </c:pt>
                <c:pt idx="150">
                  <c:v>-0.161587060797697</c:v>
                </c:pt>
                <c:pt idx="151">
                  <c:v>0.142776436615629</c:v>
                </c:pt>
                <c:pt idx="152">
                  <c:v>0.140338998400426</c:v>
                </c:pt>
                <c:pt idx="153">
                  <c:v>0.137943171428603</c:v>
                </c:pt>
                <c:pt idx="154">
                  <c:v>0.135588245324994</c:v>
                </c:pt>
                <c:pt idx="155">
                  <c:v>0.133273521841754</c:v>
                </c:pt>
                <c:pt idx="156">
                  <c:v>0.130998314651324</c:v>
                </c:pt>
                <c:pt idx="157">
                  <c:v>0.128761949142932</c:v>
                </c:pt>
                <c:pt idx="158">
                  <c:v>0.126563762222565</c:v>
                </c:pt>
                <c:pt idx="159">
                  <c:v>0.124403102116363</c:v>
                </c:pt>
                <c:pt idx="160">
                  <c:v>0.122279328177358</c:v>
                </c:pt>
                <c:pt idx="161">
                  <c:v>0.120191810695525</c:v>
                </c:pt>
                <c:pt idx="162">
                  <c:v>0.118139930711068</c:v>
                </c:pt>
                <c:pt idx="163">
                  <c:v>0.116123079830892</c:v>
                </c:pt>
                <c:pt idx="164">
                  <c:v>0.114140660048215</c:v>
                </c:pt>
                <c:pt idx="165">
                  <c:v>0.112192083565255</c:v>
                </c:pt>
                <c:pt idx="166">
                  <c:v>0.110276772618944</c:v>
                </c:pt>
                <c:pt idx="167">
                  <c:v>0.108394159309618</c:v>
                </c:pt>
                <c:pt idx="168">
                  <c:v>0.106543685432634</c:v>
                </c:pt>
                <c:pt idx="169">
                  <c:v>0.104724802312857</c:v>
                </c:pt>
                <c:pt idx="170">
                  <c:v>0.102936970641976</c:v>
                </c:pt>
                <c:pt idx="171">
                  <c:v>0.101179660318596</c:v>
                </c:pt>
                <c:pt idx="172">
                  <c:v>0.0994523502910617</c:v>
                </c:pt>
                <c:pt idx="173">
                  <c:v>0.0977545284029598</c:v>
                </c:pt>
                <c:pt idx="174">
                  <c:v>0.0960856912412648</c:v>
                </c:pt>
                <c:pt idx="175">
                  <c:v>0.0944453439870734</c:v>
                </c:pt>
                <c:pt idx="176">
                  <c:v>0.0928330002688881</c:v>
                </c:pt>
                <c:pt idx="177">
                  <c:v>0.0912481820184052</c:v>
                </c:pt>
                <c:pt idx="178">
                  <c:v>0.0896904193287659</c:v>
                </c:pt>
                <c:pt idx="179">
                  <c:v>0.0881592503152256</c:v>
                </c:pt>
                <c:pt idx="180">
                  <c:v>0.0866542209782035</c:v>
                </c:pt>
                <c:pt idx="181">
                  <c:v>0.0851748850686686</c:v>
                </c:pt>
                <c:pt idx="182">
                  <c:v>0.0837208039558249</c:v>
                </c:pt>
                <c:pt idx="183">
                  <c:v>0.082291546497055</c:v>
                </c:pt>
                <c:pt idx="184">
                  <c:v>0.0808866889100844</c:v>
                </c:pt>
                <c:pt idx="185">
                  <c:v>0.0795058146473273</c:v>
                </c:pt>
                <c:pt idx="186">
                  <c:v>0.0781485142723784</c:v>
                </c:pt>
                <c:pt idx="187">
                  <c:v>0.0768143853386128</c:v>
                </c:pt>
                <c:pt idx="188">
                  <c:v>0.0755030322698587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'Supercap 1'!$K$17</c:f>
              <c:strCache>
                <c:ptCount val="1"/>
                <c:pt idx="0">
                  <c:v>Q [Ah]</c:v>
                </c:pt>
              </c:strCache>
            </c:strRef>
          </c:tx>
          <c:val>
            <c:numRef>
              <c:f>'Supercap 1'!$K$19:$K$207</c:f>
              <c:numCache>
                <c:formatCode>0.00</c:formatCode>
                <c:ptCount val="189"/>
                <c:pt idx="0">
                  <c:v>2.463945786289515</c:v>
                </c:pt>
                <c:pt idx="1">
                  <c:v>2.428411546954289</c:v>
                </c:pt>
                <c:pt idx="2">
                  <c:v>2.393389782916597</c:v>
                </c:pt>
                <c:pt idx="3">
                  <c:v>2.358873103250519</c:v>
                </c:pt>
                <c:pt idx="4">
                  <c:v>2.32485422362217</c:v>
                </c:pt>
                <c:pt idx="5">
                  <c:v>2.291325964752431</c:v>
                </c:pt>
                <c:pt idx="6">
                  <c:v>2.25828125090185</c:v>
                </c:pt>
                <c:pt idx="7">
                  <c:v>2.225713108377384</c:v>
                </c:pt>
                <c:pt idx="8">
                  <c:v>2.193614664060692</c:v>
                </c:pt>
                <c:pt idx="9">
                  <c:v>2.161979143957641</c:v>
                </c:pt>
                <c:pt idx="10">
                  <c:v>2.130799871768735</c:v>
                </c:pt>
                <c:pt idx="11">
                  <c:v>2.100070267480165</c:v>
                </c:pt>
                <c:pt idx="12">
                  <c:v>2.069783845975172</c:v>
                </c:pt>
                <c:pt idx="13">
                  <c:v>2.039934215665444</c:v>
                </c:pt>
                <c:pt idx="14">
                  <c:v>2.010515077142241</c:v>
                </c:pt>
                <c:pt idx="15">
                  <c:v>2.003237237290896</c:v>
                </c:pt>
                <c:pt idx="16">
                  <c:v>1.9959857449696</c:v>
                </c:pt>
                <c:pt idx="17">
                  <c:v>1.988760504793958</c:v>
                </c:pt>
                <c:pt idx="18">
                  <c:v>1.981561421724892</c:v>
                </c:pt>
                <c:pt idx="19">
                  <c:v>1.974388401067387</c:v>
                </c:pt>
                <c:pt idx="20">
                  <c:v>1.967241348469247</c:v>
                </c:pt>
                <c:pt idx="21">
                  <c:v>1.960120169919853</c:v>
                </c:pt>
                <c:pt idx="22">
                  <c:v>1.953024771748929</c:v>
                </c:pt>
                <c:pt idx="23">
                  <c:v>1.945955060625306</c:v>
                </c:pt>
                <c:pt idx="24">
                  <c:v>1.938910943555697</c:v>
                </c:pt>
                <c:pt idx="25">
                  <c:v>1.931892327883473</c:v>
                </c:pt>
                <c:pt idx="26">
                  <c:v>1.924899121287444</c:v>
                </c:pt>
                <c:pt idx="27">
                  <c:v>1.917931231780645</c:v>
                </c:pt>
                <c:pt idx="28">
                  <c:v>1.910988567709127</c:v>
                </c:pt>
                <c:pt idx="29">
                  <c:v>1.90407103775075</c:v>
                </c:pt>
                <c:pt idx="30">
                  <c:v>1.897178550913978</c:v>
                </c:pt>
                <c:pt idx="31">
                  <c:v>1.869818349319577</c:v>
                </c:pt>
                <c:pt idx="32">
                  <c:v>1.842852736935893</c:v>
                </c:pt>
                <c:pt idx="33">
                  <c:v>1.816276022991799</c:v>
                </c:pt>
                <c:pt idx="34">
                  <c:v>1.790082598788551</c:v>
                </c:pt>
                <c:pt idx="35">
                  <c:v>1.764266936516138</c:v>
                </c:pt>
                <c:pt idx="36">
                  <c:v>1.738823588086699</c:v>
                </c:pt>
                <c:pt idx="37">
                  <c:v>1.713747183984777</c:v>
                </c:pt>
                <c:pt idx="38">
                  <c:v>1.689032432134137</c:v>
                </c:pt>
                <c:pt idx="39">
                  <c:v>1.664674116780946</c:v>
                </c:pt>
                <c:pt idx="40">
                  <c:v>1.640667097393043</c:v>
                </c:pt>
                <c:pt idx="41">
                  <c:v>1.617006307575095</c:v>
                </c:pt>
                <c:pt idx="42">
                  <c:v>1.593686753999393</c:v>
                </c:pt>
                <c:pt idx="43">
                  <c:v>1.570703515352072</c:v>
                </c:pt>
                <c:pt idx="44">
                  <c:v>1.548051741294522</c:v>
                </c:pt>
                <c:pt idx="45">
                  <c:v>1.525726651439786</c:v>
                </c:pt>
                <c:pt idx="46">
                  <c:v>1.520203769506942</c:v>
                </c:pt>
                <c:pt idx="47">
                  <c:v>1.514700881734542</c:v>
                </c:pt>
                <c:pt idx="48">
                  <c:v>1.509217915738919</c:v>
                </c:pt>
                <c:pt idx="49">
                  <c:v>1.50375479939845</c:v>
                </c:pt>
                <c:pt idx="50">
                  <c:v>1.498311460852612</c:v>
                </c:pt>
                <c:pt idx="51">
                  <c:v>1.492887828501034</c:v>
                </c:pt>
                <c:pt idx="52">
                  <c:v>1.487483831002554</c:v>
                </c:pt>
                <c:pt idx="53">
                  <c:v>1.482099397274283</c:v>
                </c:pt>
                <c:pt idx="54">
                  <c:v>1.476734456490669</c:v>
                </c:pt>
                <c:pt idx="55">
                  <c:v>1.471388938082566</c:v>
                </c:pt>
                <c:pt idx="56">
                  <c:v>1.466062771736306</c:v>
                </c:pt>
                <c:pt idx="57">
                  <c:v>1.460755887392771</c:v>
                </c:pt>
                <c:pt idx="58">
                  <c:v>1.455468215246475</c:v>
                </c:pt>
                <c:pt idx="59">
                  <c:v>1.450199685744646</c:v>
                </c:pt>
                <c:pt idx="60">
                  <c:v>1.444950229586308</c:v>
                </c:pt>
                <c:pt idx="61">
                  <c:v>1.42411215152327</c:v>
                </c:pt>
                <c:pt idx="62">
                  <c:v>1.403574600514002</c:v>
                </c:pt>
                <c:pt idx="63">
                  <c:v>1.383333242353125</c:v>
                </c:pt>
                <c:pt idx="64">
                  <c:v>1.363383805343229</c:v>
                </c:pt>
                <c:pt idx="65">
                  <c:v>1.343722079393385</c:v>
                </c:pt>
                <c:pt idx="66">
                  <c:v>1.324343915130655</c:v>
                </c:pt>
                <c:pt idx="67">
                  <c:v>1.305245223024413</c:v>
                </c:pt>
                <c:pt idx="68">
                  <c:v>1.286421972523304</c:v>
                </c:pt>
                <c:pt idx="69">
                  <c:v>1.267870191204639</c:v>
                </c:pt>
                <c:pt idx="70">
                  <c:v>1.249585963936066</c:v>
                </c:pt>
                <c:pt idx="71">
                  <c:v>1.231565432049326</c:v>
                </c:pt>
                <c:pt idx="72">
                  <c:v>1.213804792525927</c:v>
                </c:pt>
                <c:pt idx="73">
                  <c:v>1.196300297194565</c:v>
                </c:pt>
                <c:pt idx="74">
                  <c:v>1.179048251940113</c:v>
                </c:pt>
                <c:pt idx="75">
                  <c:v>1.162045015924025</c:v>
                </c:pt>
                <c:pt idx="76">
                  <c:v>1.14528700081598</c:v>
                </c:pt>
                <c:pt idx="77">
                  <c:v>1.128770670036606</c:v>
                </c:pt>
                <c:pt idx="78">
                  <c:v>1.11249253801113</c:v>
                </c:pt>
                <c:pt idx="79">
                  <c:v>1.096449169433783</c:v>
                </c:pt>
                <c:pt idx="80">
                  <c:v>1.08063717854283</c:v>
                </c:pt>
                <c:pt idx="81">
                  <c:v>1.065053228406036</c:v>
                </c:pt>
                <c:pt idx="82">
                  <c:v>1.049694030216448</c:v>
                </c:pt>
                <c:pt idx="83">
                  <c:v>1.034556342598336</c:v>
                </c:pt>
                <c:pt idx="84">
                  <c:v>1.019636970923134</c:v>
                </c:pt>
                <c:pt idx="85">
                  <c:v>1.004932766635256</c:v>
                </c:pt>
                <c:pt idx="86">
                  <c:v>0.990440626587625</c:v>
                </c:pt>
                <c:pt idx="87">
                  <c:v>0.976157492386799</c:v>
                </c:pt>
                <c:pt idx="88">
                  <c:v>0.962080349747527</c:v>
                </c:pt>
                <c:pt idx="89">
                  <c:v>0.948206227856622</c:v>
                </c:pt>
                <c:pt idx="90">
                  <c:v>0.934532198746007</c:v>
                </c:pt>
                <c:pt idx="91">
                  <c:v>0.949766675968815</c:v>
                </c:pt>
                <c:pt idx="92">
                  <c:v>0.965249509166346</c:v>
                </c:pt>
                <c:pt idx="93">
                  <c:v>0.980984747095198</c:v>
                </c:pt>
                <c:pt idx="94">
                  <c:v>0.996976504515739</c:v>
                </c:pt>
                <c:pt idx="95">
                  <c:v>1.01322896326811</c:v>
                </c:pt>
                <c:pt idx="96">
                  <c:v>1.029746373365779</c:v>
                </c:pt>
                <c:pt idx="97">
                  <c:v>1.046533054106917</c:v>
                </c:pt>
                <c:pt idx="98">
                  <c:v>1.063593395203896</c:v>
                </c:pt>
                <c:pt idx="99">
                  <c:v>1.080931857931194</c:v>
                </c:pt>
                <c:pt idx="100">
                  <c:v>1.098552976292017</c:v>
                </c:pt>
                <c:pt idx="101">
                  <c:v>1.116461358203943</c:v>
                </c:pt>
                <c:pt idx="102">
                  <c:v>1.134661686703888</c:v>
                </c:pt>
                <c:pt idx="103">
                  <c:v>1.15315872117272</c:v>
                </c:pt>
                <c:pt idx="104">
                  <c:v>1.171957298579838</c:v>
                </c:pt>
                <c:pt idx="105">
                  <c:v>1.191062334748032</c:v>
                </c:pt>
                <c:pt idx="106">
                  <c:v>1.210478825638978</c:v>
                </c:pt>
                <c:pt idx="107">
                  <c:v>1.23021184865967</c:v>
                </c:pt>
                <c:pt idx="108">
                  <c:v>1.250266563990173</c:v>
                </c:pt>
                <c:pt idx="109">
                  <c:v>1.270648215932996</c:v>
                </c:pt>
                <c:pt idx="110">
                  <c:v>1.291362134284485</c:v>
                </c:pt>
                <c:pt idx="111">
                  <c:v>1.312413735728561</c:v>
                </c:pt>
                <c:pt idx="112">
                  <c:v>1.333808525253177</c:v>
                </c:pt>
                <c:pt idx="113">
                  <c:v>1.355552097589876</c:v>
                </c:pt>
                <c:pt idx="114">
                  <c:v>1.37765013867681</c:v>
                </c:pt>
                <c:pt idx="115">
                  <c:v>1.40010842714561</c:v>
                </c:pt>
                <c:pt idx="116">
                  <c:v>1.4229328358325</c:v>
                </c:pt>
                <c:pt idx="117">
                  <c:v>1.446129333314037</c:v>
                </c:pt>
                <c:pt idx="118">
                  <c:v>1.469703985467897</c:v>
                </c:pt>
                <c:pt idx="119">
                  <c:v>1.493662957059096</c:v>
                </c:pt>
                <c:pt idx="120">
                  <c:v>1.51801251335208</c:v>
                </c:pt>
                <c:pt idx="121">
                  <c:v>1.531982863726964</c:v>
                </c:pt>
                <c:pt idx="122">
                  <c:v>1.546081784465548</c:v>
                </c:pt>
                <c:pt idx="123">
                  <c:v>1.5603104588122</c:v>
                </c:pt>
                <c:pt idx="124">
                  <c:v>1.574670080900793</c:v>
                </c:pt>
                <c:pt idx="125">
                  <c:v>1.589161855854916</c:v>
                </c:pt>
                <c:pt idx="126">
                  <c:v>1.603786999889019</c:v>
                </c:pt>
                <c:pt idx="127">
                  <c:v>1.61854674041048</c:v>
                </c:pt>
                <c:pt idx="128">
                  <c:v>1.633442316122615</c:v>
                </c:pt>
                <c:pt idx="129">
                  <c:v>1.648474977128634</c:v>
                </c:pt>
                <c:pt idx="130">
                  <c:v>1.663645985036559</c:v>
                </c:pt>
                <c:pt idx="131">
                  <c:v>1.678956613065102</c:v>
                </c:pt>
                <c:pt idx="132">
                  <c:v>1.694408146150516</c:v>
                </c:pt>
                <c:pt idx="133">
                  <c:v>1.710001881054438</c:v>
                </c:pt>
                <c:pt idx="134">
                  <c:v>1.725739126472715</c:v>
                </c:pt>
                <c:pt idx="135">
                  <c:v>1.741621203145238</c:v>
                </c:pt>
                <c:pt idx="136">
                  <c:v>1.757649443966783</c:v>
                </c:pt>
                <c:pt idx="137">
                  <c:v>1.773825194098874</c:v>
                </c:pt>
                <c:pt idx="138">
                  <c:v>1.790149811082674</c:v>
                </c:pt>
                <c:pt idx="139">
                  <c:v>1.806624664952918</c:v>
                </c:pt>
                <c:pt idx="140">
                  <c:v>1.823251138352891</c:v>
                </c:pt>
                <c:pt idx="141">
                  <c:v>1.840030626650465</c:v>
                </c:pt>
                <c:pt idx="142">
                  <c:v>1.856964538055206</c:v>
                </c:pt>
                <c:pt idx="143">
                  <c:v>1.874054293736557</c:v>
                </c:pt>
                <c:pt idx="144">
                  <c:v>1.891301327943107</c:v>
                </c:pt>
                <c:pt idx="145">
                  <c:v>1.908707088122962</c:v>
                </c:pt>
                <c:pt idx="146">
                  <c:v>1.92627303504522</c:v>
                </c:pt>
                <c:pt idx="147">
                  <c:v>1.944000642922566</c:v>
                </c:pt>
                <c:pt idx="148">
                  <c:v>1.961891399534993</c:v>
                </c:pt>
                <c:pt idx="149">
                  <c:v>1.979946806354665</c:v>
                </c:pt>
                <c:pt idx="150">
                  <c:v>1.998168378671927</c:v>
                </c:pt>
                <c:pt idx="151">
                  <c:v>1.981040214078488</c:v>
                </c:pt>
                <c:pt idx="152">
                  <c:v>1.964058882402087</c:v>
                </c:pt>
                <c:pt idx="153">
                  <c:v>1.947223124902745</c:v>
                </c:pt>
                <c:pt idx="154">
                  <c:v>1.930531693631161</c:v>
                </c:pt>
                <c:pt idx="155">
                  <c:v>1.913983351336201</c:v>
                </c:pt>
                <c:pt idx="156">
                  <c:v>1.897576871373195</c:v>
                </c:pt>
                <c:pt idx="157">
                  <c:v>1.881311037613005</c:v>
                </c:pt>
                <c:pt idx="158">
                  <c:v>1.865184644351886</c:v>
                </c:pt>
                <c:pt idx="159">
                  <c:v>1.849196496222106</c:v>
                </c:pt>
                <c:pt idx="160">
                  <c:v>1.833345408103346</c:v>
                </c:pt>
                <c:pt idx="161">
                  <c:v>1.817630205034849</c:v>
                </c:pt>
                <c:pt idx="162">
                  <c:v>1.802049722128329</c:v>
                </c:pt>
                <c:pt idx="163">
                  <c:v>1.78660280448162</c:v>
                </c:pt>
                <c:pt idx="164">
                  <c:v>1.771288307093074</c:v>
                </c:pt>
                <c:pt idx="165">
                  <c:v>1.756105094776682</c:v>
                </c:pt>
                <c:pt idx="166">
                  <c:v>1.741052042077934</c:v>
                </c:pt>
                <c:pt idx="167">
                  <c:v>1.72612803319039</c:v>
                </c:pt>
                <c:pt idx="168">
                  <c:v>1.711331961872976</c:v>
                </c:pt>
                <c:pt idx="169">
                  <c:v>1.696662731367978</c:v>
                </c:pt>
                <c:pt idx="170">
                  <c:v>1.68211925431975</c:v>
                </c:pt>
                <c:pt idx="171">
                  <c:v>1.667700452694111</c:v>
                </c:pt>
                <c:pt idx="172">
                  <c:v>1.653405257698437</c:v>
                </c:pt>
                <c:pt idx="173">
                  <c:v>1.639232609702436</c:v>
                </c:pt>
                <c:pt idx="174">
                  <c:v>1.625181458159605</c:v>
                </c:pt>
                <c:pt idx="175">
                  <c:v>1.611250761529354</c:v>
                </c:pt>
                <c:pt idx="176">
                  <c:v>1.597439487199808</c:v>
                </c:pt>
                <c:pt idx="177">
                  <c:v>1.583746611411258</c:v>
                </c:pt>
                <c:pt idx="178">
                  <c:v>1.570171119180281</c:v>
                </c:pt>
                <c:pt idx="179">
                  <c:v>1.5567120042245</c:v>
                </c:pt>
                <c:pt idx="180">
                  <c:v>1.543368268887996</c:v>
                </c:pt>
                <c:pt idx="181">
                  <c:v>1.530138924067355</c:v>
                </c:pt>
                <c:pt idx="182">
                  <c:v>1.517022989138354</c:v>
                </c:pt>
                <c:pt idx="183">
                  <c:v>1.504019491883265</c:v>
                </c:pt>
                <c:pt idx="184">
                  <c:v>1.491127468418801</c:v>
                </c:pt>
                <c:pt idx="185">
                  <c:v>1.478345963124657</c:v>
                </c:pt>
                <c:pt idx="186">
                  <c:v>1.46567402857268</c:v>
                </c:pt>
                <c:pt idx="187">
                  <c:v>1.453110725456642</c:v>
                </c:pt>
                <c:pt idx="188">
                  <c:v>1.440655122522611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9760824"/>
        <c:axId val="-2079757848"/>
      </c:lineChart>
      <c:catAx>
        <c:axId val="-207976082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79757848"/>
        <c:crosses val="autoZero"/>
        <c:auto val="1"/>
        <c:lblAlgn val="ctr"/>
        <c:lblOffset val="100"/>
        <c:noMultiLvlLbl val="0"/>
      </c:catAx>
      <c:valAx>
        <c:axId val="-2079757848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7976082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'Supercap 1'!$D$17</c:f>
              <c:strCache>
                <c:ptCount val="1"/>
                <c:pt idx="0">
                  <c:v>RL [Ω]</c:v>
                </c:pt>
              </c:strCache>
            </c:strRef>
          </c:tx>
          <c:val>
            <c:numRef>
              <c:f>'Supercap 1'!$D$19:$D$207</c:f>
              <c:numCache>
                <c:formatCode>General</c:formatCode>
                <c:ptCount val="189"/>
                <c:pt idx="0">
                  <c:v>0.02178</c:v>
                </c:pt>
                <c:pt idx="1">
                  <c:v>0.02178</c:v>
                </c:pt>
                <c:pt idx="2">
                  <c:v>0.02178</c:v>
                </c:pt>
                <c:pt idx="3">
                  <c:v>0.02178</c:v>
                </c:pt>
                <c:pt idx="4">
                  <c:v>0.02178</c:v>
                </c:pt>
                <c:pt idx="5">
                  <c:v>0.02178</c:v>
                </c:pt>
                <c:pt idx="6">
                  <c:v>0.02178</c:v>
                </c:pt>
                <c:pt idx="7">
                  <c:v>0.02178</c:v>
                </c:pt>
                <c:pt idx="8">
                  <c:v>0.02178</c:v>
                </c:pt>
                <c:pt idx="9">
                  <c:v>0.02178</c:v>
                </c:pt>
                <c:pt idx="10">
                  <c:v>0.02178</c:v>
                </c:pt>
                <c:pt idx="11">
                  <c:v>0.02178</c:v>
                </c:pt>
                <c:pt idx="12">
                  <c:v>0.02178</c:v>
                </c:pt>
                <c:pt idx="13">
                  <c:v>0.02178</c:v>
                </c:pt>
                <c:pt idx="14">
                  <c:v>0.02178</c:v>
                </c:pt>
                <c:pt idx="15">
                  <c:v>0.09075</c:v>
                </c:pt>
                <c:pt idx="16">
                  <c:v>0.09075</c:v>
                </c:pt>
                <c:pt idx="17">
                  <c:v>0.09075</c:v>
                </c:pt>
                <c:pt idx="18">
                  <c:v>0.09075</c:v>
                </c:pt>
                <c:pt idx="19">
                  <c:v>0.09075</c:v>
                </c:pt>
                <c:pt idx="20">
                  <c:v>0.09075</c:v>
                </c:pt>
                <c:pt idx="21">
                  <c:v>0.09075</c:v>
                </c:pt>
                <c:pt idx="22">
                  <c:v>0.09075</c:v>
                </c:pt>
                <c:pt idx="23">
                  <c:v>0.09075</c:v>
                </c:pt>
                <c:pt idx="24">
                  <c:v>0.09075</c:v>
                </c:pt>
                <c:pt idx="25">
                  <c:v>0.09075</c:v>
                </c:pt>
                <c:pt idx="26">
                  <c:v>0.09075</c:v>
                </c:pt>
                <c:pt idx="27">
                  <c:v>0.09075</c:v>
                </c:pt>
                <c:pt idx="28">
                  <c:v>0.09075</c:v>
                </c:pt>
                <c:pt idx="29">
                  <c:v>0.09075</c:v>
                </c:pt>
                <c:pt idx="30">
                  <c:v>0.09075</c:v>
                </c:pt>
                <c:pt idx="31">
                  <c:v>0.02178</c:v>
                </c:pt>
                <c:pt idx="32">
                  <c:v>0.02178</c:v>
                </c:pt>
                <c:pt idx="33">
                  <c:v>0.02178</c:v>
                </c:pt>
                <c:pt idx="34">
                  <c:v>0.02178</c:v>
                </c:pt>
                <c:pt idx="35">
                  <c:v>0.02178</c:v>
                </c:pt>
                <c:pt idx="36">
                  <c:v>0.02178</c:v>
                </c:pt>
                <c:pt idx="37">
                  <c:v>0.02178</c:v>
                </c:pt>
                <c:pt idx="38">
                  <c:v>0.02178</c:v>
                </c:pt>
                <c:pt idx="39">
                  <c:v>0.02178</c:v>
                </c:pt>
                <c:pt idx="40">
                  <c:v>0.02178</c:v>
                </c:pt>
                <c:pt idx="41">
                  <c:v>0.02178</c:v>
                </c:pt>
                <c:pt idx="42">
                  <c:v>0.02178</c:v>
                </c:pt>
                <c:pt idx="43">
                  <c:v>0.02178</c:v>
                </c:pt>
                <c:pt idx="44">
                  <c:v>0.02178</c:v>
                </c:pt>
                <c:pt idx="45">
                  <c:v>0.02178</c:v>
                </c:pt>
                <c:pt idx="46">
                  <c:v>0.09075</c:v>
                </c:pt>
                <c:pt idx="47">
                  <c:v>0.09075</c:v>
                </c:pt>
                <c:pt idx="48">
                  <c:v>0.09075</c:v>
                </c:pt>
                <c:pt idx="49">
                  <c:v>0.09075</c:v>
                </c:pt>
                <c:pt idx="50">
                  <c:v>0.09075</c:v>
                </c:pt>
                <c:pt idx="51">
                  <c:v>0.09075</c:v>
                </c:pt>
                <c:pt idx="52">
                  <c:v>0.09075</c:v>
                </c:pt>
                <c:pt idx="53">
                  <c:v>0.09075</c:v>
                </c:pt>
                <c:pt idx="54">
                  <c:v>0.09075</c:v>
                </c:pt>
                <c:pt idx="55">
                  <c:v>0.09075</c:v>
                </c:pt>
                <c:pt idx="56">
                  <c:v>0.09075</c:v>
                </c:pt>
                <c:pt idx="57">
                  <c:v>0.09075</c:v>
                </c:pt>
                <c:pt idx="58">
                  <c:v>0.09075</c:v>
                </c:pt>
                <c:pt idx="59">
                  <c:v>0.09075</c:v>
                </c:pt>
                <c:pt idx="60">
                  <c:v>0.09075</c:v>
                </c:pt>
                <c:pt idx="61">
                  <c:v>0.02178</c:v>
                </c:pt>
                <c:pt idx="62">
                  <c:v>0.02178</c:v>
                </c:pt>
                <c:pt idx="63">
                  <c:v>0.02178</c:v>
                </c:pt>
                <c:pt idx="64">
                  <c:v>0.02178</c:v>
                </c:pt>
                <c:pt idx="65">
                  <c:v>0.02178</c:v>
                </c:pt>
                <c:pt idx="66">
                  <c:v>0.02178</c:v>
                </c:pt>
                <c:pt idx="67">
                  <c:v>0.02178</c:v>
                </c:pt>
                <c:pt idx="68">
                  <c:v>0.02178</c:v>
                </c:pt>
                <c:pt idx="69">
                  <c:v>0.02178</c:v>
                </c:pt>
                <c:pt idx="70">
                  <c:v>0.02178</c:v>
                </c:pt>
                <c:pt idx="71">
                  <c:v>0.02178</c:v>
                </c:pt>
                <c:pt idx="72">
                  <c:v>0.02178</c:v>
                </c:pt>
                <c:pt idx="73">
                  <c:v>0.02178</c:v>
                </c:pt>
                <c:pt idx="74">
                  <c:v>0.02178</c:v>
                </c:pt>
                <c:pt idx="75">
                  <c:v>0.02178</c:v>
                </c:pt>
                <c:pt idx="76">
                  <c:v>0.02178</c:v>
                </c:pt>
                <c:pt idx="77">
                  <c:v>0.02178</c:v>
                </c:pt>
                <c:pt idx="78">
                  <c:v>0.02178</c:v>
                </c:pt>
                <c:pt idx="79">
                  <c:v>0.02178</c:v>
                </c:pt>
                <c:pt idx="80">
                  <c:v>0.02178</c:v>
                </c:pt>
                <c:pt idx="81">
                  <c:v>0.02178</c:v>
                </c:pt>
                <c:pt idx="82">
                  <c:v>0.02178</c:v>
                </c:pt>
                <c:pt idx="83">
                  <c:v>0.02178</c:v>
                </c:pt>
                <c:pt idx="84">
                  <c:v>0.02178</c:v>
                </c:pt>
                <c:pt idx="85">
                  <c:v>0.02178</c:v>
                </c:pt>
                <c:pt idx="86">
                  <c:v>0.02178</c:v>
                </c:pt>
                <c:pt idx="87">
                  <c:v>0.02178</c:v>
                </c:pt>
                <c:pt idx="88">
                  <c:v>0.02178</c:v>
                </c:pt>
                <c:pt idx="89">
                  <c:v>0.02178</c:v>
                </c:pt>
                <c:pt idx="90">
                  <c:v>0.02178</c:v>
                </c:pt>
                <c:pt idx="91">
                  <c:v>-0.02178</c:v>
                </c:pt>
                <c:pt idx="92">
                  <c:v>-0.02178</c:v>
                </c:pt>
                <c:pt idx="93">
                  <c:v>-0.02178</c:v>
                </c:pt>
                <c:pt idx="94">
                  <c:v>-0.02178</c:v>
                </c:pt>
                <c:pt idx="95">
                  <c:v>-0.02178</c:v>
                </c:pt>
                <c:pt idx="96">
                  <c:v>-0.02178</c:v>
                </c:pt>
                <c:pt idx="97">
                  <c:v>-0.02178</c:v>
                </c:pt>
                <c:pt idx="98">
                  <c:v>-0.02178</c:v>
                </c:pt>
                <c:pt idx="99">
                  <c:v>-0.02178</c:v>
                </c:pt>
                <c:pt idx="100">
                  <c:v>-0.02178</c:v>
                </c:pt>
                <c:pt idx="101">
                  <c:v>-0.02178</c:v>
                </c:pt>
                <c:pt idx="102">
                  <c:v>-0.02178</c:v>
                </c:pt>
                <c:pt idx="103">
                  <c:v>-0.02178</c:v>
                </c:pt>
                <c:pt idx="104">
                  <c:v>-0.02178</c:v>
                </c:pt>
                <c:pt idx="105">
                  <c:v>-0.02178</c:v>
                </c:pt>
                <c:pt idx="106">
                  <c:v>-0.02178</c:v>
                </c:pt>
                <c:pt idx="107">
                  <c:v>-0.02178</c:v>
                </c:pt>
                <c:pt idx="108">
                  <c:v>-0.02178</c:v>
                </c:pt>
                <c:pt idx="109">
                  <c:v>-0.02178</c:v>
                </c:pt>
                <c:pt idx="110">
                  <c:v>-0.02178</c:v>
                </c:pt>
                <c:pt idx="111">
                  <c:v>-0.02178</c:v>
                </c:pt>
                <c:pt idx="112">
                  <c:v>-0.02178</c:v>
                </c:pt>
                <c:pt idx="113">
                  <c:v>-0.02178</c:v>
                </c:pt>
                <c:pt idx="114">
                  <c:v>-0.02178</c:v>
                </c:pt>
                <c:pt idx="115">
                  <c:v>-0.02178</c:v>
                </c:pt>
                <c:pt idx="116">
                  <c:v>-0.02178</c:v>
                </c:pt>
                <c:pt idx="117">
                  <c:v>-0.02178</c:v>
                </c:pt>
                <c:pt idx="118">
                  <c:v>-0.02178</c:v>
                </c:pt>
                <c:pt idx="119">
                  <c:v>-0.02178</c:v>
                </c:pt>
                <c:pt idx="120">
                  <c:v>-0.02178</c:v>
                </c:pt>
                <c:pt idx="121" formatCode="0.000">
                  <c:v>-0.037551724137931</c:v>
                </c:pt>
                <c:pt idx="122" formatCode="0.000">
                  <c:v>-0.037551724137931</c:v>
                </c:pt>
                <c:pt idx="123" formatCode="0.000">
                  <c:v>-0.037551724137931</c:v>
                </c:pt>
                <c:pt idx="124" formatCode="0.000">
                  <c:v>-0.037551724137931</c:v>
                </c:pt>
                <c:pt idx="125" formatCode="0.000">
                  <c:v>-0.037551724137931</c:v>
                </c:pt>
                <c:pt idx="126" formatCode="0.000">
                  <c:v>-0.037551724137931</c:v>
                </c:pt>
                <c:pt idx="127" formatCode="0.000">
                  <c:v>-0.037551724137931</c:v>
                </c:pt>
                <c:pt idx="128" formatCode="0.000">
                  <c:v>-0.037551724137931</c:v>
                </c:pt>
                <c:pt idx="129" formatCode="0.000">
                  <c:v>-0.037551724137931</c:v>
                </c:pt>
                <c:pt idx="130" formatCode="0.000">
                  <c:v>-0.037551724137931</c:v>
                </c:pt>
                <c:pt idx="131" formatCode="0.000">
                  <c:v>-0.037551724137931</c:v>
                </c:pt>
                <c:pt idx="132" formatCode="0.000">
                  <c:v>-0.037551724137931</c:v>
                </c:pt>
                <c:pt idx="133" formatCode="0.000">
                  <c:v>-0.037551724137931</c:v>
                </c:pt>
                <c:pt idx="134" formatCode="0.000">
                  <c:v>-0.037551724137931</c:v>
                </c:pt>
                <c:pt idx="135" formatCode="0.000">
                  <c:v>-0.037551724137931</c:v>
                </c:pt>
                <c:pt idx="136" formatCode="0.000">
                  <c:v>-0.037551724137931</c:v>
                </c:pt>
                <c:pt idx="137" formatCode="0.000">
                  <c:v>-0.037551724137931</c:v>
                </c:pt>
                <c:pt idx="138" formatCode="0.000">
                  <c:v>-0.037551724137931</c:v>
                </c:pt>
                <c:pt idx="139" formatCode="0.000">
                  <c:v>-0.037551724137931</c:v>
                </c:pt>
                <c:pt idx="140" formatCode="0.000">
                  <c:v>-0.037551724137931</c:v>
                </c:pt>
                <c:pt idx="141" formatCode="0.000">
                  <c:v>-0.037551724137931</c:v>
                </c:pt>
                <c:pt idx="142" formatCode="0.000">
                  <c:v>-0.037551724137931</c:v>
                </c:pt>
                <c:pt idx="143" formatCode="0.000">
                  <c:v>-0.037551724137931</c:v>
                </c:pt>
                <c:pt idx="144" formatCode="0.000">
                  <c:v>-0.037551724137931</c:v>
                </c:pt>
                <c:pt idx="145" formatCode="0.000">
                  <c:v>-0.037551724137931</c:v>
                </c:pt>
                <c:pt idx="146" formatCode="0.000">
                  <c:v>-0.037551724137931</c:v>
                </c:pt>
                <c:pt idx="147" formatCode="0.000">
                  <c:v>-0.037551724137931</c:v>
                </c:pt>
                <c:pt idx="148" formatCode="0.000">
                  <c:v>-0.037551724137931</c:v>
                </c:pt>
                <c:pt idx="149" formatCode="0.000">
                  <c:v>-0.037551724137931</c:v>
                </c:pt>
                <c:pt idx="150" formatCode="0.000">
                  <c:v>-0.037551724137931</c:v>
                </c:pt>
                <c:pt idx="151" formatCode="0.000">
                  <c:v>0.037551724137931</c:v>
                </c:pt>
                <c:pt idx="152" formatCode="0.000">
                  <c:v>0.037551724137931</c:v>
                </c:pt>
                <c:pt idx="153" formatCode="0.000">
                  <c:v>0.037551724137931</c:v>
                </c:pt>
                <c:pt idx="154" formatCode="0.000">
                  <c:v>0.037551724137931</c:v>
                </c:pt>
                <c:pt idx="155" formatCode="0.000">
                  <c:v>0.037551724137931</c:v>
                </c:pt>
                <c:pt idx="156" formatCode="0.000">
                  <c:v>0.037551724137931</c:v>
                </c:pt>
                <c:pt idx="157" formatCode="0.000">
                  <c:v>0.037551724137931</c:v>
                </c:pt>
                <c:pt idx="158" formatCode="0.000">
                  <c:v>0.037551724137931</c:v>
                </c:pt>
                <c:pt idx="159" formatCode="0.000">
                  <c:v>0.037551724137931</c:v>
                </c:pt>
                <c:pt idx="160" formatCode="0.000">
                  <c:v>0.037551724137931</c:v>
                </c:pt>
                <c:pt idx="161" formatCode="0.000">
                  <c:v>0.037551724137931</c:v>
                </c:pt>
                <c:pt idx="162" formatCode="0.000">
                  <c:v>0.037551724137931</c:v>
                </c:pt>
                <c:pt idx="163" formatCode="0.000">
                  <c:v>0.037551724137931</c:v>
                </c:pt>
                <c:pt idx="164" formatCode="0.000">
                  <c:v>0.037551724137931</c:v>
                </c:pt>
                <c:pt idx="165" formatCode="0.000">
                  <c:v>0.037551724137931</c:v>
                </c:pt>
                <c:pt idx="166" formatCode="0.000">
                  <c:v>0.037551724137931</c:v>
                </c:pt>
                <c:pt idx="167" formatCode="0.000">
                  <c:v>0.037551724137931</c:v>
                </c:pt>
                <c:pt idx="168" formatCode="0.000">
                  <c:v>0.037551724137931</c:v>
                </c:pt>
                <c:pt idx="169" formatCode="0.000">
                  <c:v>0.037551724137931</c:v>
                </c:pt>
                <c:pt idx="170" formatCode="0.000">
                  <c:v>0.037551724137931</c:v>
                </c:pt>
                <c:pt idx="171" formatCode="0.000">
                  <c:v>0.037551724137931</c:v>
                </c:pt>
                <c:pt idx="172" formatCode="0.000">
                  <c:v>0.037551724137931</c:v>
                </c:pt>
                <c:pt idx="173" formatCode="0.000">
                  <c:v>0.037551724137931</c:v>
                </c:pt>
                <c:pt idx="174" formatCode="0.000">
                  <c:v>0.037551724137931</c:v>
                </c:pt>
                <c:pt idx="175" formatCode="0.000">
                  <c:v>0.037551724137931</c:v>
                </c:pt>
                <c:pt idx="176" formatCode="0.000">
                  <c:v>0.037551724137931</c:v>
                </c:pt>
                <c:pt idx="177" formatCode="0.000">
                  <c:v>0.037551724137931</c:v>
                </c:pt>
                <c:pt idx="178" formatCode="0.000">
                  <c:v>0.037551724137931</c:v>
                </c:pt>
                <c:pt idx="179" formatCode="0.000">
                  <c:v>0.037551724137931</c:v>
                </c:pt>
                <c:pt idx="180" formatCode="0.000">
                  <c:v>0.037551724137931</c:v>
                </c:pt>
                <c:pt idx="181" formatCode="0.000">
                  <c:v>0.037551724137931</c:v>
                </c:pt>
                <c:pt idx="182" formatCode="0.000">
                  <c:v>0.037551724137931</c:v>
                </c:pt>
                <c:pt idx="183" formatCode="0.000">
                  <c:v>0.037551724137931</c:v>
                </c:pt>
                <c:pt idx="184" formatCode="0.000">
                  <c:v>0.037551724137931</c:v>
                </c:pt>
                <c:pt idx="185" formatCode="0.000">
                  <c:v>0.037551724137931</c:v>
                </c:pt>
                <c:pt idx="186" formatCode="0.000">
                  <c:v>0.037551724137931</c:v>
                </c:pt>
                <c:pt idx="187" formatCode="0.000">
                  <c:v>0.037551724137931</c:v>
                </c:pt>
                <c:pt idx="188" formatCode="0.000">
                  <c:v>0.037551724137931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'Supercap 1'!$F$17</c:f>
              <c:strCache>
                <c:ptCount val="1"/>
                <c:pt idx="0">
                  <c:v>u1 [V]</c:v>
                </c:pt>
              </c:strCache>
            </c:strRef>
          </c:tx>
          <c:val>
            <c:numRef>
              <c:f>'Supercap 1'!$F$19:$F$207</c:f>
              <c:numCache>
                <c:formatCode>0.00</c:formatCode>
                <c:ptCount val="189"/>
                <c:pt idx="0">
                  <c:v>2.956733957969432</c:v>
                </c:pt>
                <c:pt idx="1">
                  <c:v>2.914091899403195</c:v>
                </c:pt>
                <c:pt idx="2">
                  <c:v>2.872064825203022</c:v>
                </c:pt>
                <c:pt idx="3">
                  <c:v>2.830643866055772</c:v>
                </c:pt>
                <c:pt idx="4">
                  <c:v>2.78982028056166</c:v>
                </c:pt>
                <c:pt idx="5">
                  <c:v>2.749585453389489</c:v>
                </c:pt>
                <c:pt idx="6">
                  <c:v>2.709930893458493</c:v>
                </c:pt>
                <c:pt idx="7">
                  <c:v>2.670848232146389</c:v>
                </c:pt>
                <c:pt idx="8">
                  <c:v>2.632329221523285</c:v>
                </c:pt>
                <c:pt idx="9">
                  <c:v>2.594365732611045</c:v>
                </c:pt>
                <c:pt idx="10">
                  <c:v>2.556949753667774</c:v>
                </c:pt>
                <c:pt idx="11">
                  <c:v>2.520073388497027</c:v>
                </c:pt>
                <c:pt idx="12">
                  <c:v>2.483728854781417</c:v>
                </c:pt>
                <c:pt idx="13">
                  <c:v>2.447908482440248</c:v>
                </c:pt>
                <c:pt idx="14">
                  <c:v>2.412604712010834</c:v>
                </c:pt>
                <c:pt idx="15">
                  <c:v>2.403870502899052</c:v>
                </c:pt>
                <c:pt idx="16">
                  <c:v>2.395167913724192</c:v>
                </c:pt>
                <c:pt idx="17">
                  <c:v>2.386496830014478</c:v>
                </c:pt>
                <c:pt idx="18">
                  <c:v>2.377857137712553</c:v>
                </c:pt>
                <c:pt idx="19">
                  <c:v>2.369248723173972</c:v>
                </c:pt>
                <c:pt idx="20">
                  <c:v>2.360671473165712</c:v>
                </c:pt>
                <c:pt idx="21">
                  <c:v>2.352125274864681</c:v>
                </c:pt>
                <c:pt idx="22">
                  <c:v>2.343610015856234</c:v>
                </c:pt>
                <c:pt idx="23">
                  <c:v>2.335125584132691</c:v>
                </c:pt>
                <c:pt idx="24">
                  <c:v>2.32667186809187</c:v>
                </c:pt>
                <c:pt idx="25">
                  <c:v>2.318248756535616</c:v>
                </c:pt>
                <c:pt idx="26">
                  <c:v>2.309856138668335</c:v>
                </c:pt>
                <c:pt idx="27">
                  <c:v>2.301493904095542</c:v>
                </c:pt>
                <c:pt idx="28">
                  <c:v>2.293161942822405</c:v>
                </c:pt>
                <c:pt idx="29">
                  <c:v>2.284860145252303</c:v>
                </c:pt>
                <c:pt idx="30">
                  <c:v>2.276588402185377</c:v>
                </c:pt>
                <c:pt idx="31">
                  <c:v>2.243755412353625</c:v>
                </c:pt>
                <c:pt idx="32">
                  <c:v>2.211395940361223</c:v>
                </c:pt>
                <c:pt idx="33">
                  <c:v>2.179503157127258</c:v>
                </c:pt>
                <c:pt idx="34">
                  <c:v>2.148070332059916</c:v>
                </c:pt>
                <c:pt idx="35">
                  <c:v>2.117090831636076</c:v>
                </c:pt>
                <c:pt idx="36">
                  <c:v>2.086558118001378</c:v>
                </c:pt>
                <c:pt idx="37">
                  <c:v>2.056465747590487</c:v>
                </c:pt>
                <c:pt idx="38">
                  <c:v>2.026807369767263</c:v>
                </c:pt>
                <c:pt idx="39">
                  <c:v>1.997576725484524</c:v>
                </c:pt>
                <c:pt idx="40">
                  <c:v>1.968767645963158</c:v>
                </c:pt>
                <c:pt idx="41">
                  <c:v>1.94037405139027</c:v>
                </c:pt>
                <c:pt idx="42">
                  <c:v>1.912389949636112</c:v>
                </c:pt>
                <c:pt idx="43">
                  <c:v>1.884809434989515</c:v>
                </c:pt>
                <c:pt idx="44">
                  <c:v>1.857626686911559</c:v>
                </c:pt>
                <c:pt idx="45">
                  <c:v>1.830835968807219</c:v>
                </c:pt>
                <c:pt idx="46">
                  <c:v>1.824207902418505</c:v>
                </c:pt>
                <c:pt idx="47">
                  <c:v>1.817603831223681</c:v>
                </c:pt>
                <c:pt idx="48">
                  <c:v>1.811023668354377</c:v>
                </c:pt>
                <c:pt idx="49">
                  <c:v>1.804467327256705</c:v>
                </c:pt>
                <c:pt idx="50">
                  <c:v>1.797934721690126</c:v>
                </c:pt>
                <c:pt idx="51">
                  <c:v>1.79142576572631</c:v>
                </c:pt>
                <c:pt idx="52">
                  <c:v>1.78494037374801</c:v>
                </c:pt>
                <c:pt idx="53">
                  <c:v>1.77847846044793</c:v>
                </c:pt>
                <c:pt idx="54">
                  <c:v>1.772039940827613</c:v>
                </c:pt>
                <c:pt idx="55">
                  <c:v>1.765624730196313</c:v>
                </c:pt>
                <c:pt idx="56">
                  <c:v>1.759232744169886</c:v>
                </c:pt>
                <c:pt idx="57">
                  <c:v>1.752863898669677</c:v>
                </c:pt>
                <c:pt idx="58">
                  <c:v>1.746518109921419</c:v>
                </c:pt>
                <c:pt idx="59">
                  <c:v>1.740195294454126</c:v>
                </c:pt>
                <c:pt idx="60">
                  <c:v>1.733895369098997</c:v>
                </c:pt>
                <c:pt idx="61">
                  <c:v>1.708889105793649</c:v>
                </c:pt>
                <c:pt idx="62">
                  <c:v>1.684243483168033</c:v>
                </c:pt>
                <c:pt idx="63">
                  <c:v>1.659953300057213</c:v>
                </c:pt>
                <c:pt idx="64">
                  <c:v>1.636013430307528</c:v>
                </c:pt>
                <c:pt idx="65">
                  <c:v>1.612418821694775</c:v>
                </c:pt>
                <c:pt idx="66">
                  <c:v>1.589164494858</c:v>
                </c:pt>
                <c:pt idx="67">
                  <c:v>1.566245542248663</c:v>
                </c:pt>
                <c:pt idx="68">
                  <c:v>1.543657127094956</c:v>
                </c:pt>
                <c:pt idx="69">
                  <c:v>1.521394482381064</c:v>
                </c:pt>
                <c:pt idx="70">
                  <c:v>1.499452909841139</c:v>
                </c:pt>
                <c:pt idx="71">
                  <c:v>1.477827778967791</c:v>
                </c:pt>
                <c:pt idx="72">
                  <c:v>1.456514526034871</c:v>
                </c:pt>
                <c:pt idx="73">
                  <c:v>1.435508653134352</c:v>
                </c:pt>
                <c:pt idx="74">
                  <c:v>1.4148057272271</c:v>
                </c:pt>
                <c:pt idx="75">
                  <c:v>1.394401379207335</c:v>
                </c:pt>
                <c:pt idx="76">
                  <c:v>1.374291302980579</c:v>
                </c:pt>
                <c:pt idx="77">
                  <c:v>1.354471254554912</c:v>
                </c:pt>
                <c:pt idx="78">
                  <c:v>1.334937051145323</c:v>
                </c:pt>
                <c:pt idx="79">
                  <c:v>1.315684570290984</c:v>
                </c:pt>
                <c:pt idx="80">
                  <c:v>1.296709748985257</c:v>
                </c:pt>
                <c:pt idx="81">
                  <c:v>1.278008582818243</c:v>
                </c:pt>
                <c:pt idx="82">
                  <c:v>1.259577125131696</c:v>
                </c:pt>
                <c:pt idx="83">
                  <c:v>1.241411486186133</c:v>
                </c:pt>
                <c:pt idx="84">
                  <c:v>1.223507832339946</c:v>
                </c:pt>
                <c:pt idx="85">
                  <c:v>1.205862385240363</c:v>
                </c:pt>
                <c:pt idx="86">
                  <c:v>1.188471421026066</c:v>
                </c:pt>
                <c:pt idx="87">
                  <c:v>1.171331269541319</c:v>
                </c:pt>
                <c:pt idx="88">
                  <c:v>1.154438313561421</c:v>
                </c:pt>
                <c:pt idx="89">
                  <c:v>1.13778898802934</c:v>
                </c:pt>
                <c:pt idx="90">
                  <c:v>1.121379779303341</c:v>
                </c:pt>
                <c:pt idx="91">
                  <c:v>1.139660772083786</c:v>
                </c:pt>
                <c:pt idx="92">
                  <c:v>1.158239785840894</c:v>
                </c:pt>
                <c:pt idx="93">
                  <c:v>1.177121678981625</c:v>
                </c:pt>
                <c:pt idx="94">
                  <c:v>1.196311389115811</c:v>
                </c:pt>
                <c:pt idx="95">
                  <c:v>1.215813934347344</c:v>
                </c:pt>
                <c:pt idx="96">
                  <c:v>1.235634414586408</c:v>
                </c:pt>
                <c:pt idx="97">
                  <c:v>1.255778012883104</c:v>
                </c:pt>
                <c:pt idx="98">
                  <c:v>1.276249996782813</c:v>
                </c:pt>
                <c:pt idx="99">
                  <c:v>1.297055719703663</c:v>
                </c:pt>
                <c:pt idx="100">
                  <c:v>1.318200622336443</c:v>
                </c:pt>
                <c:pt idx="101">
                  <c:v>1.339690234067343</c:v>
                </c:pt>
                <c:pt idx="102">
                  <c:v>1.361530174423886</c:v>
                </c:pt>
                <c:pt idx="103">
                  <c:v>1.383726154544433</c:v>
                </c:pt>
                <c:pt idx="104">
                  <c:v>1.406283978671648</c:v>
                </c:pt>
                <c:pt idx="105">
                  <c:v>1.4292095456703</c:v>
                </c:pt>
                <c:pt idx="106">
                  <c:v>1.452508850569817</c:v>
                </c:pt>
                <c:pt idx="107">
                  <c:v>1.476187986131986</c:v>
                </c:pt>
                <c:pt idx="108">
                  <c:v>1.500253144444207</c:v>
                </c:pt>
                <c:pt idx="109">
                  <c:v>1.524710618538722</c:v>
                </c:pt>
                <c:pt idx="110">
                  <c:v>1.549566804038242</c:v>
                </c:pt>
                <c:pt idx="111">
                  <c:v>1.574828200828398</c:v>
                </c:pt>
                <c:pt idx="112">
                  <c:v>1.600501414757466</c:v>
                </c:pt>
                <c:pt idx="113">
                  <c:v>1.626593159363785</c:v>
                </c:pt>
                <c:pt idx="114">
                  <c:v>1.653110257631353</c:v>
                </c:pt>
                <c:pt idx="115">
                  <c:v>1.680059643774032</c:v>
                </c:pt>
                <c:pt idx="116">
                  <c:v>1.707448365048845</c:v>
                </c:pt>
                <c:pt idx="117">
                  <c:v>1.735283583598828</c:v>
                </c:pt>
                <c:pt idx="118">
                  <c:v>1.763572578325934</c:v>
                </c:pt>
                <c:pt idx="119">
                  <c:v>1.792322746794457</c:v>
                </c:pt>
                <c:pt idx="120">
                  <c:v>1.821541607165502</c:v>
                </c:pt>
                <c:pt idx="121">
                  <c:v>1.838305414846892</c:v>
                </c:pt>
                <c:pt idx="122">
                  <c:v>1.855223501325359</c:v>
                </c:pt>
                <c:pt idx="123">
                  <c:v>1.872297286442246</c:v>
                </c:pt>
                <c:pt idx="124">
                  <c:v>1.889528203105822</c:v>
                </c:pt>
                <c:pt idx="125">
                  <c:v>1.906917697411538</c:v>
                </c:pt>
                <c:pt idx="126">
                  <c:v>1.924467228763386</c:v>
                </c:pt>
                <c:pt idx="127">
                  <c:v>1.942178269996382</c:v>
                </c:pt>
                <c:pt idx="128">
                  <c:v>1.960052307500175</c:v>
                </c:pt>
                <c:pt idx="129">
                  <c:v>1.978090841343784</c:v>
                </c:pt>
                <c:pt idx="130">
                  <c:v>1.996295385401499</c:v>
                </c:pt>
                <c:pt idx="131">
                  <c:v>2.014667467479928</c:v>
                </c:pt>
                <c:pt idx="132">
                  <c:v>2.033208629446215</c:v>
                </c:pt>
                <c:pt idx="133">
                  <c:v>2.051920427357445</c:v>
                </c:pt>
                <c:pt idx="134">
                  <c:v>2.070804431591234</c:v>
                </c:pt>
                <c:pt idx="135">
                  <c:v>2.08986222697752</c:v>
                </c:pt>
                <c:pt idx="136">
                  <c:v>2.109095412931569</c:v>
                </c:pt>
                <c:pt idx="137">
                  <c:v>2.12850560358821</c:v>
                </c:pt>
                <c:pt idx="138">
                  <c:v>2.148094427937294</c:v>
                </c:pt>
                <c:pt idx="139">
                  <c:v>2.167863529960411</c:v>
                </c:pt>
                <c:pt idx="140">
                  <c:v>2.187814568768855</c:v>
                </c:pt>
                <c:pt idx="141">
                  <c:v>2.207949218742871</c:v>
                </c:pt>
                <c:pt idx="142">
                  <c:v>2.228269169672171</c:v>
                </c:pt>
                <c:pt idx="143">
                  <c:v>2.24877612689775</c:v>
                </c:pt>
                <c:pt idx="144">
                  <c:v>2.269471811455006</c:v>
                </c:pt>
                <c:pt idx="145">
                  <c:v>2.290357960218179</c:v>
                </c:pt>
                <c:pt idx="146">
                  <c:v>2.311436326046113</c:v>
                </c:pt>
                <c:pt idx="147">
                  <c:v>2.332708677929369</c:v>
                </c:pt>
                <c:pt idx="148">
                  <c:v>2.354176801138681</c:v>
                </c:pt>
                <c:pt idx="149">
                  <c:v>2.375842497374788</c:v>
                </c:pt>
                <c:pt idx="150">
                  <c:v>2.397707584919641</c:v>
                </c:pt>
                <c:pt idx="151">
                  <c:v>2.377152995023183</c:v>
                </c:pt>
                <c:pt idx="152">
                  <c:v>2.356774611419964</c:v>
                </c:pt>
                <c:pt idx="153">
                  <c:v>2.33657092356378</c:v>
                </c:pt>
                <c:pt idx="154">
                  <c:v>2.316540433857734</c:v>
                </c:pt>
                <c:pt idx="155">
                  <c:v>2.29668165754323</c:v>
                </c:pt>
                <c:pt idx="156">
                  <c:v>2.276993122589915</c:v>
                </c:pt>
                <c:pt idx="157">
                  <c:v>2.257473369586564</c:v>
                </c:pt>
                <c:pt idx="158">
                  <c:v>2.238120951632903</c:v>
                </c:pt>
                <c:pt idx="159">
                  <c:v>2.218934434232356</c:v>
                </c:pt>
                <c:pt idx="160">
                  <c:v>2.199912395185712</c:v>
                </c:pt>
                <c:pt idx="161">
                  <c:v>2.181053424485708</c:v>
                </c:pt>
                <c:pt idx="162">
                  <c:v>2.162356124212509</c:v>
                </c:pt>
                <c:pt idx="163">
                  <c:v>2.143819108430089</c:v>
                </c:pt>
                <c:pt idx="164">
                  <c:v>2.1254410030835</c:v>
                </c:pt>
                <c:pt idx="165">
                  <c:v>2.107220445897014</c:v>
                </c:pt>
                <c:pt idx="166">
                  <c:v>2.089156086273154</c:v>
                </c:pt>
                <c:pt idx="167">
                  <c:v>2.071246585192574</c:v>
                </c:pt>
                <c:pt idx="168">
                  <c:v>2.053490615114805</c:v>
                </c:pt>
                <c:pt idx="169">
                  <c:v>2.035886859879854</c:v>
                </c:pt>
                <c:pt idx="170">
                  <c:v>2.018434014610642</c:v>
                </c:pt>
                <c:pt idx="171">
                  <c:v>2.00113078561628</c:v>
                </c:pt>
                <c:pt idx="172">
                  <c:v>1.983975890296174</c:v>
                </c:pt>
                <c:pt idx="173">
                  <c:v>1.966968057044954</c:v>
                </c:pt>
                <c:pt idx="174">
                  <c:v>1.950106025158215</c:v>
                </c:pt>
                <c:pt idx="175">
                  <c:v>1.933388544739066</c:v>
                </c:pt>
                <c:pt idx="176">
                  <c:v>1.916814376605484</c:v>
                </c:pt>
                <c:pt idx="177">
                  <c:v>1.900382292198461</c:v>
                </c:pt>
                <c:pt idx="178">
                  <c:v>1.88409107349093</c:v>
                </c:pt>
                <c:pt idx="179">
                  <c:v>1.867939512897489</c:v>
                </c:pt>
                <c:pt idx="180">
                  <c:v>1.851926413184879</c:v>
                </c:pt>
                <c:pt idx="181">
                  <c:v>1.836050587383248</c:v>
                </c:pt>
                <c:pt idx="182">
                  <c:v>1.82031085869816</c:v>
                </c:pt>
                <c:pt idx="183">
                  <c:v>1.804706060423368</c:v>
                </c:pt>
                <c:pt idx="184">
                  <c:v>1.789235035854332</c:v>
                </c:pt>
                <c:pt idx="185">
                  <c:v>1.773896638202479</c:v>
                </c:pt>
                <c:pt idx="186">
                  <c:v>1.758689730510197</c:v>
                </c:pt>
                <c:pt idx="187">
                  <c:v>1.743613185566556</c:v>
                </c:pt>
                <c:pt idx="188">
                  <c:v>1.728665885823756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90453736"/>
        <c:axId val="-2090450760"/>
      </c:lineChart>
      <c:catAx>
        <c:axId val="-2090453736"/>
        <c:scaling>
          <c:orientation val="minMax"/>
        </c:scaling>
        <c:delete val="0"/>
        <c:axPos val="b"/>
        <c:majorTickMark val="out"/>
        <c:minorTickMark val="none"/>
        <c:tickLblPos val="nextTo"/>
        <c:crossAx val="-2090450760"/>
        <c:crosses val="autoZero"/>
        <c:auto val="1"/>
        <c:lblAlgn val="ctr"/>
        <c:lblOffset val="100"/>
        <c:noMultiLvlLbl val="0"/>
      </c:catAx>
      <c:valAx>
        <c:axId val="-2090450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904537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 sz="1400"/>
      </a:pPr>
      <a:endParaRPr lang="de-DE"/>
    </a:p>
  </c:txPr>
  <c:printSettings>
    <c:headerFooter/>
    <c:pageMargins b="1.0" l="0.75" r="0.75" t="1.0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'Supercap 2 N, ü'!$D$18</c:f>
              <c:strCache>
                <c:ptCount val="1"/>
                <c:pt idx="0">
                  <c:v>RL [Ω]</c:v>
                </c:pt>
              </c:strCache>
            </c:strRef>
          </c:tx>
          <c:val>
            <c:numRef>
              <c:f>'Supercap 2 N, ü'!$D$20:$D$208</c:f>
              <c:numCache>
                <c:formatCode>General</c:formatCode>
                <c:ptCount val="189"/>
                <c:pt idx="0">
                  <c:v>0.02178</c:v>
                </c:pt>
                <c:pt idx="1">
                  <c:v>0.02178</c:v>
                </c:pt>
                <c:pt idx="2">
                  <c:v>0.02178</c:v>
                </c:pt>
                <c:pt idx="3">
                  <c:v>0.02178</c:v>
                </c:pt>
                <c:pt idx="4">
                  <c:v>0.02178</c:v>
                </c:pt>
                <c:pt idx="5">
                  <c:v>0.02178</c:v>
                </c:pt>
                <c:pt idx="6">
                  <c:v>0.02178</c:v>
                </c:pt>
                <c:pt idx="7">
                  <c:v>0.02178</c:v>
                </c:pt>
                <c:pt idx="8">
                  <c:v>0.02178</c:v>
                </c:pt>
                <c:pt idx="9">
                  <c:v>0.02178</c:v>
                </c:pt>
                <c:pt idx="10">
                  <c:v>0.02178</c:v>
                </c:pt>
                <c:pt idx="11">
                  <c:v>0.02178</c:v>
                </c:pt>
                <c:pt idx="12">
                  <c:v>0.02178</c:v>
                </c:pt>
                <c:pt idx="13">
                  <c:v>0.02178</c:v>
                </c:pt>
                <c:pt idx="14">
                  <c:v>0.02178</c:v>
                </c:pt>
                <c:pt idx="15">
                  <c:v>0.09075</c:v>
                </c:pt>
                <c:pt idx="16">
                  <c:v>0.09075</c:v>
                </c:pt>
                <c:pt idx="17">
                  <c:v>0.09075</c:v>
                </c:pt>
                <c:pt idx="18">
                  <c:v>0.09075</c:v>
                </c:pt>
                <c:pt idx="19">
                  <c:v>0.09075</c:v>
                </c:pt>
                <c:pt idx="20">
                  <c:v>0.09075</c:v>
                </c:pt>
                <c:pt idx="21">
                  <c:v>0.09075</c:v>
                </c:pt>
                <c:pt idx="22">
                  <c:v>0.09075</c:v>
                </c:pt>
                <c:pt idx="23">
                  <c:v>0.09075</c:v>
                </c:pt>
                <c:pt idx="24">
                  <c:v>0.09075</c:v>
                </c:pt>
                <c:pt idx="25">
                  <c:v>0.09075</c:v>
                </c:pt>
                <c:pt idx="26">
                  <c:v>0.09075</c:v>
                </c:pt>
                <c:pt idx="27">
                  <c:v>0.09075</c:v>
                </c:pt>
                <c:pt idx="28">
                  <c:v>0.09075</c:v>
                </c:pt>
                <c:pt idx="29">
                  <c:v>0.09075</c:v>
                </c:pt>
                <c:pt idx="30">
                  <c:v>0.09075</c:v>
                </c:pt>
                <c:pt idx="31">
                  <c:v>0.02178</c:v>
                </c:pt>
                <c:pt idx="32">
                  <c:v>0.02178</c:v>
                </c:pt>
                <c:pt idx="33">
                  <c:v>0.02178</c:v>
                </c:pt>
                <c:pt idx="34">
                  <c:v>0.02178</c:v>
                </c:pt>
                <c:pt idx="35">
                  <c:v>0.02178</c:v>
                </c:pt>
                <c:pt idx="36">
                  <c:v>0.02178</c:v>
                </c:pt>
                <c:pt idx="37">
                  <c:v>0.02178</c:v>
                </c:pt>
                <c:pt idx="38">
                  <c:v>0.02178</c:v>
                </c:pt>
                <c:pt idx="39">
                  <c:v>0.02178</c:v>
                </c:pt>
                <c:pt idx="40">
                  <c:v>0.02178</c:v>
                </c:pt>
                <c:pt idx="41">
                  <c:v>0.02178</c:v>
                </c:pt>
                <c:pt idx="42">
                  <c:v>0.02178</c:v>
                </c:pt>
                <c:pt idx="43">
                  <c:v>0.02178</c:v>
                </c:pt>
                <c:pt idx="44">
                  <c:v>0.02178</c:v>
                </c:pt>
                <c:pt idx="45">
                  <c:v>0.02178</c:v>
                </c:pt>
                <c:pt idx="46">
                  <c:v>0.09075</c:v>
                </c:pt>
                <c:pt idx="47">
                  <c:v>0.09075</c:v>
                </c:pt>
                <c:pt idx="48">
                  <c:v>0.09075</c:v>
                </c:pt>
                <c:pt idx="49">
                  <c:v>0.09075</c:v>
                </c:pt>
                <c:pt idx="50">
                  <c:v>0.09075</c:v>
                </c:pt>
                <c:pt idx="51">
                  <c:v>0.09075</c:v>
                </c:pt>
                <c:pt idx="52">
                  <c:v>0.09075</c:v>
                </c:pt>
                <c:pt idx="53">
                  <c:v>0.09075</c:v>
                </c:pt>
                <c:pt idx="54">
                  <c:v>0.09075</c:v>
                </c:pt>
                <c:pt idx="55">
                  <c:v>0.09075</c:v>
                </c:pt>
                <c:pt idx="56">
                  <c:v>0.09075</c:v>
                </c:pt>
                <c:pt idx="57">
                  <c:v>0.09075</c:v>
                </c:pt>
                <c:pt idx="58">
                  <c:v>0.09075</c:v>
                </c:pt>
                <c:pt idx="59">
                  <c:v>0.09075</c:v>
                </c:pt>
                <c:pt idx="60">
                  <c:v>0.09075</c:v>
                </c:pt>
                <c:pt idx="61">
                  <c:v>0.02178</c:v>
                </c:pt>
                <c:pt idx="62">
                  <c:v>0.02178</c:v>
                </c:pt>
                <c:pt idx="63">
                  <c:v>0.02178</c:v>
                </c:pt>
                <c:pt idx="64">
                  <c:v>0.02178</c:v>
                </c:pt>
                <c:pt idx="65">
                  <c:v>0.02178</c:v>
                </c:pt>
                <c:pt idx="66">
                  <c:v>0.02178</c:v>
                </c:pt>
                <c:pt idx="67">
                  <c:v>0.02178</c:v>
                </c:pt>
                <c:pt idx="68">
                  <c:v>0.02178</c:v>
                </c:pt>
                <c:pt idx="69">
                  <c:v>0.02178</c:v>
                </c:pt>
                <c:pt idx="70">
                  <c:v>0.02178</c:v>
                </c:pt>
                <c:pt idx="71">
                  <c:v>0.02178</c:v>
                </c:pt>
                <c:pt idx="72">
                  <c:v>0.02178</c:v>
                </c:pt>
                <c:pt idx="73">
                  <c:v>0.02178</c:v>
                </c:pt>
                <c:pt idx="74">
                  <c:v>0.02178</c:v>
                </c:pt>
                <c:pt idx="75">
                  <c:v>0.02178</c:v>
                </c:pt>
                <c:pt idx="76">
                  <c:v>0.02178</c:v>
                </c:pt>
                <c:pt idx="77">
                  <c:v>0.02178</c:v>
                </c:pt>
                <c:pt idx="78">
                  <c:v>0.02178</c:v>
                </c:pt>
                <c:pt idx="79">
                  <c:v>0.02178</c:v>
                </c:pt>
                <c:pt idx="80">
                  <c:v>0.02178</c:v>
                </c:pt>
                <c:pt idx="81">
                  <c:v>0.02178</c:v>
                </c:pt>
                <c:pt idx="82">
                  <c:v>0.02178</c:v>
                </c:pt>
                <c:pt idx="83">
                  <c:v>0.02178</c:v>
                </c:pt>
                <c:pt idx="84">
                  <c:v>0.02178</c:v>
                </c:pt>
                <c:pt idx="85">
                  <c:v>0.02178</c:v>
                </c:pt>
                <c:pt idx="86">
                  <c:v>0.02178</c:v>
                </c:pt>
                <c:pt idx="87">
                  <c:v>0.02178</c:v>
                </c:pt>
                <c:pt idx="88">
                  <c:v>0.02178</c:v>
                </c:pt>
                <c:pt idx="89">
                  <c:v>0.02178</c:v>
                </c:pt>
                <c:pt idx="90">
                  <c:v>0.02178</c:v>
                </c:pt>
                <c:pt idx="91">
                  <c:v>-0.02178</c:v>
                </c:pt>
                <c:pt idx="92">
                  <c:v>-0.02178</c:v>
                </c:pt>
                <c:pt idx="93">
                  <c:v>-0.02178</c:v>
                </c:pt>
                <c:pt idx="94">
                  <c:v>-0.02178</c:v>
                </c:pt>
                <c:pt idx="95">
                  <c:v>-0.02178</c:v>
                </c:pt>
                <c:pt idx="96">
                  <c:v>-0.02178</c:v>
                </c:pt>
                <c:pt idx="97">
                  <c:v>-0.02178</c:v>
                </c:pt>
                <c:pt idx="98">
                  <c:v>-0.02178</c:v>
                </c:pt>
                <c:pt idx="99">
                  <c:v>-0.02178</c:v>
                </c:pt>
                <c:pt idx="100">
                  <c:v>-0.02178</c:v>
                </c:pt>
                <c:pt idx="101">
                  <c:v>-0.02178</c:v>
                </c:pt>
                <c:pt idx="102">
                  <c:v>-0.02178</c:v>
                </c:pt>
                <c:pt idx="103">
                  <c:v>-0.02178</c:v>
                </c:pt>
                <c:pt idx="104">
                  <c:v>-0.02178</c:v>
                </c:pt>
                <c:pt idx="105">
                  <c:v>-0.02178</c:v>
                </c:pt>
                <c:pt idx="106">
                  <c:v>-0.02178</c:v>
                </c:pt>
                <c:pt idx="107">
                  <c:v>-0.02178</c:v>
                </c:pt>
                <c:pt idx="108">
                  <c:v>-0.02178</c:v>
                </c:pt>
                <c:pt idx="109">
                  <c:v>-0.02178</c:v>
                </c:pt>
                <c:pt idx="110">
                  <c:v>-0.02178</c:v>
                </c:pt>
                <c:pt idx="111">
                  <c:v>-0.02178</c:v>
                </c:pt>
                <c:pt idx="112">
                  <c:v>-0.02178</c:v>
                </c:pt>
                <c:pt idx="113">
                  <c:v>-0.02178</c:v>
                </c:pt>
                <c:pt idx="114">
                  <c:v>-0.02178</c:v>
                </c:pt>
                <c:pt idx="115">
                  <c:v>-0.02178</c:v>
                </c:pt>
                <c:pt idx="116">
                  <c:v>-0.02178</c:v>
                </c:pt>
                <c:pt idx="117">
                  <c:v>-0.02178</c:v>
                </c:pt>
                <c:pt idx="118">
                  <c:v>-0.02178</c:v>
                </c:pt>
                <c:pt idx="119">
                  <c:v>-0.02178</c:v>
                </c:pt>
                <c:pt idx="120">
                  <c:v>-0.02178</c:v>
                </c:pt>
                <c:pt idx="121" formatCode="0.000">
                  <c:v>-0.037551724137931</c:v>
                </c:pt>
                <c:pt idx="122" formatCode="0.000">
                  <c:v>-0.037551724137931</c:v>
                </c:pt>
                <c:pt idx="123" formatCode="0.000">
                  <c:v>-0.037551724137931</c:v>
                </c:pt>
                <c:pt idx="124" formatCode="0.000">
                  <c:v>-0.037551724137931</c:v>
                </c:pt>
                <c:pt idx="125" formatCode="0.000">
                  <c:v>-0.037551724137931</c:v>
                </c:pt>
                <c:pt idx="126" formatCode="0.000">
                  <c:v>-0.037551724137931</c:v>
                </c:pt>
                <c:pt idx="127" formatCode="0.000">
                  <c:v>-0.037551724137931</c:v>
                </c:pt>
                <c:pt idx="128" formatCode="0.000">
                  <c:v>-0.037551724137931</c:v>
                </c:pt>
                <c:pt idx="129" formatCode="0.000">
                  <c:v>-0.037551724137931</c:v>
                </c:pt>
                <c:pt idx="130" formatCode="0.000">
                  <c:v>-0.037551724137931</c:v>
                </c:pt>
                <c:pt idx="131" formatCode="0.000">
                  <c:v>-0.037551724137931</c:v>
                </c:pt>
                <c:pt idx="132" formatCode="0.000">
                  <c:v>-0.037551724137931</c:v>
                </c:pt>
                <c:pt idx="133" formatCode="0.000">
                  <c:v>-0.037551724137931</c:v>
                </c:pt>
                <c:pt idx="134" formatCode="0.000">
                  <c:v>-0.037551724137931</c:v>
                </c:pt>
                <c:pt idx="135" formatCode="0.000">
                  <c:v>-0.037551724137931</c:v>
                </c:pt>
                <c:pt idx="136" formatCode="0.000">
                  <c:v>-0.037551724137931</c:v>
                </c:pt>
                <c:pt idx="137" formatCode="0.000">
                  <c:v>-0.037551724137931</c:v>
                </c:pt>
                <c:pt idx="138" formatCode="0.000">
                  <c:v>-0.037551724137931</c:v>
                </c:pt>
                <c:pt idx="139" formatCode="0.000">
                  <c:v>-0.037551724137931</c:v>
                </c:pt>
                <c:pt idx="140" formatCode="0.000">
                  <c:v>-0.037551724137931</c:v>
                </c:pt>
                <c:pt idx="141" formatCode="0.000">
                  <c:v>-0.037551724137931</c:v>
                </c:pt>
                <c:pt idx="142" formatCode="0.000">
                  <c:v>-0.037551724137931</c:v>
                </c:pt>
                <c:pt idx="143" formatCode="0.000">
                  <c:v>-0.037551724137931</c:v>
                </c:pt>
                <c:pt idx="144" formatCode="0.000">
                  <c:v>-0.037551724137931</c:v>
                </c:pt>
                <c:pt idx="145" formatCode="0.000">
                  <c:v>-0.037551724137931</c:v>
                </c:pt>
                <c:pt idx="146" formatCode="0.000">
                  <c:v>-0.037551724137931</c:v>
                </c:pt>
                <c:pt idx="147" formatCode="0.000">
                  <c:v>-0.037551724137931</c:v>
                </c:pt>
                <c:pt idx="148" formatCode="0.000">
                  <c:v>-0.037551724137931</c:v>
                </c:pt>
                <c:pt idx="149" formatCode="0.000">
                  <c:v>-0.037551724137931</c:v>
                </c:pt>
                <c:pt idx="150" formatCode="0.000">
                  <c:v>-0.037551724137931</c:v>
                </c:pt>
                <c:pt idx="151" formatCode="0.000">
                  <c:v>0.037551724137931</c:v>
                </c:pt>
                <c:pt idx="152" formatCode="0.000">
                  <c:v>0.037551724137931</c:v>
                </c:pt>
                <c:pt idx="153" formatCode="0.000">
                  <c:v>0.037551724137931</c:v>
                </c:pt>
                <c:pt idx="154" formatCode="0.000">
                  <c:v>0.037551724137931</c:v>
                </c:pt>
                <c:pt idx="155" formatCode="0.000">
                  <c:v>0.037551724137931</c:v>
                </c:pt>
                <c:pt idx="156" formatCode="0.000">
                  <c:v>0.037551724137931</c:v>
                </c:pt>
                <c:pt idx="157" formatCode="0.000">
                  <c:v>0.037551724137931</c:v>
                </c:pt>
                <c:pt idx="158" formatCode="0.000">
                  <c:v>0.037551724137931</c:v>
                </c:pt>
                <c:pt idx="159" formatCode="0.000">
                  <c:v>0.037551724137931</c:v>
                </c:pt>
                <c:pt idx="160" formatCode="0.000">
                  <c:v>0.037551724137931</c:v>
                </c:pt>
                <c:pt idx="161" formatCode="0.000">
                  <c:v>0.037551724137931</c:v>
                </c:pt>
                <c:pt idx="162" formatCode="0.000">
                  <c:v>0.037551724137931</c:v>
                </c:pt>
                <c:pt idx="163" formatCode="0.000">
                  <c:v>0.037551724137931</c:v>
                </c:pt>
                <c:pt idx="164" formatCode="0.000">
                  <c:v>0.037551724137931</c:v>
                </c:pt>
                <c:pt idx="165" formatCode="0.000">
                  <c:v>0.037551724137931</c:v>
                </c:pt>
                <c:pt idx="166" formatCode="0.000">
                  <c:v>0.037551724137931</c:v>
                </c:pt>
                <c:pt idx="167" formatCode="0.000">
                  <c:v>0.037551724137931</c:v>
                </c:pt>
                <c:pt idx="168" formatCode="0.000">
                  <c:v>0.037551724137931</c:v>
                </c:pt>
                <c:pt idx="169" formatCode="0.000">
                  <c:v>0.037551724137931</c:v>
                </c:pt>
                <c:pt idx="170" formatCode="0.000">
                  <c:v>0.037551724137931</c:v>
                </c:pt>
                <c:pt idx="171" formatCode="0.000">
                  <c:v>0.037551724137931</c:v>
                </c:pt>
                <c:pt idx="172" formatCode="0.000">
                  <c:v>0.037551724137931</c:v>
                </c:pt>
                <c:pt idx="173" formatCode="0.000">
                  <c:v>0.037551724137931</c:v>
                </c:pt>
                <c:pt idx="174" formatCode="0.000">
                  <c:v>0.037551724137931</c:v>
                </c:pt>
                <c:pt idx="175" formatCode="0.000">
                  <c:v>0.037551724137931</c:v>
                </c:pt>
                <c:pt idx="176" formatCode="0.000">
                  <c:v>0.037551724137931</c:v>
                </c:pt>
                <c:pt idx="177" formatCode="0.000">
                  <c:v>0.037551724137931</c:v>
                </c:pt>
                <c:pt idx="178" formatCode="0.000">
                  <c:v>0.037551724137931</c:v>
                </c:pt>
                <c:pt idx="179" formatCode="0.000">
                  <c:v>0.037551724137931</c:v>
                </c:pt>
                <c:pt idx="180" formatCode="0.000">
                  <c:v>0.037551724137931</c:v>
                </c:pt>
                <c:pt idx="181" formatCode="0.000">
                  <c:v>0.037551724137931</c:v>
                </c:pt>
                <c:pt idx="182" formatCode="0.000">
                  <c:v>0.037551724137931</c:v>
                </c:pt>
                <c:pt idx="183" formatCode="0.000">
                  <c:v>0.037551724137931</c:v>
                </c:pt>
                <c:pt idx="184" formatCode="0.000">
                  <c:v>0.037551724137931</c:v>
                </c:pt>
                <c:pt idx="185" formatCode="0.000">
                  <c:v>0.037551724137931</c:v>
                </c:pt>
                <c:pt idx="186" formatCode="0.000">
                  <c:v>0.037551724137931</c:v>
                </c:pt>
                <c:pt idx="187" formatCode="0.000">
                  <c:v>0.037551724137931</c:v>
                </c:pt>
                <c:pt idx="188" formatCode="0.000">
                  <c:v>0.037551724137931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'Supercap 2 N, ü'!$G$18</c:f>
              <c:strCache>
                <c:ptCount val="1"/>
                <c:pt idx="0">
                  <c:v>IL1 [A]</c:v>
                </c:pt>
              </c:strCache>
            </c:strRef>
          </c:tx>
          <c:val>
            <c:numRef>
              <c:f>'Supercap 2 N, ü'!$G$20:$G$208</c:f>
              <c:numCache>
                <c:formatCode>0.00</c:formatCode>
                <c:ptCount val="189"/>
                <c:pt idx="0">
                  <c:v>109.5784156913838</c:v>
                </c:pt>
                <c:pt idx="1">
                  <c:v>109.4116947376719</c:v>
                </c:pt>
                <c:pt idx="2">
                  <c:v>109.2452274459265</c:v>
                </c:pt>
                <c:pt idx="3">
                  <c:v>109.0790134302069</c:v>
                </c:pt>
                <c:pt idx="4">
                  <c:v>108.9130523051596</c:v>
                </c:pt>
                <c:pt idx="5">
                  <c:v>108.7473436860176</c:v>
                </c:pt>
                <c:pt idx="6">
                  <c:v>108.5818871885991</c:v>
                </c:pt>
                <c:pt idx="7">
                  <c:v>108.4166824293068</c:v>
                </c:pt>
                <c:pt idx="8">
                  <c:v>108.2517290251273</c:v>
                </c:pt>
                <c:pt idx="9">
                  <c:v>108.0870265936297</c:v>
                </c:pt>
                <c:pt idx="10">
                  <c:v>107.922574752965</c:v>
                </c:pt>
                <c:pt idx="11">
                  <c:v>107.7583731218652</c:v>
                </c:pt>
                <c:pt idx="12">
                  <c:v>107.5944213196424</c:v>
                </c:pt>
                <c:pt idx="13">
                  <c:v>107.430718966188</c:v>
                </c:pt>
                <c:pt idx="14">
                  <c:v>107.2672656819715</c:v>
                </c:pt>
                <c:pt idx="15">
                  <c:v>26.62290219806971</c:v>
                </c:pt>
                <c:pt idx="16">
                  <c:v>26.61312883286685</c:v>
                </c:pt>
                <c:pt idx="17">
                  <c:v>26.60335905550225</c:v>
                </c:pt>
                <c:pt idx="18">
                  <c:v>26.59359286465881</c:v>
                </c:pt>
                <c:pt idx="19">
                  <c:v>26.58383025901991</c:v>
                </c:pt>
                <c:pt idx="20">
                  <c:v>26.5740712372694</c:v>
                </c:pt>
                <c:pt idx="21">
                  <c:v>26.56431579809164</c:v>
                </c:pt>
                <c:pt idx="22">
                  <c:v>26.55456394017143</c:v>
                </c:pt>
                <c:pt idx="23">
                  <c:v>26.5448156621941</c:v>
                </c:pt>
                <c:pt idx="24">
                  <c:v>26.53507096284542</c:v>
                </c:pt>
                <c:pt idx="25">
                  <c:v>26.52532984081167</c:v>
                </c:pt>
                <c:pt idx="26">
                  <c:v>26.5155922947796</c:v>
                </c:pt>
                <c:pt idx="27">
                  <c:v>26.50585832343646</c:v>
                </c:pt>
                <c:pt idx="28">
                  <c:v>26.49612792546997</c:v>
                </c:pt>
                <c:pt idx="29">
                  <c:v>26.4864010995683</c:v>
                </c:pt>
                <c:pt idx="30">
                  <c:v>26.47667784442017</c:v>
                </c:pt>
                <c:pt idx="31">
                  <c:v>106.476697482332</c:v>
                </c:pt>
                <c:pt idx="32">
                  <c:v>106.3146957191166</c:v>
                </c:pt>
                <c:pt idx="33">
                  <c:v>106.1529404377316</c:v>
                </c:pt>
                <c:pt idx="34">
                  <c:v>105.9914312631608</c:v>
                </c:pt>
                <c:pt idx="35">
                  <c:v>105.8301678209583</c:v>
                </c:pt>
                <c:pt idx="36">
                  <c:v>105.6691497372484</c:v>
                </c:pt>
                <c:pt idx="37">
                  <c:v>105.5083766387238</c:v>
                </c:pt>
                <c:pt idx="38">
                  <c:v>105.3478481526454</c:v>
                </c:pt>
                <c:pt idx="39">
                  <c:v>105.1875639068413</c:v>
                </c:pt>
                <c:pt idx="40">
                  <c:v>105.0275235297056</c:v>
                </c:pt>
                <c:pt idx="41">
                  <c:v>104.867726650198</c:v>
                </c:pt>
                <c:pt idx="42">
                  <c:v>104.7081728978426</c:v>
                </c:pt>
                <c:pt idx="43">
                  <c:v>104.5488619027273</c:v>
                </c:pt>
                <c:pt idx="44">
                  <c:v>104.3897932955026</c:v>
                </c:pt>
                <c:pt idx="45">
                  <c:v>104.2309667073812</c:v>
                </c:pt>
                <c:pt idx="46">
                  <c:v>25.86931637549195</c:v>
                </c:pt>
                <c:pt idx="47">
                  <c:v>25.85981965441303</c:v>
                </c:pt>
                <c:pt idx="48">
                  <c:v>25.85032641961532</c:v>
                </c:pt>
                <c:pt idx="49">
                  <c:v>25.84083666981897</c:v>
                </c:pt>
                <c:pt idx="50">
                  <c:v>25.83135040374464</c:v>
                </c:pt>
                <c:pt idx="51">
                  <c:v>25.82186762011343</c:v>
                </c:pt>
                <c:pt idx="52">
                  <c:v>25.81238831764693</c:v>
                </c:pt>
                <c:pt idx="53">
                  <c:v>25.8029124950672</c:v>
                </c:pt>
                <c:pt idx="54">
                  <c:v>25.79344015109674</c:v>
                </c:pt>
                <c:pt idx="55">
                  <c:v>25.78397128445856</c:v>
                </c:pt>
                <c:pt idx="56">
                  <c:v>25.7745058938761</c:v>
                </c:pt>
                <c:pt idx="57">
                  <c:v>25.7650439780733</c:v>
                </c:pt>
                <c:pt idx="58">
                  <c:v>25.75558553577455</c:v>
                </c:pt>
                <c:pt idx="59">
                  <c:v>25.74613056570472</c:v>
                </c:pt>
                <c:pt idx="60">
                  <c:v>25.73667906658914</c:v>
                </c:pt>
                <c:pt idx="61">
                  <c:v>103.5007717839719</c:v>
                </c:pt>
                <c:pt idx="62">
                  <c:v>103.3432978209395</c:v>
                </c:pt>
                <c:pt idx="63">
                  <c:v>103.186063450797</c:v>
                </c:pt>
                <c:pt idx="64">
                  <c:v>103.0290683090098</c:v>
                </c:pt>
                <c:pt idx="65">
                  <c:v>102.8723120315974</c:v>
                </c:pt>
                <c:pt idx="66">
                  <c:v>102.7157942551335</c:v>
                </c:pt>
                <c:pt idx="67">
                  <c:v>102.5595146167445</c:v>
                </c:pt>
                <c:pt idx="68">
                  <c:v>102.403472754109</c:v>
                </c:pt>
                <c:pt idx="69">
                  <c:v>102.2476683054568</c:v>
                </c:pt>
                <c:pt idx="70">
                  <c:v>102.0921009095682</c:v>
                </c:pt>
                <c:pt idx="71">
                  <c:v>101.9367702057732</c:v>
                </c:pt>
                <c:pt idx="72">
                  <c:v>101.7816758339501</c:v>
                </c:pt>
                <c:pt idx="73">
                  <c:v>101.6268174345257</c:v>
                </c:pt>
                <c:pt idx="74">
                  <c:v>101.4721946484735</c:v>
                </c:pt>
                <c:pt idx="75">
                  <c:v>101.3178071173134</c:v>
                </c:pt>
                <c:pt idx="76">
                  <c:v>101.1636544831106</c:v>
                </c:pt>
                <c:pt idx="77">
                  <c:v>101.009736388475</c:v>
                </c:pt>
                <c:pt idx="78">
                  <c:v>100.8560524765603</c:v>
                </c:pt>
                <c:pt idx="79">
                  <c:v>100.7026023910629</c:v>
                </c:pt>
                <c:pt idx="80">
                  <c:v>100.5493857762216</c:v>
                </c:pt>
                <c:pt idx="81">
                  <c:v>100.3964022768163</c:v>
                </c:pt>
                <c:pt idx="82">
                  <c:v>100.2436515381674</c:v>
                </c:pt>
                <c:pt idx="83">
                  <c:v>100.091133206135</c:v>
                </c:pt>
                <c:pt idx="84">
                  <c:v>99.93884692711786</c:v>
                </c:pt>
                <c:pt idx="85">
                  <c:v>99.78679234805294</c:v>
                </c:pt>
                <c:pt idx="86">
                  <c:v>99.63496911641421</c:v>
                </c:pt>
                <c:pt idx="87">
                  <c:v>99.4833768802121</c:v>
                </c:pt>
                <c:pt idx="88">
                  <c:v>99.3320152879925</c:v>
                </c:pt>
                <c:pt idx="89">
                  <c:v>99.18088398883611</c:v>
                </c:pt>
                <c:pt idx="90">
                  <c:v>99.0299826323575</c:v>
                </c:pt>
                <c:pt idx="91">
                  <c:v>-108.728396376127</c:v>
                </c:pt>
                <c:pt idx="92">
                  <c:v>-108.8957890274499</c:v>
                </c:pt>
                <c:pt idx="93">
                  <c:v>-109.0634393878962</c:v>
                </c:pt>
                <c:pt idx="94">
                  <c:v>-109.2313478542215</c:v>
                </c:pt>
                <c:pt idx="95">
                  <c:v>-109.3995148237925</c:v>
                </c:pt>
                <c:pt idx="96">
                  <c:v>-109.5679406945875</c:v>
                </c:pt>
                <c:pt idx="97">
                  <c:v>-109.7366258651974</c:v>
                </c:pt>
                <c:pt idx="98">
                  <c:v>-109.905570734827</c:v>
                </c:pt>
                <c:pt idx="99">
                  <c:v>-110.0747757032955</c:v>
                </c:pt>
                <c:pt idx="100">
                  <c:v>-110.2442411710378</c:v>
                </c:pt>
                <c:pt idx="101">
                  <c:v>-110.413967539105</c:v>
                </c:pt>
                <c:pt idx="102">
                  <c:v>-110.583955209166</c:v>
                </c:pt>
                <c:pt idx="103">
                  <c:v>-110.754204583508</c:v>
                </c:pt>
                <c:pt idx="104">
                  <c:v>-110.9247160650371</c:v>
                </c:pt>
                <c:pt idx="105">
                  <c:v>-111.0954900572804</c:v>
                </c:pt>
                <c:pt idx="106">
                  <c:v>-111.2665269643858</c:v>
                </c:pt>
                <c:pt idx="107">
                  <c:v>-111.4378271911235</c:v>
                </c:pt>
                <c:pt idx="108">
                  <c:v>-111.6093911428868</c:v>
                </c:pt>
                <c:pt idx="109">
                  <c:v>-111.7812192256933</c:v>
                </c:pt>
                <c:pt idx="110">
                  <c:v>-111.9533118461856</c:v>
                </c:pt>
                <c:pt idx="111">
                  <c:v>-112.1256694116323</c:v>
                </c:pt>
                <c:pt idx="112">
                  <c:v>-112.2982923299289</c:v>
                </c:pt>
                <c:pt idx="113">
                  <c:v>-112.4711810095992</c:v>
                </c:pt>
                <c:pt idx="114">
                  <c:v>-112.6443358597957</c:v>
                </c:pt>
                <c:pt idx="115">
                  <c:v>-112.8177572903008</c:v>
                </c:pt>
                <c:pt idx="116">
                  <c:v>-112.9914457115279</c:v>
                </c:pt>
                <c:pt idx="117">
                  <c:v>-113.1654015345221</c:v>
                </c:pt>
                <c:pt idx="118">
                  <c:v>-113.3396251709616</c:v>
                </c:pt>
                <c:pt idx="119">
                  <c:v>-113.514117033158</c:v>
                </c:pt>
                <c:pt idx="120">
                  <c:v>-113.6888775340581</c:v>
                </c:pt>
                <c:pt idx="121">
                  <c:v>-64.69075486645691</c:v>
                </c:pt>
                <c:pt idx="122">
                  <c:v>-64.74836157098393</c:v>
                </c:pt>
                <c:pt idx="123">
                  <c:v>-64.80601957391383</c:v>
                </c:pt>
                <c:pt idx="124">
                  <c:v>-64.86372892092751</c:v>
                </c:pt>
                <c:pt idx="125">
                  <c:v>-64.92148965774657</c:v>
                </c:pt>
                <c:pt idx="126">
                  <c:v>-64.97930183013329</c:v>
                </c:pt>
                <c:pt idx="127">
                  <c:v>-65.03716548389073</c:v>
                </c:pt>
                <c:pt idx="128">
                  <c:v>-65.0950806648627</c:v>
                </c:pt>
                <c:pt idx="129">
                  <c:v>-65.15304741893388</c:v>
                </c:pt>
                <c:pt idx="130">
                  <c:v>-65.21106579202977</c:v>
                </c:pt>
                <c:pt idx="131">
                  <c:v>-65.26913583011678</c:v>
                </c:pt>
                <c:pt idx="132">
                  <c:v>-65.32725757920226</c:v>
                </c:pt>
                <c:pt idx="133">
                  <c:v>-65.38543108533455</c:v>
                </c:pt>
                <c:pt idx="134">
                  <c:v>-65.4436563946029</c:v>
                </c:pt>
                <c:pt idx="135">
                  <c:v>-65.50193355313774</c:v>
                </c:pt>
                <c:pt idx="136">
                  <c:v>-65.5602626071105</c:v>
                </c:pt>
                <c:pt idx="137">
                  <c:v>-65.61864360273371</c:v>
                </c:pt>
                <c:pt idx="138">
                  <c:v>-65.67707658626109</c:v>
                </c:pt>
                <c:pt idx="139">
                  <c:v>-65.73556160398756</c:v>
                </c:pt>
                <c:pt idx="140">
                  <c:v>-65.7940987022492</c:v>
                </c:pt>
                <c:pt idx="141">
                  <c:v>-65.85268792742342</c:v>
                </c:pt>
                <c:pt idx="142">
                  <c:v>-65.91132932592888</c:v>
                </c:pt>
                <c:pt idx="143">
                  <c:v>-65.97002294422566</c:v>
                </c:pt>
                <c:pt idx="144">
                  <c:v>-66.02876882881509</c:v>
                </c:pt>
                <c:pt idx="145">
                  <c:v>-66.08756702623998</c:v>
                </c:pt>
                <c:pt idx="146">
                  <c:v>-66.1464175830846</c:v>
                </c:pt>
                <c:pt idx="147">
                  <c:v>-66.20532054597465</c:v>
                </c:pt>
                <c:pt idx="148">
                  <c:v>-66.2642759615774</c:v>
                </c:pt>
                <c:pt idx="149">
                  <c:v>-66.32328387660166</c:v>
                </c:pt>
                <c:pt idx="150">
                  <c:v>-66.38234433779782</c:v>
                </c:pt>
                <c:pt idx="151">
                  <c:v>62.8828459833619</c:v>
                </c:pt>
                <c:pt idx="152">
                  <c:v>62.8272036804352</c:v>
                </c:pt>
                <c:pt idx="153">
                  <c:v>62.77161061296892</c:v>
                </c:pt>
                <c:pt idx="154">
                  <c:v>62.71606673739677</c:v>
                </c:pt>
                <c:pt idx="155">
                  <c:v>62.66057201019093</c:v>
                </c:pt>
                <c:pt idx="156">
                  <c:v>62.60512638786217</c:v>
                </c:pt>
                <c:pt idx="157">
                  <c:v>62.5497298269597</c:v>
                </c:pt>
                <c:pt idx="158">
                  <c:v>62.49438228407121</c:v>
                </c:pt>
                <c:pt idx="159">
                  <c:v>62.43908371582277</c:v>
                </c:pt>
                <c:pt idx="160">
                  <c:v>62.38383407887885</c:v>
                </c:pt>
                <c:pt idx="161">
                  <c:v>62.32863332994226</c:v>
                </c:pt>
                <c:pt idx="162">
                  <c:v>62.27348142575412</c:v>
                </c:pt>
                <c:pt idx="163">
                  <c:v>62.21837832309384</c:v>
                </c:pt>
                <c:pt idx="164">
                  <c:v>62.16332397877906</c:v>
                </c:pt>
                <c:pt idx="165">
                  <c:v>62.10831834966563</c:v>
                </c:pt>
                <c:pt idx="166">
                  <c:v>62.0533613926476</c:v>
                </c:pt>
                <c:pt idx="167">
                  <c:v>61.99845306465711</c:v>
                </c:pt>
                <c:pt idx="168">
                  <c:v>61.94359332266448</c:v>
                </c:pt>
                <c:pt idx="169">
                  <c:v>61.88878212367803</c:v>
                </c:pt>
                <c:pt idx="170">
                  <c:v>61.83401942474419</c:v>
                </c:pt>
                <c:pt idx="171">
                  <c:v>61.77930518294736</c:v>
                </c:pt>
                <c:pt idx="172">
                  <c:v>61.72463935540991</c:v>
                </c:pt>
                <c:pt idx="173">
                  <c:v>61.67002189929217</c:v>
                </c:pt>
                <c:pt idx="174">
                  <c:v>61.61545277179236</c:v>
                </c:pt>
                <c:pt idx="175">
                  <c:v>61.5609319301466</c:v>
                </c:pt>
                <c:pt idx="176">
                  <c:v>61.50645933162882</c:v>
                </c:pt>
                <c:pt idx="177">
                  <c:v>61.45203493355077</c:v>
                </c:pt>
                <c:pt idx="178">
                  <c:v>61.39765869326198</c:v>
                </c:pt>
                <c:pt idx="179">
                  <c:v>61.3433305681497</c:v>
                </c:pt>
                <c:pt idx="180">
                  <c:v>61.28905051563891</c:v>
                </c:pt>
                <c:pt idx="181">
                  <c:v>61.23481849319223</c:v>
                </c:pt>
                <c:pt idx="182">
                  <c:v>61.18063445830995</c:v>
                </c:pt>
                <c:pt idx="183">
                  <c:v>61.12649836852995</c:v>
                </c:pt>
                <c:pt idx="184">
                  <c:v>61.0724101814277</c:v>
                </c:pt>
                <c:pt idx="185">
                  <c:v>61.0183698546162</c:v>
                </c:pt>
                <c:pt idx="186">
                  <c:v>60.96437734574594</c:v>
                </c:pt>
                <c:pt idx="187">
                  <c:v>60.91043261250491</c:v>
                </c:pt>
                <c:pt idx="188">
                  <c:v>60.85653561261852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'Supercap 2 N, ü'!$H$18</c:f>
              <c:strCache>
                <c:ptCount val="1"/>
                <c:pt idx="0">
                  <c:v>UL1 [V]</c:v>
                </c:pt>
              </c:strCache>
            </c:strRef>
          </c:tx>
          <c:val>
            <c:numRef>
              <c:f>'Supercap 2 N, ü'!$H$20:$H$208</c:f>
              <c:numCache>
                <c:formatCode>0.00</c:formatCode>
                <c:ptCount val="189"/>
                <c:pt idx="0">
                  <c:v>2.386617893758338</c:v>
                </c:pt>
                <c:pt idx="1">
                  <c:v>2.382986711386493</c:v>
                </c:pt>
                <c:pt idx="2">
                  <c:v>2.379361053772278</c:v>
                </c:pt>
                <c:pt idx="3">
                  <c:v>2.375740912509905</c:v>
                </c:pt>
                <c:pt idx="4">
                  <c:v>2.372126279206376</c:v>
                </c:pt>
                <c:pt idx="5">
                  <c:v>2.368517145481463</c:v>
                </c:pt>
                <c:pt idx="6">
                  <c:v>2.364913502967687</c:v>
                </c:pt>
                <c:pt idx="7">
                  <c:v>2.361315343310303</c:v>
                </c:pt>
                <c:pt idx="8">
                  <c:v>2.357722658167272</c:v>
                </c:pt>
                <c:pt idx="9">
                  <c:v>2.354135439209254</c:v>
                </c:pt>
                <c:pt idx="10">
                  <c:v>2.350553678119577</c:v>
                </c:pt>
                <c:pt idx="11">
                  <c:v>2.346977366594223</c:v>
                </c:pt>
                <c:pt idx="12">
                  <c:v>2.343406496341811</c:v>
                </c:pt>
                <c:pt idx="13">
                  <c:v>2.339841059083573</c:v>
                </c:pt>
                <c:pt idx="14">
                  <c:v>2.336281046553338</c:v>
                </c:pt>
                <c:pt idx="15">
                  <c:v>2.416028374474826</c:v>
                </c:pt>
                <c:pt idx="16">
                  <c:v>2.415141441582666</c:v>
                </c:pt>
                <c:pt idx="17">
                  <c:v>2.414254834286828</c:v>
                </c:pt>
                <c:pt idx="18">
                  <c:v>2.413368552467786</c:v>
                </c:pt>
                <c:pt idx="19">
                  <c:v>2.412482596006056</c:v>
                </c:pt>
                <c:pt idx="20">
                  <c:v>2.411596964782198</c:v>
                </c:pt>
                <c:pt idx="21">
                  <c:v>2.410711658676816</c:v>
                </c:pt>
                <c:pt idx="22">
                  <c:v>2.409826677570557</c:v>
                </c:pt>
                <c:pt idx="23">
                  <c:v>2.408942021344114</c:v>
                </c:pt>
                <c:pt idx="24">
                  <c:v>2.408057689878221</c:v>
                </c:pt>
                <c:pt idx="25">
                  <c:v>2.407173683053658</c:v>
                </c:pt>
                <c:pt idx="26">
                  <c:v>2.406290000751249</c:v>
                </c:pt>
                <c:pt idx="27">
                  <c:v>2.405406642851859</c:v>
                </c:pt>
                <c:pt idx="28">
                  <c:v>2.404523609236399</c:v>
                </c:pt>
                <c:pt idx="29">
                  <c:v>2.403640899785823</c:v>
                </c:pt>
                <c:pt idx="30">
                  <c:v>2.40275851438113</c:v>
                </c:pt>
                <c:pt idx="31">
                  <c:v>2.31906247116519</c:v>
                </c:pt>
                <c:pt idx="32">
                  <c:v>2.31553407276236</c:v>
                </c:pt>
                <c:pt idx="33">
                  <c:v>2.312011042733795</c:v>
                </c:pt>
                <c:pt idx="34">
                  <c:v>2.308493372911641</c:v>
                </c:pt>
                <c:pt idx="35">
                  <c:v>2.304981055140472</c:v>
                </c:pt>
                <c:pt idx="36">
                  <c:v>2.301474081277269</c:v>
                </c:pt>
                <c:pt idx="37">
                  <c:v>2.297972443191404</c:v>
                </c:pt>
                <c:pt idx="38">
                  <c:v>2.294476132764617</c:v>
                </c:pt>
                <c:pt idx="39">
                  <c:v>2.290985141891003</c:v>
                </c:pt>
                <c:pt idx="40">
                  <c:v>2.287499462476988</c:v>
                </c:pt>
                <c:pt idx="41">
                  <c:v>2.284019086441312</c:v>
                </c:pt>
                <c:pt idx="42">
                  <c:v>2.280544005715012</c:v>
                </c:pt>
                <c:pt idx="43">
                  <c:v>2.2770742122414</c:v>
                </c:pt>
                <c:pt idx="44">
                  <c:v>2.273609697976047</c:v>
                </c:pt>
                <c:pt idx="45">
                  <c:v>2.270150454886762</c:v>
                </c:pt>
                <c:pt idx="46">
                  <c:v>2.347640461075894</c:v>
                </c:pt>
                <c:pt idx="47">
                  <c:v>2.346778633637983</c:v>
                </c:pt>
                <c:pt idx="48">
                  <c:v>2.34591712258009</c:v>
                </c:pt>
                <c:pt idx="49">
                  <c:v>2.345055927786071</c:v>
                </c:pt>
                <c:pt idx="50">
                  <c:v>2.344195049139826</c:v>
                </c:pt>
                <c:pt idx="51">
                  <c:v>2.343334486525294</c:v>
                </c:pt>
                <c:pt idx="52">
                  <c:v>2.342474239826459</c:v>
                </c:pt>
                <c:pt idx="53">
                  <c:v>2.341614308927348</c:v>
                </c:pt>
                <c:pt idx="54">
                  <c:v>2.340754693712029</c:v>
                </c:pt>
                <c:pt idx="55">
                  <c:v>2.339895394064614</c:v>
                </c:pt>
                <c:pt idx="56">
                  <c:v>2.339036409869255</c:v>
                </c:pt>
                <c:pt idx="57">
                  <c:v>2.338177741010152</c:v>
                </c:pt>
                <c:pt idx="58">
                  <c:v>2.33731938737154</c:v>
                </c:pt>
                <c:pt idx="59">
                  <c:v>2.336461348837703</c:v>
                </c:pt>
                <c:pt idx="60">
                  <c:v>2.335603625292963</c:v>
                </c:pt>
                <c:pt idx="61">
                  <c:v>2.254246809454908</c:v>
                </c:pt>
                <c:pt idx="62">
                  <c:v>2.250817026540061</c:v>
                </c:pt>
                <c:pt idx="63">
                  <c:v>2.24739246195836</c:v>
                </c:pt>
                <c:pt idx="64">
                  <c:v>2.243973107770232</c:v>
                </c:pt>
                <c:pt idx="65">
                  <c:v>2.240558956048191</c:v>
                </c:pt>
                <c:pt idx="66">
                  <c:v>2.237149998876807</c:v>
                </c:pt>
                <c:pt idx="67">
                  <c:v>2.233746228352694</c:v>
                </c:pt>
                <c:pt idx="68">
                  <c:v>2.230347636584493</c:v>
                </c:pt>
                <c:pt idx="69">
                  <c:v>2.226954215692849</c:v>
                </c:pt>
                <c:pt idx="70">
                  <c:v>2.223565957810395</c:v>
                </c:pt>
                <c:pt idx="71">
                  <c:v>2.22018285508174</c:v>
                </c:pt>
                <c:pt idx="72">
                  <c:v>2.216804899663434</c:v>
                </c:pt>
                <c:pt idx="73">
                  <c:v>2.21343208372397</c:v>
                </c:pt>
                <c:pt idx="74">
                  <c:v>2.210064399443754</c:v>
                </c:pt>
                <c:pt idx="75">
                  <c:v>2.206701839015086</c:v>
                </c:pt>
                <c:pt idx="76">
                  <c:v>2.20334439464215</c:v>
                </c:pt>
                <c:pt idx="77">
                  <c:v>2.199992058540986</c:v>
                </c:pt>
                <c:pt idx="78">
                  <c:v>2.196644822939482</c:v>
                </c:pt>
                <c:pt idx="79">
                  <c:v>2.19330268007735</c:v>
                </c:pt>
                <c:pt idx="80">
                  <c:v>2.189965622206106</c:v>
                </c:pt>
                <c:pt idx="81">
                  <c:v>2.186633641589059</c:v>
                </c:pt>
                <c:pt idx="82">
                  <c:v>2.183306730501286</c:v>
                </c:pt>
                <c:pt idx="83">
                  <c:v>2.17998488122962</c:v>
                </c:pt>
                <c:pt idx="84">
                  <c:v>2.176668086072627</c:v>
                </c:pt>
                <c:pt idx="85">
                  <c:v>2.173356337340593</c:v>
                </c:pt>
                <c:pt idx="86">
                  <c:v>2.170049627355501</c:v>
                </c:pt>
                <c:pt idx="87">
                  <c:v>2.16674794845102</c:v>
                </c:pt>
                <c:pt idx="88">
                  <c:v>2.163451292972476</c:v>
                </c:pt>
                <c:pt idx="89">
                  <c:v>2.16015965327685</c:v>
                </c:pt>
                <c:pt idx="90">
                  <c:v>2.156873021732746</c:v>
                </c:pt>
                <c:pt idx="91">
                  <c:v>2.368104473072047</c:v>
                </c:pt>
                <c:pt idx="92">
                  <c:v>2.371750285017859</c:v>
                </c:pt>
                <c:pt idx="93">
                  <c:v>2.375401709868378</c:v>
                </c:pt>
                <c:pt idx="94">
                  <c:v>2.379058756264944</c:v>
                </c:pt>
                <c:pt idx="95">
                  <c:v>2.3827214328622</c:v>
                </c:pt>
                <c:pt idx="96">
                  <c:v>2.386389748328114</c:v>
                </c:pt>
                <c:pt idx="97">
                  <c:v>2.390063711344</c:v>
                </c:pt>
                <c:pt idx="98">
                  <c:v>2.393743330604532</c:v>
                </c:pt>
                <c:pt idx="99">
                  <c:v>2.397428614817777</c:v>
                </c:pt>
                <c:pt idx="100">
                  <c:v>2.401119572705203</c:v>
                </c:pt>
                <c:pt idx="101">
                  <c:v>2.404816213001708</c:v>
                </c:pt>
                <c:pt idx="102">
                  <c:v>2.408518544455636</c:v>
                </c:pt>
                <c:pt idx="103">
                  <c:v>2.412226575828802</c:v>
                </c:pt>
                <c:pt idx="104">
                  <c:v>2.415940315896508</c:v>
                </c:pt>
                <c:pt idx="105">
                  <c:v>2.419659773447567</c:v>
                </c:pt>
                <c:pt idx="106">
                  <c:v>2.423384957284322</c:v>
                </c:pt>
                <c:pt idx="107">
                  <c:v>2.427115876222669</c:v>
                </c:pt>
                <c:pt idx="108">
                  <c:v>2.430852539092075</c:v>
                </c:pt>
                <c:pt idx="109">
                  <c:v>2.4345949547356</c:v>
                </c:pt>
                <c:pt idx="110">
                  <c:v>2.438343132009922</c:v>
                </c:pt>
                <c:pt idx="111">
                  <c:v>2.442097079785351</c:v>
                </c:pt>
                <c:pt idx="112">
                  <c:v>2.445856806945851</c:v>
                </c:pt>
                <c:pt idx="113">
                  <c:v>2.44962232238907</c:v>
                </c:pt>
                <c:pt idx="114">
                  <c:v>2.45339363502635</c:v>
                </c:pt>
                <c:pt idx="115">
                  <c:v>2.457170753782751</c:v>
                </c:pt>
                <c:pt idx="116">
                  <c:v>2.460953687597077</c:v>
                </c:pt>
                <c:pt idx="117">
                  <c:v>2.464742445421892</c:v>
                </c:pt>
                <c:pt idx="118">
                  <c:v>2.468537036223543</c:v>
                </c:pt>
                <c:pt idx="119">
                  <c:v>2.472337468982182</c:v>
                </c:pt>
                <c:pt idx="120">
                  <c:v>2.476143752691786</c:v>
                </c:pt>
                <c:pt idx="121">
                  <c:v>2.429249381019709</c:v>
                </c:pt>
                <c:pt idx="122">
                  <c:v>2.431412612096603</c:v>
                </c:pt>
                <c:pt idx="123">
                  <c:v>2.43357776951697</c:v>
                </c:pt>
                <c:pt idx="124">
                  <c:v>2.435744854996209</c:v>
                </c:pt>
                <c:pt idx="125">
                  <c:v>2.437913870251242</c:v>
                </c:pt>
                <c:pt idx="126">
                  <c:v>2.440084817000522</c:v>
                </c:pt>
                <c:pt idx="127">
                  <c:v>2.442257696964035</c:v>
                </c:pt>
                <c:pt idx="128">
                  <c:v>2.444432511863292</c:v>
                </c:pt>
                <c:pt idx="129">
                  <c:v>2.446609263421344</c:v>
                </c:pt>
                <c:pt idx="130">
                  <c:v>2.448787953362773</c:v>
                </c:pt>
                <c:pt idx="131">
                  <c:v>2.450968583413695</c:v>
                </c:pt>
                <c:pt idx="132">
                  <c:v>2.453151155301767</c:v>
                </c:pt>
                <c:pt idx="133">
                  <c:v>2.455335670756183</c:v>
                </c:pt>
                <c:pt idx="134">
                  <c:v>2.457522131507674</c:v>
                </c:pt>
                <c:pt idx="135">
                  <c:v>2.459710539288517</c:v>
                </c:pt>
                <c:pt idx="136">
                  <c:v>2.461900895832529</c:v>
                </c:pt>
                <c:pt idx="137">
                  <c:v>2.46409320287507</c:v>
                </c:pt>
                <c:pt idx="138">
                  <c:v>2.466287462153045</c:v>
                </c:pt>
                <c:pt idx="139">
                  <c:v>2.468483675404912</c:v>
                </c:pt>
                <c:pt idx="140">
                  <c:v>2.470681844370668</c:v>
                </c:pt>
                <c:pt idx="141">
                  <c:v>2.472881970791865</c:v>
                </c:pt>
                <c:pt idx="142">
                  <c:v>2.475084056411605</c:v>
                </c:pt>
                <c:pt idx="143">
                  <c:v>2.477288102974542</c:v>
                </c:pt>
                <c:pt idx="144">
                  <c:v>2.479494112226884</c:v>
                </c:pt>
                <c:pt idx="145">
                  <c:v>2.481702085916391</c:v>
                </c:pt>
                <c:pt idx="146">
                  <c:v>2.483912025792383</c:v>
                </c:pt>
                <c:pt idx="147">
                  <c:v>2.486123933605738</c:v>
                </c:pt>
                <c:pt idx="148">
                  <c:v>2.488337811108889</c:v>
                </c:pt>
                <c:pt idx="149">
                  <c:v>2.490553660055835</c:v>
                </c:pt>
                <c:pt idx="150">
                  <c:v>2.492771482202131</c:v>
                </c:pt>
                <c:pt idx="151">
                  <c:v>2.36135928537521</c:v>
                </c:pt>
                <c:pt idx="152">
                  <c:v>2.359269820965308</c:v>
                </c:pt>
                <c:pt idx="153">
                  <c:v>2.357182205431833</c:v>
                </c:pt>
                <c:pt idx="154">
                  <c:v>2.355096437138795</c:v>
                </c:pt>
                <c:pt idx="155">
                  <c:v>2.353012514451652</c:v>
                </c:pt>
                <c:pt idx="156">
                  <c:v>2.350930435737307</c:v>
                </c:pt>
                <c:pt idx="157">
                  <c:v>2.348850199364107</c:v>
                </c:pt>
                <c:pt idx="158">
                  <c:v>2.346771803701846</c:v>
                </c:pt>
                <c:pt idx="159">
                  <c:v>2.344695247121758</c:v>
                </c:pt>
                <c:pt idx="160">
                  <c:v>2.34262052799652</c:v>
                </c:pt>
                <c:pt idx="161">
                  <c:v>2.340547644700245</c:v>
                </c:pt>
                <c:pt idx="162">
                  <c:v>2.33847659560849</c:v>
                </c:pt>
                <c:pt idx="163">
                  <c:v>2.336407379098248</c:v>
                </c:pt>
                <c:pt idx="164">
                  <c:v>2.334339993547944</c:v>
                </c:pt>
                <c:pt idx="165">
                  <c:v>2.332274437337444</c:v>
                </c:pt>
                <c:pt idx="166">
                  <c:v>2.330210708848043</c:v>
                </c:pt>
                <c:pt idx="167">
                  <c:v>2.328148806462468</c:v>
                </c:pt>
                <c:pt idx="168">
                  <c:v>2.326088728564883</c:v>
                </c:pt>
                <c:pt idx="169">
                  <c:v>2.324030473540875</c:v>
                </c:pt>
                <c:pt idx="170">
                  <c:v>2.321974039777463</c:v>
                </c:pt>
                <c:pt idx="171">
                  <c:v>2.319919425663092</c:v>
                </c:pt>
                <c:pt idx="172">
                  <c:v>2.317866629587634</c:v>
                </c:pt>
                <c:pt idx="173">
                  <c:v>2.315815649942385</c:v>
                </c:pt>
                <c:pt idx="174">
                  <c:v>2.313766485120065</c:v>
                </c:pt>
                <c:pt idx="175">
                  <c:v>2.311719133514815</c:v>
                </c:pt>
                <c:pt idx="176">
                  <c:v>2.309673593522199</c:v>
                </c:pt>
                <c:pt idx="177">
                  <c:v>2.3076298635392</c:v>
                </c:pt>
                <c:pt idx="178">
                  <c:v>2.305587941964217</c:v>
                </c:pt>
                <c:pt idx="179">
                  <c:v>2.303547827197069</c:v>
                </c:pt>
                <c:pt idx="180">
                  <c:v>2.301509517638991</c:v>
                </c:pt>
                <c:pt idx="181">
                  <c:v>2.299473011692632</c:v>
                </c:pt>
                <c:pt idx="182">
                  <c:v>2.297438307762052</c:v>
                </c:pt>
                <c:pt idx="183">
                  <c:v>2.295405404252728</c:v>
                </c:pt>
                <c:pt idx="184">
                  <c:v>2.293374299571543</c:v>
                </c:pt>
                <c:pt idx="185">
                  <c:v>2.291344992126795</c:v>
                </c:pt>
                <c:pt idx="186">
                  <c:v>2.289317480328183</c:v>
                </c:pt>
                <c:pt idx="187">
                  <c:v>2.287291762586821</c:v>
                </c:pt>
                <c:pt idx="188">
                  <c:v>2.285267837315226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9416072"/>
        <c:axId val="-2079417896"/>
      </c:lineChart>
      <c:catAx>
        <c:axId val="-2079416072"/>
        <c:scaling>
          <c:orientation val="minMax"/>
        </c:scaling>
        <c:delete val="0"/>
        <c:axPos val="b"/>
        <c:majorTickMark val="out"/>
        <c:minorTickMark val="none"/>
        <c:tickLblPos val="nextTo"/>
        <c:crossAx val="-2079417896"/>
        <c:crosses val="autoZero"/>
        <c:auto val="1"/>
        <c:lblAlgn val="ctr"/>
        <c:lblOffset val="100"/>
        <c:noMultiLvlLbl val="0"/>
      </c:catAx>
      <c:valAx>
        <c:axId val="-2079417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794160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 sz="1400"/>
      </a:pPr>
      <a:endParaRPr lang="de-DE"/>
    </a:p>
  </c:txPr>
  <c:printSettings>
    <c:headerFooter/>
    <c:pageMargins b="1.0" l="0.75" r="0.75" t="1.0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7"/>
          <c:order val="0"/>
          <c:tx>
            <c:strRef>
              <c:f>'Supercap 2 N, ü'!$L$18</c:f>
              <c:strCache>
                <c:ptCount val="1"/>
                <c:pt idx="0">
                  <c:v>SoC</c:v>
                </c:pt>
              </c:strCache>
            </c:strRef>
          </c:tx>
          <c:val>
            <c:numRef>
              <c:f>'Supercap 2 N, ü'!$L$20:$L$208</c:f>
              <c:numCache>
                <c:formatCode>0.0%</c:formatCode>
                <c:ptCount val="189"/>
                <c:pt idx="0">
                  <c:v>0.756468904892006</c:v>
                </c:pt>
                <c:pt idx="1">
                  <c:v>0.755363736258292</c:v>
                </c:pt>
                <c:pt idx="2">
                  <c:v>0.754260249112374</c:v>
                </c:pt>
                <c:pt idx="3">
                  <c:v>0.753158440895907</c:v>
                </c:pt>
                <c:pt idx="4">
                  <c:v>0.752058309054441</c:v>
                </c:pt>
                <c:pt idx="5">
                  <c:v>0.75095985103741</c:v>
                </c:pt>
                <c:pt idx="6">
                  <c:v>0.749863064298132</c:v>
                </c:pt>
                <c:pt idx="7">
                  <c:v>0.748767946293795</c:v>
                </c:pt>
                <c:pt idx="8">
                  <c:v>0.747674494485461</c:v>
                </c:pt>
                <c:pt idx="9">
                  <c:v>0.74658270633805</c:v>
                </c:pt>
                <c:pt idx="10">
                  <c:v>0.745492579320343</c:v>
                </c:pt>
                <c:pt idx="11">
                  <c:v>0.744404110904971</c:v>
                </c:pt>
                <c:pt idx="12">
                  <c:v>0.743317298568409</c:v>
                </c:pt>
                <c:pt idx="13">
                  <c:v>0.742232139790973</c:v>
                </c:pt>
                <c:pt idx="14">
                  <c:v>0.741148632056811</c:v>
                </c:pt>
                <c:pt idx="15">
                  <c:v>0.74087971385279</c:v>
                </c:pt>
                <c:pt idx="16">
                  <c:v>0.74061089436963</c:v>
                </c:pt>
                <c:pt idx="17">
                  <c:v>0.74034217357109</c:v>
                </c:pt>
                <c:pt idx="18">
                  <c:v>0.740073551420942</c:v>
                </c:pt>
                <c:pt idx="19">
                  <c:v>0.739805027882972</c:v>
                </c:pt>
                <c:pt idx="20">
                  <c:v>0.739536602920979</c:v>
                </c:pt>
                <c:pt idx="21">
                  <c:v>0.739268276498776</c:v>
                </c:pt>
                <c:pt idx="22">
                  <c:v>0.739000048580189</c:v>
                </c:pt>
                <c:pt idx="23">
                  <c:v>0.738731919129055</c:v>
                </c:pt>
                <c:pt idx="24">
                  <c:v>0.738463888109229</c:v>
                </c:pt>
                <c:pt idx="25">
                  <c:v>0.738195955484574</c:v>
                </c:pt>
                <c:pt idx="26">
                  <c:v>0.73792812121897</c:v>
                </c:pt>
                <c:pt idx="27">
                  <c:v>0.737660385276309</c:v>
                </c:pt>
                <c:pt idx="28">
                  <c:v>0.737392747620497</c:v>
                </c:pt>
                <c:pt idx="29">
                  <c:v>0.73712520821545</c:v>
                </c:pt>
                <c:pt idx="30">
                  <c:v>0.736857767025103</c:v>
                </c:pt>
                <c:pt idx="31">
                  <c:v>0.735782244828312</c:v>
                </c:pt>
                <c:pt idx="32">
                  <c:v>0.734708359012967</c:v>
                </c:pt>
                <c:pt idx="33">
                  <c:v>0.733636107089353</c:v>
                </c:pt>
                <c:pt idx="34">
                  <c:v>0.732565486571544</c:v>
                </c:pt>
                <c:pt idx="35">
                  <c:v>0.731496494977393</c:v>
                </c:pt>
                <c:pt idx="36">
                  <c:v>0.730429129828532</c:v>
                </c:pt>
                <c:pt idx="37">
                  <c:v>0.729363388650363</c:v>
                </c:pt>
                <c:pt idx="38">
                  <c:v>0.728299268972053</c:v>
                </c:pt>
                <c:pt idx="39">
                  <c:v>0.727236768326529</c:v>
                </c:pt>
                <c:pt idx="40">
                  <c:v>0.726175884250472</c:v>
                </c:pt>
                <c:pt idx="41">
                  <c:v>0.725116614284308</c:v>
                </c:pt>
                <c:pt idx="42">
                  <c:v>0.724058955972209</c:v>
                </c:pt>
                <c:pt idx="43">
                  <c:v>0.72300290686208</c:v>
                </c:pt>
                <c:pt idx="44">
                  <c:v>0.72194846450556</c:v>
                </c:pt>
                <c:pt idx="45">
                  <c:v>0.720895626458011</c:v>
                </c:pt>
                <c:pt idx="46">
                  <c:v>0.720634320231996</c:v>
                </c:pt>
                <c:pt idx="47">
                  <c:v>0.720373109932456</c:v>
                </c:pt>
                <c:pt idx="48">
                  <c:v>0.720111995524177</c:v>
                </c:pt>
                <c:pt idx="49">
                  <c:v>0.719850976971957</c:v>
                </c:pt>
                <c:pt idx="50">
                  <c:v>0.719590054240606</c:v>
                </c:pt>
                <c:pt idx="51">
                  <c:v>0.719329227294948</c:v>
                </c:pt>
                <c:pt idx="52">
                  <c:v>0.71906849609982</c:v>
                </c:pt>
                <c:pt idx="53">
                  <c:v>0.718807860620072</c:v>
                </c:pt>
                <c:pt idx="54">
                  <c:v>0.718547320820566</c:v>
                </c:pt>
                <c:pt idx="55">
                  <c:v>0.718286876666178</c:v>
                </c:pt>
                <c:pt idx="56">
                  <c:v>0.718026528121795</c:v>
                </c:pt>
                <c:pt idx="57">
                  <c:v>0.71776627515232</c:v>
                </c:pt>
                <c:pt idx="58">
                  <c:v>0.717506117722665</c:v>
                </c:pt>
                <c:pt idx="59">
                  <c:v>0.717246055797759</c:v>
                </c:pt>
                <c:pt idx="60">
                  <c:v>0.716986089342541</c:v>
                </c:pt>
                <c:pt idx="61">
                  <c:v>0.715940627001289</c:v>
                </c:pt>
                <c:pt idx="62">
                  <c:v>0.714896755306128</c:v>
                </c:pt>
                <c:pt idx="63">
                  <c:v>0.713854471836928</c:v>
                </c:pt>
                <c:pt idx="64">
                  <c:v>0.712813774177241</c:v>
                </c:pt>
                <c:pt idx="65">
                  <c:v>0.711774659914296</c:v>
                </c:pt>
                <c:pt idx="66">
                  <c:v>0.710737126638991</c:v>
                </c:pt>
                <c:pt idx="67">
                  <c:v>0.709701171945893</c:v>
                </c:pt>
                <c:pt idx="68">
                  <c:v>0.708666793433225</c:v>
                </c:pt>
                <c:pt idx="69">
                  <c:v>0.707633988702867</c:v>
                </c:pt>
                <c:pt idx="70">
                  <c:v>0.706602755360346</c:v>
                </c:pt>
                <c:pt idx="71">
                  <c:v>0.705573091014833</c:v>
                </c:pt>
                <c:pt idx="72">
                  <c:v>0.704544993279137</c:v>
                </c:pt>
                <c:pt idx="73">
                  <c:v>0.703518459769697</c:v>
                </c:pt>
                <c:pt idx="74">
                  <c:v>0.702493488106581</c:v>
                </c:pt>
                <c:pt idx="75">
                  <c:v>0.701470075913477</c:v>
                </c:pt>
                <c:pt idx="76">
                  <c:v>0.700448220817688</c:v>
                </c:pt>
                <c:pt idx="77">
                  <c:v>0.699427920450127</c:v>
                </c:pt>
                <c:pt idx="78">
                  <c:v>0.698409172445314</c:v>
                </c:pt>
                <c:pt idx="79">
                  <c:v>0.697391974441364</c:v>
                </c:pt>
                <c:pt idx="80">
                  <c:v>0.696376324079988</c:v>
                </c:pt>
                <c:pt idx="81">
                  <c:v>0.695362219006484</c:v>
                </c:pt>
                <c:pt idx="82">
                  <c:v>0.694349656869735</c:v>
                </c:pt>
                <c:pt idx="83">
                  <c:v>0.693338635322198</c:v>
                </c:pt>
                <c:pt idx="84">
                  <c:v>0.692329152019904</c:v>
                </c:pt>
                <c:pt idx="85">
                  <c:v>0.691321204622449</c:v>
                </c:pt>
                <c:pt idx="86">
                  <c:v>0.69031479079299</c:v>
                </c:pt>
                <c:pt idx="87">
                  <c:v>0.689309908198241</c:v>
                </c:pt>
                <c:pt idx="88">
                  <c:v>0.688306554508463</c:v>
                </c:pt>
                <c:pt idx="89">
                  <c:v>0.687304727397465</c:v>
                </c:pt>
                <c:pt idx="90">
                  <c:v>0.686304424542592</c:v>
                </c:pt>
                <c:pt idx="91">
                  <c:v>0.687402691172654</c:v>
                </c:pt>
                <c:pt idx="92">
                  <c:v>0.688502648637578</c:v>
                </c:pt>
                <c:pt idx="93">
                  <c:v>0.689604299540486</c:v>
                </c:pt>
                <c:pt idx="94">
                  <c:v>0.690707646488508</c:v>
                </c:pt>
                <c:pt idx="95">
                  <c:v>0.691812692092789</c:v>
                </c:pt>
                <c:pt idx="96">
                  <c:v>0.692919438968492</c:v>
                </c:pt>
                <c:pt idx="97">
                  <c:v>0.694027889734807</c:v>
                </c:pt>
                <c:pt idx="98">
                  <c:v>0.695138047014957</c:v>
                </c:pt>
                <c:pt idx="99">
                  <c:v>0.696249913436202</c:v>
                </c:pt>
                <c:pt idx="100">
                  <c:v>0.697363491629849</c:v>
                </c:pt>
                <c:pt idx="101">
                  <c:v>0.698478784231255</c:v>
                </c:pt>
                <c:pt idx="102">
                  <c:v>0.699595793879832</c:v>
                </c:pt>
                <c:pt idx="103">
                  <c:v>0.700714523219059</c:v>
                </c:pt>
                <c:pt idx="104">
                  <c:v>0.701834974896484</c:v>
                </c:pt>
                <c:pt idx="105">
                  <c:v>0.702957151563729</c:v>
                </c:pt>
                <c:pt idx="106">
                  <c:v>0.704081055876501</c:v>
                </c:pt>
                <c:pt idx="107">
                  <c:v>0.705206690494593</c:v>
                </c:pt>
                <c:pt idx="108">
                  <c:v>0.706334058081895</c:v>
                </c:pt>
                <c:pt idx="109">
                  <c:v>0.707463161306397</c:v>
                </c:pt>
                <c:pt idx="110">
                  <c:v>0.708594002840197</c:v>
                </c:pt>
                <c:pt idx="111">
                  <c:v>0.709726585359506</c:v>
                </c:pt>
                <c:pt idx="112">
                  <c:v>0.710860911544657</c:v>
                </c:pt>
                <c:pt idx="113">
                  <c:v>0.711996984080108</c:v>
                </c:pt>
                <c:pt idx="114">
                  <c:v>0.713134805654449</c:v>
                </c:pt>
                <c:pt idx="115">
                  <c:v>0.714274378960412</c:v>
                </c:pt>
                <c:pt idx="116">
                  <c:v>0.715415706694871</c:v>
                </c:pt>
                <c:pt idx="117">
                  <c:v>0.716558791558857</c:v>
                </c:pt>
                <c:pt idx="118">
                  <c:v>0.717703636257553</c:v>
                </c:pt>
                <c:pt idx="119">
                  <c:v>0.718850243500312</c:v>
                </c:pt>
                <c:pt idx="120">
                  <c:v>0.719998616000656</c:v>
                </c:pt>
                <c:pt idx="121">
                  <c:v>0.720652057969005</c:v>
                </c:pt>
                <c:pt idx="122">
                  <c:v>0.721306081823257</c:v>
                </c:pt>
                <c:pt idx="123">
                  <c:v>0.721960688081579</c:v>
                </c:pt>
                <c:pt idx="124">
                  <c:v>0.722615877262599</c:v>
                </c:pt>
                <c:pt idx="125">
                  <c:v>0.723271649885404</c:v>
                </c:pt>
                <c:pt idx="126">
                  <c:v>0.723928006469547</c:v>
                </c:pt>
                <c:pt idx="127">
                  <c:v>0.724584947535041</c:v>
                </c:pt>
                <c:pt idx="128">
                  <c:v>0.725242473602363</c:v>
                </c:pt>
                <c:pt idx="129">
                  <c:v>0.725900585192453</c:v>
                </c:pt>
                <c:pt idx="130">
                  <c:v>0.726559282826716</c:v>
                </c:pt>
                <c:pt idx="131">
                  <c:v>0.72721856702702</c:v>
                </c:pt>
                <c:pt idx="132">
                  <c:v>0.727878438315699</c:v>
                </c:pt>
                <c:pt idx="133">
                  <c:v>0.728538897215551</c:v>
                </c:pt>
                <c:pt idx="134">
                  <c:v>0.72919994424984</c:v>
                </c:pt>
                <c:pt idx="135">
                  <c:v>0.729861579942296</c:v>
                </c:pt>
                <c:pt idx="136">
                  <c:v>0.730523804817115</c:v>
                </c:pt>
                <c:pt idx="137">
                  <c:v>0.731186619398961</c:v>
                </c:pt>
                <c:pt idx="138">
                  <c:v>0.731850024212963</c:v>
                </c:pt>
                <c:pt idx="139">
                  <c:v>0.732514019784721</c:v>
                </c:pt>
                <c:pt idx="140">
                  <c:v>0.733178606640299</c:v>
                </c:pt>
                <c:pt idx="141">
                  <c:v>0.733843785306233</c:v>
                </c:pt>
                <c:pt idx="142">
                  <c:v>0.734509556309525</c:v>
                </c:pt>
                <c:pt idx="143">
                  <c:v>0.735175920177648</c:v>
                </c:pt>
                <c:pt idx="144">
                  <c:v>0.735842877438545</c:v>
                </c:pt>
                <c:pt idx="145">
                  <c:v>0.736510428620629</c:v>
                </c:pt>
                <c:pt idx="146">
                  <c:v>0.737178574252781</c:v>
                </c:pt>
                <c:pt idx="147">
                  <c:v>0.737847314864357</c:v>
                </c:pt>
                <c:pt idx="148">
                  <c:v>0.738516650985181</c:v>
                </c:pt>
                <c:pt idx="149">
                  <c:v>0.739186583145551</c:v>
                </c:pt>
                <c:pt idx="150">
                  <c:v>0.739857111876235</c:v>
                </c:pt>
                <c:pt idx="151">
                  <c:v>0.739221931613777</c:v>
                </c:pt>
                <c:pt idx="152">
                  <c:v>0.738587313394783</c:v>
                </c:pt>
                <c:pt idx="153">
                  <c:v>0.737953256721924</c:v>
                </c:pt>
                <c:pt idx="154">
                  <c:v>0.737319761098314</c:v>
                </c:pt>
                <c:pt idx="155">
                  <c:v>0.736686826027504</c:v>
                </c:pt>
                <c:pt idx="156">
                  <c:v>0.736054451013485</c:v>
                </c:pt>
                <c:pt idx="157">
                  <c:v>0.735422635560688</c:v>
                </c:pt>
                <c:pt idx="158">
                  <c:v>0.73479137917398</c:v>
                </c:pt>
                <c:pt idx="159">
                  <c:v>0.734160681358669</c:v>
                </c:pt>
                <c:pt idx="160">
                  <c:v>0.733530541620498</c:v>
                </c:pt>
                <c:pt idx="161">
                  <c:v>0.73290095946565</c:v>
                </c:pt>
                <c:pt idx="162">
                  <c:v>0.732271934400744</c:v>
                </c:pt>
                <c:pt idx="163">
                  <c:v>0.731643465932834</c:v>
                </c:pt>
                <c:pt idx="164">
                  <c:v>0.731015553569412</c:v>
                </c:pt>
                <c:pt idx="165">
                  <c:v>0.730388196818405</c:v>
                </c:pt>
                <c:pt idx="166">
                  <c:v>0.729761395188176</c:v>
                </c:pt>
                <c:pt idx="167">
                  <c:v>0.729135148187523</c:v>
                </c:pt>
                <c:pt idx="168">
                  <c:v>0.728509455325678</c:v>
                </c:pt>
                <c:pt idx="169">
                  <c:v>0.727884316112307</c:v>
                </c:pt>
                <c:pt idx="170">
                  <c:v>0.727259730057512</c:v>
                </c:pt>
                <c:pt idx="171">
                  <c:v>0.726635696671826</c:v>
                </c:pt>
                <c:pt idx="172">
                  <c:v>0.726012215466216</c:v>
                </c:pt>
                <c:pt idx="173">
                  <c:v>0.725389285952081</c:v>
                </c:pt>
                <c:pt idx="174">
                  <c:v>0.724766907641255</c:v>
                </c:pt>
                <c:pt idx="175">
                  <c:v>0.724145080046001</c:v>
                </c:pt>
                <c:pt idx="176">
                  <c:v>0.723523802679015</c:v>
                </c:pt>
                <c:pt idx="177">
                  <c:v>0.722903075053424</c:v>
                </c:pt>
                <c:pt idx="178">
                  <c:v>0.722282896682785</c:v>
                </c:pt>
                <c:pt idx="179">
                  <c:v>0.721663267081086</c:v>
                </c:pt>
                <c:pt idx="180">
                  <c:v>0.721044185762746</c:v>
                </c:pt>
                <c:pt idx="181">
                  <c:v>0.720425652242613</c:v>
                </c:pt>
                <c:pt idx="182">
                  <c:v>0.719807666035963</c:v>
                </c:pt>
                <c:pt idx="183">
                  <c:v>0.719190226658504</c:v>
                </c:pt>
                <c:pt idx="184">
                  <c:v>0.718573333626368</c:v>
                </c:pt>
                <c:pt idx="185">
                  <c:v>0.717956986456119</c:v>
                </c:pt>
                <c:pt idx="186">
                  <c:v>0.717341184664748</c:v>
                </c:pt>
                <c:pt idx="187">
                  <c:v>0.716725927769672</c:v>
                </c:pt>
                <c:pt idx="188">
                  <c:v>0.716111215288737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90069560"/>
        <c:axId val="-2090066728"/>
      </c:lineChart>
      <c:catAx>
        <c:axId val="-209006956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90066728"/>
        <c:crosses val="autoZero"/>
        <c:auto val="1"/>
        <c:lblAlgn val="ctr"/>
        <c:lblOffset val="100"/>
        <c:noMultiLvlLbl val="0"/>
      </c:catAx>
      <c:valAx>
        <c:axId val="-2090066728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9006956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'Supercap 2 N, ü'!$I$18</c:f>
              <c:strCache>
                <c:ptCount val="1"/>
                <c:pt idx="0">
                  <c:v>P [kW]</c:v>
                </c:pt>
              </c:strCache>
            </c:strRef>
          </c:tx>
          <c:val>
            <c:numRef>
              <c:f>'Supercap 2 N, ü'!$I$20:$I$208</c:f>
              <c:numCache>
                <c:formatCode>0.000</c:formatCode>
                <c:ptCount val="189"/>
                <c:pt idx="0">
                  <c:v>0.261521807658746</c:v>
                </c:pt>
                <c:pt idx="1">
                  <c:v>0.260726614630148</c:v>
                </c:pt>
                <c:pt idx="2">
                  <c:v>0.259933839495332</c:v>
                </c:pt>
                <c:pt idx="3">
                  <c:v>0.25914347490236</c:v>
                </c:pt>
                <c:pt idx="4">
                  <c:v>0.258355513521648</c:v>
                </c:pt>
                <c:pt idx="5">
                  <c:v>0.257569948045898</c:v>
                </c:pt>
                <c:pt idx="6">
                  <c:v>0.256786771190032</c:v>
                </c:pt>
                <c:pt idx="7">
                  <c:v>0.256005975691123</c:v>
                </c:pt>
                <c:pt idx="8">
                  <c:v>0.255227554308326</c:v>
                </c:pt>
                <c:pt idx="9">
                  <c:v>0.254451499822817</c:v>
                </c:pt>
                <c:pt idx="10">
                  <c:v>0.253677805037717</c:v>
                </c:pt>
                <c:pt idx="11">
                  <c:v>0.252906462778033</c:v>
                </c:pt>
                <c:pt idx="12">
                  <c:v>0.252137465890588</c:v>
                </c:pt>
                <c:pt idx="13">
                  <c:v>0.251370807243955</c:v>
                </c:pt>
                <c:pt idx="14">
                  <c:v>0.250606479728391</c:v>
                </c:pt>
                <c:pt idx="15">
                  <c:v>0.0643216871214046</c:v>
                </c:pt>
                <c:pt idx="16">
                  <c:v>0.0642744703344352</c:v>
                </c:pt>
                <c:pt idx="17">
                  <c:v>0.0642272882080146</c:v>
                </c:pt>
                <c:pt idx="18">
                  <c:v>0.0641801407166993</c:v>
                </c:pt>
                <c:pt idx="19">
                  <c:v>0.0641330278350647</c:v>
                </c:pt>
                <c:pt idx="20">
                  <c:v>0.0640859495377048</c:v>
                </c:pt>
                <c:pt idx="21">
                  <c:v>0.0640389057992322</c:v>
                </c:pt>
                <c:pt idx="22">
                  <c:v>0.0639918965942782</c:v>
                </c:pt>
                <c:pt idx="23">
                  <c:v>0.0639449218974927</c:v>
                </c:pt>
                <c:pt idx="24">
                  <c:v>0.0638979816835442</c:v>
                </c:pt>
                <c:pt idx="25">
                  <c:v>0.0638510759271197</c:v>
                </c:pt>
                <c:pt idx="26">
                  <c:v>0.063804204602925</c:v>
                </c:pt>
                <c:pt idx="27">
                  <c:v>0.0637573676856843</c:v>
                </c:pt>
                <c:pt idx="28">
                  <c:v>0.0637105651501404</c:v>
                </c:pt>
                <c:pt idx="29">
                  <c:v>0.0636637969710546</c:v>
                </c:pt>
                <c:pt idx="30">
                  <c:v>0.0636170631232068</c:v>
                </c:pt>
                <c:pt idx="31">
                  <c:v>0.246926113184885</c:v>
                </c:pt>
                <c:pt idx="32">
                  <c:v>0.246175300372977</c:v>
                </c:pt>
                <c:pt idx="33">
                  <c:v>0.245426770510698</c:v>
                </c:pt>
                <c:pt idx="34">
                  <c:v>0.244680516656426</c:v>
                </c:pt>
                <c:pt idx="35">
                  <c:v>0.243936531889646</c:v>
                </c:pt>
                <c:pt idx="36">
                  <c:v>0.243194809310884</c:v>
                </c:pt>
                <c:pt idx="37">
                  <c:v>0.242455342041647</c:v>
                </c:pt>
                <c:pt idx="38">
                  <c:v>0.241718123224356</c:v>
                </c:pt>
                <c:pt idx="39">
                  <c:v>0.240983146022284</c:v>
                </c:pt>
                <c:pt idx="40">
                  <c:v>0.240250403619491</c:v>
                </c:pt>
                <c:pt idx="41">
                  <c:v>0.239519889220763</c:v>
                </c:pt>
                <c:pt idx="42">
                  <c:v>0.238791596051546</c:v>
                </c:pt>
                <c:pt idx="43">
                  <c:v>0.238065517357888</c:v>
                </c:pt>
                <c:pt idx="44">
                  <c:v>0.23734164640637</c:v>
                </c:pt>
                <c:pt idx="45">
                  <c:v>0.236619976484048</c:v>
                </c:pt>
                <c:pt idx="46">
                  <c:v>0.0607318538234781</c:v>
                </c:pt>
                <c:pt idx="47">
                  <c:v>0.0606872722347081</c:v>
                </c:pt>
                <c:pt idx="48">
                  <c:v>0.06064272337206</c:v>
                </c:pt>
                <c:pt idx="49">
                  <c:v>0.0605982072115107</c:v>
                </c:pt>
                <c:pt idx="50">
                  <c:v>0.0605537237290542</c:v>
                </c:pt>
                <c:pt idx="51">
                  <c:v>0.0605092729007026</c:v>
                </c:pt>
                <c:pt idx="52">
                  <c:v>0.0604648547024854</c:v>
                </c:pt>
                <c:pt idx="53">
                  <c:v>0.0604204691104496</c:v>
                </c:pt>
                <c:pt idx="54">
                  <c:v>0.06037611610066</c:v>
                </c:pt>
                <c:pt idx="55">
                  <c:v>0.0603317956491988</c:v>
                </c:pt>
                <c:pt idx="56">
                  <c:v>0.0602875077321659</c:v>
                </c:pt>
                <c:pt idx="57">
                  <c:v>0.0602432523256786</c:v>
                </c:pt>
                <c:pt idx="58">
                  <c:v>0.0601990294058719</c:v>
                </c:pt>
                <c:pt idx="59">
                  <c:v>0.0601548389488981</c:v>
                </c:pt>
                <c:pt idx="60">
                  <c:v>0.0601106809309271</c:v>
                </c:pt>
                <c:pt idx="61">
                  <c:v>0.233316284570139</c:v>
                </c:pt>
                <c:pt idx="62">
                  <c:v>0.232606854314171</c:v>
                </c:pt>
                <c:pt idx="63">
                  <c:v>0.231899581178478</c:v>
                </c:pt>
                <c:pt idx="64">
                  <c:v>0.23119445860404</c:v>
                </c:pt>
                <c:pt idx="65">
                  <c:v>0.23049148005178</c:v>
                </c:pt>
                <c:pt idx="66">
                  <c:v>0.229790639002502</c:v>
                </c:pt>
                <c:pt idx="67">
                  <c:v>0.229091928956836</c:v>
                </c:pt>
                <c:pt idx="68">
                  <c:v>0.228395343435171</c:v>
                </c:pt>
                <c:pt idx="69">
                  <c:v>0.227700875977601</c:v>
                </c:pt>
                <c:pt idx="70">
                  <c:v>0.22700852014386</c:v>
                </c:pt>
                <c:pt idx="71">
                  <c:v>0.226318269513265</c:v>
                </c:pt>
                <c:pt idx="72">
                  <c:v>0.225630117684656</c:v>
                </c:pt>
                <c:pt idx="73">
                  <c:v>0.224944058276338</c:v>
                </c:pt>
                <c:pt idx="74">
                  <c:v>0.224260084926018</c:v>
                </c:pt>
                <c:pt idx="75">
                  <c:v>0.223578191290751</c:v>
                </c:pt>
                <c:pt idx="76">
                  <c:v>0.222898371046877</c:v>
                </c:pt>
                <c:pt idx="77">
                  <c:v>0.222220617889963</c:v>
                </c:pt>
                <c:pt idx="78">
                  <c:v>0.221544925534749</c:v>
                </c:pt>
                <c:pt idx="79">
                  <c:v>0.220871287715082</c:v>
                </c:pt>
                <c:pt idx="80">
                  <c:v>0.220199698183865</c:v>
                </c:pt>
                <c:pt idx="81">
                  <c:v>0.219530150712995</c:v>
                </c:pt>
                <c:pt idx="82">
                  <c:v>0.218862639093306</c:v>
                </c:pt>
                <c:pt idx="83">
                  <c:v>0.218197157134514</c:v>
                </c:pt>
                <c:pt idx="84">
                  <c:v>0.217533698665155</c:v>
                </c:pt>
                <c:pt idx="85">
                  <c:v>0.216872257532531</c:v>
                </c:pt>
                <c:pt idx="86">
                  <c:v>0.216212827602652</c:v>
                </c:pt>
                <c:pt idx="87">
                  <c:v>0.215555402760179</c:v>
                </c:pt>
                <c:pt idx="88">
                  <c:v>0.214899976908369</c:v>
                </c:pt>
                <c:pt idx="89">
                  <c:v>0.214246543969016</c:v>
                </c:pt>
                <c:pt idx="90">
                  <c:v>0.213595097882394</c:v>
                </c:pt>
                <c:pt idx="91">
                  <c:v>-0.257480201808257</c:v>
                </c:pt>
                <c:pt idx="92">
                  <c:v>-0.258273618663099</c:v>
                </c:pt>
                <c:pt idx="93">
                  <c:v>-0.259069480406135</c:v>
                </c:pt>
                <c:pt idx="94">
                  <c:v>-0.259867794571208</c:v>
                </c:pt>
                <c:pt idx="95">
                  <c:v>-0.260668568715376</c:v>
                </c:pt>
                <c:pt idx="96">
                  <c:v>-0.261471810418986</c:v>
                </c:pt>
                <c:pt idx="97">
                  <c:v>-0.262277527285742</c:v>
                </c:pt>
                <c:pt idx="98">
                  <c:v>-0.263085726942777</c:v>
                </c:pt>
                <c:pt idx="99">
                  <c:v>-0.263896417040729</c:v>
                </c:pt>
                <c:pt idx="100">
                  <c:v>-0.264709605253812</c:v>
                </c:pt>
                <c:pt idx="101">
                  <c:v>-0.265525299279884</c:v>
                </c:pt>
                <c:pt idx="102">
                  <c:v>-0.266343506840528</c:v>
                </c:pt>
                <c:pt idx="103">
                  <c:v>-0.267164235681118</c:v>
                </c:pt>
                <c:pt idx="104">
                  <c:v>-0.267987493570896</c:v>
                </c:pt>
                <c:pt idx="105">
                  <c:v>-0.268813288303045</c:v>
                </c:pt>
                <c:pt idx="106">
                  <c:v>-0.269641627694763</c:v>
                </c:pt>
                <c:pt idx="107">
                  <c:v>-0.270472519587334</c:v>
                </c:pt>
                <c:pt idx="108">
                  <c:v>-0.271305971846207</c:v>
                </c:pt>
                <c:pt idx="109">
                  <c:v>-0.272141992361067</c:v>
                </c:pt>
                <c:pt idx="110">
                  <c:v>-0.272980589045912</c:v>
                </c:pt>
                <c:pt idx="111">
                  <c:v>-0.273821769839125</c:v>
                </c:pt>
                <c:pt idx="112">
                  <c:v>-0.274665542703552</c:v>
                </c:pt>
                <c:pt idx="113">
                  <c:v>-0.275511915626576</c:v>
                </c:pt>
                <c:pt idx="114">
                  <c:v>-0.276360896620193</c:v>
                </c:pt>
                <c:pt idx="115">
                  <c:v>-0.277212493721088</c:v>
                </c:pt>
                <c:pt idx="116">
                  <c:v>-0.278066714990709</c:v>
                </c:pt>
                <c:pt idx="117">
                  <c:v>-0.278923568515348</c:v>
                </c:pt>
                <c:pt idx="118">
                  <c:v>-0.279783062406213</c:v>
                </c:pt>
                <c:pt idx="119">
                  <c:v>-0.280645204799505</c:v>
                </c:pt>
                <c:pt idx="120">
                  <c:v>-0.281510003856499</c:v>
                </c:pt>
                <c:pt idx="121">
                  <c:v>-0.157149976217038</c:v>
                </c:pt>
                <c:pt idx="122">
                  <c:v>-0.157429982936281</c:v>
                </c:pt>
                <c:pt idx="123">
                  <c:v>-0.157710488565958</c:v>
                </c:pt>
                <c:pt idx="124">
                  <c:v>-0.157991493995018</c:v>
                </c:pt>
                <c:pt idx="125">
                  <c:v>-0.158273000113993</c:v>
                </c:pt>
                <c:pt idx="126">
                  <c:v>-0.158555007815002</c:v>
                </c:pt>
                <c:pt idx="127">
                  <c:v>-0.158837517991756</c:v>
                </c:pt>
                <c:pt idx="128">
                  <c:v>-0.159120531539554</c:v>
                </c:pt>
                <c:pt idx="129">
                  <c:v>-0.159404049355294</c:v>
                </c:pt>
                <c:pt idx="130">
                  <c:v>-0.15968807233747</c:v>
                </c:pt>
                <c:pt idx="131">
                  <c:v>-0.159972601386177</c:v>
                </c:pt>
                <c:pt idx="132">
                  <c:v>-0.160257637403116</c:v>
                </c:pt>
                <c:pt idx="133">
                  <c:v>-0.160543181291592</c:v>
                </c:pt>
                <c:pt idx="134">
                  <c:v>-0.16082923395652</c:v>
                </c:pt>
                <c:pt idx="135">
                  <c:v>-0.161115796304429</c:v>
                </c:pt>
                <c:pt idx="136">
                  <c:v>-0.161402869243461</c:v>
                </c:pt>
                <c:pt idx="137">
                  <c:v>-0.161690453683378</c:v>
                </c:pt>
                <c:pt idx="138">
                  <c:v>-0.161978550535561</c:v>
                </c:pt>
                <c:pt idx="139">
                  <c:v>-0.162267160713017</c:v>
                </c:pt>
                <c:pt idx="140">
                  <c:v>-0.162556285130379</c:v>
                </c:pt>
                <c:pt idx="141">
                  <c:v>-0.162845924703908</c:v>
                </c:pt>
                <c:pt idx="142">
                  <c:v>-0.163136080351501</c:v>
                </c:pt>
                <c:pt idx="143">
                  <c:v>-0.163426752992688</c:v>
                </c:pt>
                <c:pt idx="144">
                  <c:v>-0.163717943548637</c:v>
                </c:pt>
                <c:pt idx="145">
                  <c:v>-0.164009652942159</c:v>
                </c:pt>
                <c:pt idx="146">
                  <c:v>-0.164301882097709</c:v>
                </c:pt>
                <c:pt idx="147">
                  <c:v>-0.164594631941387</c:v>
                </c:pt>
                <c:pt idx="148">
                  <c:v>-0.164887903400947</c:v>
                </c:pt>
                <c:pt idx="149">
                  <c:v>-0.165181697405792</c:v>
                </c:pt>
                <c:pt idx="150">
                  <c:v>-0.165476014886984</c:v>
                </c:pt>
                <c:pt idx="151">
                  <c:v>0.148488992253631</c:v>
                </c:pt>
                <c:pt idx="152">
                  <c:v>0.148226325578891</c:v>
                </c:pt>
                <c:pt idx="153">
                  <c:v>0.147964123543186</c:v>
                </c:pt>
                <c:pt idx="154">
                  <c:v>0.147702385324602</c:v>
                </c:pt>
                <c:pt idx="155">
                  <c:v>0.147441110102678</c:v>
                </c:pt>
                <c:pt idx="156">
                  <c:v>0.147180297058406</c:v>
                </c:pt>
                <c:pt idx="157">
                  <c:v>0.146919945374225</c:v>
                </c:pt>
                <c:pt idx="158">
                  <c:v>0.146660054234022</c:v>
                </c:pt>
                <c:pt idx="159">
                  <c:v>0.146400622823127</c:v>
                </c:pt>
                <c:pt idx="160">
                  <c:v>0.14614165032831</c:v>
                </c:pt>
                <c:pt idx="161">
                  <c:v>0.145883135937782</c:v>
                </c:pt>
                <c:pt idx="162">
                  <c:v>0.145625078841186</c:v>
                </c:pt>
                <c:pt idx="163">
                  <c:v>0.145367478229603</c:v>
                </c:pt>
                <c:pt idx="164">
                  <c:v>0.145110333295542</c:v>
                </c:pt>
                <c:pt idx="165">
                  <c:v>0.144853643232941</c:v>
                </c:pt>
                <c:pt idx="166">
                  <c:v>0.144597407237165</c:v>
                </c:pt>
                <c:pt idx="167">
                  <c:v>0.144341624505001</c:v>
                </c:pt>
                <c:pt idx="168">
                  <c:v>0.144086294234657</c:v>
                </c:pt>
                <c:pt idx="169">
                  <c:v>0.143831415625759</c:v>
                </c:pt>
                <c:pt idx="170">
                  <c:v>0.143576987879351</c:v>
                </c:pt>
                <c:pt idx="171">
                  <c:v>0.143323010197888</c:v>
                </c:pt>
                <c:pt idx="172">
                  <c:v>0.143069481785236</c:v>
                </c:pt>
                <c:pt idx="173">
                  <c:v>0.14281640184667</c:v>
                </c:pt>
                <c:pt idx="174">
                  <c:v>0.142563769588871</c:v>
                </c:pt>
                <c:pt idx="175">
                  <c:v>0.142311584219923</c:v>
                </c:pt>
                <c:pt idx="176">
                  <c:v>0.14205984494931</c:v>
                </c:pt>
                <c:pt idx="177">
                  <c:v>0.141808550987916</c:v>
                </c:pt>
                <c:pt idx="178">
                  <c:v>0.141557701548019</c:v>
                </c:pt>
                <c:pt idx="179">
                  <c:v>0.141307295843293</c:v>
                </c:pt>
                <c:pt idx="180">
                  <c:v>0.1410573330888</c:v>
                </c:pt>
                <c:pt idx="181">
                  <c:v>0.140807812500992</c:v>
                </c:pt>
                <c:pt idx="182">
                  <c:v>0.140558733297708</c:v>
                </c:pt>
                <c:pt idx="183">
                  <c:v>0.140310094698169</c:v>
                </c:pt>
                <c:pt idx="184">
                  <c:v>0.140061895922978</c:v>
                </c:pt>
                <c:pt idx="185">
                  <c:v>0.139814136194115</c:v>
                </c:pt>
                <c:pt idx="186">
                  <c:v>0.13956681473494</c:v>
                </c:pt>
                <c:pt idx="187">
                  <c:v>0.139319930770182</c:v>
                </c:pt>
                <c:pt idx="188">
                  <c:v>0.139073483525946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'Supercap 2 N, ü'!$K$18</c:f>
              <c:strCache>
                <c:ptCount val="1"/>
                <c:pt idx="0">
                  <c:v>Q [Ah]</c:v>
                </c:pt>
              </c:strCache>
            </c:strRef>
          </c:tx>
          <c:val>
            <c:numRef>
              <c:f>'Supercap 2 N, ü'!$K$20:$K$208</c:f>
              <c:numCache>
                <c:formatCode>0.00</c:formatCode>
                <c:ptCount val="189"/>
                <c:pt idx="0">
                  <c:v>20.80289488453017</c:v>
                </c:pt>
                <c:pt idx="1">
                  <c:v>20.77250274710304</c:v>
                </c:pt>
                <c:pt idx="2">
                  <c:v>20.74215685059028</c:v>
                </c:pt>
                <c:pt idx="3">
                  <c:v>20.71185712463744</c:v>
                </c:pt>
                <c:pt idx="4">
                  <c:v>20.68160349899713</c:v>
                </c:pt>
                <c:pt idx="5">
                  <c:v>20.65139590352879</c:v>
                </c:pt>
                <c:pt idx="6">
                  <c:v>20.62123426819862</c:v>
                </c:pt>
                <c:pt idx="7">
                  <c:v>20.59111852307937</c:v>
                </c:pt>
                <c:pt idx="8">
                  <c:v>20.56104859835017</c:v>
                </c:pt>
                <c:pt idx="9">
                  <c:v>20.53102442429638</c:v>
                </c:pt>
                <c:pt idx="10">
                  <c:v>20.50104593130945</c:v>
                </c:pt>
                <c:pt idx="11">
                  <c:v>20.47111304988671</c:v>
                </c:pt>
                <c:pt idx="12">
                  <c:v>20.44122571063125</c:v>
                </c:pt>
                <c:pt idx="13">
                  <c:v>20.41138384425175</c:v>
                </c:pt>
                <c:pt idx="14">
                  <c:v>20.38158738156231</c:v>
                </c:pt>
                <c:pt idx="15">
                  <c:v>20.37419213095174</c:v>
                </c:pt>
                <c:pt idx="16">
                  <c:v>20.36679959516483</c:v>
                </c:pt>
                <c:pt idx="17">
                  <c:v>20.35940977320497</c:v>
                </c:pt>
                <c:pt idx="18">
                  <c:v>20.3520226640759</c:v>
                </c:pt>
                <c:pt idx="19">
                  <c:v>20.34463826678173</c:v>
                </c:pt>
                <c:pt idx="20">
                  <c:v>20.33725658032693</c:v>
                </c:pt>
                <c:pt idx="21">
                  <c:v>20.32987760371635</c:v>
                </c:pt>
                <c:pt idx="22">
                  <c:v>20.32250133595519</c:v>
                </c:pt>
                <c:pt idx="23">
                  <c:v>20.31512777604902</c:v>
                </c:pt>
                <c:pt idx="24">
                  <c:v>20.3077569230038</c:v>
                </c:pt>
                <c:pt idx="25">
                  <c:v>20.30038877582579</c:v>
                </c:pt>
                <c:pt idx="26">
                  <c:v>20.29302333352168</c:v>
                </c:pt>
                <c:pt idx="27">
                  <c:v>20.28566059509851</c:v>
                </c:pt>
                <c:pt idx="28">
                  <c:v>20.27830055956366</c:v>
                </c:pt>
                <c:pt idx="29">
                  <c:v>20.27094322592489</c:v>
                </c:pt>
                <c:pt idx="30">
                  <c:v>20.26358859319033</c:v>
                </c:pt>
                <c:pt idx="31">
                  <c:v>20.23401173277857</c:v>
                </c:pt>
                <c:pt idx="32">
                  <c:v>20.20447987285659</c:v>
                </c:pt>
                <c:pt idx="33">
                  <c:v>20.17499294495722</c:v>
                </c:pt>
                <c:pt idx="34">
                  <c:v>20.14555088071745</c:v>
                </c:pt>
                <c:pt idx="35">
                  <c:v>20.1161536118783</c:v>
                </c:pt>
                <c:pt idx="36">
                  <c:v>20.08680107028462</c:v>
                </c:pt>
                <c:pt idx="37">
                  <c:v>20.05749318788498</c:v>
                </c:pt>
                <c:pt idx="38">
                  <c:v>20.02822989673146</c:v>
                </c:pt>
                <c:pt idx="39">
                  <c:v>19.99901112897956</c:v>
                </c:pt>
                <c:pt idx="40">
                  <c:v>19.96983681688798</c:v>
                </c:pt>
                <c:pt idx="41">
                  <c:v>19.94070689281848</c:v>
                </c:pt>
                <c:pt idx="42">
                  <c:v>19.91162128923575</c:v>
                </c:pt>
                <c:pt idx="43">
                  <c:v>19.88257993870721</c:v>
                </c:pt>
                <c:pt idx="44">
                  <c:v>19.85358277390291</c:v>
                </c:pt>
                <c:pt idx="45">
                  <c:v>19.8246297275953</c:v>
                </c:pt>
                <c:pt idx="46">
                  <c:v>19.81744380637988</c:v>
                </c:pt>
                <c:pt idx="47">
                  <c:v>19.81026052314255</c:v>
                </c:pt>
                <c:pt idx="48">
                  <c:v>19.80307987691487</c:v>
                </c:pt>
                <c:pt idx="49">
                  <c:v>19.79590186672882</c:v>
                </c:pt>
                <c:pt idx="50">
                  <c:v>19.78872649161666</c:v>
                </c:pt>
                <c:pt idx="51">
                  <c:v>19.78155375061107</c:v>
                </c:pt>
                <c:pt idx="52">
                  <c:v>19.77438364274506</c:v>
                </c:pt>
                <c:pt idx="53">
                  <c:v>19.76721616705199</c:v>
                </c:pt>
                <c:pt idx="54">
                  <c:v>19.76005132256557</c:v>
                </c:pt>
                <c:pt idx="55">
                  <c:v>19.75288910831989</c:v>
                </c:pt>
                <c:pt idx="56">
                  <c:v>19.74572952334937</c:v>
                </c:pt>
                <c:pt idx="57">
                  <c:v>19.73857256668879</c:v>
                </c:pt>
                <c:pt idx="58">
                  <c:v>19.7314182373733</c:v>
                </c:pt>
                <c:pt idx="59">
                  <c:v>19.72426653443838</c:v>
                </c:pt>
                <c:pt idx="60">
                  <c:v>19.71711745691989</c:v>
                </c:pt>
                <c:pt idx="61">
                  <c:v>19.68836724253545</c:v>
                </c:pt>
                <c:pt idx="62">
                  <c:v>19.65966077091852</c:v>
                </c:pt>
                <c:pt idx="63">
                  <c:v>19.63099797551552</c:v>
                </c:pt>
                <c:pt idx="64">
                  <c:v>19.60237878987413</c:v>
                </c:pt>
                <c:pt idx="65">
                  <c:v>19.57380314764313</c:v>
                </c:pt>
                <c:pt idx="66">
                  <c:v>19.54527098257226</c:v>
                </c:pt>
                <c:pt idx="67">
                  <c:v>19.51678222851205</c:v>
                </c:pt>
                <c:pt idx="68">
                  <c:v>19.48833681941369</c:v>
                </c:pt>
                <c:pt idx="69">
                  <c:v>19.45993468932884</c:v>
                </c:pt>
                <c:pt idx="70">
                  <c:v>19.43157577240952</c:v>
                </c:pt>
                <c:pt idx="71">
                  <c:v>19.40326000290791</c:v>
                </c:pt>
                <c:pt idx="72">
                  <c:v>19.37498731517626</c:v>
                </c:pt>
                <c:pt idx="73">
                  <c:v>19.34675764366667</c:v>
                </c:pt>
                <c:pt idx="74">
                  <c:v>19.31857092293098</c:v>
                </c:pt>
                <c:pt idx="75">
                  <c:v>19.29042708762061</c:v>
                </c:pt>
                <c:pt idx="76">
                  <c:v>19.26232607248641</c:v>
                </c:pt>
                <c:pt idx="77">
                  <c:v>19.2342678123785</c:v>
                </c:pt>
                <c:pt idx="78">
                  <c:v>19.20625224224613</c:v>
                </c:pt>
                <c:pt idx="79">
                  <c:v>19.1782792971375</c:v>
                </c:pt>
                <c:pt idx="80">
                  <c:v>19.15034891219966</c:v>
                </c:pt>
                <c:pt idx="81">
                  <c:v>19.12246102267832</c:v>
                </c:pt>
                <c:pt idx="82">
                  <c:v>19.09461556391772</c:v>
                </c:pt>
                <c:pt idx="83">
                  <c:v>19.06681247136046</c:v>
                </c:pt>
                <c:pt idx="84">
                  <c:v>19.03905168054737</c:v>
                </c:pt>
                <c:pt idx="85">
                  <c:v>19.01133312711735</c:v>
                </c:pt>
                <c:pt idx="86">
                  <c:v>18.98365674680724</c:v>
                </c:pt>
                <c:pt idx="87">
                  <c:v>18.95602247545163</c:v>
                </c:pt>
                <c:pt idx="88">
                  <c:v>18.92843024898274</c:v>
                </c:pt>
                <c:pt idx="89">
                  <c:v>18.90088000343028</c:v>
                </c:pt>
                <c:pt idx="90">
                  <c:v>18.87337167492129</c:v>
                </c:pt>
                <c:pt idx="91">
                  <c:v>18.903574007248</c:v>
                </c:pt>
                <c:pt idx="92">
                  <c:v>18.9338228375334</c:v>
                </c:pt>
                <c:pt idx="93">
                  <c:v>18.96411823736337</c:v>
                </c:pt>
                <c:pt idx="94">
                  <c:v>18.99446027843399</c:v>
                </c:pt>
                <c:pt idx="95">
                  <c:v>19.02484903255171</c:v>
                </c:pt>
                <c:pt idx="96">
                  <c:v>19.05528457163354</c:v>
                </c:pt>
                <c:pt idx="97">
                  <c:v>19.0857669677072</c:v>
                </c:pt>
                <c:pt idx="98">
                  <c:v>19.11629629291133</c:v>
                </c:pt>
                <c:pt idx="99">
                  <c:v>19.14687261949557</c:v>
                </c:pt>
                <c:pt idx="100">
                  <c:v>19.17749601982086</c:v>
                </c:pt>
                <c:pt idx="101">
                  <c:v>19.2081665663595</c:v>
                </c:pt>
                <c:pt idx="102">
                  <c:v>19.23888433169538</c:v>
                </c:pt>
                <c:pt idx="103">
                  <c:v>19.26964938852413</c:v>
                </c:pt>
                <c:pt idx="104">
                  <c:v>19.30046180965331</c:v>
                </c:pt>
                <c:pt idx="105">
                  <c:v>19.33132166800255</c:v>
                </c:pt>
                <c:pt idx="106">
                  <c:v>19.36222903660378</c:v>
                </c:pt>
                <c:pt idx="107">
                  <c:v>19.39318398860131</c:v>
                </c:pt>
                <c:pt idx="108">
                  <c:v>19.42418659725212</c:v>
                </c:pt>
                <c:pt idx="109">
                  <c:v>19.45523693592592</c:v>
                </c:pt>
                <c:pt idx="110">
                  <c:v>19.48633507810542</c:v>
                </c:pt>
                <c:pt idx="111">
                  <c:v>19.51748109738642</c:v>
                </c:pt>
                <c:pt idx="112">
                  <c:v>19.54867506747807</c:v>
                </c:pt>
                <c:pt idx="113">
                  <c:v>19.57991706220296</c:v>
                </c:pt>
                <c:pt idx="114">
                  <c:v>19.61120715549735</c:v>
                </c:pt>
                <c:pt idx="115">
                  <c:v>19.64254542141132</c:v>
                </c:pt>
                <c:pt idx="116">
                  <c:v>19.67393193410897</c:v>
                </c:pt>
                <c:pt idx="117">
                  <c:v>19.70536676786856</c:v>
                </c:pt>
                <c:pt idx="118">
                  <c:v>19.73684999708271</c:v>
                </c:pt>
                <c:pt idx="119">
                  <c:v>19.76838169625859</c:v>
                </c:pt>
                <c:pt idx="120">
                  <c:v>19.79996194001805</c:v>
                </c:pt>
                <c:pt idx="121">
                  <c:v>19.81793159414763</c:v>
                </c:pt>
                <c:pt idx="122">
                  <c:v>19.83591725013957</c:v>
                </c:pt>
                <c:pt idx="123">
                  <c:v>19.85391892224343</c:v>
                </c:pt>
                <c:pt idx="124">
                  <c:v>19.87193662472146</c:v>
                </c:pt>
                <c:pt idx="125">
                  <c:v>19.88997037184862</c:v>
                </c:pt>
                <c:pt idx="126">
                  <c:v>19.90802017791254</c:v>
                </c:pt>
                <c:pt idx="127">
                  <c:v>19.92608605721362</c:v>
                </c:pt>
                <c:pt idx="128">
                  <c:v>19.94416802406498</c:v>
                </c:pt>
                <c:pt idx="129">
                  <c:v>19.96226609279245</c:v>
                </c:pt>
                <c:pt idx="130">
                  <c:v>19.98038027773469</c:v>
                </c:pt>
                <c:pt idx="131">
                  <c:v>19.99851059324305</c:v>
                </c:pt>
                <c:pt idx="132">
                  <c:v>20.01665705368172</c:v>
                </c:pt>
                <c:pt idx="133">
                  <c:v>20.03481967342765</c:v>
                </c:pt>
                <c:pt idx="134">
                  <c:v>20.0529984668706</c:v>
                </c:pt>
                <c:pt idx="135">
                  <c:v>20.07119344841313</c:v>
                </c:pt>
                <c:pt idx="136">
                  <c:v>20.08940463247066</c:v>
                </c:pt>
                <c:pt idx="137">
                  <c:v>20.10763203347142</c:v>
                </c:pt>
                <c:pt idx="138">
                  <c:v>20.1258756658565</c:v>
                </c:pt>
                <c:pt idx="139">
                  <c:v>20.14413554407982</c:v>
                </c:pt>
                <c:pt idx="140">
                  <c:v>20.16241168260823</c:v>
                </c:pt>
                <c:pt idx="141">
                  <c:v>20.1807040959214</c:v>
                </c:pt>
                <c:pt idx="142">
                  <c:v>20.19901279851194</c:v>
                </c:pt>
                <c:pt idx="143">
                  <c:v>20.21733780488533</c:v>
                </c:pt>
                <c:pt idx="144">
                  <c:v>20.23567912956</c:v>
                </c:pt>
                <c:pt idx="145">
                  <c:v>20.25403678706729</c:v>
                </c:pt>
                <c:pt idx="146">
                  <c:v>20.27241079195148</c:v>
                </c:pt>
                <c:pt idx="147">
                  <c:v>20.29080115876981</c:v>
                </c:pt>
                <c:pt idx="148">
                  <c:v>20.30920790209247</c:v>
                </c:pt>
                <c:pt idx="149">
                  <c:v>20.32763103650264</c:v>
                </c:pt>
                <c:pt idx="150">
                  <c:v>20.34607057659647</c:v>
                </c:pt>
                <c:pt idx="151">
                  <c:v>20.32860311937887</c:v>
                </c:pt>
                <c:pt idx="152">
                  <c:v>20.31115111835652</c:v>
                </c:pt>
                <c:pt idx="153">
                  <c:v>20.29371455985292</c:v>
                </c:pt>
                <c:pt idx="154">
                  <c:v>20.27629343020365</c:v>
                </c:pt>
                <c:pt idx="155">
                  <c:v>20.25888771575637</c:v>
                </c:pt>
                <c:pt idx="156">
                  <c:v>20.24149740287085</c:v>
                </c:pt>
                <c:pt idx="157">
                  <c:v>20.22412247791892</c:v>
                </c:pt>
                <c:pt idx="158">
                  <c:v>20.20676292728445</c:v>
                </c:pt>
                <c:pt idx="159">
                  <c:v>20.18941873736339</c:v>
                </c:pt>
                <c:pt idx="160">
                  <c:v>20.1720898945637</c:v>
                </c:pt>
                <c:pt idx="161">
                  <c:v>20.15477638530539</c:v>
                </c:pt>
                <c:pt idx="162">
                  <c:v>20.13747819602045</c:v>
                </c:pt>
                <c:pt idx="163">
                  <c:v>20.12019531315293</c:v>
                </c:pt>
                <c:pt idx="164">
                  <c:v>20.10292772315882</c:v>
                </c:pt>
                <c:pt idx="165">
                  <c:v>20.08567541250614</c:v>
                </c:pt>
                <c:pt idx="166">
                  <c:v>20.06843836767485</c:v>
                </c:pt>
                <c:pt idx="167">
                  <c:v>20.05121657515689</c:v>
                </c:pt>
                <c:pt idx="168">
                  <c:v>20.03401002145614</c:v>
                </c:pt>
                <c:pt idx="169">
                  <c:v>20.01681869308845</c:v>
                </c:pt>
                <c:pt idx="170">
                  <c:v>19.99964257658159</c:v>
                </c:pt>
                <c:pt idx="171">
                  <c:v>19.98248165847521</c:v>
                </c:pt>
                <c:pt idx="172">
                  <c:v>19.96533592532093</c:v>
                </c:pt>
                <c:pt idx="173">
                  <c:v>19.94820536368224</c:v>
                </c:pt>
                <c:pt idx="174">
                  <c:v>19.93108996013452</c:v>
                </c:pt>
                <c:pt idx="175">
                  <c:v>19.91398970126503</c:v>
                </c:pt>
                <c:pt idx="176">
                  <c:v>19.89690457367291</c:v>
                </c:pt>
                <c:pt idx="177">
                  <c:v>19.87983456396915</c:v>
                </c:pt>
                <c:pt idx="178">
                  <c:v>19.86277965877658</c:v>
                </c:pt>
                <c:pt idx="179">
                  <c:v>19.84573984472987</c:v>
                </c:pt>
                <c:pt idx="180">
                  <c:v>19.82871510847552</c:v>
                </c:pt>
                <c:pt idx="181">
                  <c:v>19.81170543667186</c:v>
                </c:pt>
                <c:pt idx="182">
                  <c:v>19.794710815989</c:v>
                </c:pt>
                <c:pt idx="183">
                  <c:v>19.77773123310885</c:v>
                </c:pt>
                <c:pt idx="184">
                  <c:v>19.76076667472512</c:v>
                </c:pt>
                <c:pt idx="185">
                  <c:v>19.74381712754328</c:v>
                </c:pt>
                <c:pt idx="186">
                  <c:v>19.72688257828057</c:v>
                </c:pt>
                <c:pt idx="187">
                  <c:v>19.70996301366599</c:v>
                </c:pt>
                <c:pt idx="188">
                  <c:v>19.69305842044026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9350712"/>
        <c:axId val="-2080122824"/>
      </c:lineChart>
      <c:catAx>
        <c:axId val="-207935071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80122824"/>
        <c:crosses val="autoZero"/>
        <c:auto val="1"/>
        <c:lblAlgn val="ctr"/>
        <c:lblOffset val="100"/>
        <c:noMultiLvlLbl val="0"/>
      </c:catAx>
      <c:valAx>
        <c:axId val="-2080122824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de-DE"/>
          </a:p>
        </c:txPr>
        <c:crossAx val="-20793507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'Supercap 2 N, ü'!$D$18</c:f>
              <c:strCache>
                <c:ptCount val="1"/>
                <c:pt idx="0">
                  <c:v>RL [Ω]</c:v>
                </c:pt>
              </c:strCache>
            </c:strRef>
          </c:tx>
          <c:val>
            <c:numRef>
              <c:f>'Supercap 2 N, ü'!$D$20:$D$208</c:f>
              <c:numCache>
                <c:formatCode>General</c:formatCode>
                <c:ptCount val="189"/>
                <c:pt idx="0">
                  <c:v>0.02178</c:v>
                </c:pt>
                <c:pt idx="1">
                  <c:v>0.02178</c:v>
                </c:pt>
                <c:pt idx="2">
                  <c:v>0.02178</c:v>
                </c:pt>
                <c:pt idx="3">
                  <c:v>0.02178</c:v>
                </c:pt>
                <c:pt idx="4">
                  <c:v>0.02178</c:v>
                </c:pt>
                <c:pt idx="5">
                  <c:v>0.02178</c:v>
                </c:pt>
                <c:pt idx="6">
                  <c:v>0.02178</c:v>
                </c:pt>
                <c:pt idx="7">
                  <c:v>0.02178</c:v>
                </c:pt>
                <c:pt idx="8">
                  <c:v>0.02178</c:v>
                </c:pt>
                <c:pt idx="9">
                  <c:v>0.02178</c:v>
                </c:pt>
                <c:pt idx="10">
                  <c:v>0.02178</c:v>
                </c:pt>
                <c:pt idx="11">
                  <c:v>0.02178</c:v>
                </c:pt>
                <c:pt idx="12">
                  <c:v>0.02178</c:v>
                </c:pt>
                <c:pt idx="13">
                  <c:v>0.02178</c:v>
                </c:pt>
                <c:pt idx="14">
                  <c:v>0.02178</c:v>
                </c:pt>
                <c:pt idx="15">
                  <c:v>0.09075</c:v>
                </c:pt>
                <c:pt idx="16">
                  <c:v>0.09075</c:v>
                </c:pt>
                <c:pt idx="17">
                  <c:v>0.09075</c:v>
                </c:pt>
                <c:pt idx="18">
                  <c:v>0.09075</c:v>
                </c:pt>
                <c:pt idx="19">
                  <c:v>0.09075</c:v>
                </c:pt>
                <c:pt idx="20">
                  <c:v>0.09075</c:v>
                </c:pt>
                <c:pt idx="21">
                  <c:v>0.09075</c:v>
                </c:pt>
                <c:pt idx="22">
                  <c:v>0.09075</c:v>
                </c:pt>
                <c:pt idx="23">
                  <c:v>0.09075</c:v>
                </c:pt>
                <c:pt idx="24">
                  <c:v>0.09075</c:v>
                </c:pt>
                <c:pt idx="25">
                  <c:v>0.09075</c:v>
                </c:pt>
                <c:pt idx="26">
                  <c:v>0.09075</c:v>
                </c:pt>
                <c:pt idx="27">
                  <c:v>0.09075</c:v>
                </c:pt>
                <c:pt idx="28">
                  <c:v>0.09075</c:v>
                </c:pt>
                <c:pt idx="29">
                  <c:v>0.09075</c:v>
                </c:pt>
                <c:pt idx="30">
                  <c:v>0.09075</c:v>
                </c:pt>
                <c:pt idx="31">
                  <c:v>0.02178</c:v>
                </c:pt>
                <c:pt idx="32">
                  <c:v>0.02178</c:v>
                </c:pt>
                <c:pt idx="33">
                  <c:v>0.02178</c:v>
                </c:pt>
                <c:pt idx="34">
                  <c:v>0.02178</c:v>
                </c:pt>
                <c:pt idx="35">
                  <c:v>0.02178</c:v>
                </c:pt>
                <c:pt idx="36">
                  <c:v>0.02178</c:v>
                </c:pt>
                <c:pt idx="37">
                  <c:v>0.02178</c:v>
                </c:pt>
                <c:pt idx="38">
                  <c:v>0.02178</c:v>
                </c:pt>
                <c:pt idx="39">
                  <c:v>0.02178</c:v>
                </c:pt>
                <c:pt idx="40">
                  <c:v>0.02178</c:v>
                </c:pt>
                <c:pt idx="41">
                  <c:v>0.02178</c:v>
                </c:pt>
                <c:pt idx="42">
                  <c:v>0.02178</c:v>
                </c:pt>
                <c:pt idx="43">
                  <c:v>0.02178</c:v>
                </c:pt>
                <c:pt idx="44">
                  <c:v>0.02178</c:v>
                </c:pt>
                <c:pt idx="45">
                  <c:v>0.02178</c:v>
                </c:pt>
                <c:pt idx="46">
                  <c:v>0.09075</c:v>
                </c:pt>
                <c:pt idx="47">
                  <c:v>0.09075</c:v>
                </c:pt>
                <c:pt idx="48">
                  <c:v>0.09075</c:v>
                </c:pt>
                <c:pt idx="49">
                  <c:v>0.09075</c:v>
                </c:pt>
                <c:pt idx="50">
                  <c:v>0.09075</c:v>
                </c:pt>
                <c:pt idx="51">
                  <c:v>0.09075</c:v>
                </c:pt>
                <c:pt idx="52">
                  <c:v>0.09075</c:v>
                </c:pt>
                <c:pt idx="53">
                  <c:v>0.09075</c:v>
                </c:pt>
                <c:pt idx="54">
                  <c:v>0.09075</c:v>
                </c:pt>
                <c:pt idx="55">
                  <c:v>0.09075</c:v>
                </c:pt>
                <c:pt idx="56">
                  <c:v>0.09075</c:v>
                </c:pt>
                <c:pt idx="57">
                  <c:v>0.09075</c:v>
                </c:pt>
                <c:pt idx="58">
                  <c:v>0.09075</c:v>
                </c:pt>
                <c:pt idx="59">
                  <c:v>0.09075</c:v>
                </c:pt>
                <c:pt idx="60">
                  <c:v>0.09075</c:v>
                </c:pt>
                <c:pt idx="61">
                  <c:v>0.02178</c:v>
                </c:pt>
                <c:pt idx="62">
                  <c:v>0.02178</c:v>
                </c:pt>
                <c:pt idx="63">
                  <c:v>0.02178</c:v>
                </c:pt>
                <c:pt idx="64">
                  <c:v>0.02178</c:v>
                </c:pt>
                <c:pt idx="65">
                  <c:v>0.02178</c:v>
                </c:pt>
                <c:pt idx="66">
                  <c:v>0.02178</c:v>
                </c:pt>
                <c:pt idx="67">
                  <c:v>0.02178</c:v>
                </c:pt>
                <c:pt idx="68">
                  <c:v>0.02178</c:v>
                </c:pt>
                <c:pt idx="69">
                  <c:v>0.02178</c:v>
                </c:pt>
                <c:pt idx="70">
                  <c:v>0.02178</c:v>
                </c:pt>
                <c:pt idx="71">
                  <c:v>0.02178</c:v>
                </c:pt>
                <c:pt idx="72">
                  <c:v>0.02178</c:v>
                </c:pt>
                <c:pt idx="73">
                  <c:v>0.02178</c:v>
                </c:pt>
                <c:pt idx="74">
                  <c:v>0.02178</c:v>
                </c:pt>
                <c:pt idx="75">
                  <c:v>0.02178</c:v>
                </c:pt>
                <c:pt idx="76">
                  <c:v>0.02178</c:v>
                </c:pt>
                <c:pt idx="77">
                  <c:v>0.02178</c:v>
                </c:pt>
                <c:pt idx="78">
                  <c:v>0.02178</c:v>
                </c:pt>
                <c:pt idx="79">
                  <c:v>0.02178</c:v>
                </c:pt>
                <c:pt idx="80">
                  <c:v>0.02178</c:v>
                </c:pt>
                <c:pt idx="81">
                  <c:v>0.02178</c:v>
                </c:pt>
                <c:pt idx="82">
                  <c:v>0.02178</c:v>
                </c:pt>
                <c:pt idx="83">
                  <c:v>0.02178</c:v>
                </c:pt>
                <c:pt idx="84">
                  <c:v>0.02178</c:v>
                </c:pt>
                <c:pt idx="85">
                  <c:v>0.02178</c:v>
                </c:pt>
                <c:pt idx="86">
                  <c:v>0.02178</c:v>
                </c:pt>
                <c:pt idx="87">
                  <c:v>0.02178</c:v>
                </c:pt>
                <c:pt idx="88">
                  <c:v>0.02178</c:v>
                </c:pt>
                <c:pt idx="89">
                  <c:v>0.02178</c:v>
                </c:pt>
                <c:pt idx="90">
                  <c:v>0.02178</c:v>
                </c:pt>
                <c:pt idx="91">
                  <c:v>-0.02178</c:v>
                </c:pt>
                <c:pt idx="92">
                  <c:v>-0.02178</c:v>
                </c:pt>
                <c:pt idx="93">
                  <c:v>-0.02178</c:v>
                </c:pt>
                <c:pt idx="94">
                  <c:v>-0.02178</c:v>
                </c:pt>
                <c:pt idx="95">
                  <c:v>-0.02178</c:v>
                </c:pt>
                <c:pt idx="96">
                  <c:v>-0.02178</c:v>
                </c:pt>
                <c:pt idx="97">
                  <c:v>-0.02178</c:v>
                </c:pt>
                <c:pt idx="98">
                  <c:v>-0.02178</c:v>
                </c:pt>
                <c:pt idx="99">
                  <c:v>-0.02178</c:v>
                </c:pt>
                <c:pt idx="100">
                  <c:v>-0.02178</c:v>
                </c:pt>
                <c:pt idx="101">
                  <c:v>-0.02178</c:v>
                </c:pt>
                <c:pt idx="102">
                  <c:v>-0.02178</c:v>
                </c:pt>
                <c:pt idx="103">
                  <c:v>-0.02178</c:v>
                </c:pt>
                <c:pt idx="104">
                  <c:v>-0.02178</c:v>
                </c:pt>
                <c:pt idx="105">
                  <c:v>-0.02178</c:v>
                </c:pt>
                <c:pt idx="106">
                  <c:v>-0.02178</c:v>
                </c:pt>
                <c:pt idx="107">
                  <c:v>-0.02178</c:v>
                </c:pt>
                <c:pt idx="108">
                  <c:v>-0.02178</c:v>
                </c:pt>
                <c:pt idx="109">
                  <c:v>-0.02178</c:v>
                </c:pt>
                <c:pt idx="110">
                  <c:v>-0.02178</c:v>
                </c:pt>
                <c:pt idx="111">
                  <c:v>-0.02178</c:v>
                </c:pt>
                <c:pt idx="112">
                  <c:v>-0.02178</c:v>
                </c:pt>
                <c:pt idx="113">
                  <c:v>-0.02178</c:v>
                </c:pt>
                <c:pt idx="114">
                  <c:v>-0.02178</c:v>
                </c:pt>
                <c:pt idx="115">
                  <c:v>-0.02178</c:v>
                </c:pt>
                <c:pt idx="116">
                  <c:v>-0.02178</c:v>
                </c:pt>
                <c:pt idx="117">
                  <c:v>-0.02178</c:v>
                </c:pt>
                <c:pt idx="118">
                  <c:v>-0.02178</c:v>
                </c:pt>
                <c:pt idx="119">
                  <c:v>-0.02178</c:v>
                </c:pt>
                <c:pt idx="120">
                  <c:v>-0.02178</c:v>
                </c:pt>
                <c:pt idx="121" formatCode="0.000">
                  <c:v>-0.037551724137931</c:v>
                </c:pt>
                <c:pt idx="122" formatCode="0.000">
                  <c:v>-0.037551724137931</c:v>
                </c:pt>
                <c:pt idx="123" formatCode="0.000">
                  <c:v>-0.037551724137931</c:v>
                </c:pt>
                <c:pt idx="124" formatCode="0.000">
                  <c:v>-0.037551724137931</c:v>
                </c:pt>
                <c:pt idx="125" formatCode="0.000">
                  <c:v>-0.037551724137931</c:v>
                </c:pt>
                <c:pt idx="126" formatCode="0.000">
                  <c:v>-0.037551724137931</c:v>
                </c:pt>
                <c:pt idx="127" formatCode="0.000">
                  <c:v>-0.037551724137931</c:v>
                </c:pt>
                <c:pt idx="128" formatCode="0.000">
                  <c:v>-0.037551724137931</c:v>
                </c:pt>
                <c:pt idx="129" formatCode="0.000">
                  <c:v>-0.037551724137931</c:v>
                </c:pt>
                <c:pt idx="130" formatCode="0.000">
                  <c:v>-0.037551724137931</c:v>
                </c:pt>
                <c:pt idx="131" formatCode="0.000">
                  <c:v>-0.037551724137931</c:v>
                </c:pt>
                <c:pt idx="132" formatCode="0.000">
                  <c:v>-0.037551724137931</c:v>
                </c:pt>
                <c:pt idx="133" formatCode="0.000">
                  <c:v>-0.037551724137931</c:v>
                </c:pt>
                <c:pt idx="134" formatCode="0.000">
                  <c:v>-0.037551724137931</c:v>
                </c:pt>
                <c:pt idx="135" formatCode="0.000">
                  <c:v>-0.037551724137931</c:v>
                </c:pt>
                <c:pt idx="136" formatCode="0.000">
                  <c:v>-0.037551724137931</c:v>
                </c:pt>
                <c:pt idx="137" formatCode="0.000">
                  <c:v>-0.037551724137931</c:v>
                </c:pt>
                <c:pt idx="138" formatCode="0.000">
                  <c:v>-0.037551724137931</c:v>
                </c:pt>
                <c:pt idx="139" formatCode="0.000">
                  <c:v>-0.037551724137931</c:v>
                </c:pt>
                <c:pt idx="140" formatCode="0.000">
                  <c:v>-0.037551724137931</c:v>
                </c:pt>
                <c:pt idx="141" formatCode="0.000">
                  <c:v>-0.037551724137931</c:v>
                </c:pt>
                <c:pt idx="142" formatCode="0.000">
                  <c:v>-0.037551724137931</c:v>
                </c:pt>
                <c:pt idx="143" formatCode="0.000">
                  <c:v>-0.037551724137931</c:v>
                </c:pt>
                <c:pt idx="144" formatCode="0.000">
                  <c:v>-0.037551724137931</c:v>
                </c:pt>
                <c:pt idx="145" formatCode="0.000">
                  <c:v>-0.037551724137931</c:v>
                </c:pt>
                <c:pt idx="146" formatCode="0.000">
                  <c:v>-0.037551724137931</c:v>
                </c:pt>
                <c:pt idx="147" formatCode="0.000">
                  <c:v>-0.037551724137931</c:v>
                </c:pt>
                <c:pt idx="148" formatCode="0.000">
                  <c:v>-0.037551724137931</c:v>
                </c:pt>
                <c:pt idx="149" formatCode="0.000">
                  <c:v>-0.037551724137931</c:v>
                </c:pt>
                <c:pt idx="150" formatCode="0.000">
                  <c:v>-0.037551724137931</c:v>
                </c:pt>
                <c:pt idx="151" formatCode="0.000">
                  <c:v>0.037551724137931</c:v>
                </c:pt>
                <c:pt idx="152" formatCode="0.000">
                  <c:v>0.037551724137931</c:v>
                </c:pt>
                <c:pt idx="153" formatCode="0.000">
                  <c:v>0.037551724137931</c:v>
                </c:pt>
                <c:pt idx="154" formatCode="0.000">
                  <c:v>0.037551724137931</c:v>
                </c:pt>
                <c:pt idx="155" formatCode="0.000">
                  <c:v>0.037551724137931</c:v>
                </c:pt>
                <c:pt idx="156" formatCode="0.000">
                  <c:v>0.037551724137931</c:v>
                </c:pt>
                <c:pt idx="157" formatCode="0.000">
                  <c:v>0.037551724137931</c:v>
                </c:pt>
                <c:pt idx="158" formatCode="0.000">
                  <c:v>0.037551724137931</c:v>
                </c:pt>
                <c:pt idx="159" formatCode="0.000">
                  <c:v>0.037551724137931</c:v>
                </c:pt>
                <c:pt idx="160" formatCode="0.000">
                  <c:v>0.037551724137931</c:v>
                </c:pt>
                <c:pt idx="161" formatCode="0.000">
                  <c:v>0.037551724137931</c:v>
                </c:pt>
                <c:pt idx="162" formatCode="0.000">
                  <c:v>0.037551724137931</c:v>
                </c:pt>
                <c:pt idx="163" formatCode="0.000">
                  <c:v>0.037551724137931</c:v>
                </c:pt>
                <c:pt idx="164" formatCode="0.000">
                  <c:v>0.037551724137931</c:v>
                </c:pt>
                <c:pt idx="165" formatCode="0.000">
                  <c:v>0.037551724137931</c:v>
                </c:pt>
                <c:pt idx="166" formatCode="0.000">
                  <c:v>0.037551724137931</c:v>
                </c:pt>
                <c:pt idx="167" formatCode="0.000">
                  <c:v>0.037551724137931</c:v>
                </c:pt>
                <c:pt idx="168" formatCode="0.000">
                  <c:v>0.037551724137931</c:v>
                </c:pt>
                <c:pt idx="169" formatCode="0.000">
                  <c:v>0.037551724137931</c:v>
                </c:pt>
                <c:pt idx="170" formatCode="0.000">
                  <c:v>0.037551724137931</c:v>
                </c:pt>
                <c:pt idx="171" formatCode="0.000">
                  <c:v>0.037551724137931</c:v>
                </c:pt>
                <c:pt idx="172" formatCode="0.000">
                  <c:v>0.037551724137931</c:v>
                </c:pt>
                <c:pt idx="173" formatCode="0.000">
                  <c:v>0.037551724137931</c:v>
                </c:pt>
                <c:pt idx="174" formatCode="0.000">
                  <c:v>0.037551724137931</c:v>
                </c:pt>
                <c:pt idx="175" formatCode="0.000">
                  <c:v>0.037551724137931</c:v>
                </c:pt>
                <c:pt idx="176" formatCode="0.000">
                  <c:v>0.037551724137931</c:v>
                </c:pt>
                <c:pt idx="177" formatCode="0.000">
                  <c:v>0.037551724137931</c:v>
                </c:pt>
                <c:pt idx="178" formatCode="0.000">
                  <c:v>0.037551724137931</c:v>
                </c:pt>
                <c:pt idx="179" formatCode="0.000">
                  <c:v>0.037551724137931</c:v>
                </c:pt>
                <c:pt idx="180" formatCode="0.000">
                  <c:v>0.037551724137931</c:v>
                </c:pt>
                <c:pt idx="181" formatCode="0.000">
                  <c:v>0.037551724137931</c:v>
                </c:pt>
                <c:pt idx="182" formatCode="0.000">
                  <c:v>0.037551724137931</c:v>
                </c:pt>
                <c:pt idx="183" formatCode="0.000">
                  <c:v>0.037551724137931</c:v>
                </c:pt>
                <c:pt idx="184" formatCode="0.000">
                  <c:v>0.037551724137931</c:v>
                </c:pt>
                <c:pt idx="185" formatCode="0.000">
                  <c:v>0.037551724137931</c:v>
                </c:pt>
                <c:pt idx="186" formatCode="0.000">
                  <c:v>0.037551724137931</c:v>
                </c:pt>
                <c:pt idx="187" formatCode="0.000">
                  <c:v>0.037551724137931</c:v>
                </c:pt>
                <c:pt idx="188" formatCode="0.000">
                  <c:v>0.037551724137931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'Supercap 2 N, ü'!$F$18</c:f>
              <c:strCache>
                <c:ptCount val="1"/>
                <c:pt idx="0">
                  <c:v>u1 [V]</c:v>
                </c:pt>
              </c:strCache>
            </c:strRef>
          </c:tx>
          <c:val>
            <c:numRef>
              <c:f>'Supercap 2 N, ü'!$F$20:$F$208</c:f>
              <c:numCache>
                <c:formatCode>0.00</c:formatCode>
                <c:ptCount val="189"/>
                <c:pt idx="0">
                  <c:v>2.496196309449722</c:v>
                </c:pt>
                <c:pt idx="1">
                  <c:v>2.492398406124165</c:v>
                </c:pt>
                <c:pt idx="2">
                  <c:v>2.488606281218205</c:v>
                </c:pt>
                <c:pt idx="3">
                  <c:v>2.484819925940112</c:v>
                </c:pt>
                <c:pt idx="4">
                  <c:v>2.481039331511536</c:v>
                </c:pt>
                <c:pt idx="5">
                  <c:v>2.477264489167481</c:v>
                </c:pt>
                <c:pt idx="6">
                  <c:v>2.473495390156287</c:v>
                </c:pt>
                <c:pt idx="7">
                  <c:v>2.46973202573961</c:v>
                </c:pt>
                <c:pt idx="8">
                  <c:v>2.4659743871924</c:v>
                </c:pt>
                <c:pt idx="9">
                  <c:v>2.462222465802884</c:v>
                </c:pt>
                <c:pt idx="10">
                  <c:v>2.458476252872542</c:v>
                </c:pt>
                <c:pt idx="11">
                  <c:v>2.454735739716088</c:v>
                </c:pt>
                <c:pt idx="12">
                  <c:v>2.451000917661454</c:v>
                </c:pt>
                <c:pt idx="13">
                  <c:v>2.447271778049761</c:v>
                </c:pt>
                <c:pt idx="14">
                  <c:v>2.443548312235309</c:v>
                </c:pt>
                <c:pt idx="15">
                  <c:v>2.442651276672896</c:v>
                </c:pt>
                <c:pt idx="16">
                  <c:v>2.441754570415532</c:v>
                </c:pt>
                <c:pt idx="17">
                  <c:v>2.440858193342331</c:v>
                </c:pt>
                <c:pt idx="18">
                  <c:v>2.439962145332445</c:v>
                </c:pt>
                <c:pt idx="19">
                  <c:v>2.439066426265076</c:v>
                </c:pt>
                <c:pt idx="20">
                  <c:v>2.438171036019467</c:v>
                </c:pt>
                <c:pt idx="21">
                  <c:v>2.437275974474907</c:v>
                </c:pt>
                <c:pt idx="22">
                  <c:v>2.436381241510729</c:v>
                </c:pt>
                <c:pt idx="23">
                  <c:v>2.435486837006308</c:v>
                </c:pt>
                <c:pt idx="24">
                  <c:v>2.434592760841066</c:v>
                </c:pt>
                <c:pt idx="25">
                  <c:v>2.43369901289447</c:v>
                </c:pt>
                <c:pt idx="26">
                  <c:v>2.432805593046028</c:v>
                </c:pt>
                <c:pt idx="27">
                  <c:v>2.431912501175295</c:v>
                </c:pt>
                <c:pt idx="28">
                  <c:v>2.431019737161869</c:v>
                </c:pt>
                <c:pt idx="29">
                  <c:v>2.430127300885391</c:v>
                </c:pt>
                <c:pt idx="30">
                  <c:v>2.42923519222555</c:v>
                </c:pt>
                <c:pt idx="31">
                  <c:v>2.425539168647522</c:v>
                </c:pt>
                <c:pt idx="32">
                  <c:v>2.421848768481476</c:v>
                </c:pt>
                <c:pt idx="33">
                  <c:v>2.418163983171527</c:v>
                </c:pt>
                <c:pt idx="34">
                  <c:v>2.414484804174802</c:v>
                </c:pt>
                <c:pt idx="35">
                  <c:v>2.41081122296143</c:v>
                </c:pt>
                <c:pt idx="36">
                  <c:v>2.407143231014518</c:v>
                </c:pt>
                <c:pt idx="37">
                  <c:v>2.403480819830128</c:v>
                </c:pt>
                <c:pt idx="38">
                  <c:v>2.399823980917263</c:v>
                </c:pt>
                <c:pt idx="39">
                  <c:v>2.396172705797845</c:v>
                </c:pt>
                <c:pt idx="40">
                  <c:v>2.392526986006694</c:v>
                </c:pt>
                <c:pt idx="41">
                  <c:v>2.388886813091511</c:v>
                </c:pt>
                <c:pt idx="42">
                  <c:v>2.385252178612855</c:v>
                </c:pt>
                <c:pt idx="43">
                  <c:v>2.381623074144127</c:v>
                </c:pt>
                <c:pt idx="44">
                  <c:v>2.377999491271549</c:v>
                </c:pt>
                <c:pt idx="45">
                  <c:v>2.374381421594143</c:v>
                </c:pt>
                <c:pt idx="46">
                  <c:v>2.373509777451386</c:v>
                </c:pt>
                <c:pt idx="47">
                  <c:v>2.372638453292395</c:v>
                </c:pt>
                <c:pt idx="48">
                  <c:v>2.371767448999705</c:v>
                </c:pt>
                <c:pt idx="49">
                  <c:v>2.37089676445589</c:v>
                </c:pt>
                <c:pt idx="50">
                  <c:v>2.37002639954357</c:v>
                </c:pt>
                <c:pt idx="51">
                  <c:v>2.369156354145407</c:v>
                </c:pt>
                <c:pt idx="52">
                  <c:v>2.368286628144106</c:v>
                </c:pt>
                <c:pt idx="53">
                  <c:v>2.367417221422415</c:v>
                </c:pt>
                <c:pt idx="54">
                  <c:v>2.366548133863126</c:v>
                </c:pt>
                <c:pt idx="55">
                  <c:v>2.365679365349072</c:v>
                </c:pt>
                <c:pt idx="56">
                  <c:v>2.364810915763132</c:v>
                </c:pt>
                <c:pt idx="57">
                  <c:v>2.363942784988225</c:v>
                </c:pt>
                <c:pt idx="58">
                  <c:v>2.363074972907314</c:v>
                </c:pt>
                <c:pt idx="59">
                  <c:v>2.362207479403408</c:v>
                </c:pt>
                <c:pt idx="60">
                  <c:v>2.361340304359553</c:v>
                </c:pt>
                <c:pt idx="61">
                  <c:v>2.35774758123888</c:v>
                </c:pt>
                <c:pt idx="62">
                  <c:v>2.354160324361</c:v>
                </c:pt>
                <c:pt idx="63">
                  <c:v>2.350578525409156</c:v>
                </c:pt>
                <c:pt idx="64">
                  <c:v>2.347002176079242</c:v>
                </c:pt>
                <c:pt idx="65">
                  <c:v>2.343431268079789</c:v>
                </c:pt>
                <c:pt idx="66">
                  <c:v>2.339865793131941</c:v>
                </c:pt>
                <c:pt idx="67">
                  <c:v>2.33630574296944</c:v>
                </c:pt>
                <c:pt idx="68">
                  <c:v>2.332751109338602</c:v>
                </c:pt>
                <c:pt idx="69">
                  <c:v>2.329201883998305</c:v>
                </c:pt>
                <c:pt idx="70">
                  <c:v>2.325658058719964</c:v>
                </c:pt>
                <c:pt idx="71">
                  <c:v>2.322119625287512</c:v>
                </c:pt>
                <c:pt idx="72">
                  <c:v>2.318586575497384</c:v>
                </c:pt>
                <c:pt idx="73">
                  <c:v>2.315058901158496</c:v>
                </c:pt>
                <c:pt idx="74">
                  <c:v>2.311536594092227</c:v>
                </c:pt>
                <c:pt idx="75">
                  <c:v>2.3080196461324</c:v>
                </c:pt>
                <c:pt idx="76">
                  <c:v>2.30450804912526</c:v>
                </c:pt>
                <c:pt idx="77">
                  <c:v>2.301001794929461</c:v>
                </c:pt>
                <c:pt idx="78">
                  <c:v>2.297500875416042</c:v>
                </c:pt>
                <c:pt idx="79">
                  <c:v>2.294005282468412</c:v>
                </c:pt>
                <c:pt idx="80">
                  <c:v>2.290515007982327</c:v>
                </c:pt>
                <c:pt idx="81">
                  <c:v>2.287030043865875</c:v>
                </c:pt>
                <c:pt idx="82">
                  <c:v>2.283550382039453</c:v>
                </c:pt>
                <c:pt idx="83">
                  <c:v>2.280076014435755</c:v>
                </c:pt>
                <c:pt idx="84">
                  <c:v>2.276606932999745</c:v>
                </c:pt>
                <c:pt idx="85">
                  <c:v>2.273143129688646</c:v>
                </c:pt>
                <c:pt idx="86">
                  <c:v>2.269684596471915</c:v>
                </c:pt>
                <c:pt idx="87">
                  <c:v>2.266231325331231</c:v>
                </c:pt>
                <c:pt idx="88">
                  <c:v>2.262783308260469</c:v>
                </c:pt>
                <c:pt idx="89">
                  <c:v>2.259340537265686</c:v>
                </c:pt>
                <c:pt idx="90">
                  <c:v>2.255903004365104</c:v>
                </c:pt>
                <c:pt idx="91">
                  <c:v>2.25937607669592</c:v>
                </c:pt>
                <c:pt idx="92">
                  <c:v>2.262854495990409</c:v>
                </c:pt>
                <c:pt idx="93">
                  <c:v>2.266338270480482</c:v>
                </c:pt>
                <c:pt idx="94">
                  <c:v>2.269827408410722</c:v>
                </c:pt>
                <c:pt idx="95">
                  <c:v>2.273321918038407</c:v>
                </c:pt>
                <c:pt idx="96">
                  <c:v>2.276821807633527</c:v>
                </c:pt>
                <c:pt idx="97">
                  <c:v>2.280327085478802</c:v>
                </c:pt>
                <c:pt idx="98">
                  <c:v>2.283837759869705</c:v>
                </c:pt>
                <c:pt idx="99">
                  <c:v>2.287353839114481</c:v>
                </c:pt>
                <c:pt idx="100">
                  <c:v>2.290875331534165</c:v>
                </c:pt>
                <c:pt idx="101">
                  <c:v>2.294402245462602</c:v>
                </c:pt>
                <c:pt idx="102">
                  <c:v>2.29793458924647</c:v>
                </c:pt>
                <c:pt idx="103">
                  <c:v>2.301472371245294</c:v>
                </c:pt>
                <c:pt idx="104">
                  <c:v>2.305015599831471</c:v>
                </c:pt>
                <c:pt idx="105">
                  <c:v>2.308564283390286</c:v>
                </c:pt>
                <c:pt idx="106">
                  <c:v>2.312118430319936</c:v>
                </c:pt>
                <c:pt idx="107">
                  <c:v>2.315678049031545</c:v>
                </c:pt>
                <c:pt idx="108">
                  <c:v>2.319243147949188</c:v>
                </c:pt>
                <c:pt idx="109">
                  <c:v>2.322813735509907</c:v>
                </c:pt>
                <c:pt idx="110">
                  <c:v>2.326389820163737</c:v>
                </c:pt>
                <c:pt idx="111">
                  <c:v>2.329971410373718</c:v>
                </c:pt>
                <c:pt idx="112">
                  <c:v>2.333558514615923</c:v>
                </c:pt>
                <c:pt idx="113">
                  <c:v>2.337151141379471</c:v>
                </c:pt>
                <c:pt idx="114">
                  <c:v>2.340749299166554</c:v>
                </c:pt>
                <c:pt idx="115">
                  <c:v>2.34435299649245</c:v>
                </c:pt>
                <c:pt idx="116">
                  <c:v>2.347962241885549</c:v>
                </c:pt>
                <c:pt idx="117">
                  <c:v>2.351577043887369</c:v>
                </c:pt>
                <c:pt idx="118">
                  <c:v>2.355197411052581</c:v>
                </c:pt>
                <c:pt idx="119">
                  <c:v>2.358823351949024</c:v>
                </c:pt>
                <c:pt idx="120">
                  <c:v>2.362454875157727</c:v>
                </c:pt>
                <c:pt idx="121">
                  <c:v>2.364558626153252</c:v>
                </c:pt>
                <c:pt idx="122">
                  <c:v>2.366664250525619</c:v>
                </c:pt>
                <c:pt idx="123">
                  <c:v>2.368771749943056</c:v>
                </c:pt>
                <c:pt idx="124">
                  <c:v>2.370881126075281</c:v>
                </c:pt>
                <c:pt idx="125">
                  <c:v>2.372992380593495</c:v>
                </c:pt>
                <c:pt idx="126">
                  <c:v>2.375105515170389</c:v>
                </c:pt>
                <c:pt idx="127">
                  <c:v>2.377220531480143</c:v>
                </c:pt>
                <c:pt idx="128">
                  <c:v>2.379337431198429</c:v>
                </c:pt>
                <c:pt idx="129">
                  <c:v>2.38145621600241</c:v>
                </c:pt>
                <c:pt idx="130">
                  <c:v>2.383576887570743</c:v>
                </c:pt>
                <c:pt idx="131">
                  <c:v>2.385699447583578</c:v>
                </c:pt>
                <c:pt idx="132">
                  <c:v>2.387823897722565</c:v>
                </c:pt>
                <c:pt idx="133">
                  <c:v>2.389950239670848</c:v>
                </c:pt>
                <c:pt idx="134">
                  <c:v>2.392078475113072</c:v>
                </c:pt>
                <c:pt idx="135">
                  <c:v>2.394208605735379</c:v>
                </c:pt>
                <c:pt idx="136">
                  <c:v>2.396340633225418</c:v>
                </c:pt>
                <c:pt idx="137">
                  <c:v>2.398474559272335</c:v>
                </c:pt>
                <c:pt idx="138">
                  <c:v>2.400610385566785</c:v>
                </c:pt>
                <c:pt idx="139">
                  <c:v>2.402748113800924</c:v>
                </c:pt>
                <c:pt idx="140">
                  <c:v>2.404887745668418</c:v>
                </c:pt>
                <c:pt idx="141">
                  <c:v>2.407029282864442</c:v>
                </c:pt>
                <c:pt idx="142">
                  <c:v>2.409172727085676</c:v>
                </c:pt>
                <c:pt idx="143">
                  <c:v>2.411318080030317</c:v>
                </c:pt>
                <c:pt idx="144">
                  <c:v>2.413465343398068</c:v>
                </c:pt>
                <c:pt idx="145">
                  <c:v>2.415614518890151</c:v>
                </c:pt>
                <c:pt idx="146">
                  <c:v>2.417765608209299</c:v>
                </c:pt>
                <c:pt idx="147">
                  <c:v>2.419918613059763</c:v>
                </c:pt>
                <c:pt idx="148">
                  <c:v>2.422073535147312</c:v>
                </c:pt>
                <c:pt idx="149">
                  <c:v>2.424230376179233</c:v>
                </c:pt>
                <c:pt idx="150">
                  <c:v>2.426389137864334</c:v>
                </c:pt>
                <c:pt idx="151">
                  <c:v>2.424242131358572</c:v>
                </c:pt>
                <c:pt idx="152">
                  <c:v>2.422097024645743</c:v>
                </c:pt>
                <c:pt idx="153">
                  <c:v>2.419953816044802</c:v>
                </c:pt>
                <c:pt idx="154">
                  <c:v>2.417812503876192</c:v>
                </c:pt>
                <c:pt idx="155">
                  <c:v>2.415673086461843</c:v>
                </c:pt>
                <c:pt idx="156">
                  <c:v>2.41353556212517</c:v>
                </c:pt>
                <c:pt idx="157">
                  <c:v>2.411399929191067</c:v>
                </c:pt>
                <c:pt idx="158">
                  <c:v>2.409266185985917</c:v>
                </c:pt>
                <c:pt idx="159">
                  <c:v>2.407134330837581</c:v>
                </c:pt>
                <c:pt idx="160">
                  <c:v>2.405004362075398</c:v>
                </c:pt>
                <c:pt idx="161">
                  <c:v>2.402876278030187</c:v>
                </c:pt>
                <c:pt idx="162">
                  <c:v>2.400750077034245</c:v>
                </c:pt>
                <c:pt idx="163">
                  <c:v>2.398625757421342</c:v>
                </c:pt>
                <c:pt idx="164">
                  <c:v>2.396503317526724</c:v>
                </c:pt>
                <c:pt idx="165">
                  <c:v>2.394382755687109</c:v>
                </c:pt>
                <c:pt idx="166">
                  <c:v>2.39226407024069</c:v>
                </c:pt>
                <c:pt idx="167">
                  <c:v>2.390147259527126</c:v>
                </c:pt>
                <c:pt idx="168">
                  <c:v>2.388032321887548</c:v>
                </c:pt>
                <c:pt idx="169">
                  <c:v>2.385919255664553</c:v>
                </c:pt>
                <c:pt idx="170">
                  <c:v>2.383808059202207</c:v>
                </c:pt>
                <c:pt idx="171">
                  <c:v>2.381698730846039</c:v>
                </c:pt>
                <c:pt idx="172">
                  <c:v>2.379591268943044</c:v>
                </c:pt>
                <c:pt idx="173">
                  <c:v>2.377485671841677</c:v>
                </c:pt>
                <c:pt idx="174">
                  <c:v>2.375381937891857</c:v>
                </c:pt>
                <c:pt idx="175">
                  <c:v>2.373280065444962</c:v>
                </c:pt>
                <c:pt idx="176">
                  <c:v>2.371180052853828</c:v>
                </c:pt>
                <c:pt idx="177">
                  <c:v>2.36908189847275</c:v>
                </c:pt>
                <c:pt idx="178">
                  <c:v>2.366985600657479</c:v>
                </c:pt>
                <c:pt idx="179">
                  <c:v>2.36489115776522</c:v>
                </c:pt>
                <c:pt idx="180">
                  <c:v>2.362798568154631</c:v>
                </c:pt>
                <c:pt idx="181">
                  <c:v>2.360707830185824</c:v>
                </c:pt>
                <c:pt idx="182">
                  <c:v>2.358618942220362</c:v>
                </c:pt>
                <c:pt idx="183">
                  <c:v>2.356531902621258</c:v>
                </c:pt>
                <c:pt idx="184">
                  <c:v>2.354446709752971</c:v>
                </c:pt>
                <c:pt idx="185">
                  <c:v>2.352363361981411</c:v>
                </c:pt>
                <c:pt idx="186">
                  <c:v>2.350281857673929</c:v>
                </c:pt>
                <c:pt idx="187">
                  <c:v>2.348202195199327</c:v>
                </c:pt>
                <c:pt idx="188">
                  <c:v>2.346124372927845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9793656"/>
        <c:axId val="-2079453032"/>
      </c:lineChart>
      <c:catAx>
        <c:axId val="-2079793656"/>
        <c:scaling>
          <c:orientation val="minMax"/>
        </c:scaling>
        <c:delete val="0"/>
        <c:axPos val="b"/>
        <c:majorTickMark val="out"/>
        <c:minorTickMark val="none"/>
        <c:tickLblPos val="nextTo"/>
        <c:crossAx val="-2079453032"/>
        <c:crosses val="autoZero"/>
        <c:auto val="1"/>
        <c:lblAlgn val="ctr"/>
        <c:lblOffset val="100"/>
        <c:noMultiLvlLbl val="0"/>
      </c:catAx>
      <c:valAx>
        <c:axId val="-2079453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797936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 sz="1400"/>
      </a:pPr>
      <a:endParaRPr lang="de-DE"/>
    </a:p>
  </c:txPr>
  <c:printSettings>
    <c:headerFooter/>
    <c:pageMargins b="1.0" l="0.75" r="0.75" t="1.0" header="0.5" footer="0.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Schwungrad!$B$12</c:f>
              <c:strCache>
                <c:ptCount val="1"/>
                <c:pt idx="0">
                  <c:v>P [kW]</c:v>
                </c:pt>
              </c:strCache>
            </c:strRef>
          </c:tx>
          <c:spPr>
            <a:ln w="28575" cmpd="sng"/>
          </c:spPr>
          <c:marker>
            <c:symbol val="none"/>
          </c:marker>
          <c:val>
            <c:numRef>
              <c:f>Schwungrad!$B$14:$B$2014</c:f>
              <c:numCache>
                <c:formatCode>0.00</c:formatCode>
                <c:ptCount val="2001"/>
                <c:pt idx="0">
                  <c:v>-15.48084</c:v>
                </c:pt>
                <c:pt idx="1">
                  <c:v>-16.15892</c:v>
                </c:pt>
                <c:pt idx="2">
                  <c:v>-16.73968</c:v>
                </c:pt>
                <c:pt idx="3">
                  <c:v>-17.23044</c:v>
                </c:pt>
                <c:pt idx="4">
                  <c:v>-17.75276</c:v>
                </c:pt>
                <c:pt idx="5">
                  <c:v>-18.088</c:v>
                </c:pt>
                <c:pt idx="6">
                  <c:v>-18.53952</c:v>
                </c:pt>
                <c:pt idx="7">
                  <c:v>-18.73128</c:v>
                </c:pt>
                <c:pt idx="8">
                  <c:v>-18.86044</c:v>
                </c:pt>
                <c:pt idx="9">
                  <c:v>-18.8794</c:v>
                </c:pt>
                <c:pt idx="10">
                  <c:v>-18.94768</c:v>
                </c:pt>
                <c:pt idx="11">
                  <c:v>-19.25028</c:v>
                </c:pt>
                <c:pt idx="12">
                  <c:v>-19.46128</c:v>
                </c:pt>
                <c:pt idx="13">
                  <c:v>-19.79264</c:v>
                </c:pt>
                <c:pt idx="14">
                  <c:v>-20.16784</c:v>
                </c:pt>
                <c:pt idx="15">
                  <c:v>-20.57884</c:v>
                </c:pt>
                <c:pt idx="16">
                  <c:v>-21.01384</c:v>
                </c:pt>
                <c:pt idx="17">
                  <c:v>-21.61568</c:v>
                </c:pt>
                <c:pt idx="18">
                  <c:v>-22.0576</c:v>
                </c:pt>
                <c:pt idx="19">
                  <c:v>-22.65064</c:v>
                </c:pt>
                <c:pt idx="20">
                  <c:v>-23.29228</c:v>
                </c:pt>
                <c:pt idx="21">
                  <c:v>-23.82768</c:v>
                </c:pt>
                <c:pt idx="22">
                  <c:v>-24.28196</c:v>
                </c:pt>
                <c:pt idx="23">
                  <c:v>-24.57836</c:v>
                </c:pt>
                <c:pt idx="24">
                  <c:v>-24.93248</c:v>
                </c:pt>
                <c:pt idx="25">
                  <c:v>-25.30984</c:v>
                </c:pt>
                <c:pt idx="26">
                  <c:v>-25.57724</c:v>
                </c:pt>
                <c:pt idx="27">
                  <c:v>-25.76948</c:v>
                </c:pt>
                <c:pt idx="28">
                  <c:v>-25.89152</c:v>
                </c:pt>
                <c:pt idx="29">
                  <c:v>-25.95192</c:v>
                </c:pt>
                <c:pt idx="30">
                  <c:v>-26.14732</c:v>
                </c:pt>
                <c:pt idx="31">
                  <c:v>-26.3336</c:v>
                </c:pt>
                <c:pt idx="32">
                  <c:v>-26.46556</c:v>
                </c:pt>
                <c:pt idx="33">
                  <c:v>-26.524</c:v>
                </c:pt>
                <c:pt idx="34">
                  <c:v>-26.62088</c:v>
                </c:pt>
                <c:pt idx="35">
                  <c:v>-26.702</c:v>
                </c:pt>
                <c:pt idx="36">
                  <c:v>-26.88188</c:v>
                </c:pt>
                <c:pt idx="37">
                  <c:v>-26.93244</c:v>
                </c:pt>
                <c:pt idx="38">
                  <c:v>-27.0352</c:v>
                </c:pt>
                <c:pt idx="39">
                  <c:v>-27.14684</c:v>
                </c:pt>
                <c:pt idx="40">
                  <c:v>-27.6156</c:v>
                </c:pt>
                <c:pt idx="41">
                  <c:v>-27.86792</c:v>
                </c:pt>
                <c:pt idx="42">
                  <c:v>-28.13828</c:v>
                </c:pt>
                <c:pt idx="43">
                  <c:v>-28.50644</c:v>
                </c:pt>
                <c:pt idx="44">
                  <c:v>-28.8436</c:v>
                </c:pt>
                <c:pt idx="45">
                  <c:v>-29.05224</c:v>
                </c:pt>
                <c:pt idx="46">
                  <c:v>-30.9722</c:v>
                </c:pt>
                <c:pt idx="47">
                  <c:v>-30.98908</c:v>
                </c:pt>
                <c:pt idx="48">
                  <c:v>-30.81488</c:v>
                </c:pt>
                <c:pt idx="49">
                  <c:v>-30.61556</c:v>
                </c:pt>
                <c:pt idx="50">
                  <c:v>-30.6354</c:v>
                </c:pt>
                <c:pt idx="51">
                  <c:v>-30.49396</c:v>
                </c:pt>
                <c:pt idx="52">
                  <c:v>-30.30928</c:v>
                </c:pt>
                <c:pt idx="53">
                  <c:v>-30.03188</c:v>
                </c:pt>
                <c:pt idx="54">
                  <c:v>-29.61992</c:v>
                </c:pt>
                <c:pt idx="55">
                  <c:v>-29.193</c:v>
                </c:pt>
                <c:pt idx="56">
                  <c:v>-28.78548</c:v>
                </c:pt>
                <c:pt idx="57">
                  <c:v>-28.1508</c:v>
                </c:pt>
                <c:pt idx="58">
                  <c:v>-27.65008</c:v>
                </c:pt>
                <c:pt idx="59">
                  <c:v>-27.17612</c:v>
                </c:pt>
                <c:pt idx="60">
                  <c:v>-26.6604</c:v>
                </c:pt>
                <c:pt idx="61">
                  <c:v>-26.28784</c:v>
                </c:pt>
                <c:pt idx="62">
                  <c:v>-25.81092</c:v>
                </c:pt>
                <c:pt idx="63">
                  <c:v>-25.25848</c:v>
                </c:pt>
                <c:pt idx="64">
                  <c:v>-24.8864</c:v>
                </c:pt>
                <c:pt idx="65">
                  <c:v>-24.65016</c:v>
                </c:pt>
                <c:pt idx="66">
                  <c:v>-24.49624</c:v>
                </c:pt>
                <c:pt idx="67">
                  <c:v>-24.30836</c:v>
                </c:pt>
                <c:pt idx="68">
                  <c:v>-24.13544</c:v>
                </c:pt>
                <c:pt idx="69">
                  <c:v>-23.94036</c:v>
                </c:pt>
                <c:pt idx="70">
                  <c:v>-23.56976</c:v>
                </c:pt>
                <c:pt idx="71">
                  <c:v>-23.31784</c:v>
                </c:pt>
                <c:pt idx="72">
                  <c:v>-23.03464</c:v>
                </c:pt>
                <c:pt idx="73">
                  <c:v>-22.61624</c:v>
                </c:pt>
                <c:pt idx="74">
                  <c:v>-22.13648</c:v>
                </c:pt>
                <c:pt idx="75">
                  <c:v>-21.61312</c:v>
                </c:pt>
                <c:pt idx="76">
                  <c:v>-21.08496</c:v>
                </c:pt>
                <c:pt idx="77">
                  <c:v>-20.58308</c:v>
                </c:pt>
                <c:pt idx="78">
                  <c:v>-20.01576</c:v>
                </c:pt>
                <c:pt idx="79">
                  <c:v>-19.45292</c:v>
                </c:pt>
                <c:pt idx="80">
                  <c:v>-18.70328</c:v>
                </c:pt>
                <c:pt idx="81">
                  <c:v>-18.12732</c:v>
                </c:pt>
                <c:pt idx="82">
                  <c:v>-17.71392</c:v>
                </c:pt>
                <c:pt idx="83">
                  <c:v>-17.15456</c:v>
                </c:pt>
                <c:pt idx="84">
                  <c:v>-16.46752</c:v>
                </c:pt>
                <c:pt idx="85">
                  <c:v>-15.87772</c:v>
                </c:pt>
                <c:pt idx="86">
                  <c:v>-11.7192</c:v>
                </c:pt>
                <c:pt idx="87">
                  <c:v>-14.64528</c:v>
                </c:pt>
                <c:pt idx="88">
                  <c:v>-13.98972</c:v>
                </c:pt>
                <c:pt idx="89">
                  <c:v>-13.2452</c:v>
                </c:pt>
                <c:pt idx="90">
                  <c:v>-12.50672</c:v>
                </c:pt>
                <c:pt idx="91">
                  <c:v>-11.85564</c:v>
                </c:pt>
                <c:pt idx="92">
                  <c:v>-11.19432</c:v>
                </c:pt>
                <c:pt idx="93">
                  <c:v>-10.4468</c:v>
                </c:pt>
                <c:pt idx="94">
                  <c:v>-9.682960000000001</c:v>
                </c:pt>
                <c:pt idx="95">
                  <c:v>-8.86716</c:v>
                </c:pt>
                <c:pt idx="96">
                  <c:v>-8.09292</c:v>
                </c:pt>
                <c:pt idx="97">
                  <c:v>-7.31868</c:v>
                </c:pt>
                <c:pt idx="98">
                  <c:v>-6.694759999999999</c:v>
                </c:pt>
                <c:pt idx="99">
                  <c:v>-6.17096</c:v>
                </c:pt>
                <c:pt idx="100">
                  <c:v>-5.672199999999999</c:v>
                </c:pt>
                <c:pt idx="101">
                  <c:v>-5.323639999999999</c:v>
                </c:pt>
                <c:pt idx="102">
                  <c:v>-4.99652</c:v>
                </c:pt>
                <c:pt idx="103">
                  <c:v>-4.46256</c:v>
                </c:pt>
                <c:pt idx="104">
                  <c:v>-3.97372</c:v>
                </c:pt>
                <c:pt idx="105">
                  <c:v>-3.57552</c:v>
                </c:pt>
                <c:pt idx="106">
                  <c:v>-3.17104</c:v>
                </c:pt>
                <c:pt idx="107">
                  <c:v>-2.69972</c:v>
                </c:pt>
                <c:pt idx="108">
                  <c:v>-2.2188</c:v>
                </c:pt>
                <c:pt idx="109">
                  <c:v>-1.77496</c:v>
                </c:pt>
                <c:pt idx="110">
                  <c:v>-1.38928</c:v>
                </c:pt>
                <c:pt idx="111">
                  <c:v>-0.99016</c:v>
                </c:pt>
                <c:pt idx="112">
                  <c:v>-0.39452</c:v>
                </c:pt>
                <c:pt idx="113">
                  <c:v>0.22288</c:v>
                </c:pt>
                <c:pt idx="114">
                  <c:v>0.76408</c:v>
                </c:pt>
                <c:pt idx="115">
                  <c:v>1.26628</c:v>
                </c:pt>
                <c:pt idx="116">
                  <c:v>1.9292</c:v>
                </c:pt>
                <c:pt idx="117">
                  <c:v>2.63792</c:v>
                </c:pt>
                <c:pt idx="118">
                  <c:v>3.2942</c:v>
                </c:pt>
                <c:pt idx="119">
                  <c:v>3.87656</c:v>
                </c:pt>
                <c:pt idx="120">
                  <c:v>4.11376</c:v>
                </c:pt>
                <c:pt idx="121">
                  <c:v>4.44284</c:v>
                </c:pt>
                <c:pt idx="122">
                  <c:v>4.74332</c:v>
                </c:pt>
                <c:pt idx="123">
                  <c:v>4.95092</c:v>
                </c:pt>
                <c:pt idx="124">
                  <c:v>4.944879999999999</c:v>
                </c:pt>
                <c:pt idx="125">
                  <c:v>4.929959999999999</c:v>
                </c:pt>
                <c:pt idx="126">
                  <c:v>5.0318</c:v>
                </c:pt>
                <c:pt idx="127">
                  <c:v>5.1336</c:v>
                </c:pt>
                <c:pt idx="128">
                  <c:v>5.04444</c:v>
                </c:pt>
                <c:pt idx="129">
                  <c:v>4.9726</c:v>
                </c:pt>
                <c:pt idx="130">
                  <c:v>4.889</c:v>
                </c:pt>
                <c:pt idx="131">
                  <c:v>4.851520000000001</c:v>
                </c:pt>
                <c:pt idx="132">
                  <c:v>4.75792</c:v>
                </c:pt>
                <c:pt idx="133">
                  <c:v>4.453559999999999</c:v>
                </c:pt>
                <c:pt idx="134">
                  <c:v>4.29812</c:v>
                </c:pt>
                <c:pt idx="135">
                  <c:v>4.18008</c:v>
                </c:pt>
                <c:pt idx="136">
                  <c:v>4.08092</c:v>
                </c:pt>
                <c:pt idx="137">
                  <c:v>4.11888</c:v>
                </c:pt>
                <c:pt idx="138">
                  <c:v>4.2334</c:v>
                </c:pt>
                <c:pt idx="139">
                  <c:v>4.4338</c:v>
                </c:pt>
                <c:pt idx="140">
                  <c:v>4.71444</c:v>
                </c:pt>
                <c:pt idx="141">
                  <c:v>4.99504</c:v>
                </c:pt>
                <c:pt idx="142">
                  <c:v>5.050759999999999</c:v>
                </c:pt>
                <c:pt idx="143">
                  <c:v>5.11232</c:v>
                </c:pt>
                <c:pt idx="144">
                  <c:v>5.09452</c:v>
                </c:pt>
                <c:pt idx="145">
                  <c:v>5.01312</c:v>
                </c:pt>
                <c:pt idx="146">
                  <c:v>4.8358</c:v>
                </c:pt>
                <c:pt idx="147">
                  <c:v>4.87556</c:v>
                </c:pt>
                <c:pt idx="148">
                  <c:v>4.85756</c:v>
                </c:pt>
                <c:pt idx="149">
                  <c:v>4.58376</c:v>
                </c:pt>
                <c:pt idx="150">
                  <c:v>4.3998</c:v>
                </c:pt>
                <c:pt idx="151">
                  <c:v>4.25712</c:v>
                </c:pt>
                <c:pt idx="152">
                  <c:v>4.14316</c:v>
                </c:pt>
                <c:pt idx="153">
                  <c:v>3.99188</c:v>
                </c:pt>
                <c:pt idx="154">
                  <c:v>3.94244</c:v>
                </c:pt>
                <c:pt idx="155">
                  <c:v>3.98188</c:v>
                </c:pt>
                <c:pt idx="156">
                  <c:v>4.18156</c:v>
                </c:pt>
                <c:pt idx="157">
                  <c:v>4.373</c:v>
                </c:pt>
                <c:pt idx="158">
                  <c:v>4.54768</c:v>
                </c:pt>
                <c:pt idx="159">
                  <c:v>4.6952</c:v>
                </c:pt>
                <c:pt idx="160">
                  <c:v>4.67192</c:v>
                </c:pt>
                <c:pt idx="161">
                  <c:v>4.69008</c:v>
                </c:pt>
                <c:pt idx="162">
                  <c:v>4.58868</c:v>
                </c:pt>
                <c:pt idx="163">
                  <c:v>4.34392</c:v>
                </c:pt>
                <c:pt idx="164">
                  <c:v>4.0184</c:v>
                </c:pt>
                <c:pt idx="165">
                  <c:v>3.6232</c:v>
                </c:pt>
                <c:pt idx="166">
                  <c:v>3.13028</c:v>
                </c:pt>
                <c:pt idx="167">
                  <c:v>2.7278</c:v>
                </c:pt>
                <c:pt idx="168">
                  <c:v>2.7278</c:v>
                </c:pt>
                <c:pt idx="169">
                  <c:v>2.48188</c:v>
                </c:pt>
                <c:pt idx="170">
                  <c:v>2.23596</c:v>
                </c:pt>
                <c:pt idx="171">
                  <c:v>2.11996</c:v>
                </c:pt>
                <c:pt idx="172">
                  <c:v>2.14408</c:v>
                </c:pt>
                <c:pt idx="173">
                  <c:v>2.0296</c:v>
                </c:pt>
                <c:pt idx="174">
                  <c:v>1.852</c:v>
                </c:pt>
                <c:pt idx="175">
                  <c:v>1.69408</c:v>
                </c:pt>
                <c:pt idx="176">
                  <c:v>1.53612</c:v>
                </c:pt>
                <c:pt idx="177">
                  <c:v>1.38104</c:v>
                </c:pt>
                <c:pt idx="178">
                  <c:v>1.0214</c:v>
                </c:pt>
                <c:pt idx="179">
                  <c:v>0.67516</c:v>
                </c:pt>
                <c:pt idx="180">
                  <c:v>0.1354</c:v>
                </c:pt>
                <c:pt idx="181">
                  <c:v>-0.38044</c:v>
                </c:pt>
                <c:pt idx="182">
                  <c:v>-0.90892</c:v>
                </c:pt>
                <c:pt idx="183">
                  <c:v>-1.4486</c:v>
                </c:pt>
                <c:pt idx="184">
                  <c:v>-1.95612</c:v>
                </c:pt>
                <c:pt idx="185">
                  <c:v>-2.2544</c:v>
                </c:pt>
                <c:pt idx="186">
                  <c:v>-2.45556</c:v>
                </c:pt>
                <c:pt idx="187">
                  <c:v>-2.63016</c:v>
                </c:pt>
                <c:pt idx="188">
                  <c:v>-2.864</c:v>
                </c:pt>
                <c:pt idx="189">
                  <c:v>-2.96944</c:v>
                </c:pt>
                <c:pt idx="190">
                  <c:v>-3.3082</c:v>
                </c:pt>
                <c:pt idx="191">
                  <c:v>-3.55232</c:v>
                </c:pt>
                <c:pt idx="192">
                  <c:v>-3.85544</c:v>
                </c:pt>
                <c:pt idx="193">
                  <c:v>-4.07008</c:v>
                </c:pt>
                <c:pt idx="194">
                  <c:v>-4.252079999999999</c:v>
                </c:pt>
                <c:pt idx="195">
                  <c:v>-4.39884</c:v>
                </c:pt>
                <c:pt idx="196">
                  <c:v>-4.49352</c:v>
                </c:pt>
                <c:pt idx="197">
                  <c:v>-4.75572</c:v>
                </c:pt>
                <c:pt idx="198">
                  <c:v>-5.01324</c:v>
                </c:pt>
                <c:pt idx="199">
                  <c:v>-5.14952</c:v>
                </c:pt>
                <c:pt idx="200">
                  <c:v>-5.21728</c:v>
                </c:pt>
                <c:pt idx="201">
                  <c:v>-5.180160000000001</c:v>
                </c:pt>
                <c:pt idx="202">
                  <c:v>-4.54836</c:v>
                </c:pt>
                <c:pt idx="203">
                  <c:v>-3.4998</c:v>
                </c:pt>
                <c:pt idx="204">
                  <c:v>-2.28928</c:v>
                </c:pt>
                <c:pt idx="205">
                  <c:v>-1.07876</c:v>
                </c:pt>
                <c:pt idx="206">
                  <c:v>0.11896</c:v>
                </c:pt>
                <c:pt idx="207">
                  <c:v>1.37864</c:v>
                </c:pt>
                <c:pt idx="208">
                  <c:v>2.89876</c:v>
                </c:pt>
                <c:pt idx="209">
                  <c:v>4.32264</c:v>
                </c:pt>
                <c:pt idx="210">
                  <c:v>5.7916</c:v>
                </c:pt>
                <c:pt idx="211">
                  <c:v>7.22808</c:v>
                </c:pt>
                <c:pt idx="212">
                  <c:v>8.631</c:v>
                </c:pt>
                <c:pt idx="213">
                  <c:v>10.17504</c:v>
                </c:pt>
                <c:pt idx="214">
                  <c:v>10.55092</c:v>
                </c:pt>
                <c:pt idx="215">
                  <c:v>11.74264</c:v>
                </c:pt>
                <c:pt idx="216">
                  <c:v>13.1828</c:v>
                </c:pt>
                <c:pt idx="217">
                  <c:v>14.63524</c:v>
                </c:pt>
                <c:pt idx="218">
                  <c:v>15.95024</c:v>
                </c:pt>
                <c:pt idx="219">
                  <c:v>17.06692</c:v>
                </c:pt>
                <c:pt idx="220">
                  <c:v>18.34036</c:v>
                </c:pt>
                <c:pt idx="221">
                  <c:v>19.48836</c:v>
                </c:pt>
                <c:pt idx="222">
                  <c:v>20.59624</c:v>
                </c:pt>
                <c:pt idx="223">
                  <c:v>21.82084</c:v>
                </c:pt>
                <c:pt idx="224">
                  <c:v>23.11972</c:v>
                </c:pt>
                <c:pt idx="225">
                  <c:v>24.38288</c:v>
                </c:pt>
                <c:pt idx="226">
                  <c:v>25.4942</c:v>
                </c:pt>
                <c:pt idx="227">
                  <c:v>27.5886</c:v>
                </c:pt>
                <c:pt idx="228">
                  <c:v>27.5886</c:v>
                </c:pt>
                <c:pt idx="229">
                  <c:v>28.4772</c:v>
                </c:pt>
                <c:pt idx="230">
                  <c:v>29.51632</c:v>
                </c:pt>
                <c:pt idx="231">
                  <c:v>30.43668</c:v>
                </c:pt>
                <c:pt idx="232">
                  <c:v>31.2048</c:v>
                </c:pt>
                <c:pt idx="233">
                  <c:v>32.13272</c:v>
                </c:pt>
                <c:pt idx="234">
                  <c:v>32.94068</c:v>
                </c:pt>
                <c:pt idx="235">
                  <c:v>33.82084</c:v>
                </c:pt>
                <c:pt idx="236">
                  <c:v>34.63988</c:v>
                </c:pt>
                <c:pt idx="237">
                  <c:v>35.4742</c:v>
                </c:pt>
                <c:pt idx="238">
                  <c:v>36.08788</c:v>
                </c:pt>
                <c:pt idx="239">
                  <c:v>36.63572</c:v>
                </c:pt>
                <c:pt idx="240">
                  <c:v>37.1872</c:v>
                </c:pt>
                <c:pt idx="241">
                  <c:v>37.62112</c:v>
                </c:pt>
                <c:pt idx="242">
                  <c:v>38.0942</c:v>
                </c:pt>
                <c:pt idx="243">
                  <c:v>38.13956</c:v>
                </c:pt>
                <c:pt idx="244">
                  <c:v>38.10524</c:v>
                </c:pt>
                <c:pt idx="245">
                  <c:v>38.14496</c:v>
                </c:pt>
                <c:pt idx="246">
                  <c:v>38.06468</c:v>
                </c:pt>
                <c:pt idx="247">
                  <c:v>38.27536</c:v>
                </c:pt>
                <c:pt idx="248">
                  <c:v>38.49004</c:v>
                </c:pt>
                <c:pt idx="249">
                  <c:v>38.70064</c:v>
                </c:pt>
                <c:pt idx="250">
                  <c:v>38.90396</c:v>
                </c:pt>
                <c:pt idx="251">
                  <c:v>39.09604</c:v>
                </c:pt>
                <c:pt idx="252">
                  <c:v>39.52128</c:v>
                </c:pt>
                <c:pt idx="253">
                  <c:v>39.7076</c:v>
                </c:pt>
                <c:pt idx="254">
                  <c:v>39.81896</c:v>
                </c:pt>
                <c:pt idx="255">
                  <c:v>39.72296</c:v>
                </c:pt>
                <c:pt idx="256">
                  <c:v>39.5154</c:v>
                </c:pt>
                <c:pt idx="257">
                  <c:v>39.33652</c:v>
                </c:pt>
                <c:pt idx="258">
                  <c:v>39.05852</c:v>
                </c:pt>
                <c:pt idx="259">
                  <c:v>38.88032</c:v>
                </c:pt>
                <c:pt idx="260">
                  <c:v>38.68228000000001</c:v>
                </c:pt>
                <c:pt idx="261">
                  <c:v>38.48956</c:v>
                </c:pt>
                <c:pt idx="262">
                  <c:v>38.25496</c:v>
                </c:pt>
                <c:pt idx="263">
                  <c:v>37.98836</c:v>
                </c:pt>
                <c:pt idx="264">
                  <c:v>37.81076</c:v>
                </c:pt>
                <c:pt idx="265">
                  <c:v>37.74848</c:v>
                </c:pt>
                <c:pt idx="266">
                  <c:v>37.61512</c:v>
                </c:pt>
                <c:pt idx="267">
                  <c:v>37.50036</c:v>
                </c:pt>
                <c:pt idx="268">
                  <c:v>37.43984</c:v>
                </c:pt>
                <c:pt idx="269">
                  <c:v>37.3914</c:v>
                </c:pt>
                <c:pt idx="270">
                  <c:v>37.38676</c:v>
                </c:pt>
                <c:pt idx="271">
                  <c:v>37.32344</c:v>
                </c:pt>
                <c:pt idx="272">
                  <c:v>37.10732</c:v>
                </c:pt>
                <c:pt idx="273">
                  <c:v>36.81336</c:v>
                </c:pt>
                <c:pt idx="274">
                  <c:v>36.59328</c:v>
                </c:pt>
                <c:pt idx="275">
                  <c:v>36.34188</c:v>
                </c:pt>
                <c:pt idx="276">
                  <c:v>35.96364</c:v>
                </c:pt>
                <c:pt idx="277">
                  <c:v>35.75388</c:v>
                </c:pt>
                <c:pt idx="278">
                  <c:v>35.42692</c:v>
                </c:pt>
                <c:pt idx="279">
                  <c:v>35.10432</c:v>
                </c:pt>
                <c:pt idx="280">
                  <c:v>34.8</c:v>
                </c:pt>
                <c:pt idx="281">
                  <c:v>34.34684</c:v>
                </c:pt>
                <c:pt idx="282">
                  <c:v>33.80652</c:v>
                </c:pt>
                <c:pt idx="283">
                  <c:v>33.25976</c:v>
                </c:pt>
                <c:pt idx="284">
                  <c:v>32.78036</c:v>
                </c:pt>
                <c:pt idx="285">
                  <c:v>32.30096</c:v>
                </c:pt>
                <c:pt idx="286">
                  <c:v>31.7354</c:v>
                </c:pt>
                <c:pt idx="287">
                  <c:v>31.19532</c:v>
                </c:pt>
                <c:pt idx="288">
                  <c:v>30.8068</c:v>
                </c:pt>
                <c:pt idx="289">
                  <c:v>30.34884</c:v>
                </c:pt>
                <c:pt idx="290">
                  <c:v>29.86544</c:v>
                </c:pt>
                <c:pt idx="291">
                  <c:v>29.29476</c:v>
                </c:pt>
                <c:pt idx="292">
                  <c:v>28.64652</c:v>
                </c:pt>
                <c:pt idx="293">
                  <c:v>27.97904</c:v>
                </c:pt>
                <c:pt idx="294">
                  <c:v>27.253</c:v>
                </c:pt>
                <c:pt idx="295">
                  <c:v>26.44164</c:v>
                </c:pt>
                <c:pt idx="296">
                  <c:v>25.74468</c:v>
                </c:pt>
                <c:pt idx="297">
                  <c:v>24.8212</c:v>
                </c:pt>
                <c:pt idx="298">
                  <c:v>23.82744</c:v>
                </c:pt>
                <c:pt idx="299">
                  <c:v>22.84244</c:v>
                </c:pt>
                <c:pt idx="300">
                  <c:v>21.9288</c:v>
                </c:pt>
                <c:pt idx="301">
                  <c:v>20.96548</c:v>
                </c:pt>
                <c:pt idx="302">
                  <c:v>20.13172</c:v>
                </c:pt>
                <c:pt idx="303">
                  <c:v>20.13172</c:v>
                </c:pt>
                <c:pt idx="304">
                  <c:v>19.45672</c:v>
                </c:pt>
                <c:pt idx="305">
                  <c:v>19.12104</c:v>
                </c:pt>
                <c:pt idx="306">
                  <c:v>19.02384</c:v>
                </c:pt>
                <c:pt idx="307">
                  <c:v>18.8276</c:v>
                </c:pt>
                <c:pt idx="308">
                  <c:v>18.67432</c:v>
                </c:pt>
                <c:pt idx="309">
                  <c:v>18.57836</c:v>
                </c:pt>
                <c:pt idx="310">
                  <c:v>18.53136</c:v>
                </c:pt>
                <c:pt idx="311">
                  <c:v>18.30868</c:v>
                </c:pt>
                <c:pt idx="312">
                  <c:v>18.58032</c:v>
                </c:pt>
                <c:pt idx="313">
                  <c:v>18.90304</c:v>
                </c:pt>
                <c:pt idx="314">
                  <c:v>19.25036</c:v>
                </c:pt>
                <c:pt idx="315">
                  <c:v>19.59412</c:v>
                </c:pt>
                <c:pt idx="316">
                  <c:v>20.18108</c:v>
                </c:pt>
                <c:pt idx="317">
                  <c:v>20.80696</c:v>
                </c:pt>
                <c:pt idx="318">
                  <c:v>21.30216</c:v>
                </c:pt>
                <c:pt idx="319">
                  <c:v>21.75032</c:v>
                </c:pt>
                <c:pt idx="320">
                  <c:v>22.16564</c:v>
                </c:pt>
                <c:pt idx="321">
                  <c:v>22.1546</c:v>
                </c:pt>
                <c:pt idx="322">
                  <c:v>22.20436</c:v>
                </c:pt>
                <c:pt idx="323">
                  <c:v>22.153</c:v>
                </c:pt>
                <c:pt idx="324">
                  <c:v>22.0258</c:v>
                </c:pt>
                <c:pt idx="325">
                  <c:v>21.83904</c:v>
                </c:pt>
                <c:pt idx="326">
                  <c:v>21.65228</c:v>
                </c:pt>
                <c:pt idx="327">
                  <c:v>21.5158</c:v>
                </c:pt>
                <c:pt idx="328">
                  <c:v>21.2692</c:v>
                </c:pt>
                <c:pt idx="329">
                  <c:v>21.0226</c:v>
                </c:pt>
                <c:pt idx="330">
                  <c:v>20.79192</c:v>
                </c:pt>
                <c:pt idx="331">
                  <c:v>20.65952</c:v>
                </c:pt>
                <c:pt idx="332">
                  <c:v>20.39068</c:v>
                </c:pt>
                <c:pt idx="333">
                  <c:v>20.39068</c:v>
                </c:pt>
                <c:pt idx="334">
                  <c:v>20.2784</c:v>
                </c:pt>
                <c:pt idx="335">
                  <c:v>20.21548</c:v>
                </c:pt>
                <c:pt idx="336">
                  <c:v>19.92168</c:v>
                </c:pt>
                <c:pt idx="337">
                  <c:v>19.70056</c:v>
                </c:pt>
                <c:pt idx="338">
                  <c:v>19.4718</c:v>
                </c:pt>
                <c:pt idx="339">
                  <c:v>19.50164</c:v>
                </c:pt>
                <c:pt idx="340">
                  <c:v>19.59912</c:v>
                </c:pt>
                <c:pt idx="341">
                  <c:v>19.60212</c:v>
                </c:pt>
                <c:pt idx="342">
                  <c:v>19.32784</c:v>
                </c:pt>
                <c:pt idx="343">
                  <c:v>18.85868</c:v>
                </c:pt>
                <c:pt idx="344">
                  <c:v>18.3376</c:v>
                </c:pt>
                <c:pt idx="345">
                  <c:v>17.879</c:v>
                </c:pt>
                <c:pt idx="346">
                  <c:v>17.42944</c:v>
                </c:pt>
                <c:pt idx="347">
                  <c:v>16.28988</c:v>
                </c:pt>
                <c:pt idx="348">
                  <c:v>16.28988</c:v>
                </c:pt>
                <c:pt idx="349">
                  <c:v>15.96964</c:v>
                </c:pt>
                <c:pt idx="350">
                  <c:v>15.5642</c:v>
                </c:pt>
                <c:pt idx="351">
                  <c:v>15.02256</c:v>
                </c:pt>
                <c:pt idx="352">
                  <c:v>14.53428</c:v>
                </c:pt>
                <c:pt idx="353">
                  <c:v>14.08376</c:v>
                </c:pt>
                <c:pt idx="354">
                  <c:v>13.57848</c:v>
                </c:pt>
                <c:pt idx="355">
                  <c:v>13.03568</c:v>
                </c:pt>
                <c:pt idx="356">
                  <c:v>12.5036</c:v>
                </c:pt>
                <c:pt idx="357">
                  <c:v>11.99404</c:v>
                </c:pt>
                <c:pt idx="358">
                  <c:v>11.42044</c:v>
                </c:pt>
                <c:pt idx="359">
                  <c:v>10.784</c:v>
                </c:pt>
                <c:pt idx="360">
                  <c:v>10.05444</c:v>
                </c:pt>
                <c:pt idx="361">
                  <c:v>9.1418</c:v>
                </c:pt>
                <c:pt idx="362">
                  <c:v>8.32676</c:v>
                </c:pt>
                <c:pt idx="363">
                  <c:v>7.51172</c:v>
                </c:pt>
                <c:pt idx="364">
                  <c:v>6.57868</c:v>
                </c:pt>
                <c:pt idx="365">
                  <c:v>5.79924</c:v>
                </c:pt>
                <c:pt idx="366">
                  <c:v>4.99996</c:v>
                </c:pt>
                <c:pt idx="367">
                  <c:v>4.18924</c:v>
                </c:pt>
                <c:pt idx="368">
                  <c:v>3.39288</c:v>
                </c:pt>
                <c:pt idx="369">
                  <c:v>2.5338</c:v>
                </c:pt>
                <c:pt idx="370">
                  <c:v>1.76004</c:v>
                </c:pt>
                <c:pt idx="371">
                  <c:v>1.15592</c:v>
                </c:pt>
                <c:pt idx="372">
                  <c:v>0.57068</c:v>
                </c:pt>
                <c:pt idx="373">
                  <c:v>0.06444</c:v>
                </c:pt>
                <c:pt idx="374">
                  <c:v>-0.4294</c:v>
                </c:pt>
                <c:pt idx="375">
                  <c:v>-0.80124</c:v>
                </c:pt>
                <c:pt idx="376">
                  <c:v>-1.15144</c:v>
                </c:pt>
                <c:pt idx="377">
                  <c:v>-1.4178</c:v>
                </c:pt>
                <c:pt idx="378">
                  <c:v>-1.55272</c:v>
                </c:pt>
                <c:pt idx="379">
                  <c:v>-1.7142</c:v>
                </c:pt>
                <c:pt idx="380">
                  <c:v>-1.83324</c:v>
                </c:pt>
                <c:pt idx="381">
                  <c:v>-1.96104</c:v>
                </c:pt>
                <c:pt idx="382">
                  <c:v>-2.10564</c:v>
                </c:pt>
                <c:pt idx="383">
                  <c:v>-2.20288</c:v>
                </c:pt>
                <c:pt idx="384">
                  <c:v>-2.3348</c:v>
                </c:pt>
                <c:pt idx="385">
                  <c:v>-2.56316</c:v>
                </c:pt>
                <c:pt idx="386">
                  <c:v>-2.783</c:v>
                </c:pt>
                <c:pt idx="387">
                  <c:v>-3.0028</c:v>
                </c:pt>
                <c:pt idx="388">
                  <c:v>-3.11136</c:v>
                </c:pt>
                <c:pt idx="389">
                  <c:v>-3.25076</c:v>
                </c:pt>
                <c:pt idx="390">
                  <c:v>-3.37144</c:v>
                </c:pt>
                <c:pt idx="391">
                  <c:v>-3.51876</c:v>
                </c:pt>
                <c:pt idx="392">
                  <c:v>-3.86196</c:v>
                </c:pt>
                <c:pt idx="393">
                  <c:v>-4.2052</c:v>
                </c:pt>
                <c:pt idx="394">
                  <c:v>-4.68476</c:v>
                </c:pt>
                <c:pt idx="395">
                  <c:v>-5.118239999999999</c:v>
                </c:pt>
                <c:pt idx="396">
                  <c:v>-5.4182</c:v>
                </c:pt>
                <c:pt idx="397">
                  <c:v>-5.93688</c:v>
                </c:pt>
                <c:pt idx="398">
                  <c:v>-6.34412</c:v>
                </c:pt>
                <c:pt idx="399">
                  <c:v>-6.672000000000001</c:v>
                </c:pt>
                <c:pt idx="400">
                  <c:v>-6.91056</c:v>
                </c:pt>
                <c:pt idx="401">
                  <c:v>-7.16564</c:v>
                </c:pt>
                <c:pt idx="402">
                  <c:v>-7.24764</c:v>
                </c:pt>
                <c:pt idx="403">
                  <c:v>-7.27152</c:v>
                </c:pt>
                <c:pt idx="404">
                  <c:v>-7.30484</c:v>
                </c:pt>
                <c:pt idx="405">
                  <c:v>-7.43644</c:v>
                </c:pt>
                <c:pt idx="406">
                  <c:v>-7.50492</c:v>
                </c:pt>
                <c:pt idx="407">
                  <c:v>-7.676119999999999</c:v>
                </c:pt>
                <c:pt idx="408">
                  <c:v>-7.72252</c:v>
                </c:pt>
                <c:pt idx="409">
                  <c:v>-7.95832</c:v>
                </c:pt>
                <c:pt idx="410">
                  <c:v>-8.3896</c:v>
                </c:pt>
                <c:pt idx="411">
                  <c:v>-8.8558</c:v>
                </c:pt>
                <c:pt idx="412">
                  <c:v>-9.24636</c:v>
                </c:pt>
                <c:pt idx="413">
                  <c:v>-9.5876</c:v>
                </c:pt>
                <c:pt idx="414">
                  <c:v>-9.8746</c:v>
                </c:pt>
                <c:pt idx="415">
                  <c:v>-10.1398</c:v>
                </c:pt>
                <c:pt idx="416">
                  <c:v>-10.43608</c:v>
                </c:pt>
                <c:pt idx="417">
                  <c:v>-10.57776</c:v>
                </c:pt>
                <c:pt idx="418">
                  <c:v>-10.68504</c:v>
                </c:pt>
                <c:pt idx="419">
                  <c:v>-10.77312</c:v>
                </c:pt>
                <c:pt idx="420">
                  <c:v>-10.86416</c:v>
                </c:pt>
                <c:pt idx="421">
                  <c:v>-10.99284</c:v>
                </c:pt>
                <c:pt idx="422">
                  <c:v>-11.06276</c:v>
                </c:pt>
                <c:pt idx="423">
                  <c:v>-11.16628</c:v>
                </c:pt>
                <c:pt idx="424">
                  <c:v>-11.1742</c:v>
                </c:pt>
                <c:pt idx="425">
                  <c:v>-11.37016</c:v>
                </c:pt>
                <c:pt idx="426">
                  <c:v>-11.49528</c:v>
                </c:pt>
                <c:pt idx="427">
                  <c:v>-11.60904</c:v>
                </c:pt>
                <c:pt idx="428">
                  <c:v>-11.71012</c:v>
                </c:pt>
                <c:pt idx="429">
                  <c:v>-11.70072</c:v>
                </c:pt>
                <c:pt idx="430">
                  <c:v>-11.69132</c:v>
                </c:pt>
                <c:pt idx="431">
                  <c:v>-11.55648</c:v>
                </c:pt>
                <c:pt idx="432">
                  <c:v>-11.45988</c:v>
                </c:pt>
                <c:pt idx="433">
                  <c:v>-11.28648</c:v>
                </c:pt>
                <c:pt idx="434">
                  <c:v>-11.20644</c:v>
                </c:pt>
                <c:pt idx="435">
                  <c:v>-11.18516</c:v>
                </c:pt>
                <c:pt idx="436">
                  <c:v>-11.41316</c:v>
                </c:pt>
                <c:pt idx="437">
                  <c:v>-11.61764</c:v>
                </c:pt>
                <c:pt idx="438">
                  <c:v>-11.9068</c:v>
                </c:pt>
                <c:pt idx="439">
                  <c:v>-12.14408</c:v>
                </c:pt>
                <c:pt idx="440">
                  <c:v>-12.33188</c:v>
                </c:pt>
                <c:pt idx="441">
                  <c:v>-12.3054</c:v>
                </c:pt>
                <c:pt idx="442">
                  <c:v>-12.10572</c:v>
                </c:pt>
                <c:pt idx="443">
                  <c:v>-12.171</c:v>
                </c:pt>
                <c:pt idx="444">
                  <c:v>-12.63448</c:v>
                </c:pt>
                <c:pt idx="445">
                  <c:v>-13.06124</c:v>
                </c:pt>
                <c:pt idx="446">
                  <c:v>-13.4852</c:v>
                </c:pt>
                <c:pt idx="447">
                  <c:v>-13.92988</c:v>
                </c:pt>
                <c:pt idx="448">
                  <c:v>-14.40444</c:v>
                </c:pt>
                <c:pt idx="449">
                  <c:v>-14.60828</c:v>
                </c:pt>
                <c:pt idx="450">
                  <c:v>-14.85612</c:v>
                </c:pt>
                <c:pt idx="451">
                  <c:v>-15.15444</c:v>
                </c:pt>
                <c:pt idx="452">
                  <c:v>-15.57208</c:v>
                </c:pt>
                <c:pt idx="453">
                  <c:v>-15.73048</c:v>
                </c:pt>
                <c:pt idx="454">
                  <c:v>-15.75424</c:v>
                </c:pt>
                <c:pt idx="455">
                  <c:v>-15.76044</c:v>
                </c:pt>
                <c:pt idx="456">
                  <c:v>-15.80768</c:v>
                </c:pt>
                <c:pt idx="457">
                  <c:v>-15.82472</c:v>
                </c:pt>
                <c:pt idx="458">
                  <c:v>-15.91164</c:v>
                </c:pt>
                <c:pt idx="459">
                  <c:v>-16.11632</c:v>
                </c:pt>
                <c:pt idx="460">
                  <c:v>-16.20908</c:v>
                </c:pt>
                <c:pt idx="461">
                  <c:v>-16.45672</c:v>
                </c:pt>
                <c:pt idx="462">
                  <c:v>-16.53656</c:v>
                </c:pt>
                <c:pt idx="463">
                  <c:v>-16.64156</c:v>
                </c:pt>
                <c:pt idx="464">
                  <c:v>-16.78824</c:v>
                </c:pt>
                <c:pt idx="465">
                  <c:v>-16.84228</c:v>
                </c:pt>
                <c:pt idx="466">
                  <c:v>-16.64784</c:v>
                </c:pt>
                <c:pt idx="467">
                  <c:v>-16.39692</c:v>
                </c:pt>
                <c:pt idx="468">
                  <c:v>-16.39692</c:v>
                </c:pt>
                <c:pt idx="469">
                  <c:v>-16.31848</c:v>
                </c:pt>
                <c:pt idx="470">
                  <c:v>-16.34404</c:v>
                </c:pt>
                <c:pt idx="471">
                  <c:v>-16.37364</c:v>
                </c:pt>
                <c:pt idx="472">
                  <c:v>-16.39152</c:v>
                </c:pt>
                <c:pt idx="473">
                  <c:v>-16.37708</c:v>
                </c:pt>
                <c:pt idx="474">
                  <c:v>-16.30736</c:v>
                </c:pt>
                <c:pt idx="475">
                  <c:v>-16.2376</c:v>
                </c:pt>
                <c:pt idx="476">
                  <c:v>-16.12356</c:v>
                </c:pt>
                <c:pt idx="477">
                  <c:v>-15.85852</c:v>
                </c:pt>
                <c:pt idx="478">
                  <c:v>-15.55076</c:v>
                </c:pt>
                <c:pt idx="479">
                  <c:v>-15.166</c:v>
                </c:pt>
                <c:pt idx="480">
                  <c:v>-14.53332</c:v>
                </c:pt>
                <c:pt idx="481">
                  <c:v>-13.88836</c:v>
                </c:pt>
                <c:pt idx="482">
                  <c:v>-13.31492</c:v>
                </c:pt>
                <c:pt idx="483">
                  <c:v>-12.84296</c:v>
                </c:pt>
                <c:pt idx="484">
                  <c:v>-12.3834</c:v>
                </c:pt>
                <c:pt idx="485">
                  <c:v>-11.8326</c:v>
                </c:pt>
                <c:pt idx="486">
                  <c:v>-11.30872</c:v>
                </c:pt>
                <c:pt idx="487">
                  <c:v>-10.73972</c:v>
                </c:pt>
                <c:pt idx="488">
                  <c:v>-10.24572</c:v>
                </c:pt>
                <c:pt idx="489">
                  <c:v>-9.96988</c:v>
                </c:pt>
                <c:pt idx="490">
                  <c:v>-9.6912</c:v>
                </c:pt>
                <c:pt idx="491">
                  <c:v>-9.535</c:v>
                </c:pt>
                <c:pt idx="492">
                  <c:v>-9.3654</c:v>
                </c:pt>
                <c:pt idx="493">
                  <c:v>-9.16784</c:v>
                </c:pt>
                <c:pt idx="494">
                  <c:v>-8.946159999999998</c:v>
                </c:pt>
                <c:pt idx="495">
                  <c:v>-8.527240000000001</c:v>
                </c:pt>
                <c:pt idx="496">
                  <c:v>-8.09372</c:v>
                </c:pt>
                <c:pt idx="497">
                  <c:v>-7.4234</c:v>
                </c:pt>
                <c:pt idx="498">
                  <c:v>-7.4234</c:v>
                </c:pt>
                <c:pt idx="499">
                  <c:v>-7.111840000000001</c:v>
                </c:pt>
                <c:pt idx="500">
                  <c:v>-6.858079999999999</c:v>
                </c:pt>
                <c:pt idx="501">
                  <c:v>-6.7792</c:v>
                </c:pt>
                <c:pt idx="502">
                  <c:v>-6.717880000000001</c:v>
                </c:pt>
                <c:pt idx="503">
                  <c:v>-6.396920000000001</c:v>
                </c:pt>
                <c:pt idx="504">
                  <c:v>-6.046</c:v>
                </c:pt>
                <c:pt idx="505">
                  <c:v>-5.70172</c:v>
                </c:pt>
                <c:pt idx="506">
                  <c:v>-5.35348</c:v>
                </c:pt>
                <c:pt idx="507">
                  <c:v>-4.90588</c:v>
                </c:pt>
                <c:pt idx="508">
                  <c:v>-4.750599999999999</c:v>
                </c:pt>
                <c:pt idx="509">
                  <c:v>-4.541</c:v>
                </c:pt>
                <c:pt idx="510">
                  <c:v>-4.3424</c:v>
                </c:pt>
                <c:pt idx="511">
                  <c:v>-4.12964</c:v>
                </c:pt>
                <c:pt idx="512">
                  <c:v>-3.7136</c:v>
                </c:pt>
                <c:pt idx="513">
                  <c:v>-3.24188</c:v>
                </c:pt>
                <c:pt idx="514">
                  <c:v>-2.76628</c:v>
                </c:pt>
                <c:pt idx="515">
                  <c:v>-2.25544</c:v>
                </c:pt>
                <c:pt idx="516">
                  <c:v>-1.78592</c:v>
                </c:pt>
                <c:pt idx="517">
                  <c:v>-1.40308</c:v>
                </c:pt>
                <c:pt idx="518">
                  <c:v>-1.006</c:v>
                </c:pt>
                <c:pt idx="519">
                  <c:v>-0.7566</c:v>
                </c:pt>
                <c:pt idx="520">
                  <c:v>-0.74484</c:v>
                </c:pt>
                <c:pt idx="521">
                  <c:v>-0.73308</c:v>
                </c:pt>
                <c:pt idx="522">
                  <c:v>-0.72132</c:v>
                </c:pt>
                <c:pt idx="523">
                  <c:v>-0.70956</c:v>
                </c:pt>
                <c:pt idx="524">
                  <c:v>-0.6978</c:v>
                </c:pt>
                <c:pt idx="525">
                  <c:v>-0.68604</c:v>
                </c:pt>
                <c:pt idx="526">
                  <c:v>-0.67428</c:v>
                </c:pt>
                <c:pt idx="527">
                  <c:v>-0.66356</c:v>
                </c:pt>
                <c:pt idx="528">
                  <c:v>-0.65288</c:v>
                </c:pt>
                <c:pt idx="529">
                  <c:v>-0.6422</c:v>
                </c:pt>
                <c:pt idx="530">
                  <c:v>-0.51872</c:v>
                </c:pt>
                <c:pt idx="531">
                  <c:v>0.0092</c:v>
                </c:pt>
                <c:pt idx="532">
                  <c:v>0.34288</c:v>
                </c:pt>
                <c:pt idx="533">
                  <c:v>0.82672</c:v>
                </c:pt>
                <c:pt idx="534">
                  <c:v>1.34292</c:v>
                </c:pt>
                <c:pt idx="535">
                  <c:v>1.93232</c:v>
                </c:pt>
                <c:pt idx="536">
                  <c:v>2.64916</c:v>
                </c:pt>
                <c:pt idx="537">
                  <c:v>3.24748</c:v>
                </c:pt>
                <c:pt idx="538">
                  <c:v>3.86604</c:v>
                </c:pt>
                <c:pt idx="539">
                  <c:v>4.16028</c:v>
                </c:pt>
                <c:pt idx="540">
                  <c:v>4.43696</c:v>
                </c:pt>
                <c:pt idx="541">
                  <c:v>4.758879999999999</c:v>
                </c:pt>
                <c:pt idx="542">
                  <c:v>5.64052</c:v>
                </c:pt>
                <c:pt idx="543">
                  <c:v>5.64052</c:v>
                </c:pt>
                <c:pt idx="544">
                  <c:v>5.94356</c:v>
                </c:pt>
                <c:pt idx="545">
                  <c:v>6.26008</c:v>
                </c:pt>
                <c:pt idx="546">
                  <c:v>6.58424</c:v>
                </c:pt>
                <c:pt idx="547">
                  <c:v>6.99568</c:v>
                </c:pt>
                <c:pt idx="548">
                  <c:v>7.3814</c:v>
                </c:pt>
                <c:pt idx="549">
                  <c:v>7.7132</c:v>
                </c:pt>
                <c:pt idx="550">
                  <c:v>8.0634</c:v>
                </c:pt>
                <c:pt idx="551">
                  <c:v>8.31556</c:v>
                </c:pt>
                <c:pt idx="552">
                  <c:v>8.4552</c:v>
                </c:pt>
                <c:pt idx="553">
                  <c:v>8.52988</c:v>
                </c:pt>
                <c:pt idx="554">
                  <c:v>8.51208</c:v>
                </c:pt>
                <c:pt idx="555">
                  <c:v>8.8006</c:v>
                </c:pt>
                <c:pt idx="556">
                  <c:v>8.8006</c:v>
                </c:pt>
                <c:pt idx="557">
                  <c:v>9.39456</c:v>
                </c:pt>
                <c:pt idx="558">
                  <c:v>9.39456</c:v>
                </c:pt>
                <c:pt idx="559">
                  <c:v>9.328720000000001</c:v>
                </c:pt>
                <c:pt idx="560">
                  <c:v>9.28764</c:v>
                </c:pt>
                <c:pt idx="561">
                  <c:v>9.294519999999998</c:v>
                </c:pt>
                <c:pt idx="562">
                  <c:v>9.39812</c:v>
                </c:pt>
                <c:pt idx="563">
                  <c:v>9.447</c:v>
                </c:pt>
                <c:pt idx="564">
                  <c:v>9.432319999999998</c:v>
                </c:pt>
                <c:pt idx="565">
                  <c:v>9.42204</c:v>
                </c:pt>
                <c:pt idx="566">
                  <c:v>9.376719999999998</c:v>
                </c:pt>
                <c:pt idx="567">
                  <c:v>9.1546</c:v>
                </c:pt>
                <c:pt idx="568">
                  <c:v>8.81608</c:v>
                </c:pt>
                <c:pt idx="569">
                  <c:v>8.38808</c:v>
                </c:pt>
                <c:pt idx="570">
                  <c:v>7.9968</c:v>
                </c:pt>
                <c:pt idx="571">
                  <c:v>7.632759999999999</c:v>
                </c:pt>
                <c:pt idx="572">
                  <c:v>7.31776</c:v>
                </c:pt>
                <c:pt idx="573">
                  <c:v>7.11748</c:v>
                </c:pt>
                <c:pt idx="574">
                  <c:v>6.9358</c:v>
                </c:pt>
                <c:pt idx="575">
                  <c:v>6.7214</c:v>
                </c:pt>
                <c:pt idx="576">
                  <c:v>6.47844</c:v>
                </c:pt>
                <c:pt idx="577">
                  <c:v>6.20872</c:v>
                </c:pt>
                <c:pt idx="578">
                  <c:v>6.17276</c:v>
                </c:pt>
                <c:pt idx="579">
                  <c:v>6.32572</c:v>
                </c:pt>
                <c:pt idx="580">
                  <c:v>6.55132</c:v>
                </c:pt>
                <c:pt idx="581">
                  <c:v>6.649000000000001</c:v>
                </c:pt>
                <c:pt idx="582">
                  <c:v>6.78176</c:v>
                </c:pt>
                <c:pt idx="583">
                  <c:v>6.823399999999999</c:v>
                </c:pt>
                <c:pt idx="584">
                  <c:v>6.79288</c:v>
                </c:pt>
                <c:pt idx="585">
                  <c:v>6.810040000000001</c:v>
                </c:pt>
                <c:pt idx="586">
                  <c:v>6.804320000000001</c:v>
                </c:pt>
                <c:pt idx="587">
                  <c:v>6.89616</c:v>
                </c:pt>
                <c:pt idx="588">
                  <c:v>6.89248</c:v>
                </c:pt>
                <c:pt idx="589">
                  <c:v>6.672320000000001</c:v>
                </c:pt>
                <c:pt idx="590">
                  <c:v>6.39532</c:v>
                </c:pt>
                <c:pt idx="591">
                  <c:v>5.85792</c:v>
                </c:pt>
                <c:pt idx="592">
                  <c:v>5.18884</c:v>
                </c:pt>
                <c:pt idx="593">
                  <c:v>4.36584</c:v>
                </c:pt>
                <c:pt idx="594">
                  <c:v>3.63108</c:v>
                </c:pt>
                <c:pt idx="595">
                  <c:v>2.9572</c:v>
                </c:pt>
                <c:pt idx="596">
                  <c:v>2.21308</c:v>
                </c:pt>
                <c:pt idx="597">
                  <c:v>1.40612</c:v>
                </c:pt>
                <c:pt idx="598">
                  <c:v>0.86408</c:v>
                </c:pt>
                <c:pt idx="599">
                  <c:v>0.7534</c:v>
                </c:pt>
                <c:pt idx="600">
                  <c:v>0.70676</c:v>
                </c:pt>
                <c:pt idx="601">
                  <c:v>0.70056</c:v>
                </c:pt>
                <c:pt idx="602">
                  <c:v>0.7008</c:v>
                </c:pt>
                <c:pt idx="603">
                  <c:v>0.99572</c:v>
                </c:pt>
                <c:pt idx="604">
                  <c:v>1.3372</c:v>
                </c:pt>
                <c:pt idx="605">
                  <c:v>1.63996</c:v>
                </c:pt>
                <c:pt idx="606">
                  <c:v>2.19844</c:v>
                </c:pt>
                <c:pt idx="607">
                  <c:v>2.6522</c:v>
                </c:pt>
                <c:pt idx="608">
                  <c:v>3.04964</c:v>
                </c:pt>
                <c:pt idx="609">
                  <c:v>3.66808</c:v>
                </c:pt>
                <c:pt idx="610">
                  <c:v>4.1318</c:v>
                </c:pt>
                <c:pt idx="611">
                  <c:v>4.5566</c:v>
                </c:pt>
                <c:pt idx="612">
                  <c:v>4.89032</c:v>
                </c:pt>
                <c:pt idx="613">
                  <c:v>5.295959999999999</c:v>
                </c:pt>
                <c:pt idx="614">
                  <c:v>5.72324</c:v>
                </c:pt>
                <c:pt idx="615">
                  <c:v>5.87984</c:v>
                </c:pt>
                <c:pt idx="616">
                  <c:v>5.99244</c:v>
                </c:pt>
                <c:pt idx="617">
                  <c:v>5.961119999999999</c:v>
                </c:pt>
                <c:pt idx="618">
                  <c:v>5.81776</c:v>
                </c:pt>
                <c:pt idx="619">
                  <c:v>5.69376</c:v>
                </c:pt>
                <c:pt idx="620">
                  <c:v>5.513120000000001</c:v>
                </c:pt>
                <c:pt idx="621">
                  <c:v>5.419119999999999</c:v>
                </c:pt>
                <c:pt idx="622">
                  <c:v>5.37716</c:v>
                </c:pt>
                <c:pt idx="623">
                  <c:v>5.04176</c:v>
                </c:pt>
                <c:pt idx="624">
                  <c:v>4.64856</c:v>
                </c:pt>
                <c:pt idx="625">
                  <c:v>4.32668</c:v>
                </c:pt>
                <c:pt idx="626">
                  <c:v>4.04784</c:v>
                </c:pt>
                <c:pt idx="627">
                  <c:v>3.76904</c:v>
                </c:pt>
                <c:pt idx="628">
                  <c:v>3.64104</c:v>
                </c:pt>
                <c:pt idx="629">
                  <c:v>3.53516</c:v>
                </c:pt>
                <c:pt idx="630">
                  <c:v>3.3692</c:v>
                </c:pt>
                <c:pt idx="631">
                  <c:v>3.11624</c:v>
                </c:pt>
                <c:pt idx="632">
                  <c:v>3.01876</c:v>
                </c:pt>
                <c:pt idx="633">
                  <c:v>2.63624</c:v>
                </c:pt>
                <c:pt idx="634">
                  <c:v>2.28268</c:v>
                </c:pt>
                <c:pt idx="635">
                  <c:v>1.83968</c:v>
                </c:pt>
                <c:pt idx="636">
                  <c:v>1.2406</c:v>
                </c:pt>
                <c:pt idx="637">
                  <c:v>0.75516</c:v>
                </c:pt>
                <c:pt idx="638">
                  <c:v>0.16204</c:v>
                </c:pt>
                <c:pt idx="639">
                  <c:v>-0.25352</c:v>
                </c:pt>
                <c:pt idx="640">
                  <c:v>-0.70244</c:v>
                </c:pt>
                <c:pt idx="641">
                  <c:v>-1.14108</c:v>
                </c:pt>
                <c:pt idx="642">
                  <c:v>-1.49728</c:v>
                </c:pt>
                <c:pt idx="643">
                  <c:v>-1.89516</c:v>
                </c:pt>
                <c:pt idx="644">
                  <c:v>-2.6596</c:v>
                </c:pt>
                <c:pt idx="645">
                  <c:v>-3.49712</c:v>
                </c:pt>
                <c:pt idx="646">
                  <c:v>-4.196239999999999</c:v>
                </c:pt>
                <c:pt idx="647">
                  <c:v>-4.73892</c:v>
                </c:pt>
                <c:pt idx="648">
                  <c:v>-5.62328</c:v>
                </c:pt>
                <c:pt idx="649">
                  <c:v>-6.328399999999999</c:v>
                </c:pt>
                <c:pt idx="650">
                  <c:v>-6.74108</c:v>
                </c:pt>
                <c:pt idx="651">
                  <c:v>-6.6316</c:v>
                </c:pt>
                <c:pt idx="652">
                  <c:v>-6.76552</c:v>
                </c:pt>
                <c:pt idx="653">
                  <c:v>-7.27452</c:v>
                </c:pt>
                <c:pt idx="654">
                  <c:v>-7.792440000000001</c:v>
                </c:pt>
                <c:pt idx="655">
                  <c:v>-8.31036</c:v>
                </c:pt>
                <c:pt idx="656">
                  <c:v>-8.72076</c:v>
                </c:pt>
                <c:pt idx="657">
                  <c:v>-9.06184</c:v>
                </c:pt>
                <c:pt idx="658">
                  <c:v>-9.117800000000001</c:v>
                </c:pt>
                <c:pt idx="659">
                  <c:v>-9.37052</c:v>
                </c:pt>
                <c:pt idx="660">
                  <c:v>-9.603</c:v>
                </c:pt>
                <c:pt idx="661">
                  <c:v>-9.922</c:v>
                </c:pt>
                <c:pt idx="662">
                  <c:v>-10.295</c:v>
                </c:pt>
                <c:pt idx="663">
                  <c:v>-10.52984</c:v>
                </c:pt>
                <c:pt idx="664">
                  <c:v>-10.68592</c:v>
                </c:pt>
                <c:pt idx="665">
                  <c:v>-10.87676</c:v>
                </c:pt>
                <c:pt idx="666">
                  <c:v>-11.01412</c:v>
                </c:pt>
                <c:pt idx="667">
                  <c:v>-11.30716</c:v>
                </c:pt>
                <c:pt idx="668">
                  <c:v>-11.30716</c:v>
                </c:pt>
                <c:pt idx="669">
                  <c:v>-11.23832</c:v>
                </c:pt>
                <c:pt idx="670">
                  <c:v>-11.2132</c:v>
                </c:pt>
                <c:pt idx="671">
                  <c:v>-11.04608</c:v>
                </c:pt>
                <c:pt idx="672">
                  <c:v>-10.8876</c:v>
                </c:pt>
                <c:pt idx="673">
                  <c:v>-10.82264</c:v>
                </c:pt>
                <c:pt idx="674">
                  <c:v>-10.82224</c:v>
                </c:pt>
                <c:pt idx="675">
                  <c:v>-10.60972</c:v>
                </c:pt>
                <c:pt idx="676">
                  <c:v>-10.42156</c:v>
                </c:pt>
                <c:pt idx="677">
                  <c:v>-10.2456</c:v>
                </c:pt>
                <c:pt idx="678">
                  <c:v>-10.11828</c:v>
                </c:pt>
                <c:pt idx="679">
                  <c:v>-10.05588</c:v>
                </c:pt>
                <c:pt idx="680">
                  <c:v>-9.91676</c:v>
                </c:pt>
                <c:pt idx="681">
                  <c:v>-9.92296</c:v>
                </c:pt>
                <c:pt idx="682">
                  <c:v>-9.96576</c:v>
                </c:pt>
                <c:pt idx="683">
                  <c:v>-10.15924</c:v>
                </c:pt>
                <c:pt idx="684">
                  <c:v>-10.33092</c:v>
                </c:pt>
                <c:pt idx="685">
                  <c:v>-10.28444</c:v>
                </c:pt>
                <c:pt idx="686">
                  <c:v>-10.24328</c:v>
                </c:pt>
                <c:pt idx="687">
                  <c:v>-10.17228</c:v>
                </c:pt>
                <c:pt idx="688">
                  <c:v>-9.99896</c:v>
                </c:pt>
                <c:pt idx="689">
                  <c:v>-9.58664</c:v>
                </c:pt>
                <c:pt idx="690">
                  <c:v>-9.10872</c:v>
                </c:pt>
                <c:pt idx="691">
                  <c:v>-8.724039999999998</c:v>
                </c:pt>
                <c:pt idx="692">
                  <c:v>-8.58604</c:v>
                </c:pt>
                <c:pt idx="693">
                  <c:v>-8.500919999999998</c:v>
                </c:pt>
                <c:pt idx="694">
                  <c:v>-8.48972</c:v>
                </c:pt>
                <c:pt idx="695">
                  <c:v>-8.47852</c:v>
                </c:pt>
                <c:pt idx="696">
                  <c:v>-8.41076</c:v>
                </c:pt>
                <c:pt idx="697">
                  <c:v>-8.41696</c:v>
                </c:pt>
                <c:pt idx="698">
                  <c:v>-8.36772</c:v>
                </c:pt>
                <c:pt idx="699">
                  <c:v>-8.423079999999998</c:v>
                </c:pt>
                <c:pt idx="700">
                  <c:v>-8.42008</c:v>
                </c:pt>
                <c:pt idx="701">
                  <c:v>-8.36492</c:v>
                </c:pt>
                <c:pt idx="702">
                  <c:v>-8.30976</c:v>
                </c:pt>
                <c:pt idx="703">
                  <c:v>-8.18732</c:v>
                </c:pt>
                <c:pt idx="704">
                  <c:v>-7.89216</c:v>
                </c:pt>
                <c:pt idx="705">
                  <c:v>-7.520799999999999</c:v>
                </c:pt>
                <c:pt idx="706">
                  <c:v>-7.052079999999999</c:v>
                </c:pt>
                <c:pt idx="707">
                  <c:v>-6.5722</c:v>
                </c:pt>
                <c:pt idx="708">
                  <c:v>-6.1898</c:v>
                </c:pt>
                <c:pt idx="709">
                  <c:v>-5.83644</c:v>
                </c:pt>
                <c:pt idx="710">
                  <c:v>-5.520199999999999</c:v>
                </c:pt>
                <c:pt idx="711">
                  <c:v>-5.1328</c:v>
                </c:pt>
                <c:pt idx="712">
                  <c:v>-4.67036</c:v>
                </c:pt>
                <c:pt idx="713">
                  <c:v>-4.33388</c:v>
                </c:pt>
                <c:pt idx="714">
                  <c:v>-4.00908</c:v>
                </c:pt>
                <c:pt idx="715">
                  <c:v>-3.689879999999999</c:v>
                </c:pt>
                <c:pt idx="716">
                  <c:v>-3.4052</c:v>
                </c:pt>
                <c:pt idx="717">
                  <c:v>-3.19156</c:v>
                </c:pt>
                <c:pt idx="718">
                  <c:v>-2.99356</c:v>
                </c:pt>
                <c:pt idx="719">
                  <c:v>-2.91016</c:v>
                </c:pt>
                <c:pt idx="720">
                  <c:v>-2.87352</c:v>
                </c:pt>
                <c:pt idx="721">
                  <c:v>-2.77328</c:v>
                </c:pt>
                <c:pt idx="722">
                  <c:v>-2.65028</c:v>
                </c:pt>
                <c:pt idx="723">
                  <c:v>-2.55216</c:v>
                </c:pt>
                <c:pt idx="724">
                  <c:v>-2.33196</c:v>
                </c:pt>
                <c:pt idx="725">
                  <c:v>-2.09316</c:v>
                </c:pt>
                <c:pt idx="726">
                  <c:v>-1.8544</c:v>
                </c:pt>
                <c:pt idx="727">
                  <c:v>-1.60688</c:v>
                </c:pt>
                <c:pt idx="728">
                  <c:v>-1.20276</c:v>
                </c:pt>
                <c:pt idx="729">
                  <c:v>-0.79404</c:v>
                </c:pt>
                <c:pt idx="730">
                  <c:v>-0.1976</c:v>
                </c:pt>
                <c:pt idx="731">
                  <c:v>0.21212</c:v>
                </c:pt>
                <c:pt idx="732">
                  <c:v>0.45576</c:v>
                </c:pt>
                <c:pt idx="733">
                  <c:v>0.68104</c:v>
                </c:pt>
                <c:pt idx="734">
                  <c:v>1.0342</c:v>
                </c:pt>
                <c:pt idx="735">
                  <c:v>1.2998</c:v>
                </c:pt>
                <c:pt idx="736">
                  <c:v>1.30508</c:v>
                </c:pt>
                <c:pt idx="737">
                  <c:v>1.28396</c:v>
                </c:pt>
                <c:pt idx="738">
                  <c:v>1.57388</c:v>
                </c:pt>
                <c:pt idx="739">
                  <c:v>2.05776</c:v>
                </c:pt>
                <c:pt idx="740">
                  <c:v>2.42192</c:v>
                </c:pt>
                <c:pt idx="741">
                  <c:v>2.62364</c:v>
                </c:pt>
                <c:pt idx="742">
                  <c:v>2.7782</c:v>
                </c:pt>
                <c:pt idx="743">
                  <c:v>2.95892</c:v>
                </c:pt>
                <c:pt idx="744">
                  <c:v>3.14864</c:v>
                </c:pt>
                <c:pt idx="745">
                  <c:v>3.34368</c:v>
                </c:pt>
                <c:pt idx="746">
                  <c:v>3.58204</c:v>
                </c:pt>
                <c:pt idx="747">
                  <c:v>3.9206</c:v>
                </c:pt>
                <c:pt idx="748">
                  <c:v>4.27384</c:v>
                </c:pt>
                <c:pt idx="749">
                  <c:v>4.52096</c:v>
                </c:pt>
                <c:pt idx="750">
                  <c:v>4.76812</c:v>
                </c:pt>
                <c:pt idx="751">
                  <c:v>5.03132</c:v>
                </c:pt>
                <c:pt idx="752">
                  <c:v>5.77076</c:v>
                </c:pt>
                <c:pt idx="753">
                  <c:v>5.77076</c:v>
                </c:pt>
                <c:pt idx="754">
                  <c:v>6.62964</c:v>
                </c:pt>
                <c:pt idx="755">
                  <c:v>6.62964</c:v>
                </c:pt>
                <c:pt idx="756">
                  <c:v>7.061039999999999</c:v>
                </c:pt>
                <c:pt idx="757">
                  <c:v>7.461919999999999</c:v>
                </c:pt>
                <c:pt idx="758">
                  <c:v>7.755520000000001</c:v>
                </c:pt>
                <c:pt idx="759">
                  <c:v>7.96936</c:v>
                </c:pt>
                <c:pt idx="760">
                  <c:v>8.03712</c:v>
                </c:pt>
                <c:pt idx="761">
                  <c:v>8.024760000000001</c:v>
                </c:pt>
                <c:pt idx="762">
                  <c:v>8.06804</c:v>
                </c:pt>
                <c:pt idx="763">
                  <c:v>7.9564</c:v>
                </c:pt>
                <c:pt idx="764">
                  <c:v>7.8626</c:v>
                </c:pt>
                <c:pt idx="765">
                  <c:v>7.7036</c:v>
                </c:pt>
                <c:pt idx="766">
                  <c:v>7.4202</c:v>
                </c:pt>
                <c:pt idx="767">
                  <c:v>7.15936</c:v>
                </c:pt>
                <c:pt idx="768">
                  <c:v>6.85064</c:v>
                </c:pt>
                <c:pt idx="769">
                  <c:v>6.63928</c:v>
                </c:pt>
                <c:pt idx="770">
                  <c:v>6.564719999999999</c:v>
                </c:pt>
                <c:pt idx="771">
                  <c:v>6.76284</c:v>
                </c:pt>
                <c:pt idx="772">
                  <c:v>6.967879999999999</c:v>
                </c:pt>
                <c:pt idx="773">
                  <c:v>6.93244</c:v>
                </c:pt>
                <c:pt idx="774">
                  <c:v>6.86436</c:v>
                </c:pt>
                <c:pt idx="775">
                  <c:v>6.825200000000001</c:v>
                </c:pt>
                <c:pt idx="776">
                  <c:v>6.69832</c:v>
                </c:pt>
                <c:pt idx="777">
                  <c:v>6.084519999999999</c:v>
                </c:pt>
                <c:pt idx="778">
                  <c:v>6.084519999999999</c:v>
                </c:pt>
                <c:pt idx="779">
                  <c:v>5.8696</c:v>
                </c:pt>
                <c:pt idx="780">
                  <c:v>5.69284</c:v>
                </c:pt>
                <c:pt idx="781">
                  <c:v>5.404999999999999</c:v>
                </c:pt>
                <c:pt idx="782">
                  <c:v>5.23108</c:v>
                </c:pt>
                <c:pt idx="783">
                  <c:v>5.0032</c:v>
                </c:pt>
                <c:pt idx="784">
                  <c:v>4.71672</c:v>
                </c:pt>
                <c:pt idx="785">
                  <c:v>4.52624</c:v>
                </c:pt>
                <c:pt idx="786">
                  <c:v>4.35204</c:v>
                </c:pt>
                <c:pt idx="787">
                  <c:v>4.44776</c:v>
                </c:pt>
                <c:pt idx="788">
                  <c:v>4.52084</c:v>
                </c:pt>
                <c:pt idx="789">
                  <c:v>4.53796</c:v>
                </c:pt>
                <c:pt idx="790">
                  <c:v>4.46596</c:v>
                </c:pt>
                <c:pt idx="791">
                  <c:v>4.59304</c:v>
                </c:pt>
                <c:pt idx="792">
                  <c:v>4.59304</c:v>
                </c:pt>
                <c:pt idx="793">
                  <c:v>4.55992</c:v>
                </c:pt>
                <c:pt idx="794">
                  <c:v>4.46904</c:v>
                </c:pt>
                <c:pt idx="795">
                  <c:v>4.40652</c:v>
                </c:pt>
                <c:pt idx="796">
                  <c:v>4.29472</c:v>
                </c:pt>
                <c:pt idx="797">
                  <c:v>4.13516</c:v>
                </c:pt>
                <c:pt idx="798">
                  <c:v>4.00032</c:v>
                </c:pt>
                <c:pt idx="799">
                  <c:v>3.79056</c:v>
                </c:pt>
                <c:pt idx="800">
                  <c:v>3.57764</c:v>
                </c:pt>
                <c:pt idx="801">
                  <c:v>3.39608</c:v>
                </c:pt>
                <c:pt idx="802">
                  <c:v>3.39196</c:v>
                </c:pt>
                <c:pt idx="803">
                  <c:v>3.15784</c:v>
                </c:pt>
                <c:pt idx="804">
                  <c:v>3.08344</c:v>
                </c:pt>
                <c:pt idx="805">
                  <c:v>2.9606</c:v>
                </c:pt>
                <c:pt idx="806">
                  <c:v>2.78584</c:v>
                </c:pt>
                <c:pt idx="807">
                  <c:v>2.35648</c:v>
                </c:pt>
                <c:pt idx="808">
                  <c:v>2.09672</c:v>
                </c:pt>
                <c:pt idx="809">
                  <c:v>1.893</c:v>
                </c:pt>
                <c:pt idx="810">
                  <c:v>1.6244</c:v>
                </c:pt>
                <c:pt idx="811">
                  <c:v>1.21784</c:v>
                </c:pt>
                <c:pt idx="812">
                  <c:v>0.25888</c:v>
                </c:pt>
                <c:pt idx="813">
                  <c:v>0.25888</c:v>
                </c:pt>
                <c:pt idx="814">
                  <c:v>-0.09624</c:v>
                </c:pt>
                <c:pt idx="815">
                  <c:v>-0.52628</c:v>
                </c:pt>
                <c:pt idx="816">
                  <c:v>-1.00108</c:v>
                </c:pt>
                <c:pt idx="817">
                  <c:v>-1.4074</c:v>
                </c:pt>
                <c:pt idx="818">
                  <c:v>-1.73932</c:v>
                </c:pt>
                <c:pt idx="819">
                  <c:v>-2.05784</c:v>
                </c:pt>
                <c:pt idx="820">
                  <c:v>-2.41472</c:v>
                </c:pt>
                <c:pt idx="821">
                  <c:v>-2.702879999999999</c:v>
                </c:pt>
                <c:pt idx="822">
                  <c:v>-2.95436</c:v>
                </c:pt>
                <c:pt idx="823">
                  <c:v>-3.2666</c:v>
                </c:pt>
                <c:pt idx="824">
                  <c:v>-3.21444</c:v>
                </c:pt>
                <c:pt idx="825">
                  <c:v>-3.16228</c:v>
                </c:pt>
                <c:pt idx="826">
                  <c:v>-3.11008</c:v>
                </c:pt>
                <c:pt idx="827">
                  <c:v>-3.52652</c:v>
                </c:pt>
                <c:pt idx="828">
                  <c:v>-4.07576</c:v>
                </c:pt>
                <c:pt idx="829">
                  <c:v>-4.86384</c:v>
                </c:pt>
                <c:pt idx="830">
                  <c:v>-5.64636</c:v>
                </c:pt>
                <c:pt idx="831">
                  <c:v>-6.67124</c:v>
                </c:pt>
                <c:pt idx="832">
                  <c:v>-7.491919999999999</c:v>
                </c:pt>
                <c:pt idx="833">
                  <c:v>-8.42804</c:v>
                </c:pt>
                <c:pt idx="834">
                  <c:v>-9.273200000000001</c:v>
                </c:pt>
                <c:pt idx="835">
                  <c:v>-10.00124</c:v>
                </c:pt>
                <c:pt idx="836">
                  <c:v>-10.69496</c:v>
                </c:pt>
                <c:pt idx="837">
                  <c:v>-11.37</c:v>
                </c:pt>
                <c:pt idx="838">
                  <c:v>-11.9946</c:v>
                </c:pt>
                <c:pt idx="839">
                  <c:v>-12.4048</c:v>
                </c:pt>
                <c:pt idx="840">
                  <c:v>-12.74248</c:v>
                </c:pt>
                <c:pt idx="841">
                  <c:v>-12.9638</c:v>
                </c:pt>
                <c:pt idx="842">
                  <c:v>-13.13528</c:v>
                </c:pt>
                <c:pt idx="843">
                  <c:v>-13.32212</c:v>
                </c:pt>
                <c:pt idx="844">
                  <c:v>-13.58204</c:v>
                </c:pt>
                <c:pt idx="845">
                  <c:v>-13.92672</c:v>
                </c:pt>
                <c:pt idx="846">
                  <c:v>-14.33296</c:v>
                </c:pt>
                <c:pt idx="847">
                  <c:v>-14.7282</c:v>
                </c:pt>
                <c:pt idx="848">
                  <c:v>-15.0592</c:v>
                </c:pt>
                <c:pt idx="849">
                  <c:v>-15.10584</c:v>
                </c:pt>
                <c:pt idx="850">
                  <c:v>-15.1336</c:v>
                </c:pt>
                <c:pt idx="851">
                  <c:v>-15.25848</c:v>
                </c:pt>
                <c:pt idx="852">
                  <c:v>-15.39668</c:v>
                </c:pt>
                <c:pt idx="853">
                  <c:v>-15.62076</c:v>
                </c:pt>
                <c:pt idx="854">
                  <c:v>-15.66632</c:v>
                </c:pt>
                <c:pt idx="855">
                  <c:v>-15.62256</c:v>
                </c:pt>
                <c:pt idx="856">
                  <c:v>-15.44356</c:v>
                </c:pt>
                <c:pt idx="857">
                  <c:v>-15.40352</c:v>
                </c:pt>
                <c:pt idx="858">
                  <c:v>-15.31588</c:v>
                </c:pt>
                <c:pt idx="859">
                  <c:v>-15.10056</c:v>
                </c:pt>
                <c:pt idx="860">
                  <c:v>-15.10056</c:v>
                </c:pt>
                <c:pt idx="861">
                  <c:v>-15.0652</c:v>
                </c:pt>
                <c:pt idx="862">
                  <c:v>-15.01616</c:v>
                </c:pt>
                <c:pt idx="863">
                  <c:v>-14.9464</c:v>
                </c:pt>
                <c:pt idx="864">
                  <c:v>-14.91816</c:v>
                </c:pt>
                <c:pt idx="865">
                  <c:v>-15.14972</c:v>
                </c:pt>
                <c:pt idx="866">
                  <c:v>-15.14972</c:v>
                </c:pt>
                <c:pt idx="867">
                  <c:v>-15.22876</c:v>
                </c:pt>
                <c:pt idx="868">
                  <c:v>-15.13852</c:v>
                </c:pt>
                <c:pt idx="869">
                  <c:v>-14.41136</c:v>
                </c:pt>
                <c:pt idx="870">
                  <c:v>-14.41136</c:v>
                </c:pt>
                <c:pt idx="871">
                  <c:v>-13.99216</c:v>
                </c:pt>
                <c:pt idx="872">
                  <c:v>-13.47768</c:v>
                </c:pt>
                <c:pt idx="873">
                  <c:v>-13.47768</c:v>
                </c:pt>
                <c:pt idx="874">
                  <c:v>-13.32592</c:v>
                </c:pt>
                <c:pt idx="875">
                  <c:v>-13.21412</c:v>
                </c:pt>
                <c:pt idx="876">
                  <c:v>-13.36052</c:v>
                </c:pt>
                <c:pt idx="877">
                  <c:v>-13.525</c:v>
                </c:pt>
                <c:pt idx="878">
                  <c:v>-13.72296</c:v>
                </c:pt>
                <c:pt idx="879">
                  <c:v>-14.098</c:v>
                </c:pt>
                <c:pt idx="880">
                  <c:v>-14.24688</c:v>
                </c:pt>
                <c:pt idx="881">
                  <c:v>-14.73368</c:v>
                </c:pt>
                <c:pt idx="882">
                  <c:v>-14.89528</c:v>
                </c:pt>
                <c:pt idx="883">
                  <c:v>-15.022</c:v>
                </c:pt>
                <c:pt idx="884">
                  <c:v>-15.11476</c:v>
                </c:pt>
                <c:pt idx="885">
                  <c:v>-15.08228</c:v>
                </c:pt>
                <c:pt idx="886">
                  <c:v>-14.85864</c:v>
                </c:pt>
                <c:pt idx="887">
                  <c:v>-14.8246</c:v>
                </c:pt>
                <c:pt idx="888">
                  <c:v>-14.79056</c:v>
                </c:pt>
                <c:pt idx="889">
                  <c:v>-14.76472</c:v>
                </c:pt>
                <c:pt idx="890">
                  <c:v>-14.71708</c:v>
                </c:pt>
                <c:pt idx="891">
                  <c:v>-14.6546</c:v>
                </c:pt>
                <c:pt idx="892">
                  <c:v>-14.1434</c:v>
                </c:pt>
                <c:pt idx="893">
                  <c:v>-13.56364</c:v>
                </c:pt>
                <c:pt idx="894">
                  <c:v>-13.1742</c:v>
                </c:pt>
                <c:pt idx="895">
                  <c:v>-12.75112</c:v>
                </c:pt>
                <c:pt idx="896">
                  <c:v>-12.33884</c:v>
                </c:pt>
                <c:pt idx="897">
                  <c:v>-11.81416</c:v>
                </c:pt>
                <c:pt idx="898">
                  <c:v>-11.2256</c:v>
                </c:pt>
                <c:pt idx="899">
                  <c:v>-10.66384</c:v>
                </c:pt>
                <c:pt idx="900">
                  <c:v>-10.28068</c:v>
                </c:pt>
                <c:pt idx="901">
                  <c:v>-9.80372</c:v>
                </c:pt>
                <c:pt idx="902">
                  <c:v>-9.27288</c:v>
                </c:pt>
                <c:pt idx="903">
                  <c:v>-8.83536</c:v>
                </c:pt>
                <c:pt idx="904">
                  <c:v>-8.418520000000001</c:v>
                </c:pt>
                <c:pt idx="905">
                  <c:v>-8.086</c:v>
                </c:pt>
                <c:pt idx="906">
                  <c:v>-8.08304</c:v>
                </c:pt>
                <c:pt idx="907">
                  <c:v>-8.69672</c:v>
                </c:pt>
                <c:pt idx="908">
                  <c:v>-8.69672</c:v>
                </c:pt>
                <c:pt idx="909">
                  <c:v>-9.1458</c:v>
                </c:pt>
                <c:pt idx="910">
                  <c:v>-9.535360000000001</c:v>
                </c:pt>
                <c:pt idx="911">
                  <c:v>-9.692079999999998</c:v>
                </c:pt>
                <c:pt idx="912">
                  <c:v>-9.80328</c:v>
                </c:pt>
                <c:pt idx="913">
                  <c:v>-9.85988</c:v>
                </c:pt>
                <c:pt idx="914">
                  <c:v>-9.84812</c:v>
                </c:pt>
                <c:pt idx="915">
                  <c:v>-9.744960000000001</c:v>
                </c:pt>
                <c:pt idx="916">
                  <c:v>-9.47692</c:v>
                </c:pt>
                <c:pt idx="917">
                  <c:v>-9.208880000000001</c:v>
                </c:pt>
                <c:pt idx="918">
                  <c:v>-8.97228</c:v>
                </c:pt>
                <c:pt idx="919">
                  <c:v>-8.70356</c:v>
                </c:pt>
                <c:pt idx="920">
                  <c:v>-8.36736</c:v>
                </c:pt>
                <c:pt idx="921">
                  <c:v>-8.222720000000001</c:v>
                </c:pt>
                <c:pt idx="922">
                  <c:v>-8.11152</c:v>
                </c:pt>
                <c:pt idx="923">
                  <c:v>-7.82832</c:v>
                </c:pt>
                <c:pt idx="924">
                  <c:v>-7.56964</c:v>
                </c:pt>
                <c:pt idx="925">
                  <c:v>-7.28488</c:v>
                </c:pt>
                <c:pt idx="926">
                  <c:v>-7.04736</c:v>
                </c:pt>
                <c:pt idx="927">
                  <c:v>-6.88764</c:v>
                </c:pt>
                <c:pt idx="928">
                  <c:v>-6.70452</c:v>
                </c:pt>
                <c:pt idx="929">
                  <c:v>-6.606079999999999</c:v>
                </c:pt>
                <c:pt idx="930">
                  <c:v>-6.33152</c:v>
                </c:pt>
                <c:pt idx="931">
                  <c:v>-6.11532</c:v>
                </c:pt>
                <c:pt idx="932">
                  <c:v>-5.39212</c:v>
                </c:pt>
                <c:pt idx="933">
                  <c:v>-5.39212</c:v>
                </c:pt>
                <c:pt idx="934">
                  <c:v>-5.08816</c:v>
                </c:pt>
                <c:pt idx="935">
                  <c:v>-4.75552</c:v>
                </c:pt>
                <c:pt idx="936">
                  <c:v>-4.51932</c:v>
                </c:pt>
                <c:pt idx="937">
                  <c:v>-4.07164</c:v>
                </c:pt>
                <c:pt idx="938">
                  <c:v>-3.58744</c:v>
                </c:pt>
                <c:pt idx="939">
                  <c:v>-3.07428</c:v>
                </c:pt>
                <c:pt idx="940">
                  <c:v>-2.5406</c:v>
                </c:pt>
                <c:pt idx="941">
                  <c:v>-2.1468</c:v>
                </c:pt>
                <c:pt idx="942">
                  <c:v>-1.59736</c:v>
                </c:pt>
                <c:pt idx="943">
                  <c:v>-1.00524</c:v>
                </c:pt>
                <c:pt idx="944">
                  <c:v>-0.44932</c:v>
                </c:pt>
                <c:pt idx="945">
                  <c:v>0.06056</c:v>
                </c:pt>
                <c:pt idx="946">
                  <c:v>0.83</c:v>
                </c:pt>
                <c:pt idx="947">
                  <c:v>2.02884</c:v>
                </c:pt>
                <c:pt idx="948">
                  <c:v>2.02884</c:v>
                </c:pt>
                <c:pt idx="949">
                  <c:v>2.60112</c:v>
                </c:pt>
                <c:pt idx="950">
                  <c:v>3.00444</c:v>
                </c:pt>
                <c:pt idx="951">
                  <c:v>3.28976</c:v>
                </c:pt>
                <c:pt idx="952">
                  <c:v>3.42368</c:v>
                </c:pt>
                <c:pt idx="953">
                  <c:v>3.39296</c:v>
                </c:pt>
                <c:pt idx="954">
                  <c:v>3.44384</c:v>
                </c:pt>
                <c:pt idx="955">
                  <c:v>3.4788</c:v>
                </c:pt>
                <c:pt idx="956">
                  <c:v>3.39944</c:v>
                </c:pt>
                <c:pt idx="957">
                  <c:v>3.52024</c:v>
                </c:pt>
                <c:pt idx="958">
                  <c:v>3.56448</c:v>
                </c:pt>
                <c:pt idx="959">
                  <c:v>3.59164</c:v>
                </c:pt>
                <c:pt idx="960">
                  <c:v>3.5182</c:v>
                </c:pt>
                <c:pt idx="961">
                  <c:v>3.58892</c:v>
                </c:pt>
                <c:pt idx="962">
                  <c:v>3.76172</c:v>
                </c:pt>
                <c:pt idx="963">
                  <c:v>3.76172</c:v>
                </c:pt>
                <c:pt idx="964">
                  <c:v>3.86264</c:v>
                </c:pt>
                <c:pt idx="965">
                  <c:v>4.02112</c:v>
                </c:pt>
                <c:pt idx="966">
                  <c:v>4.19536</c:v>
                </c:pt>
                <c:pt idx="967">
                  <c:v>4.4534</c:v>
                </c:pt>
                <c:pt idx="968">
                  <c:v>4.60384</c:v>
                </c:pt>
                <c:pt idx="969">
                  <c:v>4.9388</c:v>
                </c:pt>
                <c:pt idx="970">
                  <c:v>5.26284</c:v>
                </c:pt>
                <c:pt idx="971">
                  <c:v>5.48768</c:v>
                </c:pt>
                <c:pt idx="972">
                  <c:v>5.65932</c:v>
                </c:pt>
                <c:pt idx="973">
                  <c:v>5.613799999999999</c:v>
                </c:pt>
                <c:pt idx="974">
                  <c:v>5.69368</c:v>
                </c:pt>
                <c:pt idx="975">
                  <c:v>5.4342</c:v>
                </c:pt>
                <c:pt idx="976">
                  <c:v>5.024039999999999</c:v>
                </c:pt>
                <c:pt idx="977">
                  <c:v>4.76028</c:v>
                </c:pt>
                <c:pt idx="978">
                  <c:v>4.76028</c:v>
                </c:pt>
                <c:pt idx="979">
                  <c:v>4.75072</c:v>
                </c:pt>
                <c:pt idx="980">
                  <c:v>5.07688</c:v>
                </c:pt>
                <c:pt idx="981">
                  <c:v>5.50672</c:v>
                </c:pt>
                <c:pt idx="982">
                  <c:v>5.86084</c:v>
                </c:pt>
                <c:pt idx="983">
                  <c:v>6.41384</c:v>
                </c:pt>
                <c:pt idx="984">
                  <c:v>6.772080000000001</c:v>
                </c:pt>
                <c:pt idx="985">
                  <c:v>6.7922</c:v>
                </c:pt>
                <c:pt idx="986">
                  <c:v>6.71516</c:v>
                </c:pt>
                <c:pt idx="987">
                  <c:v>6.74296</c:v>
                </c:pt>
                <c:pt idx="988">
                  <c:v>6.626919999999999</c:v>
                </c:pt>
                <c:pt idx="989">
                  <c:v>6.516</c:v>
                </c:pt>
                <c:pt idx="990">
                  <c:v>6.3418</c:v>
                </c:pt>
                <c:pt idx="991">
                  <c:v>6.049480000000001</c:v>
                </c:pt>
                <c:pt idx="992">
                  <c:v>5.583</c:v>
                </c:pt>
                <c:pt idx="993">
                  <c:v>5.583</c:v>
                </c:pt>
                <c:pt idx="994">
                  <c:v>5.34924</c:v>
                </c:pt>
                <c:pt idx="995">
                  <c:v>5.211</c:v>
                </c:pt>
                <c:pt idx="996">
                  <c:v>5.04668</c:v>
                </c:pt>
                <c:pt idx="997">
                  <c:v>4.99004</c:v>
                </c:pt>
                <c:pt idx="998">
                  <c:v>4.92492</c:v>
                </c:pt>
                <c:pt idx="999">
                  <c:v>5.0592</c:v>
                </c:pt>
                <c:pt idx="1000">
                  <c:v>5.07152</c:v>
                </c:pt>
                <c:pt idx="1001">
                  <c:v>5.03744</c:v>
                </c:pt>
                <c:pt idx="1002">
                  <c:v>4.94996</c:v>
                </c:pt>
                <c:pt idx="1003">
                  <c:v>4.64028</c:v>
                </c:pt>
                <c:pt idx="1004">
                  <c:v>4.40872</c:v>
                </c:pt>
                <c:pt idx="1005">
                  <c:v>3.86028</c:v>
                </c:pt>
                <c:pt idx="1006">
                  <c:v>3.86028</c:v>
                </c:pt>
                <c:pt idx="1007">
                  <c:v>3.69356</c:v>
                </c:pt>
                <c:pt idx="1008">
                  <c:v>3.62192</c:v>
                </c:pt>
                <c:pt idx="1009">
                  <c:v>3.47468</c:v>
                </c:pt>
                <c:pt idx="1010">
                  <c:v>3.34504</c:v>
                </c:pt>
                <c:pt idx="1011">
                  <c:v>3.0996</c:v>
                </c:pt>
                <c:pt idx="1012">
                  <c:v>2.79596</c:v>
                </c:pt>
                <c:pt idx="1013">
                  <c:v>2.32288</c:v>
                </c:pt>
                <c:pt idx="1014">
                  <c:v>1.89104</c:v>
                </c:pt>
                <c:pt idx="1015">
                  <c:v>1.5708</c:v>
                </c:pt>
                <c:pt idx="1016">
                  <c:v>1.38384</c:v>
                </c:pt>
                <c:pt idx="1017">
                  <c:v>1.3014</c:v>
                </c:pt>
                <c:pt idx="1018">
                  <c:v>1.16488</c:v>
                </c:pt>
                <c:pt idx="1019">
                  <c:v>1.06312</c:v>
                </c:pt>
                <c:pt idx="1020">
                  <c:v>1.06312</c:v>
                </c:pt>
                <c:pt idx="1021">
                  <c:v>1.01952</c:v>
                </c:pt>
                <c:pt idx="1022">
                  <c:v>0.3536</c:v>
                </c:pt>
                <c:pt idx="1023">
                  <c:v>0.02472</c:v>
                </c:pt>
                <c:pt idx="1024">
                  <c:v>0.02472</c:v>
                </c:pt>
                <c:pt idx="1025">
                  <c:v>-0.30972</c:v>
                </c:pt>
                <c:pt idx="1026">
                  <c:v>-0.82132</c:v>
                </c:pt>
                <c:pt idx="1027">
                  <c:v>-1.38012</c:v>
                </c:pt>
                <c:pt idx="1028">
                  <c:v>-1.87088</c:v>
                </c:pt>
                <c:pt idx="1029">
                  <c:v>-1.89668</c:v>
                </c:pt>
                <c:pt idx="1030">
                  <c:v>-1.94952</c:v>
                </c:pt>
                <c:pt idx="1031">
                  <c:v>-2.02136</c:v>
                </c:pt>
                <c:pt idx="1032">
                  <c:v>-2.11288</c:v>
                </c:pt>
                <c:pt idx="1033">
                  <c:v>-2.39988</c:v>
                </c:pt>
                <c:pt idx="1034">
                  <c:v>-2.68348</c:v>
                </c:pt>
                <c:pt idx="1035">
                  <c:v>-3.04836</c:v>
                </c:pt>
                <c:pt idx="1036">
                  <c:v>-3.12448</c:v>
                </c:pt>
                <c:pt idx="1037">
                  <c:v>-3.18344</c:v>
                </c:pt>
                <c:pt idx="1038">
                  <c:v>-3.00876</c:v>
                </c:pt>
                <c:pt idx="1039">
                  <c:v>-2.66104</c:v>
                </c:pt>
                <c:pt idx="1040">
                  <c:v>-2.20592</c:v>
                </c:pt>
                <c:pt idx="1041">
                  <c:v>-1.63016</c:v>
                </c:pt>
                <c:pt idx="1042">
                  <c:v>-1.05724</c:v>
                </c:pt>
                <c:pt idx="1043">
                  <c:v>-0.55072</c:v>
                </c:pt>
                <c:pt idx="1044">
                  <c:v>-0.14148</c:v>
                </c:pt>
                <c:pt idx="1045">
                  <c:v>0.87528</c:v>
                </c:pt>
                <c:pt idx="1046">
                  <c:v>0.87528</c:v>
                </c:pt>
                <c:pt idx="1047">
                  <c:v>1.35928</c:v>
                </c:pt>
                <c:pt idx="1048">
                  <c:v>1.59476</c:v>
                </c:pt>
                <c:pt idx="1049">
                  <c:v>1.84344</c:v>
                </c:pt>
                <c:pt idx="1050">
                  <c:v>2.0984</c:v>
                </c:pt>
                <c:pt idx="1051">
                  <c:v>2.12312</c:v>
                </c:pt>
                <c:pt idx="1052">
                  <c:v>2.03152</c:v>
                </c:pt>
                <c:pt idx="1053">
                  <c:v>2.0508</c:v>
                </c:pt>
                <c:pt idx="1054">
                  <c:v>2.13508</c:v>
                </c:pt>
                <c:pt idx="1055">
                  <c:v>2.27932</c:v>
                </c:pt>
                <c:pt idx="1056">
                  <c:v>2.35224</c:v>
                </c:pt>
                <c:pt idx="1057">
                  <c:v>2.46592</c:v>
                </c:pt>
                <c:pt idx="1058">
                  <c:v>2.736239999999999</c:v>
                </c:pt>
                <c:pt idx="1059">
                  <c:v>2.99704</c:v>
                </c:pt>
                <c:pt idx="1060">
                  <c:v>3.34064</c:v>
                </c:pt>
                <c:pt idx="1061">
                  <c:v>4.0186</c:v>
                </c:pt>
                <c:pt idx="1062">
                  <c:v>4.0186</c:v>
                </c:pt>
                <c:pt idx="1063">
                  <c:v>4.67404</c:v>
                </c:pt>
                <c:pt idx="1064">
                  <c:v>4.67404</c:v>
                </c:pt>
                <c:pt idx="1065">
                  <c:v>5.1532</c:v>
                </c:pt>
                <c:pt idx="1066">
                  <c:v>5.1532</c:v>
                </c:pt>
                <c:pt idx="1067">
                  <c:v>5.06984</c:v>
                </c:pt>
                <c:pt idx="1068">
                  <c:v>5.097199999999999</c:v>
                </c:pt>
                <c:pt idx="1069">
                  <c:v>5.49924</c:v>
                </c:pt>
                <c:pt idx="1070">
                  <c:v>5.616799999999999</c:v>
                </c:pt>
                <c:pt idx="1071">
                  <c:v>5.9384</c:v>
                </c:pt>
                <c:pt idx="1072">
                  <c:v>6.62888</c:v>
                </c:pt>
                <c:pt idx="1073">
                  <c:v>6.62888</c:v>
                </c:pt>
                <c:pt idx="1074">
                  <c:v>6.761080000000001</c:v>
                </c:pt>
                <c:pt idx="1075">
                  <c:v>7.02044</c:v>
                </c:pt>
                <c:pt idx="1076">
                  <c:v>7.02044</c:v>
                </c:pt>
                <c:pt idx="1077">
                  <c:v>6.98004</c:v>
                </c:pt>
                <c:pt idx="1078">
                  <c:v>6.932</c:v>
                </c:pt>
                <c:pt idx="1079">
                  <c:v>6.9748</c:v>
                </c:pt>
                <c:pt idx="1080">
                  <c:v>7.017600000000001</c:v>
                </c:pt>
                <c:pt idx="1081">
                  <c:v>7.11132</c:v>
                </c:pt>
                <c:pt idx="1082">
                  <c:v>7.63828</c:v>
                </c:pt>
                <c:pt idx="1083">
                  <c:v>7.63828</c:v>
                </c:pt>
                <c:pt idx="1084">
                  <c:v>7.95824</c:v>
                </c:pt>
                <c:pt idx="1085">
                  <c:v>8.5666</c:v>
                </c:pt>
                <c:pt idx="1086">
                  <c:v>8.5666</c:v>
                </c:pt>
                <c:pt idx="1087">
                  <c:v>9.41436</c:v>
                </c:pt>
                <c:pt idx="1088">
                  <c:v>9.41436</c:v>
                </c:pt>
                <c:pt idx="1089">
                  <c:v>9.846319999999998</c:v>
                </c:pt>
                <c:pt idx="1090">
                  <c:v>10.544</c:v>
                </c:pt>
                <c:pt idx="1091">
                  <c:v>10.544</c:v>
                </c:pt>
                <c:pt idx="1092">
                  <c:v>10.85152</c:v>
                </c:pt>
                <c:pt idx="1093">
                  <c:v>10.9948</c:v>
                </c:pt>
                <c:pt idx="1094">
                  <c:v>10.9948</c:v>
                </c:pt>
                <c:pt idx="1095">
                  <c:v>11.23028</c:v>
                </c:pt>
                <c:pt idx="1096">
                  <c:v>11.23028</c:v>
                </c:pt>
                <c:pt idx="1097">
                  <c:v>11.6662</c:v>
                </c:pt>
                <c:pt idx="1098">
                  <c:v>11.6662</c:v>
                </c:pt>
                <c:pt idx="1099">
                  <c:v>11.80056</c:v>
                </c:pt>
                <c:pt idx="1100">
                  <c:v>11.95212</c:v>
                </c:pt>
                <c:pt idx="1101">
                  <c:v>12.28152</c:v>
                </c:pt>
                <c:pt idx="1102">
                  <c:v>12.79472</c:v>
                </c:pt>
                <c:pt idx="1103">
                  <c:v>12.79472</c:v>
                </c:pt>
                <c:pt idx="1104">
                  <c:v>13.23388</c:v>
                </c:pt>
                <c:pt idx="1105">
                  <c:v>14.4198</c:v>
                </c:pt>
                <c:pt idx="1106">
                  <c:v>14.4198</c:v>
                </c:pt>
                <c:pt idx="1107">
                  <c:v>15.001</c:v>
                </c:pt>
                <c:pt idx="1108">
                  <c:v>15.5366</c:v>
                </c:pt>
                <c:pt idx="1109">
                  <c:v>16.15424</c:v>
                </c:pt>
                <c:pt idx="1110">
                  <c:v>16.77184</c:v>
                </c:pt>
                <c:pt idx="1111">
                  <c:v>17.82664</c:v>
                </c:pt>
                <c:pt idx="1112">
                  <c:v>18.84064</c:v>
                </c:pt>
                <c:pt idx="1113">
                  <c:v>20.41016</c:v>
                </c:pt>
                <c:pt idx="1114">
                  <c:v>22.00444</c:v>
                </c:pt>
                <c:pt idx="1115">
                  <c:v>25.58444</c:v>
                </c:pt>
                <c:pt idx="1116">
                  <c:v>25.58444</c:v>
                </c:pt>
                <c:pt idx="1117">
                  <c:v>28.95288</c:v>
                </c:pt>
                <c:pt idx="1118">
                  <c:v>28.95288</c:v>
                </c:pt>
                <c:pt idx="1119">
                  <c:v>32.45112</c:v>
                </c:pt>
                <c:pt idx="1120">
                  <c:v>33.91128</c:v>
                </c:pt>
                <c:pt idx="1121">
                  <c:v>33.91128</c:v>
                </c:pt>
                <c:pt idx="1122">
                  <c:v>35.33104</c:v>
                </c:pt>
                <c:pt idx="1123">
                  <c:v>36.33604</c:v>
                </c:pt>
                <c:pt idx="1124">
                  <c:v>37.1206</c:v>
                </c:pt>
                <c:pt idx="1125">
                  <c:v>37.92228</c:v>
                </c:pt>
                <c:pt idx="1126">
                  <c:v>38.645</c:v>
                </c:pt>
                <c:pt idx="1127">
                  <c:v>39.90012</c:v>
                </c:pt>
                <c:pt idx="1128">
                  <c:v>39.90012</c:v>
                </c:pt>
                <c:pt idx="1129">
                  <c:v>0.0</c:v>
                </c:pt>
                <c:pt idx="1130">
                  <c:v>0.0</c:v>
                </c:pt>
                <c:pt idx="1131">
                  <c:v>0.0</c:v>
                </c:pt>
                <c:pt idx="1132">
                  <c:v>0.0</c:v>
                </c:pt>
                <c:pt idx="1133">
                  <c:v>0.0</c:v>
                </c:pt>
                <c:pt idx="1134">
                  <c:v>0.0</c:v>
                </c:pt>
                <c:pt idx="1135">
                  <c:v>0.0</c:v>
                </c:pt>
                <c:pt idx="1136">
                  <c:v>0.0</c:v>
                </c:pt>
                <c:pt idx="1137">
                  <c:v>0.0</c:v>
                </c:pt>
                <c:pt idx="1138">
                  <c:v>0.0</c:v>
                </c:pt>
                <c:pt idx="1139">
                  <c:v>0.0</c:v>
                </c:pt>
                <c:pt idx="1140">
                  <c:v>39.49388</c:v>
                </c:pt>
                <c:pt idx="1141">
                  <c:v>38.95984</c:v>
                </c:pt>
                <c:pt idx="1142">
                  <c:v>38.05236</c:v>
                </c:pt>
                <c:pt idx="1143">
                  <c:v>37.11408</c:v>
                </c:pt>
                <c:pt idx="1144">
                  <c:v>34.96128</c:v>
                </c:pt>
                <c:pt idx="1145">
                  <c:v>34.96128</c:v>
                </c:pt>
                <c:pt idx="1146">
                  <c:v>34.01336</c:v>
                </c:pt>
                <c:pt idx="1147">
                  <c:v>33.2698</c:v>
                </c:pt>
                <c:pt idx="1148">
                  <c:v>32.51904</c:v>
                </c:pt>
                <c:pt idx="1149">
                  <c:v>31.66148</c:v>
                </c:pt>
                <c:pt idx="1150">
                  <c:v>31.09512</c:v>
                </c:pt>
                <c:pt idx="1151">
                  <c:v>30.48976</c:v>
                </c:pt>
                <c:pt idx="1152">
                  <c:v>29.74412</c:v>
                </c:pt>
                <c:pt idx="1153">
                  <c:v>29.08336</c:v>
                </c:pt>
                <c:pt idx="1154">
                  <c:v>27.64432</c:v>
                </c:pt>
                <c:pt idx="1155">
                  <c:v>27.64432</c:v>
                </c:pt>
                <c:pt idx="1156">
                  <c:v>26.74196</c:v>
                </c:pt>
                <c:pt idx="1157">
                  <c:v>25.93636</c:v>
                </c:pt>
                <c:pt idx="1158">
                  <c:v>25.0936</c:v>
                </c:pt>
                <c:pt idx="1159">
                  <c:v>24.283</c:v>
                </c:pt>
                <c:pt idx="1160">
                  <c:v>23.50456</c:v>
                </c:pt>
                <c:pt idx="1161">
                  <c:v>22.62944</c:v>
                </c:pt>
                <c:pt idx="1162">
                  <c:v>22.083</c:v>
                </c:pt>
                <c:pt idx="1163">
                  <c:v>22.083</c:v>
                </c:pt>
                <c:pt idx="1164">
                  <c:v>21.83468</c:v>
                </c:pt>
                <c:pt idx="1165">
                  <c:v>21.62048</c:v>
                </c:pt>
                <c:pt idx="1166">
                  <c:v>21.42416</c:v>
                </c:pt>
                <c:pt idx="1167">
                  <c:v>21.30108</c:v>
                </c:pt>
                <c:pt idx="1168">
                  <c:v>21.22272</c:v>
                </c:pt>
                <c:pt idx="1169">
                  <c:v>21.22272</c:v>
                </c:pt>
                <c:pt idx="1170">
                  <c:v>21.15324</c:v>
                </c:pt>
                <c:pt idx="1171">
                  <c:v>21.15344</c:v>
                </c:pt>
                <c:pt idx="1172">
                  <c:v>20.94752</c:v>
                </c:pt>
                <c:pt idx="1173">
                  <c:v>20.59808</c:v>
                </c:pt>
                <c:pt idx="1174">
                  <c:v>19.73532</c:v>
                </c:pt>
                <c:pt idx="1175">
                  <c:v>19.73532</c:v>
                </c:pt>
                <c:pt idx="1176">
                  <c:v>19.15572</c:v>
                </c:pt>
                <c:pt idx="1177">
                  <c:v>18.5118</c:v>
                </c:pt>
                <c:pt idx="1178">
                  <c:v>17.8342</c:v>
                </c:pt>
                <c:pt idx="1179">
                  <c:v>17.23032</c:v>
                </c:pt>
                <c:pt idx="1180">
                  <c:v>16.54784</c:v>
                </c:pt>
                <c:pt idx="1181">
                  <c:v>15.91752</c:v>
                </c:pt>
                <c:pt idx="1182">
                  <c:v>15.30664</c:v>
                </c:pt>
                <c:pt idx="1183">
                  <c:v>14.77328</c:v>
                </c:pt>
                <c:pt idx="1184">
                  <c:v>14.1578</c:v>
                </c:pt>
                <c:pt idx="1185">
                  <c:v>13.66708</c:v>
                </c:pt>
                <c:pt idx="1186">
                  <c:v>13.27872</c:v>
                </c:pt>
                <c:pt idx="1187">
                  <c:v>12.68316</c:v>
                </c:pt>
                <c:pt idx="1188">
                  <c:v>12.25064</c:v>
                </c:pt>
                <c:pt idx="1189">
                  <c:v>11.6674</c:v>
                </c:pt>
                <c:pt idx="1190">
                  <c:v>11.6674</c:v>
                </c:pt>
                <c:pt idx="1191">
                  <c:v>11.46468</c:v>
                </c:pt>
                <c:pt idx="1192">
                  <c:v>11.3102</c:v>
                </c:pt>
                <c:pt idx="1193">
                  <c:v>10.88884</c:v>
                </c:pt>
                <c:pt idx="1194">
                  <c:v>10.5716</c:v>
                </c:pt>
                <c:pt idx="1195">
                  <c:v>9.97252</c:v>
                </c:pt>
                <c:pt idx="1196">
                  <c:v>9.42888</c:v>
                </c:pt>
                <c:pt idx="1197">
                  <c:v>7.7204</c:v>
                </c:pt>
                <c:pt idx="1198">
                  <c:v>7.7204</c:v>
                </c:pt>
                <c:pt idx="1199">
                  <c:v>6.77056</c:v>
                </c:pt>
                <c:pt idx="1200">
                  <c:v>5.78928</c:v>
                </c:pt>
                <c:pt idx="1201">
                  <c:v>5.08944</c:v>
                </c:pt>
                <c:pt idx="1202">
                  <c:v>3.663</c:v>
                </c:pt>
                <c:pt idx="1203">
                  <c:v>3.14624</c:v>
                </c:pt>
                <c:pt idx="1204">
                  <c:v>2.68824</c:v>
                </c:pt>
                <c:pt idx="1205">
                  <c:v>2.68824</c:v>
                </c:pt>
                <c:pt idx="1206">
                  <c:v>2.03316</c:v>
                </c:pt>
                <c:pt idx="1207">
                  <c:v>1.2928</c:v>
                </c:pt>
                <c:pt idx="1208">
                  <c:v>0.51804</c:v>
                </c:pt>
                <c:pt idx="1209">
                  <c:v>-1.24772</c:v>
                </c:pt>
                <c:pt idx="1210">
                  <c:v>-2.16616</c:v>
                </c:pt>
                <c:pt idx="1211">
                  <c:v>-2.16616</c:v>
                </c:pt>
                <c:pt idx="1212">
                  <c:v>-2.94208</c:v>
                </c:pt>
                <c:pt idx="1213">
                  <c:v>-3.77932</c:v>
                </c:pt>
                <c:pt idx="1214">
                  <c:v>-4.5598</c:v>
                </c:pt>
                <c:pt idx="1215">
                  <c:v>-4.95456</c:v>
                </c:pt>
                <c:pt idx="1216">
                  <c:v>-5.07644</c:v>
                </c:pt>
                <c:pt idx="1217">
                  <c:v>-5.41364</c:v>
                </c:pt>
                <c:pt idx="1218">
                  <c:v>-5.41364</c:v>
                </c:pt>
                <c:pt idx="1219">
                  <c:v>-5.78532</c:v>
                </c:pt>
                <c:pt idx="1220">
                  <c:v>-5.78532</c:v>
                </c:pt>
                <c:pt idx="1221">
                  <c:v>-5.980919999999999</c:v>
                </c:pt>
                <c:pt idx="1222">
                  <c:v>-5.90384</c:v>
                </c:pt>
                <c:pt idx="1223">
                  <c:v>-6.03272</c:v>
                </c:pt>
                <c:pt idx="1224">
                  <c:v>-6.30248</c:v>
                </c:pt>
                <c:pt idx="1225">
                  <c:v>-6.925280000000001</c:v>
                </c:pt>
                <c:pt idx="1226">
                  <c:v>-6.925280000000001</c:v>
                </c:pt>
                <c:pt idx="1227">
                  <c:v>-7.24424</c:v>
                </c:pt>
                <c:pt idx="1228">
                  <c:v>-7.5394</c:v>
                </c:pt>
                <c:pt idx="1229">
                  <c:v>-7.752759999999999</c:v>
                </c:pt>
                <c:pt idx="1230">
                  <c:v>-7.91736</c:v>
                </c:pt>
                <c:pt idx="1231">
                  <c:v>-8.08892</c:v>
                </c:pt>
                <c:pt idx="1232">
                  <c:v>-8.28208</c:v>
                </c:pt>
                <c:pt idx="1233">
                  <c:v>-8.28208</c:v>
                </c:pt>
                <c:pt idx="1234">
                  <c:v>-8.33316</c:v>
                </c:pt>
                <c:pt idx="1235">
                  <c:v>-8.40364</c:v>
                </c:pt>
                <c:pt idx="1236">
                  <c:v>-8.404920000000001</c:v>
                </c:pt>
                <c:pt idx="1237">
                  <c:v>-8.40624</c:v>
                </c:pt>
                <c:pt idx="1238">
                  <c:v>-8.43248</c:v>
                </c:pt>
                <c:pt idx="1239">
                  <c:v>-8.49328</c:v>
                </c:pt>
                <c:pt idx="1240">
                  <c:v>-8.57512</c:v>
                </c:pt>
                <c:pt idx="1241">
                  <c:v>-8.57512</c:v>
                </c:pt>
                <c:pt idx="1242">
                  <c:v>-8.64716</c:v>
                </c:pt>
                <c:pt idx="1243">
                  <c:v>-8.59492</c:v>
                </c:pt>
                <c:pt idx="1244">
                  <c:v>-8.47592</c:v>
                </c:pt>
                <c:pt idx="1245">
                  <c:v>-8.35108</c:v>
                </c:pt>
                <c:pt idx="1246">
                  <c:v>-8.35108</c:v>
                </c:pt>
                <c:pt idx="1247">
                  <c:v>-8.33144</c:v>
                </c:pt>
                <c:pt idx="1248">
                  <c:v>-8.33144</c:v>
                </c:pt>
                <c:pt idx="1249">
                  <c:v>-8.454279999999998</c:v>
                </c:pt>
                <c:pt idx="1250">
                  <c:v>-8.964839999999998</c:v>
                </c:pt>
                <c:pt idx="1251">
                  <c:v>-8.964839999999998</c:v>
                </c:pt>
                <c:pt idx="1252">
                  <c:v>-9.26</c:v>
                </c:pt>
                <c:pt idx="1253">
                  <c:v>-9.26</c:v>
                </c:pt>
                <c:pt idx="1254">
                  <c:v>-9.50128</c:v>
                </c:pt>
                <c:pt idx="1255">
                  <c:v>-9.50128</c:v>
                </c:pt>
                <c:pt idx="1256">
                  <c:v>-9.78676</c:v>
                </c:pt>
                <c:pt idx="1257">
                  <c:v>-10.1428</c:v>
                </c:pt>
                <c:pt idx="1258">
                  <c:v>-10.52588</c:v>
                </c:pt>
                <c:pt idx="1259">
                  <c:v>-10.52588</c:v>
                </c:pt>
                <c:pt idx="1260">
                  <c:v>-10.51988</c:v>
                </c:pt>
                <c:pt idx="1261">
                  <c:v>-10.61204</c:v>
                </c:pt>
                <c:pt idx="1262">
                  <c:v>-10.66428</c:v>
                </c:pt>
                <c:pt idx="1263">
                  <c:v>-10.73412</c:v>
                </c:pt>
                <c:pt idx="1264">
                  <c:v>-10.804</c:v>
                </c:pt>
                <c:pt idx="1265">
                  <c:v>-10.62936</c:v>
                </c:pt>
                <c:pt idx="1266">
                  <c:v>-10.45476</c:v>
                </c:pt>
                <c:pt idx="1267">
                  <c:v>-10.28644</c:v>
                </c:pt>
                <c:pt idx="1268">
                  <c:v>-10.37816</c:v>
                </c:pt>
                <c:pt idx="1269">
                  <c:v>-10.03988</c:v>
                </c:pt>
                <c:pt idx="1270">
                  <c:v>-10.03988</c:v>
                </c:pt>
                <c:pt idx="1271">
                  <c:v>-9.85912</c:v>
                </c:pt>
                <c:pt idx="1272">
                  <c:v>-9.81324</c:v>
                </c:pt>
                <c:pt idx="1273">
                  <c:v>-9.81324</c:v>
                </c:pt>
                <c:pt idx="1274">
                  <c:v>-10.04868</c:v>
                </c:pt>
                <c:pt idx="1275">
                  <c:v>-10.17572</c:v>
                </c:pt>
                <c:pt idx="1276">
                  <c:v>-10.17572</c:v>
                </c:pt>
                <c:pt idx="1277">
                  <c:v>-10.15196</c:v>
                </c:pt>
                <c:pt idx="1278">
                  <c:v>-10.16444</c:v>
                </c:pt>
                <c:pt idx="1279">
                  <c:v>-10.1716</c:v>
                </c:pt>
                <c:pt idx="1280">
                  <c:v>-10.10632</c:v>
                </c:pt>
                <c:pt idx="1281">
                  <c:v>-10.10632</c:v>
                </c:pt>
                <c:pt idx="1282">
                  <c:v>-10.09332</c:v>
                </c:pt>
                <c:pt idx="1283">
                  <c:v>-10.29644</c:v>
                </c:pt>
                <c:pt idx="1284">
                  <c:v>-10.29644</c:v>
                </c:pt>
                <c:pt idx="1285">
                  <c:v>-10.44024</c:v>
                </c:pt>
                <c:pt idx="1286">
                  <c:v>-10.68748</c:v>
                </c:pt>
                <c:pt idx="1287">
                  <c:v>-10.68748</c:v>
                </c:pt>
                <c:pt idx="1288">
                  <c:v>-10.79732</c:v>
                </c:pt>
                <c:pt idx="1289">
                  <c:v>-10.80592</c:v>
                </c:pt>
                <c:pt idx="1290">
                  <c:v>-10.88444</c:v>
                </c:pt>
                <c:pt idx="1291">
                  <c:v>-11.0434</c:v>
                </c:pt>
                <c:pt idx="1292">
                  <c:v>-11.4418</c:v>
                </c:pt>
                <c:pt idx="1293">
                  <c:v>-11.4418</c:v>
                </c:pt>
                <c:pt idx="1294">
                  <c:v>-11.81032</c:v>
                </c:pt>
                <c:pt idx="1295">
                  <c:v>-12.65028</c:v>
                </c:pt>
                <c:pt idx="1296">
                  <c:v>-12.65028</c:v>
                </c:pt>
                <c:pt idx="1297">
                  <c:v>-13.10132</c:v>
                </c:pt>
                <c:pt idx="1298">
                  <c:v>-13.4958</c:v>
                </c:pt>
                <c:pt idx="1299">
                  <c:v>-13.65244</c:v>
                </c:pt>
                <c:pt idx="1300">
                  <c:v>-13.7158</c:v>
                </c:pt>
                <c:pt idx="1301">
                  <c:v>-14.13368</c:v>
                </c:pt>
                <c:pt idx="1302">
                  <c:v>-14.7908</c:v>
                </c:pt>
                <c:pt idx="1303">
                  <c:v>-15.41032</c:v>
                </c:pt>
                <c:pt idx="1304">
                  <c:v>-16.14312</c:v>
                </c:pt>
                <c:pt idx="1305">
                  <c:v>-16.50204</c:v>
                </c:pt>
                <c:pt idx="1306">
                  <c:v>-16.50204</c:v>
                </c:pt>
                <c:pt idx="1307">
                  <c:v>-17.26176</c:v>
                </c:pt>
                <c:pt idx="1308">
                  <c:v>-17.6998</c:v>
                </c:pt>
                <c:pt idx="1309">
                  <c:v>-17.6998</c:v>
                </c:pt>
                <c:pt idx="1310">
                  <c:v>-18.15068</c:v>
                </c:pt>
                <c:pt idx="1311">
                  <c:v>-19.31048</c:v>
                </c:pt>
                <c:pt idx="1312">
                  <c:v>-20.37468</c:v>
                </c:pt>
                <c:pt idx="1313">
                  <c:v>-21.49968</c:v>
                </c:pt>
                <c:pt idx="1314">
                  <c:v>-23.3624</c:v>
                </c:pt>
                <c:pt idx="1315">
                  <c:v>-23.3624</c:v>
                </c:pt>
                <c:pt idx="1316">
                  <c:v>-24.27308</c:v>
                </c:pt>
                <c:pt idx="1317">
                  <c:v>-25.1562</c:v>
                </c:pt>
                <c:pt idx="1318">
                  <c:v>-26.14008</c:v>
                </c:pt>
                <c:pt idx="1319">
                  <c:v>-27.44548</c:v>
                </c:pt>
                <c:pt idx="1320">
                  <c:v>-27.44548</c:v>
                </c:pt>
                <c:pt idx="1321">
                  <c:v>-28.04476</c:v>
                </c:pt>
                <c:pt idx="1322">
                  <c:v>-28.5926</c:v>
                </c:pt>
                <c:pt idx="1323">
                  <c:v>-28.5926</c:v>
                </c:pt>
                <c:pt idx="1324">
                  <c:v>-28.83436</c:v>
                </c:pt>
                <c:pt idx="1325">
                  <c:v>-29.14236</c:v>
                </c:pt>
                <c:pt idx="1326">
                  <c:v>-29.28268</c:v>
                </c:pt>
                <c:pt idx="1327">
                  <c:v>-29.44428</c:v>
                </c:pt>
                <c:pt idx="1328">
                  <c:v>-29.7968</c:v>
                </c:pt>
                <c:pt idx="1329">
                  <c:v>-29.9044</c:v>
                </c:pt>
                <c:pt idx="1330">
                  <c:v>-29.80872</c:v>
                </c:pt>
                <c:pt idx="1331">
                  <c:v>-29.73764</c:v>
                </c:pt>
                <c:pt idx="1332">
                  <c:v>-29.76076</c:v>
                </c:pt>
                <c:pt idx="1333">
                  <c:v>-29.81496</c:v>
                </c:pt>
                <c:pt idx="1334">
                  <c:v>-29.68284</c:v>
                </c:pt>
                <c:pt idx="1335">
                  <c:v>-29.53596</c:v>
                </c:pt>
                <c:pt idx="1336">
                  <c:v>-29.3232</c:v>
                </c:pt>
                <c:pt idx="1337">
                  <c:v>-29.149</c:v>
                </c:pt>
                <c:pt idx="1338">
                  <c:v>-29.149</c:v>
                </c:pt>
                <c:pt idx="1339">
                  <c:v>-28.92824</c:v>
                </c:pt>
                <c:pt idx="1340">
                  <c:v>-28.6236</c:v>
                </c:pt>
                <c:pt idx="1341">
                  <c:v>-27.85304</c:v>
                </c:pt>
                <c:pt idx="1342">
                  <c:v>-27.85304</c:v>
                </c:pt>
                <c:pt idx="1343">
                  <c:v>-27.26256</c:v>
                </c:pt>
                <c:pt idx="1344">
                  <c:v>-26.90836</c:v>
                </c:pt>
                <c:pt idx="1345">
                  <c:v>-26.5542</c:v>
                </c:pt>
                <c:pt idx="1346">
                  <c:v>-26.5542</c:v>
                </c:pt>
                <c:pt idx="1347">
                  <c:v>-26.06412</c:v>
                </c:pt>
                <c:pt idx="1348">
                  <c:v>-25.497</c:v>
                </c:pt>
                <c:pt idx="1349">
                  <c:v>-25.497</c:v>
                </c:pt>
                <c:pt idx="1350">
                  <c:v>-25.29872</c:v>
                </c:pt>
                <c:pt idx="1351">
                  <c:v>-25.07748</c:v>
                </c:pt>
                <c:pt idx="1352">
                  <c:v>-24.792</c:v>
                </c:pt>
                <c:pt idx="1353">
                  <c:v>-24.39304</c:v>
                </c:pt>
                <c:pt idx="1354">
                  <c:v>-23.52288</c:v>
                </c:pt>
                <c:pt idx="1355">
                  <c:v>-23.52288</c:v>
                </c:pt>
                <c:pt idx="1356">
                  <c:v>-23.1812</c:v>
                </c:pt>
                <c:pt idx="1357">
                  <c:v>-22.9588</c:v>
                </c:pt>
                <c:pt idx="1358">
                  <c:v>-22.62956</c:v>
                </c:pt>
                <c:pt idx="1359">
                  <c:v>-21.92424</c:v>
                </c:pt>
                <c:pt idx="1360">
                  <c:v>-21.92424</c:v>
                </c:pt>
                <c:pt idx="1361">
                  <c:v>-21.70544</c:v>
                </c:pt>
                <c:pt idx="1362">
                  <c:v>-21.45084</c:v>
                </c:pt>
                <c:pt idx="1363">
                  <c:v>-21.29808</c:v>
                </c:pt>
                <c:pt idx="1364">
                  <c:v>-21.31664</c:v>
                </c:pt>
                <c:pt idx="1365">
                  <c:v>-21.35424</c:v>
                </c:pt>
                <c:pt idx="1366">
                  <c:v>-21.38204</c:v>
                </c:pt>
                <c:pt idx="1367">
                  <c:v>-20.81444</c:v>
                </c:pt>
                <c:pt idx="1368">
                  <c:v>-20.28348</c:v>
                </c:pt>
                <c:pt idx="1369">
                  <c:v>-19.8506</c:v>
                </c:pt>
                <c:pt idx="1370">
                  <c:v>-19.36868</c:v>
                </c:pt>
                <c:pt idx="1371">
                  <c:v>-19.00028</c:v>
                </c:pt>
                <c:pt idx="1372">
                  <c:v>-19.00028</c:v>
                </c:pt>
                <c:pt idx="1373">
                  <c:v>-17.63744</c:v>
                </c:pt>
                <c:pt idx="1374">
                  <c:v>-16.98236</c:v>
                </c:pt>
                <c:pt idx="1375">
                  <c:v>-16.98236</c:v>
                </c:pt>
                <c:pt idx="1376">
                  <c:v>-16.29888</c:v>
                </c:pt>
                <c:pt idx="1377">
                  <c:v>-15.56172</c:v>
                </c:pt>
                <c:pt idx="1378">
                  <c:v>-14.96892</c:v>
                </c:pt>
                <c:pt idx="1379">
                  <c:v>-13.91524</c:v>
                </c:pt>
                <c:pt idx="1380">
                  <c:v>-13.91524</c:v>
                </c:pt>
                <c:pt idx="1381">
                  <c:v>-13.00804</c:v>
                </c:pt>
                <c:pt idx="1382">
                  <c:v>-12.58</c:v>
                </c:pt>
                <c:pt idx="1383">
                  <c:v>-12.58</c:v>
                </c:pt>
                <c:pt idx="1384">
                  <c:v>-12.06084</c:v>
                </c:pt>
                <c:pt idx="1385">
                  <c:v>-11.47384</c:v>
                </c:pt>
                <c:pt idx="1386">
                  <c:v>-11.47952</c:v>
                </c:pt>
                <c:pt idx="1387">
                  <c:v>-11.47952</c:v>
                </c:pt>
                <c:pt idx="1388">
                  <c:v>-11.1388</c:v>
                </c:pt>
                <c:pt idx="1389">
                  <c:v>-10.85348</c:v>
                </c:pt>
                <c:pt idx="1390">
                  <c:v>-10.82724</c:v>
                </c:pt>
                <c:pt idx="1391">
                  <c:v>-10.82724</c:v>
                </c:pt>
                <c:pt idx="1392">
                  <c:v>-10.88108</c:v>
                </c:pt>
                <c:pt idx="1393">
                  <c:v>-11.22904</c:v>
                </c:pt>
                <c:pt idx="1394">
                  <c:v>-11.22904</c:v>
                </c:pt>
                <c:pt idx="1395">
                  <c:v>-10.96428</c:v>
                </c:pt>
                <c:pt idx="1396">
                  <c:v>-10.96428</c:v>
                </c:pt>
                <c:pt idx="1397">
                  <c:v>-10.6802</c:v>
                </c:pt>
                <c:pt idx="1398">
                  <c:v>-10.6802</c:v>
                </c:pt>
                <c:pt idx="1399">
                  <c:v>-10.03964</c:v>
                </c:pt>
                <c:pt idx="1400">
                  <c:v>-10.03964</c:v>
                </c:pt>
                <c:pt idx="1401">
                  <c:v>-9.82972</c:v>
                </c:pt>
                <c:pt idx="1402">
                  <c:v>-9.67532</c:v>
                </c:pt>
                <c:pt idx="1403">
                  <c:v>-9.22152</c:v>
                </c:pt>
                <c:pt idx="1404">
                  <c:v>-9.22152</c:v>
                </c:pt>
                <c:pt idx="1405">
                  <c:v>-8.52244</c:v>
                </c:pt>
                <c:pt idx="1406">
                  <c:v>-8.52244</c:v>
                </c:pt>
                <c:pt idx="1407">
                  <c:v>-7.85764</c:v>
                </c:pt>
                <c:pt idx="1408">
                  <c:v>-7.85764</c:v>
                </c:pt>
                <c:pt idx="1409">
                  <c:v>-7.48736</c:v>
                </c:pt>
                <c:pt idx="1410">
                  <c:v>-7.13632</c:v>
                </c:pt>
                <c:pt idx="1411">
                  <c:v>-6.72508</c:v>
                </c:pt>
                <c:pt idx="1412">
                  <c:v>-6.72508</c:v>
                </c:pt>
                <c:pt idx="1413">
                  <c:v>-6.48316</c:v>
                </c:pt>
                <c:pt idx="1414">
                  <c:v>-6.13628</c:v>
                </c:pt>
                <c:pt idx="1415">
                  <c:v>-5.98776</c:v>
                </c:pt>
                <c:pt idx="1416">
                  <c:v>-5.58264</c:v>
                </c:pt>
                <c:pt idx="1417">
                  <c:v>-5.58264</c:v>
                </c:pt>
                <c:pt idx="1418">
                  <c:v>-4.39572</c:v>
                </c:pt>
                <c:pt idx="1419">
                  <c:v>-4.39572</c:v>
                </c:pt>
                <c:pt idx="1420">
                  <c:v>-3.87344</c:v>
                </c:pt>
                <c:pt idx="1421">
                  <c:v>-3.27264</c:v>
                </c:pt>
                <c:pt idx="1422">
                  <c:v>-2.76076</c:v>
                </c:pt>
                <c:pt idx="1423">
                  <c:v>-2.27024</c:v>
                </c:pt>
                <c:pt idx="1424">
                  <c:v>-0.96092</c:v>
                </c:pt>
                <c:pt idx="1425">
                  <c:v>-0.33008</c:v>
                </c:pt>
                <c:pt idx="1426">
                  <c:v>-0.33008</c:v>
                </c:pt>
                <c:pt idx="1427">
                  <c:v>0.6696</c:v>
                </c:pt>
                <c:pt idx="1428">
                  <c:v>0.6696</c:v>
                </c:pt>
                <c:pt idx="1429">
                  <c:v>1.11288</c:v>
                </c:pt>
                <c:pt idx="1430">
                  <c:v>2.18896</c:v>
                </c:pt>
                <c:pt idx="1431">
                  <c:v>2.18896</c:v>
                </c:pt>
                <c:pt idx="1432">
                  <c:v>2.68756</c:v>
                </c:pt>
                <c:pt idx="1433">
                  <c:v>3.03256</c:v>
                </c:pt>
                <c:pt idx="1434">
                  <c:v>3.02184</c:v>
                </c:pt>
                <c:pt idx="1435">
                  <c:v>2.82704</c:v>
                </c:pt>
                <c:pt idx="1436">
                  <c:v>2.765119999999999</c:v>
                </c:pt>
                <c:pt idx="1437">
                  <c:v>2.765119999999999</c:v>
                </c:pt>
                <c:pt idx="1438">
                  <c:v>2.69076</c:v>
                </c:pt>
                <c:pt idx="1439">
                  <c:v>2.47672</c:v>
                </c:pt>
                <c:pt idx="1440">
                  <c:v>2.47672</c:v>
                </c:pt>
                <c:pt idx="1441">
                  <c:v>2.29292</c:v>
                </c:pt>
                <c:pt idx="1442">
                  <c:v>1.4476</c:v>
                </c:pt>
                <c:pt idx="1443">
                  <c:v>1.4476</c:v>
                </c:pt>
                <c:pt idx="1444">
                  <c:v>1.24196</c:v>
                </c:pt>
                <c:pt idx="1445">
                  <c:v>0.68896</c:v>
                </c:pt>
                <c:pt idx="1446">
                  <c:v>0.68896</c:v>
                </c:pt>
                <c:pt idx="1447">
                  <c:v>0.27328</c:v>
                </c:pt>
                <c:pt idx="1448">
                  <c:v>-0.86796</c:v>
                </c:pt>
                <c:pt idx="1449">
                  <c:v>-1.5324</c:v>
                </c:pt>
                <c:pt idx="1450">
                  <c:v>-2.04184</c:v>
                </c:pt>
                <c:pt idx="1451">
                  <c:v>-2.04184</c:v>
                </c:pt>
                <c:pt idx="1452">
                  <c:v>-2.9062</c:v>
                </c:pt>
                <c:pt idx="1453">
                  <c:v>-2.9062</c:v>
                </c:pt>
                <c:pt idx="1454">
                  <c:v>-3.19728</c:v>
                </c:pt>
                <c:pt idx="1455">
                  <c:v>-3.56664</c:v>
                </c:pt>
                <c:pt idx="1456">
                  <c:v>-3.7228</c:v>
                </c:pt>
                <c:pt idx="1457">
                  <c:v>-3.79544</c:v>
                </c:pt>
                <c:pt idx="1458">
                  <c:v>-3.79544</c:v>
                </c:pt>
                <c:pt idx="1459">
                  <c:v>-3.85524</c:v>
                </c:pt>
                <c:pt idx="1460">
                  <c:v>-3.95596</c:v>
                </c:pt>
                <c:pt idx="1461">
                  <c:v>-4.07776</c:v>
                </c:pt>
                <c:pt idx="1462">
                  <c:v>-4.11452</c:v>
                </c:pt>
                <c:pt idx="1463">
                  <c:v>-4.13928</c:v>
                </c:pt>
                <c:pt idx="1464">
                  <c:v>-4.14108</c:v>
                </c:pt>
                <c:pt idx="1465">
                  <c:v>-4.19388</c:v>
                </c:pt>
                <c:pt idx="1466">
                  <c:v>-4.19388</c:v>
                </c:pt>
                <c:pt idx="1467">
                  <c:v>-4.0662</c:v>
                </c:pt>
                <c:pt idx="1468">
                  <c:v>-3.71816</c:v>
                </c:pt>
                <c:pt idx="1469">
                  <c:v>-3.77596</c:v>
                </c:pt>
                <c:pt idx="1470">
                  <c:v>-3.77596</c:v>
                </c:pt>
                <c:pt idx="1471">
                  <c:v>-3.81364</c:v>
                </c:pt>
                <c:pt idx="1472">
                  <c:v>-3.7382</c:v>
                </c:pt>
                <c:pt idx="1473">
                  <c:v>-3.76244</c:v>
                </c:pt>
                <c:pt idx="1474">
                  <c:v>-3.76244</c:v>
                </c:pt>
                <c:pt idx="1475">
                  <c:v>-3.71824</c:v>
                </c:pt>
                <c:pt idx="1476">
                  <c:v>-3.71824</c:v>
                </c:pt>
                <c:pt idx="1477">
                  <c:v>-3.77808</c:v>
                </c:pt>
                <c:pt idx="1478">
                  <c:v>-3.86908</c:v>
                </c:pt>
                <c:pt idx="1479">
                  <c:v>-4.088319999999999</c:v>
                </c:pt>
                <c:pt idx="1480">
                  <c:v>-4.31104</c:v>
                </c:pt>
                <c:pt idx="1481">
                  <c:v>-4.31104</c:v>
                </c:pt>
                <c:pt idx="1482">
                  <c:v>-4.51396</c:v>
                </c:pt>
                <c:pt idx="1483">
                  <c:v>-4.7608</c:v>
                </c:pt>
                <c:pt idx="1484">
                  <c:v>-5.29632</c:v>
                </c:pt>
                <c:pt idx="1485">
                  <c:v>-5.314640000000001</c:v>
                </c:pt>
                <c:pt idx="1486">
                  <c:v>-5.314640000000001</c:v>
                </c:pt>
                <c:pt idx="1487">
                  <c:v>-5.51436</c:v>
                </c:pt>
                <c:pt idx="1488">
                  <c:v>-5.55376</c:v>
                </c:pt>
                <c:pt idx="1489">
                  <c:v>-5.91516</c:v>
                </c:pt>
                <c:pt idx="1490">
                  <c:v>-6.08896</c:v>
                </c:pt>
                <c:pt idx="1491">
                  <c:v>-6.08896</c:v>
                </c:pt>
                <c:pt idx="1492">
                  <c:v>-6.1622</c:v>
                </c:pt>
                <c:pt idx="1493">
                  <c:v>-6.26156</c:v>
                </c:pt>
                <c:pt idx="1494">
                  <c:v>-6.16968</c:v>
                </c:pt>
                <c:pt idx="1495">
                  <c:v>-6.0934</c:v>
                </c:pt>
                <c:pt idx="1496">
                  <c:v>-6.0934</c:v>
                </c:pt>
                <c:pt idx="1497">
                  <c:v>-5.97476</c:v>
                </c:pt>
                <c:pt idx="1498">
                  <c:v>-5.97476</c:v>
                </c:pt>
                <c:pt idx="1499">
                  <c:v>-5.518999999999999</c:v>
                </c:pt>
                <c:pt idx="1500">
                  <c:v>-5.518999999999999</c:v>
                </c:pt>
                <c:pt idx="1501">
                  <c:v>-4.88768</c:v>
                </c:pt>
                <c:pt idx="1502">
                  <c:v>-4.74316</c:v>
                </c:pt>
                <c:pt idx="1503">
                  <c:v>-4.656919999999999</c:v>
                </c:pt>
                <c:pt idx="1504">
                  <c:v>-4.417400000000001</c:v>
                </c:pt>
                <c:pt idx="1505">
                  <c:v>-4.417400000000001</c:v>
                </c:pt>
                <c:pt idx="1506">
                  <c:v>-4.48792</c:v>
                </c:pt>
                <c:pt idx="1507">
                  <c:v>-4.39264</c:v>
                </c:pt>
                <c:pt idx="1508">
                  <c:v>-4.37168</c:v>
                </c:pt>
                <c:pt idx="1509">
                  <c:v>-4.62828</c:v>
                </c:pt>
                <c:pt idx="1510">
                  <c:v>-4.62828</c:v>
                </c:pt>
                <c:pt idx="1511">
                  <c:v>-4.8574</c:v>
                </c:pt>
                <c:pt idx="1512">
                  <c:v>-5.0122</c:v>
                </c:pt>
                <c:pt idx="1513">
                  <c:v>-5.214919999999999</c:v>
                </c:pt>
                <c:pt idx="1514">
                  <c:v>-5.39372</c:v>
                </c:pt>
                <c:pt idx="1515">
                  <c:v>-5.61556</c:v>
                </c:pt>
                <c:pt idx="1516">
                  <c:v>-5.88496</c:v>
                </c:pt>
                <c:pt idx="1517">
                  <c:v>-5.97248</c:v>
                </c:pt>
                <c:pt idx="1518">
                  <c:v>-6.122999999999999</c:v>
                </c:pt>
                <c:pt idx="1519">
                  <c:v>-6.36792</c:v>
                </c:pt>
                <c:pt idx="1520">
                  <c:v>-6.57052</c:v>
                </c:pt>
                <c:pt idx="1521">
                  <c:v>-6.77312</c:v>
                </c:pt>
                <c:pt idx="1522">
                  <c:v>-7.0624</c:v>
                </c:pt>
                <c:pt idx="1523">
                  <c:v>-7.671</c:v>
                </c:pt>
                <c:pt idx="1524">
                  <c:v>-7.671</c:v>
                </c:pt>
                <c:pt idx="1525">
                  <c:v>-8.18824</c:v>
                </c:pt>
                <c:pt idx="1526">
                  <c:v>-8.18824</c:v>
                </c:pt>
                <c:pt idx="1527">
                  <c:v>-8.44416</c:v>
                </c:pt>
                <c:pt idx="1528">
                  <c:v>-8.63456</c:v>
                </c:pt>
                <c:pt idx="1529">
                  <c:v>-8.63456</c:v>
                </c:pt>
                <c:pt idx="1530">
                  <c:v>-8.7204</c:v>
                </c:pt>
                <c:pt idx="1531">
                  <c:v>-8.85344</c:v>
                </c:pt>
                <c:pt idx="1532">
                  <c:v>-9.03284</c:v>
                </c:pt>
                <c:pt idx="1533">
                  <c:v>-9.21664</c:v>
                </c:pt>
                <c:pt idx="1534">
                  <c:v>-9.21664</c:v>
                </c:pt>
                <c:pt idx="1535">
                  <c:v>-9.28176</c:v>
                </c:pt>
                <c:pt idx="1536">
                  <c:v>-9.28176</c:v>
                </c:pt>
                <c:pt idx="1537">
                  <c:v>-9.029399999999998</c:v>
                </c:pt>
                <c:pt idx="1538">
                  <c:v>-8.58988</c:v>
                </c:pt>
                <c:pt idx="1539">
                  <c:v>-8.21948</c:v>
                </c:pt>
                <c:pt idx="1540">
                  <c:v>-8.21948</c:v>
                </c:pt>
                <c:pt idx="1541">
                  <c:v>-7.98948</c:v>
                </c:pt>
                <c:pt idx="1542">
                  <c:v>-6.97684</c:v>
                </c:pt>
                <c:pt idx="1543">
                  <c:v>-6.97684</c:v>
                </c:pt>
                <c:pt idx="1544">
                  <c:v>-6.33456</c:v>
                </c:pt>
                <c:pt idx="1545">
                  <c:v>-5.818799999999999</c:v>
                </c:pt>
                <c:pt idx="1546">
                  <c:v>-5.34172</c:v>
                </c:pt>
                <c:pt idx="1547">
                  <c:v>-4.45868</c:v>
                </c:pt>
                <c:pt idx="1548">
                  <c:v>-3.70136</c:v>
                </c:pt>
                <c:pt idx="1549">
                  <c:v>-3.70136</c:v>
                </c:pt>
                <c:pt idx="1550">
                  <c:v>-3.07792</c:v>
                </c:pt>
                <c:pt idx="1551">
                  <c:v>-2.39336</c:v>
                </c:pt>
                <c:pt idx="1552">
                  <c:v>-1.64268</c:v>
                </c:pt>
                <c:pt idx="1553">
                  <c:v>-1.05844</c:v>
                </c:pt>
                <c:pt idx="1554">
                  <c:v>-0.03504</c:v>
                </c:pt>
                <c:pt idx="1555">
                  <c:v>0.42544</c:v>
                </c:pt>
                <c:pt idx="1556">
                  <c:v>0.42544</c:v>
                </c:pt>
                <c:pt idx="1557">
                  <c:v>0.81712</c:v>
                </c:pt>
                <c:pt idx="1558">
                  <c:v>1.21504</c:v>
                </c:pt>
                <c:pt idx="1559">
                  <c:v>1.38944</c:v>
                </c:pt>
                <c:pt idx="1560">
                  <c:v>1.58372</c:v>
                </c:pt>
                <c:pt idx="1561">
                  <c:v>2.04152</c:v>
                </c:pt>
                <c:pt idx="1562">
                  <c:v>2.04152</c:v>
                </c:pt>
                <c:pt idx="1563">
                  <c:v>2.34692</c:v>
                </c:pt>
                <c:pt idx="1564">
                  <c:v>3.05064</c:v>
                </c:pt>
                <c:pt idx="1565">
                  <c:v>3.38236</c:v>
                </c:pt>
                <c:pt idx="1566">
                  <c:v>3.38236</c:v>
                </c:pt>
                <c:pt idx="1567">
                  <c:v>3.53444</c:v>
                </c:pt>
                <c:pt idx="1568">
                  <c:v>3.64116</c:v>
                </c:pt>
                <c:pt idx="1569">
                  <c:v>3.79612</c:v>
                </c:pt>
                <c:pt idx="1570">
                  <c:v>3.83568</c:v>
                </c:pt>
                <c:pt idx="1571">
                  <c:v>3.83568</c:v>
                </c:pt>
                <c:pt idx="1572">
                  <c:v>3.89592</c:v>
                </c:pt>
                <c:pt idx="1573">
                  <c:v>3.9452</c:v>
                </c:pt>
                <c:pt idx="1574">
                  <c:v>3.90408</c:v>
                </c:pt>
                <c:pt idx="1575">
                  <c:v>4.33812</c:v>
                </c:pt>
                <c:pt idx="1576">
                  <c:v>4.5184</c:v>
                </c:pt>
                <c:pt idx="1577">
                  <c:v>4.81592</c:v>
                </c:pt>
                <c:pt idx="1578">
                  <c:v>4.99392</c:v>
                </c:pt>
                <c:pt idx="1579">
                  <c:v>5.27792</c:v>
                </c:pt>
                <c:pt idx="1580">
                  <c:v>5.683</c:v>
                </c:pt>
                <c:pt idx="1581">
                  <c:v>5.683</c:v>
                </c:pt>
                <c:pt idx="1582">
                  <c:v>6.29152</c:v>
                </c:pt>
                <c:pt idx="1583">
                  <c:v>6.29152</c:v>
                </c:pt>
                <c:pt idx="1584">
                  <c:v>6.85836</c:v>
                </c:pt>
                <c:pt idx="1585">
                  <c:v>7.166</c:v>
                </c:pt>
                <c:pt idx="1586">
                  <c:v>7.166</c:v>
                </c:pt>
                <c:pt idx="1587">
                  <c:v>7.633</c:v>
                </c:pt>
                <c:pt idx="1588">
                  <c:v>8.104200000000001</c:v>
                </c:pt>
                <c:pt idx="1589">
                  <c:v>8.4262</c:v>
                </c:pt>
                <c:pt idx="1590">
                  <c:v>8.83736</c:v>
                </c:pt>
                <c:pt idx="1591">
                  <c:v>9.36588</c:v>
                </c:pt>
                <c:pt idx="1592">
                  <c:v>10.52924</c:v>
                </c:pt>
                <c:pt idx="1593">
                  <c:v>10.52924</c:v>
                </c:pt>
                <c:pt idx="1594">
                  <c:v>10.95264</c:v>
                </c:pt>
                <c:pt idx="1595">
                  <c:v>11.34112</c:v>
                </c:pt>
                <c:pt idx="1596">
                  <c:v>12.04044</c:v>
                </c:pt>
                <c:pt idx="1597">
                  <c:v>12.04044</c:v>
                </c:pt>
                <c:pt idx="1598">
                  <c:v>12.42768</c:v>
                </c:pt>
                <c:pt idx="1599">
                  <c:v>12.9376</c:v>
                </c:pt>
                <c:pt idx="1600">
                  <c:v>13.21552</c:v>
                </c:pt>
                <c:pt idx="1601">
                  <c:v>13.21552</c:v>
                </c:pt>
                <c:pt idx="1602">
                  <c:v>13.56216</c:v>
                </c:pt>
                <c:pt idx="1603">
                  <c:v>14.54888</c:v>
                </c:pt>
                <c:pt idx="1604">
                  <c:v>14.54888</c:v>
                </c:pt>
                <c:pt idx="1605">
                  <c:v>14.48436</c:v>
                </c:pt>
                <c:pt idx="1606">
                  <c:v>14.48436</c:v>
                </c:pt>
                <c:pt idx="1607">
                  <c:v>14.953</c:v>
                </c:pt>
                <c:pt idx="1608">
                  <c:v>14.973</c:v>
                </c:pt>
                <c:pt idx="1609">
                  <c:v>14.993</c:v>
                </c:pt>
                <c:pt idx="1610">
                  <c:v>14.87648</c:v>
                </c:pt>
                <c:pt idx="1611">
                  <c:v>14.87648</c:v>
                </c:pt>
                <c:pt idx="1612">
                  <c:v>14.86448</c:v>
                </c:pt>
                <c:pt idx="1613">
                  <c:v>15.15016</c:v>
                </c:pt>
                <c:pt idx="1614">
                  <c:v>15.47632</c:v>
                </c:pt>
                <c:pt idx="1615">
                  <c:v>15.84348</c:v>
                </c:pt>
                <c:pt idx="1616">
                  <c:v>15.84348</c:v>
                </c:pt>
                <c:pt idx="1617">
                  <c:v>15.99488</c:v>
                </c:pt>
                <c:pt idx="1618">
                  <c:v>16.2152</c:v>
                </c:pt>
                <c:pt idx="1619">
                  <c:v>16.6104</c:v>
                </c:pt>
                <c:pt idx="1620">
                  <c:v>16.6104</c:v>
                </c:pt>
                <c:pt idx="1621">
                  <c:v>16.49636</c:v>
                </c:pt>
                <c:pt idx="1622">
                  <c:v>16.46032</c:v>
                </c:pt>
                <c:pt idx="1623">
                  <c:v>16.47012</c:v>
                </c:pt>
                <c:pt idx="1624">
                  <c:v>16.47012</c:v>
                </c:pt>
                <c:pt idx="1625">
                  <c:v>16.87888</c:v>
                </c:pt>
                <c:pt idx="1626">
                  <c:v>16.87888</c:v>
                </c:pt>
                <c:pt idx="1627">
                  <c:v>16.90692</c:v>
                </c:pt>
                <c:pt idx="1628">
                  <c:v>16.83872</c:v>
                </c:pt>
                <c:pt idx="1629">
                  <c:v>16.65868</c:v>
                </c:pt>
                <c:pt idx="1630">
                  <c:v>16.34048</c:v>
                </c:pt>
                <c:pt idx="1631">
                  <c:v>16.34048</c:v>
                </c:pt>
                <c:pt idx="1632">
                  <c:v>16.02972</c:v>
                </c:pt>
                <c:pt idx="1633">
                  <c:v>15.41176</c:v>
                </c:pt>
                <c:pt idx="1634">
                  <c:v>15.41176</c:v>
                </c:pt>
                <c:pt idx="1635">
                  <c:v>14.71712</c:v>
                </c:pt>
                <c:pt idx="1636">
                  <c:v>14.71712</c:v>
                </c:pt>
                <c:pt idx="1637">
                  <c:v>14.41784</c:v>
                </c:pt>
                <c:pt idx="1638">
                  <c:v>13.7522</c:v>
                </c:pt>
                <c:pt idx="1639">
                  <c:v>13.41588</c:v>
                </c:pt>
                <c:pt idx="1640">
                  <c:v>13.41588</c:v>
                </c:pt>
                <c:pt idx="1641">
                  <c:v>13.1886</c:v>
                </c:pt>
                <c:pt idx="1642">
                  <c:v>13.11056</c:v>
                </c:pt>
                <c:pt idx="1643">
                  <c:v>12.6986</c:v>
                </c:pt>
                <c:pt idx="1644">
                  <c:v>12.59012</c:v>
                </c:pt>
                <c:pt idx="1645">
                  <c:v>12.435</c:v>
                </c:pt>
                <c:pt idx="1646">
                  <c:v>12.08848</c:v>
                </c:pt>
                <c:pt idx="1647">
                  <c:v>11.68512</c:v>
                </c:pt>
                <c:pt idx="1648">
                  <c:v>11.24152</c:v>
                </c:pt>
                <c:pt idx="1649">
                  <c:v>10.82348</c:v>
                </c:pt>
                <c:pt idx="1650">
                  <c:v>10.82348</c:v>
                </c:pt>
                <c:pt idx="1651">
                  <c:v>-12.48332</c:v>
                </c:pt>
                <c:pt idx="1652">
                  <c:v>-12.65224</c:v>
                </c:pt>
                <c:pt idx="1653">
                  <c:v>-12.79608</c:v>
                </c:pt>
                <c:pt idx="1654">
                  <c:v>-12.93996</c:v>
                </c:pt>
                <c:pt idx="1655">
                  <c:v>-12.99236</c:v>
                </c:pt>
                <c:pt idx="1656">
                  <c:v>-13.02324</c:v>
                </c:pt>
                <c:pt idx="1657">
                  <c:v>-13.08004</c:v>
                </c:pt>
                <c:pt idx="1658">
                  <c:v>-13.15268</c:v>
                </c:pt>
                <c:pt idx="1659">
                  <c:v>-13.12344</c:v>
                </c:pt>
                <c:pt idx="1660">
                  <c:v>-13.12344</c:v>
                </c:pt>
                <c:pt idx="1661">
                  <c:v>-12.92844</c:v>
                </c:pt>
                <c:pt idx="1662">
                  <c:v>-12.692</c:v>
                </c:pt>
                <c:pt idx="1663">
                  <c:v>-12.12376</c:v>
                </c:pt>
                <c:pt idx="1664">
                  <c:v>-11.9136</c:v>
                </c:pt>
                <c:pt idx="1665">
                  <c:v>-11.74544</c:v>
                </c:pt>
                <c:pt idx="1666">
                  <c:v>-11.68776</c:v>
                </c:pt>
                <c:pt idx="1667">
                  <c:v>-11.68844</c:v>
                </c:pt>
                <c:pt idx="1668">
                  <c:v>-11.68916</c:v>
                </c:pt>
                <c:pt idx="1669">
                  <c:v>-11.56232</c:v>
                </c:pt>
                <c:pt idx="1670">
                  <c:v>-11.5518</c:v>
                </c:pt>
                <c:pt idx="1671">
                  <c:v>-11.82844</c:v>
                </c:pt>
                <c:pt idx="1672">
                  <c:v>-11.82844</c:v>
                </c:pt>
                <c:pt idx="1673">
                  <c:v>-12.57876</c:v>
                </c:pt>
                <c:pt idx="1674">
                  <c:v>-12.94112</c:v>
                </c:pt>
                <c:pt idx="1675">
                  <c:v>-13.30768</c:v>
                </c:pt>
                <c:pt idx="1676">
                  <c:v>-13.76072</c:v>
                </c:pt>
                <c:pt idx="1677">
                  <c:v>-14.1512</c:v>
                </c:pt>
                <c:pt idx="1678">
                  <c:v>-14.1512</c:v>
                </c:pt>
                <c:pt idx="1679">
                  <c:v>-14.75524</c:v>
                </c:pt>
                <c:pt idx="1680">
                  <c:v>-14.75524</c:v>
                </c:pt>
                <c:pt idx="1681">
                  <c:v>-15.31164</c:v>
                </c:pt>
                <c:pt idx="1682">
                  <c:v>-15.67216</c:v>
                </c:pt>
                <c:pt idx="1683">
                  <c:v>-16.00064</c:v>
                </c:pt>
                <c:pt idx="1684">
                  <c:v>-16.34268</c:v>
                </c:pt>
                <c:pt idx="1685">
                  <c:v>-16.77372</c:v>
                </c:pt>
                <c:pt idx="1686">
                  <c:v>-17.20476</c:v>
                </c:pt>
                <c:pt idx="1687">
                  <c:v>-17.63032</c:v>
                </c:pt>
                <c:pt idx="1688">
                  <c:v>-17.63032</c:v>
                </c:pt>
                <c:pt idx="1689">
                  <c:v>-18.2686</c:v>
                </c:pt>
                <c:pt idx="1690">
                  <c:v>-18.2686</c:v>
                </c:pt>
                <c:pt idx="1691">
                  <c:v>-18.304</c:v>
                </c:pt>
                <c:pt idx="1692">
                  <c:v>-18.304</c:v>
                </c:pt>
                <c:pt idx="1693">
                  <c:v>-18.6584</c:v>
                </c:pt>
                <c:pt idx="1694">
                  <c:v>-19.35848</c:v>
                </c:pt>
                <c:pt idx="1695">
                  <c:v>-19.5106</c:v>
                </c:pt>
                <c:pt idx="1696">
                  <c:v>-19.18612</c:v>
                </c:pt>
                <c:pt idx="1697">
                  <c:v>-18.90172</c:v>
                </c:pt>
                <c:pt idx="1698">
                  <c:v>-18.28852</c:v>
                </c:pt>
                <c:pt idx="1699">
                  <c:v>-17.65796</c:v>
                </c:pt>
                <c:pt idx="1700">
                  <c:v>-16.63296</c:v>
                </c:pt>
                <c:pt idx="1701">
                  <c:v>-15.46764</c:v>
                </c:pt>
                <c:pt idx="1702">
                  <c:v>-15.46764</c:v>
                </c:pt>
                <c:pt idx="1703">
                  <c:v>-12.72152</c:v>
                </c:pt>
                <c:pt idx="1704">
                  <c:v>-11.51112</c:v>
                </c:pt>
                <c:pt idx="1705">
                  <c:v>-10.64648</c:v>
                </c:pt>
                <c:pt idx="1706">
                  <c:v>-10.64648</c:v>
                </c:pt>
                <c:pt idx="1707">
                  <c:v>-9.91048</c:v>
                </c:pt>
                <c:pt idx="1708">
                  <c:v>-8.57456</c:v>
                </c:pt>
                <c:pt idx="1709">
                  <c:v>-7.92964</c:v>
                </c:pt>
                <c:pt idx="1710">
                  <c:v>-7.92964</c:v>
                </c:pt>
                <c:pt idx="1711">
                  <c:v>-6.55284</c:v>
                </c:pt>
                <c:pt idx="1712">
                  <c:v>-6.55284</c:v>
                </c:pt>
                <c:pt idx="1713">
                  <c:v>-5.42252</c:v>
                </c:pt>
                <c:pt idx="1714">
                  <c:v>-4.95304</c:v>
                </c:pt>
                <c:pt idx="1715">
                  <c:v>-4.4494</c:v>
                </c:pt>
                <c:pt idx="1716">
                  <c:v>-3.59788</c:v>
                </c:pt>
                <c:pt idx="1717">
                  <c:v>-3.59788</c:v>
                </c:pt>
                <c:pt idx="1718">
                  <c:v>-2.76076</c:v>
                </c:pt>
                <c:pt idx="1719">
                  <c:v>-1.74604</c:v>
                </c:pt>
                <c:pt idx="1720">
                  <c:v>-1.74604</c:v>
                </c:pt>
                <c:pt idx="1721">
                  <c:v>-1.31512</c:v>
                </c:pt>
                <c:pt idx="1722">
                  <c:v>0.09428</c:v>
                </c:pt>
                <c:pt idx="1723">
                  <c:v>0.09428</c:v>
                </c:pt>
                <c:pt idx="1724">
                  <c:v>1.78588</c:v>
                </c:pt>
                <c:pt idx="1725">
                  <c:v>2.63652</c:v>
                </c:pt>
                <c:pt idx="1726">
                  <c:v>3.48716</c:v>
                </c:pt>
                <c:pt idx="1727">
                  <c:v>4.37552</c:v>
                </c:pt>
                <c:pt idx="1728">
                  <c:v>5.219</c:v>
                </c:pt>
                <c:pt idx="1729">
                  <c:v>6.0792</c:v>
                </c:pt>
                <c:pt idx="1730">
                  <c:v>6.928</c:v>
                </c:pt>
                <c:pt idx="1731">
                  <c:v>7.83464</c:v>
                </c:pt>
                <c:pt idx="1732">
                  <c:v>7.83464</c:v>
                </c:pt>
                <c:pt idx="1733">
                  <c:v>9.47388</c:v>
                </c:pt>
                <c:pt idx="1734">
                  <c:v>9.87224</c:v>
                </c:pt>
                <c:pt idx="1735">
                  <c:v>10.30924</c:v>
                </c:pt>
                <c:pt idx="1736">
                  <c:v>10.30924</c:v>
                </c:pt>
                <c:pt idx="1737">
                  <c:v>10.50732</c:v>
                </c:pt>
                <c:pt idx="1738">
                  <c:v>11.0314</c:v>
                </c:pt>
                <c:pt idx="1739">
                  <c:v>11.394</c:v>
                </c:pt>
                <c:pt idx="1740">
                  <c:v>11.394</c:v>
                </c:pt>
                <c:pt idx="1741">
                  <c:v>12.1592</c:v>
                </c:pt>
                <c:pt idx="1742">
                  <c:v>12.1592</c:v>
                </c:pt>
                <c:pt idx="1743">
                  <c:v>12.77816</c:v>
                </c:pt>
                <c:pt idx="1744">
                  <c:v>12.90408</c:v>
                </c:pt>
                <c:pt idx="1745">
                  <c:v>12.90412</c:v>
                </c:pt>
                <c:pt idx="1746">
                  <c:v>12.9042</c:v>
                </c:pt>
                <c:pt idx="1747">
                  <c:v>12.73368</c:v>
                </c:pt>
                <c:pt idx="1748">
                  <c:v>12.54544</c:v>
                </c:pt>
                <c:pt idx="1749">
                  <c:v>11.42368</c:v>
                </c:pt>
                <c:pt idx="1750">
                  <c:v>10.50108</c:v>
                </c:pt>
                <c:pt idx="1751">
                  <c:v>10.50108</c:v>
                </c:pt>
                <c:pt idx="1752">
                  <c:v>9.041840000000001</c:v>
                </c:pt>
                <c:pt idx="1753">
                  <c:v>9.041840000000001</c:v>
                </c:pt>
                <c:pt idx="1754">
                  <c:v>8.54072</c:v>
                </c:pt>
                <c:pt idx="1755">
                  <c:v>7.9232</c:v>
                </c:pt>
                <c:pt idx="1756">
                  <c:v>7.4506</c:v>
                </c:pt>
                <c:pt idx="1757">
                  <c:v>7.4506</c:v>
                </c:pt>
                <c:pt idx="1758">
                  <c:v>7.110720000000001</c:v>
                </c:pt>
                <c:pt idx="1759">
                  <c:v>6.461559999999999</c:v>
                </c:pt>
                <c:pt idx="1760">
                  <c:v>6.191719999999999</c:v>
                </c:pt>
                <c:pt idx="1761">
                  <c:v>5.96604</c:v>
                </c:pt>
                <c:pt idx="1762">
                  <c:v>5.96604</c:v>
                </c:pt>
                <c:pt idx="1763">
                  <c:v>5.855040000000001</c:v>
                </c:pt>
                <c:pt idx="1764">
                  <c:v>5.39732</c:v>
                </c:pt>
                <c:pt idx="1765">
                  <c:v>5.108040000000001</c:v>
                </c:pt>
                <c:pt idx="1766">
                  <c:v>5.108040000000001</c:v>
                </c:pt>
                <c:pt idx="1767">
                  <c:v>4.81192</c:v>
                </c:pt>
                <c:pt idx="1768">
                  <c:v>4.10684</c:v>
                </c:pt>
                <c:pt idx="1769">
                  <c:v>3.738</c:v>
                </c:pt>
                <c:pt idx="1770">
                  <c:v>3.738</c:v>
                </c:pt>
                <c:pt idx="1771">
                  <c:v>2.90332</c:v>
                </c:pt>
                <c:pt idx="1772">
                  <c:v>2.58312</c:v>
                </c:pt>
                <c:pt idx="1773">
                  <c:v>2.27972</c:v>
                </c:pt>
                <c:pt idx="1774">
                  <c:v>1.92608</c:v>
                </c:pt>
                <c:pt idx="1775">
                  <c:v>1.5038</c:v>
                </c:pt>
                <c:pt idx="1776">
                  <c:v>1.5038</c:v>
                </c:pt>
                <c:pt idx="1777">
                  <c:v>1.32676</c:v>
                </c:pt>
                <c:pt idx="1778">
                  <c:v>1.23812</c:v>
                </c:pt>
                <c:pt idx="1779">
                  <c:v>1.30112</c:v>
                </c:pt>
                <c:pt idx="1780">
                  <c:v>1.29256</c:v>
                </c:pt>
                <c:pt idx="1781">
                  <c:v>1.29256</c:v>
                </c:pt>
                <c:pt idx="1782">
                  <c:v>1.1374</c:v>
                </c:pt>
                <c:pt idx="1783">
                  <c:v>0.85736</c:v>
                </c:pt>
                <c:pt idx="1784">
                  <c:v>0.45408</c:v>
                </c:pt>
                <c:pt idx="1785">
                  <c:v>0.26984</c:v>
                </c:pt>
                <c:pt idx="1786">
                  <c:v>0.26984</c:v>
                </c:pt>
                <c:pt idx="1787">
                  <c:v>-0.04764</c:v>
                </c:pt>
                <c:pt idx="1788">
                  <c:v>-0.47096</c:v>
                </c:pt>
                <c:pt idx="1789">
                  <c:v>-1.2756</c:v>
                </c:pt>
                <c:pt idx="1790">
                  <c:v>-1.54536</c:v>
                </c:pt>
                <c:pt idx="1791">
                  <c:v>-1.8754</c:v>
                </c:pt>
                <c:pt idx="1792">
                  <c:v>-1.8754</c:v>
                </c:pt>
                <c:pt idx="1793">
                  <c:v>-1.79168</c:v>
                </c:pt>
                <c:pt idx="1794">
                  <c:v>-1.60376</c:v>
                </c:pt>
                <c:pt idx="1795">
                  <c:v>-1.37444</c:v>
                </c:pt>
                <c:pt idx="1796">
                  <c:v>-1.19036</c:v>
                </c:pt>
                <c:pt idx="1797">
                  <c:v>-1.19036</c:v>
                </c:pt>
                <c:pt idx="1798">
                  <c:v>-1.00936</c:v>
                </c:pt>
                <c:pt idx="1799">
                  <c:v>-0.82104</c:v>
                </c:pt>
                <c:pt idx="1800">
                  <c:v>-0.82104</c:v>
                </c:pt>
                <c:pt idx="1801">
                  <c:v>-0.98736</c:v>
                </c:pt>
                <c:pt idx="1802">
                  <c:v>-0.98736</c:v>
                </c:pt>
                <c:pt idx="1803">
                  <c:v>-1.10316</c:v>
                </c:pt>
                <c:pt idx="1804">
                  <c:v>-1.22652</c:v>
                </c:pt>
                <c:pt idx="1805">
                  <c:v>-1.47384</c:v>
                </c:pt>
                <c:pt idx="1806">
                  <c:v>-1.47384</c:v>
                </c:pt>
                <c:pt idx="1807">
                  <c:v>-1.91824</c:v>
                </c:pt>
                <c:pt idx="1808">
                  <c:v>-2.03752</c:v>
                </c:pt>
                <c:pt idx="1809">
                  <c:v>-2.33364</c:v>
                </c:pt>
                <c:pt idx="1810">
                  <c:v>-2.660719999999999</c:v>
                </c:pt>
                <c:pt idx="1811">
                  <c:v>-3.05184</c:v>
                </c:pt>
                <c:pt idx="1812">
                  <c:v>-3.05184</c:v>
                </c:pt>
                <c:pt idx="1813">
                  <c:v>-3.77564</c:v>
                </c:pt>
                <c:pt idx="1814">
                  <c:v>-4.33368</c:v>
                </c:pt>
                <c:pt idx="1815">
                  <c:v>-4.88288</c:v>
                </c:pt>
                <c:pt idx="1816">
                  <c:v>-4.88288</c:v>
                </c:pt>
                <c:pt idx="1817">
                  <c:v>-5.21516</c:v>
                </c:pt>
                <c:pt idx="1818">
                  <c:v>-5.368880000000001</c:v>
                </c:pt>
                <c:pt idx="1819">
                  <c:v>-5.51676</c:v>
                </c:pt>
                <c:pt idx="1820">
                  <c:v>-5.62268</c:v>
                </c:pt>
                <c:pt idx="1821">
                  <c:v>-5.70812</c:v>
                </c:pt>
                <c:pt idx="1822">
                  <c:v>-5.8766</c:v>
                </c:pt>
                <c:pt idx="1823">
                  <c:v>-6.03036</c:v>
                </c:pt>
                <c:pt idx="1824">
                  <c:v>-6.38648</c:v>
                </c:pt>
                <c:pt idx="1825">
                  <c:v>-6.74664</c:v>
                </c:pt>
                <c:pt idx="1826">
                  <c:v>-6.74664</c:v>
                </c:pt>
                <c:pt idx="1827">
                  <c:v>-6.86152</c:v>
                </c:pt>
                <c:pt idx="1828">
                  <c:v>-7.02868</c:v>
                </c:pt>
                <c:pt idx="1829">
                  <c:v>-7.18328</c:v>
                </c:pt>
                <c:pt idx="1830">
                  <c:v>-7.18328</c:v>
                </c:pt>
                <c:pt idx="1831">
                  <c:v>-7.51308</c:v>
                </c:pt>
                <c:pt idx="1832">
                  <c:v>-7.83752</c:v>
                </c:pt>
                <c:pt idx="1833">
                  <c:v>-8.15908</c:v>
                </c:pt>
                <c:pt idx="1834">
                  <c:v>-8.588760000000001</c:v>
                </c:pt>
                <c:pt idx="1835">
                  <c:v>-9.42788</c:v>
                </c:pt>
                <c:pt idx="1836">
                  <c:v>-9.42788</c:v>
                </c:pt>
                <c:pt idx="1837">
                  <c:v>-9.10848</c:v>
                </c:pt>
                <c:pt idx="1838">
                  <c:v>-10.12312</c:v>
                </c:pt>
                <c:pt idx="1839">
                  <c:v>-10.60988</c:v>
                </c:pt>
                <c:pt idx="1840">
                  <c:v>-11.1602</c:v>
                </c:pt>
                <c:pt idx="1841">
                  <c:v>-11.70388</c:v>
                </c:pt>
                <c:pt idx="1842">
                  <c:v>-11.70388</c:v>
                </c:pt>
                <c:pt idx="1843">
                  <c:v>-12.64424</c:v>
                </c:pt>
                <c:pt idx="1844">
                  <c:v>-13.00844</c:v>
                </c:pt>
                <c:pt idx="1845">
                  <c:v>-13.38156</c:v>
                </c:pt>
                <c:pt idx="1846">
                  <c:v>-13.70376</c:v>
                </c:pt>
                <c:pt idx="1847">
                  <c:v>-14.05584</c:v>
                </c:pt>
                <c:pt idx="1848">
                  <c:v>-14.115</c:v>
                </c:pt>
                <c:pt idx="1849">
                  <c:v>-14.16284</c:v>
                </c:pt>
                <c:pt idx="1850">
                  <c:v>-14.07784</c:v>
                </c:pt>
                <c:pt idx="1851">
                  <c:v>-13.9474</c:v>
                </c:pt>
                <c:pt idx="1852">
                  <c:v>-13.9474</c:v>
                </c:pt>
                <c:pt idx="1853">
                  <c:v>-13.48216</c:v>
                </c:pt>
                <c:pt idx="1854">
                  <c:v>-12.21048</c:v>
                </c:pt>
                <c:pt idx="1855">
                  <c:v>-11.32564</c:v>
                </c:pt>
                <c:pt idx="1856">
                  <c:v>-10.47316</c:v>
                </c:pt>
                <c:pt idx="1857">
                  <c:v>-9.7144</c:v>
                </c:pt>
                <c:pt idx="1858">
                  <c:v>-9.7144</c:v>
                </c:pt>
                <c:pt idx="1859">
                  <c:v>-8.408560000000001</c:v>
                </c:pt>
                <c:pt idx="1860">
                  <c:v>-8.408560000000001</c:v>
                </c:pt>
                <c:pt idx="1861">
                  <c:v>-7.25184</c:v>
                </c:pt>
                <c:pt idx="1862">
                  <c:v>-7.25184</c:v>
                </c:pt>
                <c:pt idx="1863">
                  <c:v>-6.60792</c:v>
                </c:pt>
                <c:pt idx="1864">
                  <c:v>-5.27216</c:v>
                </c:pt>
                <c:pt idx="1865">
                  <c:v>-4.65632</c:v>
                </c:pt>
                <c:pt idx="1866">
                  <c:v>-4.03716</c:v>
                </c:pt>
                <c:pt idx="1867">
                  <c:v>-4.03716</c:v>
                </c:pt>
                <c:pt idx="1868">
                  <c:v>-2.97388</c:v>
                </c:pt>
                <c:pt idx="1869">
                  <c:v>-2.53484</c:v>
                </c:pt>
                <c:pt idx="1870">
                  <c:v>-2.04888</c:v>
                </c:pt>
                <c:pt idx="1871">
                  <c:v>-2.04888</c:v>
                </c:pt>
                <c:pt idx="1872">
                  <c:v>-1.63252</c:v>
                </c:pt>
                <c:pt idx="1873">
                  <c:v>-1.16892</c:v>
                </c:pt>
                <c:pt idx="1874">
                  <c:v>-0.3638</c:v>
                </c:pt>
                <c:pt idx="1875">
                  <c:v>-0.0262</c:v>
                </c:pt>
                <c:pt idx="1876">
                  <c:v>0.30028</c:v>
                </c:pt>
                <c:pt idx="1877">
                  <c:v>0.59356</c:v>
                </c:pt>
                <c:pt idx="1878">
                  <c:v>1.01048</c:v>
                </c:pt>
                <c:pt idx="1879">
                  <c:v>1.37248</c:v>
                </c:pt>
                <c:pt idx="1880">
                  <c:v>1.73736</c:v>
                </c:pt>
                <c:pt idx="1881">
                  <c:v>1.97972</c:v>
                </c:pt>
                <c:pt idx="1882">
                  <c:v>1.97972</c:v>
                </c:pt>
                <c:pt idx="1883">
                  <c:v>1.62108</c:v>
                </c:pt>
                <c:pt idx="1884">
                  <c:v>1.49968</c:v>
                </c:pt>
                <c:pt idx="1885">
                  <c:v>1.45564</c:v>
                </c:pt>
                <c:pt idx="1886">
                  <c:v>1.45564</c:v>
                </c:pt>
                <c:pt idx="1887">
                  <c:v>1.39912</c:v>
                </c:pt>
                <c:pt idx="1888">
                  <c:v>1.53636</c:v>
                </c:pt>
                <c:pt idx="1889">
                  <c:v>1.5972</c:v>
                </c:pt>
                <c:pt idx="1890">
                  <c:v>1.5972</c:v>
                </c:pt>
                <c:pt idx="1891">
                  <c:v>1.415</c:v>
                </c:pt>
                <c:pt idx="1892">
                  <c:v>1.47272</c:v>
                </c:pt>
                <c:pt idx="1893">
                  <c:v>1.43856</c:v>
                </c:pt>
                <c:pt idx="1894">
                  <c:v>1.41472</c:v>
                </c:pt>
                <c:pt idx="1895">
                  <c:v>1.51232</c:v>
                </c:pt>
                <c:pt idx="1896">
                  <c:v>1.56388</c:v>
                </c:pt>
                <c:pt idx="1897">
                  <c:v>1.56216</c:v>
                </c:pt>
                <c:pt idx="1898">
                  <c:v>1.68992</c:v>
                </c:pt>
                <c:pt idx="1899">
                  <c:v>1.84824</c:v>
                </c:pt>
                <c:pt idx="1900">
                  <c:v>2.1358</c:v>
                </c:pt>
                <c:pt idx="1901">
                  <c:v>2.44072</c:v>
                </c:pt>
                <c:pt idx="1902">
                  <c:v>3.06044</c:v>
                </c:pt>
                <c:pt idx="1903">
                  <c:v>3.06044</c:v>
                </c:pt>
                <c:pt idx="1904">
                  <c:v>4.25144</c:v>
                </c:pt>
                <c:pt idx="1905">
                  <c:v>4.890280000000001</c:v>
                </c:pt>
                <c:pt idx="1906">
                  <c:v>5.52912</c:v>
                </c:pt>
                <c:pt idx="1907">
                  <c:v>5.52912</c:v>
                </c:pt>
                <c:pt idx="1908">
                  <c:v>6.77268</c:v>
                </c:pt>
                <c:pt idx="1909">
                  <c:v>6.97316</c:v>
                </c:pt>
                <c:pt idx="1910">
                  <c:v>7.08832</c:v>
                </c:pt>
                <c:pt idx="1911">
                  <c:v>7.34092</c:v>
                </c:pt>
                <c:pt idx="1912">
                  <c:v>7.601839999999999</c:v>
                </c:pt>
                <c:pt idx="1913">
                  <c:v>8.13964</c:v>
                </c:pt>
                <c:pt idx="1914">
                  <c:v>8.61476</c:v>
                </c:pt>
                <c:pt idx="1915">
                  <c:v>9.07536</c:v>
                </c:pt>
                <c:pt idx="1916">
                  <c:v>9.53908</c:v>
                </c:pt>
                <c:pt idx="1917">
                  <c:v>9.53908</c:v>
                </c:pt>
                <c:pt idx="1918">
                  <c:v>10.10452</c:v>
                </c:pt>
                <c:pt idx="1919">
                  <c:v>10.23504</c:v>
                </c:pt>
                <c:pt idx="1920">
                  <c:v>10.23504</c:v>
                </c:pt>
                <c:pt idx="1921">
                  <c:v>11.21816</c:v>
                </c:pt>
                <c:pt idx="1922">
                  <c:v>11.82492</c:v>
                </c:pt>
                <c:pt idx="1923">
                  <c:v>11.82492</c:v>
                </c:pt>
                <c:pt idx="1924">
                  <c:v>12.93444</c:v>
                </c:pt>
                <c:pt idx="1925">
                  <c:v>13.59928</c:v>
                </c:pt>
                <c:pt idx="1926">
                  <c:v>13.59928</c:v>
                </c:pt>
                <c:pt idx="1927">
                  <c:v>14.06232</c:v>
                </c:pt>
                <c:pt idx="1928">
                  <c:v>14.92108</c:v>
                </c:pt>
                <c:pt idx="1929">
                  <c:v>15.37444</c:v>
                </c:pt>
                <c:pt idx="1930">
                  <c:v>15.88352</c:v>
                </c:pt>
                <c:pt idx="1931">
                  <c:v>15.88352</c:v>
                </c:pt>
                <c:pt idx="1932">
                  <c:v>17.3838</c:v>
                </c:pt>
                <c:pt idx="1933">
                  <c:v>18.06256</c:v>
                </c:pt>
                <c:pt idx="1934">
                  <c:v>18.61244</c:v>
                </c:pt>
                <c:pt idx="1935">
                  <c:v>19.16236</c:v>
                </c:pt>
                <c:pt idx="1936">
                  <c:v>19.70012</c:v>
                </c:pt>
                <c:pt idx="1937">
                  <c:v>20.06316</c:v>
                </c:pt>
                <c:pt idx="1938">
                  <c:v>20.29692</c:v>
                </c:pt>
                <c:pt idx="1939">
                  <c:v>20.47928</c:v>
                </c:pt>
                <c:pt idx="1940">
                  <c:v>20.82444</c:v>
                </c:pt>
                <c:pt idx="1941">
                  <c:v>21.17988</c:v>
                </c:pt>
                <c:pt idx="1942">
                  <c:v>21.17988</c:v>
                </c:pt>
                <c:pt idx="1943">
                  <c:v>21.72164</c:v>
                </c:pt>
                <c:pt idx="1944">
                  <c:v>22.01212</c:v>
                </c:pt>
                <c:pt idx="1945">
                  <c:v>22.26972</c:v>
                </c:pt>
                <c:pt idx="1946">
                  <c:v>22.6002</c:v>
                </c:pt>
                <c:pt idx="1947">
                  <c:v>22.6002</c:v>
                </c:pt>
                <c:pt idx="1948">
                  <c:v>22.71088</c:v>
                </c:pt>
                <c:pt idx="1949">
                  <c:v>22.72872</c:v>
                </c:pt>
                <c:pt idx="1950">
                  <c:v>22.72872</c:v>
                </c:pt>
                <c:pt idx="1951">
                  <c:v>16.22484</c:v>
                </c:pt>
                <c:pt idx="1952">
                  <c:v>16.22484</c:v>
                </c:pt>
                <c:pt idx="1953">
                  <c:v>16.24776</c:v>
                </c:pt>
                <c:pt idx="1954">
                  <c:v>16.12432</c:v>
                </c:pt>
                <c:pt idx="1955">
                  <c:v>15.9784</c:v>
                </c:pt>
                <c:pt idx="1956">
                  <c:v>16.01232</c:v>
                </c:pt>
                <c:pt idx="1957">
                  <c:v>16.01232</c:v>
                </c:pt>
                <c:pt idx="1958">
                  <c:v>15.92624</c:v>
                </c:pt>
                <c:pt idx="1959">
                  <c:v>15.82172</c:v>
                </c:pt>
                <c:pt idx="1960">
                  <c:v>15.74628</c:v>
                </c:pt>
                <c:pt idx="1961">
                  <c:v>15.69484</c:v>
                </c:pt>
                <c:pt idx="1962">
                  <c:v>15.69484</c:v>
                </c:pt>
                <c:pt idx="1963">
                  <c:v>15.15492</c:v>
                </c:pt>
                <c:pt idx="1964">
                  <c:v>14.79776</c:v>
                </c:pt>
                <c:pt idx="1965">
                  <c:v>14.29496</c:v>
                </c:pt>
                <c:pt idx="1966">
                  <c:v>14.01244</c:v>
                </c:pt>
                <c:pt idx="1967">
                  <c:v>13.89796</c:v>
                </c:pt>
                <c:pt idx="1968">
                  <c:v>14.01464</c:v>
                </c:pt>
                <c:pt idx="1969">
                  <c:v>14.19132</c:v>
                </c:pt>
                <c:pt idx="1970">
                  <c:v>14.35684</c:v>
                </c:pt>
                <c:pt idx="1971">
                  <c:v>14.35684</c:v>
                </c:pt>
                <c:pt idx="1972">
                  <c:v>14.3988</c:v>
                </c:pt>
                <c:pt idx="1973">
                  <c:v>14.5338</c:v>
                </c:pt>
                <c:pt idx="1974">
                  <c:v>14.61604</c:v>
                </c:pt>
                <c:pt idx="1975">
                  <c:v>14.6858</c:v>
                </c:pt>
                <c:pt idx="1976">
                  <c:v>14.68688</c:v>
                </c:pt>
                <c:pt idx="1977">
                  <c:v>14.68796</c:v>
                </c:pt>
                <c:pt idx="1978">
                  <c:v>14.566</c:v>
                </c:pt>
                <c:pt idx="1979">
                  <c:v>14.4616</c:v>
                </c:pt>
                <c:pt idx="1980">
                  <c:v>14.4616</c:v>
                </c:pt>
                <c:pt idx="1981">
                  <c:v>14.18436</c:v>
                </c:pt>
                <c:pt idx="1982">
                  <c:v>14.18436</c:v>
                </c:pt>
                <c:pt idx="1983">
                  <c:v>14.06224</c:v>
                </c:pt>
                <c:pt idx="1984">
                  <c:v>13.69036</c:v>
                </c:pt>
                <c:pt idx="1985">
                  <c:v>13.36584</c:v>
                </c:pt>
                <c:pt idx="1986">
                  <c:v>13.36584</c:v>
                </c:pt>
                <c:pt idx="1987">
                  <c:v>13.12412</c:v>
                </c:pt>
                <c:pt idx="1988">
                  <c:v>12.86068</c:v>
                </c:pt>
                <c:pt idx="1989">
                  <c:v>12.69664</c:v>
                </c:pt>
                <c:pt idx="1990">
                  <c:v>12.59552</c:v>
                </c:pt>
                <c:pt idx="1991">
                  <c:v>12.59552</c:v>
                </c:pt>
                <c:pt idx="1992">
                  <c:v>12.58644</c:v>
                </c:pt>
                <c:pt idx="1993">
                  <c:v>12.03072</c:v>
                </c:pt>
                <c:pt idx="1994">
                  <c:v>11.7624</c:v>
                </c:pt>
                <c:pt idx="1995">
                  <c:v>11.43116</c:v>
                </c:pt>
                <c:pt idx="1996">
                  <c:v>11.21332</c:v>
                </c:pt>
                <c:pt idx="1997">
                  <c:v>11.07968</c:v>
                </c:pt>
                <c:pt idx="1998">
                  <c:v>10.89028</c:v>
                </c:pt>
                <c:pt idx="1999">
                  <c:v>10.58732</c:v>
                </c:pt>
                <c:pt idx="2000">
                  <c:v>10.13768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Schwungrad!$J$12</c:f>
              <c:strCache>
                <c:ptCount val="1"/>
                <c:pt idx="0">
                  <c:v>Pf [kW]</c:v>
                </c:pt>
              </c:strCache>
            </c:strRef>
          </c:tx>
          <c:spPr>
            <a:ln w="28575" cmpd="sng"/>
          </c:spPr>
          <c:marker>
            <c:symbol val="none"/>
          </c:marker>
          <c:val>
            <c:numRef>
              <c:f>Schwungrad!$J$14:$J$2014</c:f>
              <c:numCache>
                <c:formatCode>0.00</c:formatCode>
                <c:ptCount val="2001"/>
                <c:pt idx="0">
                  <c:v>-15.14740334482445</c:v>
                </c:pt>
                <c:pt idx="1">
                  <c:v>-15.8447985835637</c:v>
                </c:pt>
                <c:pt idx="2">
                  <c:v>-16.45080625752504</c:v>
                </c:pt>
                <c:pt idx="3">
                  <c:v>-16.97193075518921</c:v>
                </c:pt>
                <c:pt idx="4">
                  <c:v>-17.52761823095161</c:v>
                </c:pt>
                <c:pt idx="5">
                  <c:v>-17.90161777557486</c:v>
                </c:pt>
                <c:pt idx="6">
                  <c:v>-18.39353769727303</c:v>
                </c:pt>
                <c:pt idx="7">
                  <c:v>-18.6301056486009</c:v>
                </c:pt>
                <c:pt idx="8">
                  <c:v>-18.80560685187227</c:v>
                </c:pt>
                <c:pt idx="9">
                  <c:v>-18.87178338926132</c:v>
                </c:pt>
                <c:pt idx="10">
                  <c:v>-18.98758813640944</c:v>
                </c:pt>
                <c:pt idx="11">
                  <c:v>-19.33961087663683</c:v>
                </c:pt>
                <c:pt idx="12">
                  <c:v>-19.60157329386059</c:v>
                </c:pt>
                <c:pt idx="13">
                  <c:v>-19.98686853797293</c:v>
                </c:pt>
                <c:pt idx="14">
                  <c:v>-20.41921951714443</c:v>
                </c:pt>
                <c:pt idx="15">
                  <c:v>-20.8909745105248</c:v>
                </c:pt>
                <c:pt idx="16">
                  <c:v>-21.39056005133799</c:v>
                </c:pt>
                <c:pt idx="17">
                  <c:v>-22.06432466558539</c:v>
                </c:pt>
                <c:pt idx="18">
                  <c:v>-22.57932957300079</c:v>
                </c:pt>
                <c:pt idx="19">
                  <c:v>-23.25358306957126</c:v>
                </c:pt>
                <c:pt idx="20">
                  <c:v>-23.98330057035691</c:v>
                </c:pt>
                <c:pt idx="21">
                  <c:v>-24.60907470195117</c:v>
                </c:pt>
                <c:pt idx="22">
                  <c:v>-25.15575693963257</c:v>
                </c:pt>
                <c:pt idx="23">
                  <c:v>-25.54249797662145</c:v>
                </c:pt>
                <c:pt idx="24">
                  <c:v>-25.99240803959013</c:v>
                </c:pt>
                <c:pt idx="25">
                  <c:v>-26.4701771675222</c:v>
                </c:pt>
                <c:pt idx="26">
                  <c:v>-26.83618848254721</c:v>
                </c:pt>
                <c:pt idx="27">
                  <c:v>-27.12567796586729</c:v>
                </c:pt>
                <c:pt idx="28">
                  <c:v>-27.34288346244895</c:v>
                </c:pt>
                <c:pt idx="29">
                  <c:v>-27.49593312967935</c:v>
                </c:pt>
                <c:pt idx="30">
                  <c:v>-27.79333823950747</c:v>
                </c:pt>
                <c:pt idx="31">
                  <c:v>-28.08303537027523</c:v>
                </c:pt>
                <c:pt idx="32">
                  <c:v>-28.3164706928023</c:v>
                </c:pt>
                <c:pt idx="33">
                  <c:v>-28.47224630545497</c:v>
                </c:pt>
                <c:pt idx="34">
                  <c:v>-28.67010579136497</c:v>
                </c:pt>
                <c:pt idx="35">
                  <c:v>-28.85193505593087</c:v>
                </c:pt>
                <c:pt idx="36">
                  <c:v>-29.14186491225301</c:v>
                </c:pt>
                <c:pt idx="37">
                  <c:v>-29.29283370428504</c:v>
                </c:pt>
                <c:pt idx="38">
                  <c:v>-29.50139978241761</c:v>
                </c:pt>
                <c:pt idx="39">
                  <c:v>-29.72080972412705</c:v>
                </c:pt>
                <c:pt idx="40">
                  <c:v>-30.33435033644061</c:v>
                </c:pt>
                <c:pt idx="41">
                  <c:v>-30.71409555466253</c:v>
                </c:pt>
                <c:pt idx="42">
                  <c:v>-31.11662301392126</c:v>
                </c:pt>
                <c:pt idx="43">
                  <c:v>-31.63088248905943</c:v>
                </c:pt>
                <c:pt idx="44">
                  <c:v>-32.11474463559671</c:v>
                </c:pt>
                <c:pt idx="45">
                  <c:v>-32.45864011823496</c:v>
                </c:pt>
                <c:pt idx="46">
                  <c:v>-34.72705958912847</c:v>
                </c:pt>
                <c:pt idx="47">
                  <c:v>-34.87337786473166</c:v>
                </c:pt>
                <c:pt idx="48">
                  <c:v>-34.80369704135278</c:v>
                </c:pt>
                <c:pt idx="49">
                  <c:v>-34.70335428344562</c:v>
                </c:pt>
                <c:pt idx="50">
                  <c:v>-34.85033750808153</c:v>
                </c:pt>
                <c:pt idx="51">
                  <c:v>-34.81311103848306</c:v>
                </c:pt>
                <c:pt idx="52">
                  <c:v>-34.7245416484041</c:v>
                </c:pt>
                <c:pt idx="53">
                  <c:v>-34.52696066990324</c:v>
                </c:pt>
                <c:pt idx="54">
                  <c:v>-34.17056469410529</c:v>
                </c:pt>
                <c:pt idx="55">
                  <c:v>-33.79196559319642</c:v>
                </c:pt>
                <c:pt idx="56">
                  <c:v>-33.43097312463872</c:v>
                </c:pt>
                <c:pt idx="57">
                  <c:v>-32.8002053975931</c:v>
                </c:pt>
                <c:pt idx="58">
                  <c:v>-32.31915080023029</c:v>
                </c:pt>
                <c:pt idx="59">
                  <c:v>-31.86400919802068</c:v>
                </c:pt>
                <c:pt idx="60">
                  <c:v>-31.35455349219374</c:v>
                </c:pt>
                <c:pt idx="61">
                  <c:v>-31.00874226111561</c:v>
                </c:pt>
                <c:pt idx="62">
                  <c:v>-30.53539072444345</c:v>
                </c:pt>
                <c:pt idx="63">
                  <c:v>-29.96741288705262</c:v>
                </c:pt>
                <c:pt idx="64">
                  <c:v>-29.60876055545203</c:v>
                </c:pt>
                <c:pt idx="65">
                  <c:v>-29.40870608782387</c:v>
                </c:pt>
                <c:pt idx="66">
                  <c:v>-29.30494656676252</c:v>
                </c:pt>
                <c:pt idx="67">
                  <c:v>-29.15889483645895</c:v>
                </c:pt>
                <c:pt idx="68">
                  <c:v>-29.02904224844605</c:v>
                </c:pt>
                <c:pt idx="69">
                  <c:v>-28.87076931592514</c:v>
                </c:pt>
                <c:pt idx="70">
                  <c:v>-28.49813994191308</c:v>
                </c:pt>
                <c:pt idx="71">
                  <c:v>-28.2660809678994</c:v>
                </c:pt>
                <c:pt idx="72">
                  <c:v>-27.99362167378217</c:v>
                </c:pt>
                <c:pt idx="73">
                  <c:v>-27.55364566383989</c:v>
                </c:pt>
                <c:pt idx="74">
                  <c:v>-27.03487462188381</c:v>
                </c:pt>
                <c:pt idx="75">
                  <c:v>-26.45843888029908</c:v>
                </c:pt>
                <c:pt idx="76">
                  <c:v>-25.87160394932297</c:v>
                </c:pt>
                <c:pt idx="77">
                  <c:v>-25.31269047250539</c:v>
                </c:pt>
                <c:pt idx="78">
                  <c:v>-24.6689244449394</c:v>
                </c:pt>
                <c:pt idx="79">
                  <c:v>-24.02617715087274</c:v>
                </c:pt>
                <c:pt idx="80">
                  <c:v>-23.14764890950993</c:v>
                </c:pt>
                <c:pt idx="81">
                  <c:v>-22.47912138352071</c:v>
                </c:pt>
                <c:pt idx="82">
                  <c:v>-22.0085991295722</c:v>
                </c:pt>
                <c:pt idx="83">
                  <c:v>-21.35330910930922</c:v>
                </c:pt>
                <c:pt idx="84">
                  <c:v>-20.53484299907549</c:v>
                </c:pt>
                <c:pt idx="85">
                  <c:v>-19.83344098970186</c:v>
                </c:pt>
                <c:pt idx="86">
                  <c:v>-14.66033861300797</c:v>
                </c:pt>
                <c:pt idx="87">
                  <c:v>-18.34638673971423</c:v>
                </c:pt>
                <c:pt idx="88">
                  <c:v>-17.55173357123141</c:v>
                </c:pt>
                <c:pt idx="89">
                  <c:v>-16.64157949830525</c:v>
                </c:pt>
                <c:pt idx="90">
                  <c:v>-15.73510401766232</c:v>
                </c:pt>
                <c:pt idx="91">
                  <c:v>-14.93512217977244</c:v>
                </c:pt>
                <c:pt idx="92">
                  <c:v>-14.11914452595386</c:v>
                </c:pt>
                <c:pt idx="93">
                  <c:v>-13.1913137902826</c:v>
                </c:pt>
                <c:pt idx="94">
                  <c:v>-12.23973463843997</c:v>
                </c:pt>
                <c:pt idx="95">
                  <c:v>-11.21943656401392</c:v>
                </c:pt>
                <c:pt idx="96">
                  <c:v>-10.24891287440255</c:v>
                </c:pt>
                <c:pt idx="97">
                  <c:v>-9.275894907617043</c:v>
                </c:pt>
                <c:pt idx="98">
                  <c:v>-8.491345986877618</c:v>
                </c:pt>
                <c:pt idx="99">
                  <c:v>-7.832248006621966</c:v>
                </c:pt>
                <c:pt idx="100">
                  <c:v>-7.203673402863763</c:v>
                </c:pt>
                <c:pt idx="101">
                  <c:v>-6.764887204581349</c:v>
                </c:pt>
                <c:pt idx="102">
                  <c:v>-6.352628456860465</c:v>
                </c:pt>
                <c:pt idx="103">
                  <c:v>-5.676546621030454</c:v>
                </c:pt>
                <c:pt idx="104">
                  <c:v>-5.056947619364926</c:v>
                </c:pt>
                <c:pt idx="105">
                  <c:v>-4.551989979248994</c:v>
                </c:pt>
                <c:pt idx="106">
                  <c:v>-4.038466377599192</c:v>
                </c:pt>
                <c:pt idx="107">
                  <c:v>-3.439270057546295</c:v>
                </c:pt>
                <c:pt idx="108">
                  <c:v>-2.827332879292044</c:v>
                </c:pt>
                <c:pt idx="109">
                  <c:v>-2.262234671301932</c:v>
                </c:pt>
                <c:pt idx="110">
                  <c:v>-1.770966705135102</c:v>
                </c:pt>
                <c:pt idx="111">
                  <c:v>-1.262349961207221</c:v>
                </c:pt>
                <c:pt idx="112">
                  <c:v>-0.503007790294774</c:v>
                </c:pt>
                <c:pt idx="113">
                  <c:v>0.284171594891802</c:v>
                </c:pt>
                <c:pt idx="114">
                  <c:v>0.974150578840316</c:v>
                </c:pt>
                <c:pt idx="115">
                  <c:v>1.614251206706996</c:v>
                </c:pt>
                <c:pt idx="116">
                  <c:v>2.458931291884347</c:v>
                </c:pt>
                <c:pt idx="117">
                  <c:v>3.361456562118725</c:v>
                </c:pt>
                <c:pt idx="118">
                  <c:v>4.196446497166661</c:v>
                </c:pt>
                <c:pt idx="119">
                  <c:v>4.936464465282952</c:v>
                </c:pt>
                <c:pt idx="120">
                  <c:v>5.236337386414824</c:v>
                </c:pt>
                <c:pt idx="121">
                  <c:v>5.652695730431034</c:v>
                </c:pt>
                <c:pt idx="122">
                  <c:v>6.03211032246076</c:v>
                </c:pt>
                <c:pt idx="123">
                  <c:v>6.292932280047125</c:v>
                </c:pt>
                <c:pt idx="124">
                  <c:v>6.282008529316485</c:v>
                </c:pt>
                <c:pt idx="125">
                  <c:v>6.259824184145834</c:v>
                </c:pt>
                <c:pt idx="126">
                  <c:v>6.385810062887742</c:v>
                </c:pt>
                <c:pt idx="127">
                  <c:v>6.511541230135975</c:v>
                </c:pt>
                <c:pt idx="128">
                  <c:v>6.395042891198521</c:v>
                </c:pt>
                <c:pt idx="129">
                  <c:v>6.300663658486804</c:v>
                </c:pt>
                <c:pt idx="130">
                  <c:v>6.191537330953345</c:v>
                </c:pt>
                <c:pt idx="131">
                  <c:v>6.140936580163014</c:v>
                </c:pt>
                <c:pt idx="132">
                  <c:v>6.019426578812492</c:v>
                </c:pt>
                <c:pt idx="133">
                  <c:v>5.631647344380041</c:v>
                </c:pt>
                <c:pt idx="134">
                  <c:v>5.432593607135772</c:v>
                </c:pt>
                <c:pt idx="135">
                  <c:v>5.281046104553155</c:v>
                </c:pt>
                <c:pt idx="136">
                  <c:v>5.153532271941152</c:v>
                </c:pt>
                <c:pt idx="137">
                  <c:v>5.199228764339203</c:v>
                </c:pt>
                <c:pt idx="138">
                  <c:v>5.341440543727316</c:v>
                </c:pt>
                <c:pt idx="139">
                  <c:v>5.591743213146926</c:v>
                </c:pt>
                <c:pt idx="140">
                  <c:v>5.942814504217964</c:v>
                </c:pt>
                <c:pt idx="141">
                  <c:v>6.293308736058378</c:v>
                </c:pt>
                <c:pt idx="142">
                  <c:v>6.360144701104353</c:v>
                </c:pt>
                <c:pt idx="143">
                  <c:v>6.434216711792117</c:v>
                </c:pt>
                <c:pt idx="144">
                  <c:v>6.408364245996445</c:v>
                </c:pt>
                <c:pt idx="145">
                  <c:v>6.302609915480594</c:v>
                </c:pt>
                <c:pt idx="146">
                  <c:v>6.076519255381107</c:v>
                </c:pt>
                <c:pt idx="147">
                  <c:v>6.123339106450132</c:v>
                </c:pt>
                <c:pt idx="148">
                  <c:v>6.097595679882772</c:v>
                </c:pt>
                <c:pt idx="149">
                  <c:v>5.751028917155843</c:v>
                </c:pt>
                <c:pt idx="150">
                  <c:v>5.517600553603508</c:v>
                </c:pt>
                <c:pt idx="151">
                  <c:v>5.33622660908417</c:v>
                </c:pt>
                <c:pt idx="152">
                  <c:v>5.191070636358042</c:v>
                </c:pt>
                <c:pt idx="153">
                  <c:v>4.99937355694513</c:v>
                </c:pt>
                <c:pt idx="154">
                  <c:v>4.935380275139956</c:v>
                </c:pt>
                <c:pt idx="155">
                  <c:v>4.982660155977036</c:v>
                </c:pt>
                <c:pt idx="156">
                  <c:v>5.230261675021274</c:v>
                </c:pt>
                <c:pt idx="157">
                  <c:v>5.467231358633917</c:v>
                </c:pt>
                <c:pt idx="158">
                  <c:v>5.682929021408434</c:v>
                </c:pt>
                <c:pt idx="159">
                  <c:v>5.864395602835692</c:v>
                </c:pt>
                <c:pt idx="160">
                  <c:v>5.832414984345391</c:v>
                </c:pt>
                <c:pt idx="161">
                  <c:v>5.852172748744166</c:v>
                </c:pt>
                <c:pt idx="162">
                  <c:v>5.722823369920249</c:v>
                </c:pt>
                <c:pt idx="163">
                  <c:v>5.414993831823089</c:v>
                </c:pt>
                <c:pt idx="164">
                  <c:v>5.006981430789814</c:v>
                </c:pt>
                <c:pt idx="165">
                  <c:v>4.512719902971085</c:v>
                </c:pt>
                <c:pt idx="166">
                  <c:v>3.897382170314323</c:v>
                </c:pt>
                <c:pt idx="167">
                  <c:v>3.395210785493319</c:v>
                </c:pt>
                <c:pt idx="168">
                  <c:v>3.394223443392796</c:v>
                </c:pt>
                <c:pt idx="169">
                  <c:v>3.087365376392092</c:v>
                </c:pt>
                <c:pt idx="170">
                  <c:v>2.780750271471177</c:v>
                </c:pt>
                <c:pt idx="171">
                  <c:v>2.635874282288064</c:v>
                </c:pt>
                <c:pt idx="172">
                  <c:v>2.665257573243984</c:v>
                </c:pt>
                <c:pt idx="173">
                  <c:v>2.522388055171021</c:v>
                </c:pt>
                <c:pt idx="174">
                  <c:v>2.301189731651831</c:v>
                </c:pt>
                <c:pt idx="175">
                  <c:v>2.104568771701842</c:v>
                </c:pt>
                <c:pt idx="176">
                  <c:v>1.908004628484505</c:v>
                </c:pt>
                <c:pt idx="177">
                  <c:v>1.71511348462694</c:v>
                </c:pt>
                <c:pt idx="178">
                  <c:v>1.268313789942965</c:v>
                </c:pt>
                <c:pt idx="179">
                  <c:v>0.838297548946265</c:v>
                </c:pt>
                <c:pt idx="180">
                  <c:v>0.168109147461237</c:v>
                </c:pt>
                <c:pt idx="181">
                  <c:v>-0.472350675787325</c:v>
                </c:pt>
                <c:pt idx="182">
                  <c:v>-1.128584155893897</c:v>
                </c:pt>
                <c:pt idx="183">
                  <c:v>-1.798918440461428</c:v>
                </c:pt>
                <c:pt idx="184">
                  <c:v>-2.42961509405859</c:v>
                </c:pt>
                <c:pt idx="185">
                  <c:v>-2.800726011813026</c:v>
                </c:pt>
                <c:pt idx="186">
                  <c:v>-3.051401981529089</c:v>
                </c:pt>
                <c:pt idx="187">
                  <c:v>-3.269256153045852</c:v>
                </c:pt>
                <c:pt idx="188">
                  <c:v>-3.560960330760921</c:v>
                </c:pt>
                <c:pt idx="189">
                  <c:v>-3.693208616195598</c:v>
                </c:pt>
                <c:pt idx="190">
                  <c:v>-4.115915518084101</c:v>
                </c:pt>
                <c:pt idx="191">
                  <c:v>-4.421255675020497</c:v>
                </c:pt>
                <c:pt idx="192">
                  <c:v>-4.80041693090083</c:v>
                </c:pt>
                <c:pt idx="193">
                  <c:v>-5.069805818558315</c:v>
                </c:pt>
                <c:pt idx="194">
                  <c:v>-5.298857864408646</c:v>
                </c:pt>
                <c:pt idx="195">
                  <c:v>-5.4842719883057</c:v>
                </c:pt>
                <c:pt idx="196">
                  <c:v>-5.604965710713117</c:v>
                </c:pt>
                <c:pt idx="197">
                  <c:v>-5.934937670281748</c:v>
                </c:pt>
                <c:pt idx="198">
                  <c:v>-6.259560974594791</c:v>
                </c:pt>
                <c:pt idx="199">
                  <c:v>-6.433193075254806</c:v>
                </c:pt>
                <c:pt idx="200">
                  <c:v>-6.521432702841778</c:v>
                </c:pt>
                <c:pt idx="201">
                  <c:v>-6.478607297858651</c:v>
                </c:pt>
                <c:pt idx="202">
                  <c:v>-5.691377442803791</c:v>
                </c:pt>
                <c:pt idx="203">
                  <c:v>-4.381179710099658</c:v>
                </c:pt>
                <c:pt idx="204">
                  <c:v>-2.86668505272214</c:v>
                </c:pt>
                <c:pt idx="205">
                  <c:v>-1.351087244903404</c:v>
                </c:pt>
                <c:pt idx="206">
                  <c:v>0.14899839675131</c:v>
                </c:pt>
                <c:pt idx="207">
                  <c:v>1.726621170787368</c:v>
                </c:pt>
                <c:pt idx="208">
                  <c:v>3.629610539303663</c:v>
                </c:pt>
                <c:pt idx="209">
                  <c:v>5.410415601305729</c:v>
                </c:pt>
                <c:pt idx="210">
                  <c:v>7.24514731906467</c:v>
                </c:pt>
                <c:pt idx="211">
                  <c:v>9.035904401835992</c:v>
                </c:pt>
                <c:pt idx="212">
                  <c:v>10.78062915338052</c:v>
                </c:pt>
                <c:pt idx="213">
                  <c:v>12.69653098580914</c:v>
                </c:pt>
                <c:pt idx="214">
                  <c:v>13.1510500020191</c:v>
                </c:pt>
                <c:pt idx="215">
                  <c:v>14.61908478628171</c:v>
                </c:pt>
                <c:pt idx="216">
                  <c:v>16.39022208550678</c:v>
                </c:pt>
                <c:pt idx="217">
                  <c:v>18.16903500305589</c:v>
                </c:pt>
                <c:pt idx="218">
                  <c:v>19.7691857483786</c:v>
                </c:pt>
                <c:pt idx="219">
                  <c:v>21.11584515672327</c:v>
                </c:pt>
                <c:pt idx="220">
                  <c:v>22.64831004958268</c:v>
                </c:pt>
                <c:pt idx="221">
                  <c:v>24.0170513597322</c:v>
                </c:pt>
                <c:pt idx="222">
                  <c:v>25.32760527271005</c:v>
                </c:pt>
                <c:pt idx="223">
                  <c:v>26.77211222297338</c:v>
                </c:pt>
                <c:pt idx="224">
                  <c:v>28.29678142515846</c:v>
                </c:pt>
                <c:pt idx="225">
                  <c:v>29.76594844304259</c:v>
                </c:pt>
                <c:pt idx="226">
                  <c:v>31.03825371169577</c:v>
                </c:pt>
                <c:pt idx="227">
                  <c:v>33.49094699521515</c:v>
                </c:pt>
                <c:pt idx="228">
                  <c:v>33.38995151668556</c:v>
                </c:pt>
                <c:pt idx="229">
                  <c:v>34.35947968758768</c:v>
                </c:pt>
                <c:pt idx="230">
                  <c:v>35.49967382354247</c:v>
                </c:pt>
                <c:pt idx="231">
                  <c:v>36.48553752196015</c:v>
                </c:pt>
                <c:pt idx="232">
                  <c:v>37.27869388276961</c:v>
                </c:pt>
                <c:pt idx="233">
                  <c:v>38.25220276274788</c:v>
                </c:pt>
                <c:pt idx="234">
                  <c:v>39.07181780396396</c:v>
                </c:pt>
                <c:pt idx="235">
                  <c:v>39.96599508656295</c:v>
                </c:pt>
                <c:pt idx="236">
                  <c:v>40.77651558744044</c:v>
                </c:pt>
                <c:pt idx="237">
                  <c:v>41.593622057432</c:v>
                </c:pt>
                <c:pt idx="238">
                  <c:v>42.14182469833005</c:v>
                </c:pt>
                <c:pt idx="239">
                  <c:v>42.60480438900505</c:v>
                </c:pt>
                <c:pt idx="240">
                  <c:v>43.06400078942918</c:v>
                </c:pt>
                <c:pt idx="241">
                  <c:v>43.37977296294592</c:v>
                </c:pt>
                <c:pt idx="242">
                  <c:v>43.73390537673493</c:v>
                </c:pt>
                <c:pt idx="243">
                  <c:v>43.59307924586097</c:v>
                </c:pt>
                <c:pt idx="244">
                  <c:v>43.36109604138016</c:v>
                </c:pt>
                <c:pt idx="245">
                  <c:v>43.21332419262536</c:v>
                </c:pt>
                <c:pt idx="246">
                  <c:v>42.92991542659052</c:v>
                </c:pt>
                <c:pt idx="247">
                  <c:v>42.97366523614254</c:v>
                </c:pt>
                <c:pt idx="248">
                  <c:v>43.01866544994493</c:v>
                </c:pt>
                <c:pt idx="249">
                  <c:v>43.0558476921945</c:v>
                </c:pt>
                <c:pt idx="250">
                  <c:v>43.08174250583363</c:v>
                </c:pt>
                <c:pt idx="251">
                  <c:v>43.09212887157087</c:v>
                </c:pt>
                <c:pt idx="252">
                  <c:v>43.35469375200063</c:v>
                </c:pt>
                <c:pt idx="253">
                  <c:v>43.35036334374998</c:v>
                </c:pt>
                <c:pt idx="254">
                  <c:v>43.26184495884622</c:v>
                </c:pt>
                <c:pt idx="255">
                  <c:v>42.94791598782587</c:v>
                </c:pt>
                <c:pt idx="256">
                  <c:v>42.51576768652132</c:v>
                </c:pt>
                <c:pt idx="257">
                  <c:v>42.11751712758627</c:v>
                </c:pt>
                <c:pt idx="258">
                  <c:v>41.61671312623838</c:v>
                </c:pt>
                <c:pt idx="259">
                  <c:v>41.22579522852376</c:v>
                </c:pt>
                <c:pt idx="260">
                  <c:v>40.81675155695574</c:v>
                </c:pt>
                <c:pt idx="261">
                  <c:v>40.41633012028623</c:v>
                </c:pt>
                <c:pt idx="262">
                  <c:v>39.97520463556903</c:v>
                </c:pt>
                <c:pt idx="263">
                  <c:v>39.50445532810142</c:v>
                </c:pt>
                <c:pt idx="264">
                  <c:v>39.12961922259494</c:v>
                </c:pt>
                <c:pt idx="265">
                  <c:v>38.87593264951006</c:v>
                </c:pt>
                <c:pt idx="266">
                  <c:v>38.5505120828853</c:v>
                </c:pt>
                <c:pt idx="267">
                  <c:v>38.2460119821828</c:v>
                </c:pt>
                <c:pt idx="268">
                  <c:v>37.99813929582151</c:v>
                </c:pt>
                <c:pt idx="269">
                  <c:v>37.76333879316151</c:v>
                </c:pt>
                <c:pt idx="270">
                  <c:v>37.57316916685305</c:v>
                </c:pt>
                <c:pt idx="271">
                  <c:v>37.32453241350253</c:v>
                </c:pt>
                <c:pt idx="272">
                  <c:v>36.9251642438977</c:v>
                </c:pt>
                <c:pt idx="273">
                  <c:v>36.45210286146661</c:v>
                </c:pt>
                <c:pt idx="274">
                  <c:v>36.05596548386325</c:v>
                </c:pt>
                <c:pt idx="275">
                  <c:v>35.63240099695042</c:v>
                </c:pt>
                <c:pt idx="276">
                  <c:v>35.08902185178142</c:v>
                </c:pt>
                <c:pt idx="277">
                  <c:v>34.71424088830544</c:v>
                </c:pt>
                <c:pt idx="278">
                  <c:v>34.22948313814311</c:v>
                </c:pt>
                <c:pt idx="279">
                  <c:v>33.75351842908847</c:v>
                </c:pt>
                <c:pt idx="280">
                  <c:v>33.29951139978115</c:v>
                </c:pt>
                <c:pt idx="281">
                  <c:v>32.70832117384348</c:v>
                </c:pt>
                <c:pt idx="282">
                  <c:v>32.04091489800787</c:v>
                </c:pt>
                <c:pt idx="283">
                  <c:v>31.37471918658852</c:v>
                </c:pt>
                <c:pt idx="284">
                  <c:v>30.77886344497172</c:v>
                </c:pt>
                <c:pt idx="285">
                  <c:v>30.18926339897554</c:v>
                </c:pt>
                <c:pt idx="286">
                  <c:v>29.52584828519011</c:v>
                </c:pt>
                <c:pt idx="287">
                  <c:v>28.89312481259054</c:v>
                </c:pt>
                <c:pt idx="288">
                  <c:v>28.40655134309156</c:v>
                </c:pt>
                <c:pt idx="289">
                  <c:v>27.8611346051556</c:v>
                </c:pt>
                <c:pt idx="290">
                  <c:v>27.29804792967627</c:v>
                </c:pt>
                <c:pt idx="291">
                  <c:v>26.66144400092385</c:v>
                </c:pt>
                <c:pt idx="292">
                  <c:v>25.96135290261126</c:v>
                </c:pt>
                <c:pt idx="293">
                  <c:v>25.25132544093722</c:v>
                </c:pt>
                <c:pt idx="294">
                  <c:v>24.49620198346425</c:v>
                </c:pt>
                <c:pt idx="295">
                  <c:v>23.67271983794295</c:v>
                </c:pt>
                <c:pt idx="296">
                  <c:v>22.9596074667664</c:v>
                </c:pt>
                <c:pt idx="297">
                  <c:v>22.05275915965954</c:v>
                </c:pt>
                <c:pt idx="298">
                  <c:v>21.09293242930699</c:v>
                </c:pt>
                <c:pt idx="299">
                  <c:v>20.15024587924241</c:v>
                </c:pt>
                <c:pt idx="300">
                  <c:v>19.27915002820768</c:v>
                </c:pt>
                <c:pt idx="301">
                  <c:v>18.37256306972845</c:v>
                </c:pt>
                <c:pt idx="302">
                  <c:v>17.58702720351524</c:v>
                </c:pt>
                <c:pt idx="303">
                  <c:v>17.53324923790078</c:v>
                </c:pt>
                <c:pt idx="304">
                  <c:v>16.89427032561763</c:v>
                </c:pt>
                <c:pt idx="305">
                  <c:v>16.55385969533585</c:v>
                </c:pt>
                <c:pt idx="306">
                  <c:v>16.42156517308946</c:v>
                </c:pt>
                <c:pt idx="307">
                  <c:v>16.2048875192613</c:v>
                </c:pt>
                <c:pt idx="308">
                  <c:v>16.02649625776076</c:v>
                </c:pt>
                <c:pt idx="309">
                  <c:v>15.89822496156845</c:v>
                </c:pt>
                <c:pt idx="310">
                  <c:v>15.81237974010641</c:v>
                </c:pt>
                <c:pt idx="311">
                  <c:v>15.57762240034721</c:v>
                </c:pt>
                <c:pt idx="312">
                  <c:v>15.76326862636179</c:v>
                </c:pt>
                <c:pt idx="313">
                  <c:v>15.99005030924383</c:v>
                </c:pt>
                <c:pt idx="314">
                  <c:v>16.23511903620711</c:v>
                </c:pt>
                <c:pt idx="315">
                  <c:v>16.47453764300888</c:v>
                </c:pt>
                <c:pt idx="316">
                  <c:v>16.91479156282538</c:v>
                </c:pt>
                <c:pt idx="317">
                  <c:v>17.38279147225574</c:v>
                </c:pt>
                <c:pt idx="318">
                  <c:v>17.73698411194324</c:v>
                </c:pt>
                <c:pt idx="319">
                  <c:v>18.04801264309619</c:v>
                </c:pt>
                <c:pt idx="320">
                  <c:v>18.32805492430012</c:v>
                </c:pt>
                <c:pt idx="321">
                  <c:v>18.25378167247926</c:v>
                </c:pt>
                <c:pt idx="322">
                  <c:v>18.22943231040242</c:v>
                </c:pt>
                <c:pt idx="323">
                  <c:v>18.1220720701698</c:v>
                </c:pt>
                <c:pt idx="324">
                  <c:v>17.95345798724757</c:v>
                </c:pt>
                <c:pt idx="325">
                  <c:v>17.73767107488933</c:v>
                </c:pt>
                <c:pt idx="326">
                  <c:v>17.52350777085887</c:v>
                </c:pt>
                <c:pt idx="327">
                  <c:v>17.35143092337932</c:v>
                </c:pt>
                <c:pt idx="328">
                  <c:v>17.09218544880775</c:v>
                </c:pt>
                <c:pt idx="329">
                  <c:v>16.83502786651436</c:v>
                </c:pt>
                <c:pt idx="330">
                  <c:v>16.59261669372647</c:v>
                </c:pt>
                <c:pt idx="331">
                  <c:v>16.43014102594531</c:v>
                </c:pt>
                <c:pt idx="332">
                  <c:v>16.16080337478421</c:v>
                </c:pt>
                <c:pt idx="333">
                  <c:v>16.10563298853096</c:v>
                </c:pt>
                <c:pt idx="334">
                  <c:v>15.96223279677966</c:v>
                </c:pt>
                <c:pt idx="335">
                  <c:v>15.85839425631486</c:v>
                </c:pt>
                <c:pt idx="336">
                  <c:v>15.57486762194271</c:v>
                </c:pt>
                <c:pt idx="337">
                  <c:v>15.35020678876942</c:v>
                </c:pt>
                <c:pt idx="338">
                  <c:v>15.12135686447991</c:v>
                </c:pt>
                <c:pt idx="339">
                  <c:v>15.09410416564405</c:v>
                </c:pt>
                <c:pt idx="340">
                  <c:v>15.11870948374217</c:v>
                </c:pt>
                <c:pt idx="341">
                  <c:v>15.07004184133054</c:v>
                </c:pt>
                <c:pt idx="342">
                  <c:v>14.80925571828839</c:v>
                </c:pt>
                <c:pt idx="343">
                  <c:v>14.40200023869931</c:v>
                </c:pt>
                <c:pt idx="344">
                  <c:v>13.95880801344873</c:v>
                </c:pt>
                <c:pt idx="345">
                  <c:v>13.56675609443148</c:v>
                </c:pt>
                <c:pt idx="346">
                  <c:v>13.18479612116619</c:v>
                </c:pt>
                <c:pt idx="347">
                  <c:v>12.28631399529734</c:v>
                </c:pt>
                <c:pt idx="348">
                  <c:v>12.25110299391075</c:v>
                </c:pt>
                <c:pt idx="349">
                  <c:v>11.97608113434923</c:v>
                </c:pt>
                <c:pt idx="350">
                  <c:v>11.63946791197823</c:v>
                </c:pt>
                <c:pt idx="351">
                  <c:v>11.20392479216026</c:v>
                </c:pt>
                <c:pt idx="352">
                  <c:v>10.81126106782238</c:v>
                </c:pt>
                <c:pt idx="353">
                  <c:v>10.44940312420728</c:v>
                </c:pt>
                <c:pt idx="354">
                  <c:v>10.04959198041799</c:v>
                </c:pt>
                <c:pt idx="355">
                  <c:v>9.624841798697936</c:v>
                </c:pt>
                <c:pt idx="356">
                  <c:v>9.2107963155601</c:v>
                </c:pt>
                <c:pt idx="357">
                  <c:v>8.815934089553056</c:v>
                </c:pt>
                <c:pt idx="358">
                  <c:v>8.376581963593477</c:v>
                </c:pt>
                <c:pt idx="359">
                  <c:v>7.893883893071774</c:v>
                </c:pt>
                <c:pt idx="360">
                  <c:v>7.345945581942459</c:v>
                </c:pt>
                <c:pt idx="361">
                  <c:v>6.667512329090908</c:v>
                </c:pt>
                <c:pt idx="362">
                  <c:v>6.063417799935467</c:v>
                </c:pt>
                <c:pt idx="363">
                  <c:v>5.462024856995873</c:v>
                </c:pt>
                <c:pt idx="364">
                  <c:v>4.777430023086504</c:v>
                </c:pt>
                <c:pt idx="365">
                  <c:v>4.206639110740928</c:v>
                </c:pt>
                <c:pt idx="366">
                  <c:v>3.62327688646813</c:v>
                </c:pt>
                <c:pt idx="367">
                  <c:v>3.033225551585916</c:v>
                </c:pt>
                <c:pt idx="368">
                  <c:v>2.454913133073999</c:v>
                </c:pt>
                <c:pt idx="369">
                  <c:v>1.832330798988702</c:v>
                </c:pt>
                <c:pt idx="370">
                  <c:v>1.272280788481739</c:v>
                </c:pt>
                <c:pt idx="371">
                  <c:v>0.835356707023394</c:v>
                </c:pt>
                <c:pt idx="372">
                  <c:v>0.41235189273614</c:v>
                </c:pt>
                <c:pt idx="373">
                  <c:v>0.0465592037193208</c:v>
                </c:pt>
                <c:pt idx="374">
                  <c:v>-0.310260584702293</c:v>
                </c:pt>
                <c:pt idx="375">
                  <c:v>-0.578996930503228</c:v>
                </c:pt>
                <c:pt idx="376">
                  <c:v>-0.832209759367597</c:v>
                </c:pt>
                <c:pt idx="377">
                  <c:v>-1.024964628146829</c:v>
                </c:pt>
                <c:pt idx="378">
                  <c:v>-1.122807829743833</c:v>
                </c:pt>
                <c:pt idx="379">
                  <c:v>-1.239949307451749</c:v>
                </c:pt>
                <c:pt idx="380">
                  <c:v>-1.326487159093226</c:v>
                </c:pt>
                <c:pt idx="381">
                  <c:v>-1.419453741337673</c:v>
                </c:pt>
                <c:pt idx="382">
                  <c:v>-1.524687244203626</c:v>
                </c:pt>
                <c:pt idx="383">
                  <c:v>-1.595728116637662</c:v>
                </c:pt>
                <c:pt idx="384">
                  <c:v>-1.69199158393174</c:v>
                </c:pt>
                <c:pt idx="385">
                  <c:v>-1.858313282123047</c:v>
                </c:pt>
                <c:pt idx="386">
                  <c:v>-2.018686308281392</c:v>
                </c:pt>
                <c:pt idx="387">
                  <c:v>-2.179273844141294</c:v>
                </c:pt>
                <c:pt idx="388">
                  <c:v>-2.259323082834941</c:v>
                </c:pt>
                <c:pt idx="389">
                  <c:v>-2.361920939910167</c:v>
                </c:pt>
                <c:pt idx="390">
                  <c:v>-2.451085267383579</c:v>
                </c:pt>
                <c:pt idx="391">
                  <c:v>-2.559797569964717</c:v>
                </c:pt>
                <c:pt idx="392">
                  <c:v>-2.811356904444118</c:v>
                </c:pt>
                <c:pt idx="393">
                  <c:v>-3.063473007098638</c:v>
                </c:pt>
                <c:pt idx="394">
                  <c:v>-3.415593854618315</c:v>
                </c:pt>
                <c:pt idx="395">
                  <c:v>-3.734966974441978</c:v>
                </c:pt>
                <c:pt idx="396">
                  <c:v>-3.957646337835463</c:v>
                </c:pt>
                <c:pt idx="397">
                  <c:v>-4.34098130161642</c:v>
                </c:pt>
                <c:pt idx="398">
                  <c:v>-4.643919839927513</c:v>
                </c:pt>
                <c:pt idx="399">
                  <c:v>-4.889690934338553</c:v>
                </c:pt>
                <c:pt idx="400">
                  <c:v>-5.070751178825716</c:v>
                </c:pt>
                <c:pt idx="401">
                  <c:v>-5.264612800551127</c:v>
                </c:pt>
                <c:pt idx="402">
                  <c:v>-5.331789015508903</c:v>
                </c:pt>
                <c:pt idx="403">
                  <c:v>-5.356361078850735</c:v>
                </c:pt>
                <c:pt idx="404">
                  <c:v>-5.387969674669701</c:v>
                </c:pt>
                <c:pt idx="405">
                  <c:v>-5.492309376081916</c:v>
                </c:pt>
                <c:pt idx="406">
                  <c:v>-5.55032603270389</c:v>
                </c:pt>
                <c:pt idx="407">
                  <c:v>-5.684669777122674</c:v>
                </c:pt>
                <c:pt idx="408">
                  <c:v>-5.726921599548795</c:v>
                </c:pt>
                <c:pt idx="409">
                  <c:v>-5.910067334737423</c:v>
                </c:pt>
                <c:pt idx="410">
                  <c:v>-6.23944720128522</c:v>
                </c:pt>
                <c:pt idx="411">
                  <c:v>-6.596298223236374</c:v>
                </c:pt>
                <c:pt idx="412">
                  <c:v>-6.898314169438979</c:v>
                </c:pt>
                <c:pt idx="413">
                  <c:v>-7.164878957411247</c:v>
                </c:pt>
                <c:pt idx="414">
                  <c:v>-7.392106424624956</c:v>
                </c:pt>
                <c:pt idx="415">
                  <c:v>-7.604098955360072</c:v>
                </c:pt>
                <c:pt idx="416">
                  <c:v>-7.840533518278736</c:v>
                </c:pt>
                <c:pt idx="417">
                  <c:v>-7.961723708186152</c:v>
                </c:pt>
                <c:pt idx="418">
                  <c:v>-8.05754510989809</c:v>
                </c:pt>
                <c:pt idx="419">
                  <c:v>-8.139303096749817</c:v>
                </c:pt>
                <c:pt idx="420">
                  <c:v>-8.223681534745175</c:v>
                </c:pt>
                <c:pt idx="421">
                  <c:v>-8.337027428095389</c:v>
                </c:pt>
                <c:pt idx="422">
                  <c:v>-8.406243188721518</c:v>
                </c:pt>
                <c:pt idx="423">
                  <c:v>-8.50137281594998</c:v>
                </c:pt>
                <c:pt idx="424">
                  <c:v>-8.523964989607168</c:v>
                </c:pt>
                <c:pt idx="425">
                  <c:v>-8.690454863982122</c:v>
                </c:pt>
                <c:pt idx="426">
                  <c:v>-8.80352534282558</c:v>
                </c:pt>
                <c:pt idx="427">
                  <c:v>-8.90844227305365</c:v>
                </c:pt>
                <c:pt idx="428">
                  <c:v>-9.004125171954147</c:v>
                </c:pt>
                <c:pt idx="429">
                  <c:v>-9.01507099168386</c:v>
                </c:pt>
                <c:pt idx="430">
                  <c:v>-9.025973028534917</c:v>
                </c:pt>
                <c:pt idx="431">
                  <c:v>-8.939697998820772</c:v>
                </c:pt>
                <c:pt idx="432">
                  <c:v>-8.882471188387697</c:v>
                </c:pt>
                <c:pt idx="433">
                  <c:v>-8.765102767985144</c:v>
                </c:pt>
                <c:pt idx="434">
                  <c:v>-8.719667004503328</c:v>
                </c:pt>
                <c:pt idx="435">
                  <c:v>-8.719725672763356</c:v>
                </c:pt>
                <c:pt idx="436">
                  <c:v>-8.914581644642982</c:v>
                </c:pt>
                <c:pt idx="437">
                  <c:v>-9.092048398828378</c:v>
                </c:pt>
                <c:pt idx="438">
                  <c:v>-9.336930565526646</c:v>
                </c:pt>
                <c:pt idx="439">
                  <c:v>-9.54237589563478</c:v>
                </c:pt>
                <c:pt idx="440">
                  <c:v>-9.7099677178889</c:v>
                </c:pt>
                <c:pt idx="441">
                  <c:v>-9.709231821019237</c:v>
                </c:pt>
                <c:pt idx="442">
                  <c:v>-9.571285987606703</c:v>
                </c:pt>
                <c:pt idx="443">
                  <c:v>-9.642502358389925</c:v>
                </c:pt>
                <c:pt idx="444">
                  <c:v>-10.03048846198018</c:v>
                </c:pt>
                <c:pt idx="445">
                  <c:v>-10.39155917461487</c:v>
                </c:pt>
                <c:pt idx="446">
                  <c:v>-10.75261363288948</c:v>
                </c:pt>
                <c:pt idx="447">
                  <c:v>-11.13252214501115</c:v>
                </c:pt>
                <c:pt idx="448">
                  <c:v>-11.53886071477128</c:v>
                </c:pt>
                <c:pt idx="449">
                  <c:v>-11.73026836882007</c:v>
                </c:pt>
                <c:pt idx="450">
                  <c:v>-11.95832209743575</c:v>
                </c:pt>
                <c:pt idx="451">
                  <c:v>-12.22862610194841</c:v>
                </c:pt>
                <c:pt idx="452">
                  <c:v>-12.59737863200572</c:v>
                </c:pt>
                <c:pt idx="453">
                  <c:v>-12.75818871122425</c:v>
                </c:pt>
                <c:pt idx="454">
                  <c:v>-12.81036787101364</c:v>
                </c:pt>
                <c:pt idx="455">
                  <c:v>-12.84836224121966</c:v>
                </c:pt>
                <c:pt idx="456">
                  <c:v>-12.91998137729733</c:v>
                </c:pt>
                <c:pt idx="457">
                  <c:v>-12.96711947322882</c:v>
                </c:pt>
                <c:pt idx="458">
                  <c:v>-13.07184668513184</c:v>
                </c:pt>
                <c:pt idx="459">
                  <c:v>-13.27424272917943</c:v>
                </c:pt>
                <c:pt idx="460">
                  <c:v>-13.38540751974415</c:v>
                </c:pt>
                <c:pt idx="461">
                  <c:v>-13.62557342812964</c:v>
                </c:pt>
                <c:pt idx="462">
                  <c:v>-13.72787597371605</c:v>
                </c:pt>
                <c:pt idx="463">
                  <c:v>-13.85167385906438</c:v>
                </c:pt>
                <c:pt idx="464">
                  <c:v>-14.01099860346822</c:v>
                </c:pt>
                <c:pt idx="465">
                  <c:v>-14.09367804653971</c:v>
                </c:pt>
                <c:pt idx="466">
                  <c:v>-13.96796022827695</c:v>
                </c:pt>
                <c:pt idx="467">
                  <c:v>-13.79338020897514</c:v>
                </c:pt>
                <c:pt idx="468">
                  <c:v>-13.82905547019586</c:v>
                </c:pt>
                <c:pt idx="469">
                  <c:v>-13.79831935849785</c:v>
                </c:pt>
                <c:pt idx="470">
                  <c:v>-13.85534978552538</c:v>
                </c:pt>
                <c:pt idx="471">
                  <c:v>-13.91598449996767</c:v>
                </c:pt>
                <c:pt idx="472">
                  <c:v>-13.96681306499348</c:v>
                </c:pt>
                <c:pt idx="473">
                  <c:v>-13.99011376463122</c:v>
                </c:pt>
                <c:pt idx="474">
                  <c:v>-13.9659175242306</c:v>
                </c:pt>
                <c:pt idx="475">
                  <c:v>-13.94123430770522</c:v>
                </c:pt>
                <c:pt idx="476">
                  <c:v>-13.87793980935514</c:v>
                </c:pt>
                <c:pt idx="477">
                  <c:v>-13.68346320221026</c:v>
                </c:pt>
                <c:pt idx="478">
                  <c:v>-13.45031942568609</c:v>
                </c:pt>
                <c:pt idx="479">
                  <c:v>-13.14843610216432</c:v>
                </c:pt>
                <c:pt idx="480">
                  <c:v>-12.62855957715647</c:v>
                </c:pt>
                <c:pt idx="481">
                  <c:v>-12.09431774045333</c:v>
                </c:pt>
                <c:pt idx="482">
                  <c:v>-11.6189834371494</c:v>
                </c:pt>
                <c:pt idx="483">
                  <c:v>-11.22942599257115</c:v>
                </c:pt>
                <c:pt idx="484">
                  <c:v>-10.848328724959</c:v>
                </c:pt>
                <c:pt idx="485">
                  <c:v>-10.38481757819643</c:v>
                </c:pt>
                <c:pt idx="486">
                  <c:v>-9.942399698614767</c:v>
                </c:pt>
                <c:pt idx="487">
                  <c:v>-9.45785657871534</c:v>
                </c:pt>
                <c:pt idx="488">
                  <c:v>-9.037084105019133</c:v>
                </c:pt>
                <c:pt idx="489">
                  <c:v>-8.80715533670928</c:v>
                </c:pt>
                <c:pt idx="490">
                  <c:v>-8.57361750854535</c:v>
                </c:pt>
                <c:pt idx="491">
                  <c:v>-8.447592994190955</c:v>
                </c:pt>
                <c:pt idx="492">
                  <c:v>-8.309078646414836</c:v>
                </c:pt>
                <c:pt idx="493">
                  <c:v>-8.145074173065314</c:v>
                </c:pt>
                <c:pt idx="494">
                  <c:v>-7.958876198191688</c:v>
                </c:pt>
                <c:pt idx="495">
                  <c:v>-7.596073031510553</c:v>
                </c:pt>
                <c:pt idx="496">
                  <c:v>-7.21881820521908</c:v>
                </c:pt>
                <c:pt idx="497">
                  <c:v>-6.628599711683059</c:v>
                </c:pt>
                <c:pt idx="498">
                  <c:v>-6.635911916227588</c:v>
                </c:pt>
                <c:pt idx="499">
                  <c:v>-6.364261085709532</c:v>
                </c:pt>
                <c:pt idx="500">
                  <c:v>-6.143532073760838</c:v>
                </c:pt>
                <c:pt idx="501">
                  <c:v>-6.079004281053013</c:v>
                </c:pt>
                <c:pt idx="502">
                  <c:v>-6.030033451234206</c:v>
                </c:pt>
                <c:pt idx="503">
                  <c:v>-5.747502705786722</c:v>
                </c:pt>
                <c:pt idx="504">
                  <c:v>-5.43719939062104</c:v>
                </c:pt>
                <c:pt idx="505">
                  <c:v>-5.132030567617907</c:v>
                </c:pt>
                <c:pt idx="506">
                  <c:v>-4.822511682748942</c:v>
                </c:pt>
                <c:pt idx="507">
                  <c:v>-4.422644757786198</c:v>
                </c:pt>
                <c:pt idx="508">
                  <c:v>-4.285703576019539</c:v>
                </c:pt>
                <c:pt idx="509">
                  <c:v>-4.099414484845187</c:v>
                </c:pt>
                <c:pt idx="510">
                  <c:v>-3.92268646829752</c:v>
                </c:pt>
                <c:pt idx="511">
                  <c:v>-3.73281193151076</c:v>
                </c:pt>
                <c:pt idx="512">
                  <c:v>-3.35868274699358</c:v>
                </c:pt>
                <c:pt idx="513">
                  <c:v>-2.93354212465724</c:v>
                </c:pt>
                <c:pt idx="514">
                  <c:v>-2.504279514024432</c:v>
                </c:pt>
                <c:pt idx="515">
                  <c:v>-2.042573741804166</c:v>
                </c:pt>
                <c:pt idx="516">
                  <c:v>-1.617845440808452</c:v>
                </c:pt>
                <c:pt idx="517">
                  <c:v>-1.271331720745117</c:v>
                </c:pt>
                <c:pt idx="518">
                  <c:v>-0.911698059802735</c:v>
                </c:pt>
                <c:pt idx="519">
                  <c:v>-0.685765169368135</c:v>
                </c:pt>
                <c:pt idx="520">
                  <c:v>-0.675180367228467</c:v>
                </c:pt>
                <c:pt idx="521">
                  <c:v>-0.664592078232662</c:v>
                </c:pt>
                <c:pt idx="522">
                  <c:v>-0.654000357430462</c:v>
                </c:pt>
                <c:pt idx="523">
                  <c:v>-0.643405259877827</c:v>
                </c:pt>
                <c:pt idx="524">
                  <c:v>-0.632806840625832</c:v>
                </c:pt>
                <c:pt idx="525">
                  <c:v>-0.622205154725552</c:v>
                </c:pt>
                <c:pt idx="526">
                  <c:v>-0.611600257234279</c:v>
                </c:pt>
                <c:pt idx="527">
                  <c:v>-0.601935664868769</c:v>
                </c:pt>
                <c:pt idx="528">
                  <c:v>-0.592304531314092</c:v>
                </c:pt>
                <c:pt idx="529">
                  <c:v>-0.582670622084169</c:v>
                </c:pt>
                <c:pt idx="530">
                  <c:v>-0.470676678318238</c:v>
                </c:pt>
                <c:pt idx="531">
                  <c:v>0.00834821630801841</c:v>
                </c:pt>
                <c:pt idx="532">
                  <c:v>0.311126382784632</c:v>
                </c:pt>
                <c:pt idx="533">
                  <c:v>0.750094513616517</c:v>
                </c:pt>
                <c:pt idx="534">
                  <c:v>1.218256619428981</c:v>
                </c:pt>
                <c:pt idx="535">
                  <c:v>1.752522676808699</c:v>
                </c:pt>
                <c:pt idx="536">
                  <c:v>2.401857346942204</c:v>
                </c:pt>
                <c:pt idx="537">
                  <c:v>2.9430529013732</c:v>
                </c:pt>
                <c:pt idx="538">
                  <c:v>3.501802919054775</c:v>
                </c:pt>
                <c:pt idx="539">
                  <c:v>3.766105842959</c:v>
                </c:pt>
                <c:pt idx="540">
                  <c:v>4.014040439618061</c:v>
                </c:pt>
                <c:pt idx="541">
                  <c:v>4.302372444493496</c:v>
                </c:pt>
                <c:pt idx="542">
                  <c:v>5.09554719980354</c:v>
                </c:pt>
                <c:pt idx="543">
                  <c:v>5.091325562748494</c:v>
                </c:pt>
                <c:pt idx="544">
                  <c:v>5.360291848966359</c:v>
                </c:pt>
                <c:pt idx="545">
                  <c:v>5.640681795995305</c:v>
                </c:pt>
                <c:pt idx="546">
                  <c:v>5.927157205692701</c:v>
                </c:pt>
                <c:pt idx="547">
                  <c:v>6.291234125336498</c:v>
                </c:pt>
                <c:pt idx="548">
                  <c:v>6.631072373999292</c:v>
                </c:pt>
                <c:pt idx="549">
                  <c:v>6.921420058030758</c:v>
                </c:pt>
                <c:pt idx="550">
                  <c:v>7.22723108705603</c:v>
                </c:pt>
                <c:pt idx="551">
                  <c:v>7.444205976571805</c:v>
                </c:pt>
                <c:pt idx="552">
                  <c:v>7.559805838476041</c:v>
                </c:pt>
                <c:pt idx="553">
                  <c:v>7.616965120901931</c:v>
                </c:pt>
                <c:pt idx="554">
                  <c:v>7.591445904111982</c:v>
                </c:pt>
                <c:pt idx="555">
                  <c:v>7.838652124025902</c:v>
                </c:pt>
                <c:pt idx="556">
                  <c:v>7.828375104764084</c:v>
                </c:pt>
                <c:pt idx="557">
                  <c:v>8.3453779849334</c:v>
                </c:pt>
                <c:pt idx="558">
                  <c:v>8.333666944101647</c:v>
                </c:pt>
                <c:pt idx="559">
                  <c:v>8.263673796273352</c:v>
                </c:pt>
                <c:pt idx="560">
                  <c:v>8.215812536251032</c:v>
                </c:pt>
                <c:pt idx="561">
                  <c:v>8.21043984805314</c:v>
                </c:pt>
                <c:pt idx="562">
                  <c:v>8.290300987111365</c:v>
                </c:pt>
                <c:pt idx="563">
                  <c:v>8.321607665576103</c:v>
                </c:pt>
                <c:pt idx="564">
                  <c:v>8.296861891103457</c:v>
                </c:pt>
                <c:pt idx="565">
                  <c:v>8.276033313475483</c:v>
                </c:pt>
                <c:pt idx="566">
                  <c:v>8.224530805137853</c:v>
                </c:pt>
                <c:pt idx="567">
                  <c:v>8.018449053074583</c:v>
                </c:pt>
                <c:pt idx="568">
                  <c:v>7.711430583534184</c:v>
                </c:pt>
                <c:pt idx="569">
                  <c:v>7.327484385390104</c:v>
                </c:pt>
                <c:pt idx="570">
                  <c:v>6.976985096180499</c:v>
                </c:pt>
                <c:pt idx="571">
                  <c:v>6.651455524808725</c:v>
                </c:pt>
                <c:pt idx="572">
                  <c:v>6.369694942403025</c:v>
                </c:pt>
                <c:pt idx="573">
                  <c:v>6.188546041779208</c:v>
                </c:pt>
                <c:pt idx="574">
                  <c:v>6.024111144401711</c:v>
                </c:pt>
                <c:pt idx="575">
                  <c:v>5.831803108062416</c:v>
                </c:pt>
                <c:pt idx="576">
                  <c:v>5.615326064005277</c:v>
                </c:pt>
                <c:pt idx="577">
                  <c:v>5.37631438382391</c:v>
                </c:pt>
                <c:pt idx="578">
                  <c:v>5.340104894816733</c:v>
                </c:pt>
                <c:pt idx="579">
                  <c:v>5.467186421185044</c:v>
                </c:pt>
                <c:pt idx="580">
                  <c:v>5.656570716658926</c:v>
                </c:pt>
                <c:pt idx="581">
                  <c:v>5.735086940925615</c:v>
                </c:pt>
                <c:pt idx="582">
                  <c:v>5.843555876968498</c:v>
                </c:pt>
                <c:pt idx="583">
                  <c:v>5.873276206809219</c:v>
                </c:pt>
                <c:pt idx="584">
                  <c:v>5.840869401203097</c:v>
                </c:pt>
                <c:pt idx="585">
                  <c:v>5.849478429995614</c:v>
                </c:pt>
                <c:pt idx="586">
                  <c:v>5.838419212041757</c:v>
                </c:pt>
                <c:pt idx="587">
                  <c:v>5.910953766135041</c:v>
                </c:pt>
                <c:pt idx="588">
                  <c:v>5.901494146821395</c:v>
                </c:pt>
                <c:pt idx="589">
                  <c:v>5.706983415207478</c:v>
                </c:pt>
                <c:pt idx="590">
                  <c:v>5.464514542685261</c:v>
                </c:pt>
                <c:pt idx="591">
                  <c:v>5.000568115767212</c:v>
                </c:pt>
                <c:pt idx="592">
                  <c:v>4.425610221535425</c:v>
                </c:pt>
                <c:pt idx="593">
                  <c:v>3.720898258411153</c:v>
                </c:pt>
                <c:pt idx="594">
                  <c:v>3.092753837851347</c:v>
                </c:pt>
                <c:pt idx="595">
                  <c:v>2.517487387296402</c:v>
                </c:pt>
                <c:pt idx="596">
                  <c:v>1.883253093597936</c:v>
                </c:pt>
                <c:pt idx="597">
                  <c:v>1.196220934850611</c:v>
                </c:pt>
                <c:pt idx="598">
                  <c:v>0.734964003465066</c:v>
                </c:pt>
                <c:pt idx="599">
                  <c:v>0.640741620920426</c:v>
                </c:pt>
                <c:pt idx="600">
                  <c:v>0.601007385880869</c:v>
                </c:pt>
                <c:pt idx="601">
                  <c:v>0.595669681890065</c:v>
                </c:pt>
                <c:pt idx="602">
                  <c:v>0.595808591940639</c:v>
                </c:pt>
                <c:pt idx="603">
                  <c:v>0.846432632696015</c:v>
                </c:pt>
                <c:pt idx="604">
                  <c:v>1.136507885345583</c:v>
                </c:pt>
                <c:pt idx="605">
                  <c:v>1.393504573418802</c:v>
                </c:pt>
                <c:pt idx="606">
                  <c:v>1.867495579509271</c:v>
                </c:pt>
                <c:pt idx="607">
                  <c:v>2.252094824155115</c:v>
                </c:pt>
                <c:pt idx="608">
                  <c:v>2.588424226649622</c:v>
                </c:pt>
                <c:pt idx="609">
                  <c:v>3.111698917310335</c:v>
                </c:pt>
                <c:pt idx="610">
                  <c:v>3.502942861505431</c:v>
                </c:pt>
                <c:pt idx="611">
                  <c:v>3.860461995318865</c:v>
                </c:pt>
                <c:pt idx="612">
                  <c:v>4.140132602313162</c:v>
                </c:pt>
                <c:pt idx="613">
                  <c:v>4.479967312803978</c:v>
                </c:pt>
                <c:pt idx="614">
                  <c:v>4.837228597935006</c:v>
                </c:pt>
                <c:pt idx="615">
                  <c:v>4.965059060372479</c:v>
                </c:pt>
                <c:pt idx="616">
                  <c:v>5.05542074814791</c:v>
                </c:pt>
                <c:pt idx="617">
                  <c:v>5.024270591853952</c:v>
                </c:pt>
                <c:pt idx="618">
                  <c:v>4.898894594482783</c:v>
                </c:pt>
                <c:pt idx="619">
                  <c:v>4.790130783611345</c:v>
                </c:pt>
                <c:pt idx="620">
                  <c:v>4.634060128538397</c:v>
                </c:pt>
                <c:pt idx="621">
                  <c:v>4.55111778251105</c:v>
                </c:pt>
                <c:pt idx="622">
                  <c:v>4.512027097278271</c:v>
                </c:pt>
                <c:pt idx="623">
                  <c:v>4.22710458700859</c:v>
                </c:pt>
                <c:pt idx="624">
                  <c:v>3.894449844346059</c:v>
                </c:pt>
                <c:pt idx="625">
                  <c:v>3.622210253917846</c:v>
                </c:pt>
                <c:pt idx="626">
                  <c:v>3.386521930699882</c:v>
                </c:pt>
                <c:pt idx="627">
                  <c:v>3.15131634777055</c:v>
                </c:pt>
                <c:pt idx="628">
                  <c:v>3.0425047678313</c:v>
                </c:pt>
                <c:pt idx="629">
                  <c:v>2.952346810730422</c:v>
                </c:pt>
                <c:pt idx="630">
                  <c:v>2.812203947083702</c:v>
                </c:pt>
                <c:pt idx="631">
                  <c:v>2.599722428930473</c:v>
                </c:pt>
                <c:pt idx="632">
                  <c:v>2.517171035649302</c:v>
                </c:pt>
                <c:pt idx="633">
                  <c:v>2.197220442998304</c:v>
                </c:pt>
                <c:pt idx="634">
                  <c:v>1.901794712383609</c:v>
                </c:pt>
                <c:pt idx="635">
                  <c:v>1.532210015075641</c:v>
                </c:pt>
                <c:pt idx="636">
                  <c:v>1.03300211179036</c:v>
                </c:pt>
                <c:pt idx="637">
                  <c:v>0.628694040136324</c:v>
                </c:pt>
                <c:pt idx="638">
                  <c:v>0.134893447758522</c:v>
                </c:pt>
                <c:pt idx="639">
                  <c:v>-0.21104934710614</c:v>
                </c:pt>
                <c:pt idx="640">
                  <c:v>-0.584809080377724</c:v>
                </c:pt>
                <c:pt idx="641">
                  <c:v>-0.950133792898988</c:v>
                </c:pt>
                <c:pt idx="642">
                  <c:v>-1.246990036249063</c:v>
                </c:pt>
                <c:pt idx="643">
                  <c:v>-1.57878573342618</c:v>
                </c:pt>
                <c:pt idx="644">
                  <c:v>-2.21641533081085</c:v>
                </c:pt>
                <c:pt idx="645">
                  <c:v>-2.915802960204772</c:v>
                </c:pt>
                <c:pt idx="646">
                  <c:v>-3.50085193502947</c:v>
                </c:pt>
                <c:pt idx="647">
                  <c:v>-3.95640993982882</c:v>
                </c:pt>
                <c:pt idx="648">
                  <c:v>-4.69860669355926</c:v>
                </c:pt>
                <c:pt idx="649">
                  <c:v>-5.292797181098762</c:v>
                </c:pt>
                <c:pt idx="650">
                  <c:v>-5.643789910958485</c:v>
                </c:pt>
                <c:pt idx="651">
                  <c:v>-5.558014377854636</c:v>
                </c:pt>
                <c:pt idx="652">
                  <c:v>-5.676267623155872</c:v>
                </c:pt>
                <c:pt idx="653">
                  <c:v>-6.110094533715138</c:v>
                </c:pt>
                <c:pt idx="654">
                  <c:v>-6.552901112364395</c:v>
                </c:pt>
                <c:pt idx="655">
                  <c:v>-6.997314262334964</c:v>
                </c:pt>
                <c:pt idx="656">
                  <c:v>-7.352724570366398</c:v>
                </c:pt>
                <c:pt idx="657">
                  <c:v>-7.650990113137634</c:v>
                </c:pt>
                <c:pt idx="658">
                  <c:v>-7.709234974099477</c:v>
                </c:pt>
                <c:pt idx="659">
                  <c:v>-7.934407545707067</c:v>
                </c:pt>
                <c:pt idx="660">
                  <c:v>-8.14334635614733</c:v>
                </c:pt>
                <c:pt idx="661">
                  <c:v>-8.426711386125163</c:v>
                </c:pt>
                <c:pt idx="662">
                  <c:v>-8.757307453090224</c:v>
                </c:pt>
                <c:pt idx="663">
                  <c:v>-8.971619463198798</c:v>
                </c:pt>
                <c:pt idx="664">
                  <c:v>-9.119643747283135</c:v>
                </c:pt>
                <c:pt idx="665">
                  <c:v>-9.298071786953077</c:v>
                </c:pt>
                <c:pt idx="666">
                  <c:v>-9.431491435651029</c:v>
                </c:pt>
                <c:pt idx="667">
                  <c:v>-9.69916926453207</c:v>
                </c:pt>
                <c:pt idx="668">
                  <c:v>-9.716134101151574</c:v>
                </c:pt>
                <c:pt idx="669">
                  <c:v>-9.67379077325603</c:v>
                </c:pt>
                <c:pt idx="670">
                  <c:v>-9.668870571851507</c:v>
                </c:pt>
                <c:pt idx="671">
                  <c:v>-9.541079974094924</c:v>
                </c:pt>
                <c:pt idx="672">
                  <c:v>-9.420036154608624</c:v>
                </c:pt>
                <c:pt idx="673">
                  <c:v>-9.379420977324137</c:v>
                </c:pt>
                <c:pt idx="674">
                  <c:v>-9.394615532534622</c:v>
                </c:pt>
                <c:pt idx="675">
                  <c:v>-9.22521642880536</c:v>
                </c:pt>
                <c:pt idx="676">
                  <c:v>-9.076151719685565</c:v>
                </c:pt>
                <c:pt idx="677">
                  <c:v>-8.93695642806236</c:v>
                </c:pt>
                <c:pt idx="678">
                  <c:v>-8.839569033451954</c:v>
                </c:pt>
                <c:pt idx="679">
                  <c:v>-8.79851439170487</c:v>
                </c:pt>
                <c:pt idx="680">
                  <c:v>-8.689930338754425</c:v>
                </c:pt>
                <c:pt idx="681">
                  <c:v>-8.708424709476858</c:v>
                </c:pt>
                <c:pt idx="682">
                  <c:v>-8.75913626511293</c:v>
                </c:pt>
                <c:pt idx="683">
                  <c:v>-8.942754983792156</c:v>
                </c:pt>
                <c:pt idx="684">
                  <c:v>-9.107921921345241</c:v>
                </c:pt>
                <c:pt idx="685">
                  <c:v>-9.081010770183084</c:v>
                </c:pt>
                <c:pt idx="686">
                  <c:v>-9.0586176729186</c:v>
                </c:pt>
                <c:pt idx="687">
                  <c:v>-9.00960720144006</c:v>
                </c:pt>
                <c:pt idx="688">
                  <c:v>-8.869478710356037</c:v>
                </c:pt>
                <c:pt idx="689">
                  <c:v>-8.516191396905625</c:v>
                </c:pt>
                <c:pt idx="690">
                  <c:v>-8.102934220371338</c:v>
                </c:pt>
                <c:pt idx="691">
                  <c:v>-7.771052267462774</c:v>
                </c:pt>
                <c:pt idx="692">
                  <c:v>-7.657987598312932</c:v>
                </c:pt>
                <c:pt idx="693">
                  <c:v>-7.59170512650531</c:v>
                </c:pt>
                <c:pt idx="694">
                  <c:v>-7.59127310440366</c:v>
                </c:pt>
                <c:pt idx="695">
                  <c:v>-7.590803231487087</c:v>
                </c:pt>
                <c:pt idx="696">
                  <c:v>-7.539562343656047</c:v>
                </c:pt>
                <c:pt idx="697">
                  <c:v>-7.554517224356072</c:v>
                </c:pt>
                <c:pt idx="698">
                  <c:v>-7.519640811838091</c:v>
                </c:pt>
                <c:pt idx="699">
                  <c:v>-7.578773289984574</c:v>
                </c:pt>
                <c:pt idx="700">
                  <c:v>-7.5854831954123</c:v>
                </c:pt>
                <c:pt idx="701">
                  <c:v>-7.545105921072714</c:v>
                </c:pt>
                <c:pt idx="702">
                  <c:v>-7.504544971790761</c:v>
                </c:pt>
                <c:pt idx="703">
                  <c:v>-7.40293049997387</c:v>
                </c:pt>
                <c:pt idx="704">
                  <c:v>-7.144467810382249</c:v>
                </c:pt>
                <c:pt idx="705">
                  <c:v>-6.815980580769931</c:v>
                </c:pt>
                <c:pt idx="706">
                  <c:v>-6.398005438413179</c:v>
                </c:pt>
                <c:pt idx="707">
                  <c:v>-5.968574600467846</c:v>
                </c:pt>
                <c:pt idx="708">
                  <c:v>-5.626537152105371</c:v>
                </c:pt>
                <c:pt idx="709">
                  <c:v>-5.309989232320067</c:v>
                </c:pt>
                <c:pt idx="710">
                  <c:v>-5.026433562152377</c:v>
                </c:pt>
                <c:pt idx="711">
                  <c:v>-4.67731317051534</c:v>
                </c:pt>
                <c:pt idx="712">
                  <c:v>-4.258947879830277</c:v>
                </c:pt>
                <c:pt idx="713">
                  <c:v>-3.954697437648758</c:v>
                </c:pt>
                <c:pt idx="714">
                  <c:v>-3.66053414727352</c:v>
                </c:pt>
                <c:pt idx="715">
                  <c:v>-3.370969875365226</c:v>
                </c:pt>
                <c:pt idx="716">
                  <c:v>-3.112497211660514</c:v>
                </c:pt>
                <c:pt idx="717">
                  <c:v>-2.918618030227194</c:v>
                </c:pt>
                <c:pt idx="718">
                  <c:v>-2.738779400422775</c:v>
                </c:pt>
                <c:pt idx="719">
                  <c:v>-2.66361740817933</c:v>
                </c:pt>
                <c:pt idx="720">
                  <c:v>-2.631184104647133</c:v>
                </c:pt>
                <c:pt idx="721">
                  <c:v>-2.540436744547402</c:v>
                </c:pt>
                <c:pt idx="722">
                  <c:v>-2.428717414984849</c:v>
                </c:pt>
                <c:pt idx="723">
                  <c:v>-2.339681118499914</c:v>
                </c:pt>
                <c:pt idx="724">
                  <c:v>-2.138569414888103</c:v>
                </c:pt>
                <c:pt idx="725">
                  <c:v>-1.920187741619728</c:v>
                </c:pt>
                <c:pt idx="726">
                  <c:v>-1.701643802312969</c:v>
                </c:pt>
                <c:pt idx="727">
                  <c:v>-1.474882267461286</c:v>
                </c:pt>
                <c:pt idx="728">
                  <c:v>-1.104183052891283</c:v>
                </c:pt>
                <c:pt idx="729">
                  <c:v>-0.729066508731613</c:v>
                </c:pt>
                <c:pt idx="730">
                  <c:v>-0.181444089578431</c:v>
                </c:pt>
                <c:pt idx="731">
                  <c:v>0.194776720157108</c:v>
                </c:pt>
                <c:pt idx="732">
                  <c:v>0.418476118150046</c:v>
                </c:pt>
                <c:pt idx="733">
                  <c:v>0.625275507468714</c:v>
                </c:pt>
                <c:pt idx="734">
                  <c:v>0.9494005899362</c:v>
                </c:pt>
                <c:pt idx="735">
                  <c:v>1.193021396360461</c:v>
                </c:pt>
                <c:pt idx="736">
                  <c:v>1.197642097011453</c:v>
                </c:pt>
                <c:pt idx="737">
                  <c:v>1.178040207700182</c:v>
                </c:pt>
                <c:pt idx="738">
                  <c:v>1.443744951447723</c:v>
                </c:pt>
                <c:pt idx="739">
                  <c:v>1.887119904386836</c:v>
                </c:pt>
                <c:pt idx="740">
                  <c:v>2.220362062350656</c:v>
                </c:pt>
                <c:pt idx="741">
                  <c:v>2.404416178279245</c:v>
                </c:pt>
                <c:pt idx="742">
                  <c:v>2.545065913138522</c:v>
                </c:pt>
                <c:pt idx="743">
                  <c:v>2.709494438194238</c:v>
                </c:pt>
                <c:pt idx="744">
                  <c:v>2.881945911771044</c:v>
                </c:pt>
                <c:pt idx="745">
                  <c:v>3.059025510784519</c:v>
                </c:pt>
                <c:pt idx="746">
                  <c:v>3.275447507053109</c:v>
                </c:pt>
                <c:pt idx="747">
                  <c:v>3.583078070843904</c:v>
                </c:pt>
                <c:pt idx="748">
                  <c:v>3.903584326747644</c:v>
                </c:pt>
                <c:pt idx="749">
                  <c:v>4.126657608139794</c:v>
                </c:pt>
                <c:pt idx="750">
                  <c:v>4.349322627426044</c:v>
                </c:pt>
                <c:pt idx="751">
                  <c:v>4.586133917162005</c:v>
                </c:pt>
                <c:pt idx="752">
                  <c:v>5.256010339783845</c:v>
                </c:pt>
                <c:pt idx="753">
                  <c:v>5.251591496168384</c:v>
                </c:pt>
                <c:pt idx="754">
                  <c:v>6.027747757006097</c:v>
                </c:pt>
                <c:pt idx="755">
                  <c:v>6.021915690086921</c:v>
                </c:pt>
                <c:pt idx="756">
                  <c:v>6.407356548978171</c:v>
                </c:pt>
                <c:pt idx="757">
                  <c:v>6.763934822013873</c:v>
                </c:pt>
                <c:pt idx="758">
                  <c:v>7.022241528187312</c:v>
                </c:pt>
                <c:pt idx="759">
                  <c:v>7.207548864013091</c:v>
                </c:pt>
                <c:pt idx="760">
                  <c:v>7.260296409830502</c:v>
                </c:pt>
                <c:pt idx="761">
                  <c:v>7.240579583912332</c:v>
                </c:pt>
                <c:pt idx="762">
                  <c:v>7.271016110853345</c:v>
                </c:pt>
                <c:pt idx="763">
                  <c:v>7.161945915648893</c:v>
                </c:pt>
                <c:pt idx="764">
                  <c:v>7.06925996120411</c:v>
                </c:pt>
                <c:pt idx="765">
                  <c:v>6.918347242862221</c:v>
                </c:pt>
                <c:pt idx="766">
                  <c:v>6.65638969847171</c:v>
                </c:pt>
                <c:pt idx="767">
                  <c:v>6.41547450361557</c:v>
                </c:pt>
                <c:pt idx="768">
                  <c:v>6.1324640289806</c:v>
                </c:pt>
                <c:pt idx="769">
                  <c:v>5.937319477882674</c:v>
                </c:pt>
                <c:pt idx="770">
                  <c:v>5.864891707810127</c:v>
                </c:pt>
                <c:pt idx="771">
                  <c:v>6.035911357739732</c:v>
                </c:pt>
                <c:pt idx="772">
                  <c:v>6.212564325265291</c:v>
                </c:pt>
                <c:pt idx="773">
                  <c:v>6.174572731359351</c:v>
                </c:pt>
                <c:pt idx="774">
                  <c:v>6.107652017107057</c:v>
                </c:pt>
                <c:pt idx="775">
                  <c:v>6.066609966047132</c:v>
                </c:pt>
                <c:pt idx="776">
                  <c:v>5.947822188871576</c:v>
                </c:pt>
                <c:pt idx="777">
                  <c:v>5.397633796756729</c:v>
                </c:pt>
                <c:pt idx="778">
                  <c:v>5.392721379455789</c:v>
                </c:pt>
                <c:pt idx="779">
                  <c:v>5.197582180078264</c:v>
                </c:pt>
                <c:pt idx="780">
                  <c:v>5.036692573469281</c:v>
                </c:pt>
                <c:pt idx="781">
                  <c:v>4.77804887373079</c:v>
                </c:pt>
                <c:pt idx="782">
                  <c:v>4.620611311733302</c:v>
                </c:pt>
                <c:pt idx="783">
                  <c:v>4.415927805884401</c:v>
                </c:pt>
                <c:pt idx="784">
                  <c:v>4.160032939220404</c:v>
                </c:pt>
                <c:pt idx="785">
                  <c:v>3.98925855904908</c:v>
                </c:pt>
                <c:pt idx="786">
                  <c:v>3.83316169187653</c:v>
                </c:pt>
                <c:pt idx="787">
                  <c:v>3.914872605681463</c:v>
                </c:pt>
                <c:pt idx="788">
                  <c:v>3.976506844501682</c:v>
                </c:pt>
                <c:pt idx="789">
                  <c:v>3.988838136254724</c:v>
                </c:pt>
                <c:pt idx="790">
                  <c:v>3.922882756051127</c:v>
                </c:pt>
                <c:pt idx="791">
                  <c:v>4.031748824329994</c:v>
                </c:pt>
                <c:pt idx="792">
                  <c:v>4.02894956546973</c:v>
                </c:pt>
                <c:pt idx="793">
                  <c:v>3.997128117232851</c:v>
                </c:pt>
                <c:pt idx="794">
                  <c:v>3.914787557579569</c:v>
                </c:pt>
                <c:pt idx="795">
                  <c:v>3.857426515999407</c:v>
                </c:pt>
                <c:pt idx="796">
                  <c:v>3.757078541233749</c:v>
                </c:pt>
                <c:pt idx="797">
                  <c:v>3.615180580120114</c:v>
                </c:pt>
                <c:pt idx="798">
                  <c:v>3.495136969069446</c:v>
                </c:pt>
                <c:pt idx="799">
                  <c:v>3.309907340988349</c:v>
                </c:pt>
                <c:pt idx="800">
                  <c:v>3.1222372162385</c:v>
                </c:pt>
                <c:pt idx="801">
                  <c:v>2.962216956547081</c:v>
                </c:pt>
                <c:pt idx="802">
                  <c:v>2.957095710085955</c:v>
                </c:pt>
                <c:pt idx="803">
                  <c:v>2.751618688451973</c:v>
                </c:pt>
                <c:pt idx="804">
                  <c:v>2.685512631663833</c:v>
                </c:pt>
                <c:pt idx="805">
                  <c:v>2.57733832111029</c:v>
                </c:pt>
                <c:pt idx="806">
                  <c:v>2.424139606479692</c:v>
                </c:pt>
                <c:pt idx="807">
                  <c:v>2.049721732281906</c:v>
                </c:pt>
                <c:pt idx="808">
                  <c:v>1.823156897210243</c:v>
                </c:pt>
                <c:pt idx="809">
                  <c:v>1.645515560214861</c:v>
                </c:pt>
                <c:pt idx="810">
                  <c:v>1.411652341992475</c:v>
                </c:pt>
                <c:pt idx="811">
                  <c:v>1.058109854201739</c:v>
                </c:pt>
                <c:pt idx="812">
                  <c:v>0.224900307401299</c:v>
                </c:pt>
                <c:pt idx="813">
                  <c:v>0.224891414578821</c:v>
                </c:pt>
                <c:pt idx="814">
                  <c:v>-0.0836035263396262</c:v>
                </c:pt>
                <c:pt idx="815">
                  <c:v>-0.45720028813534</c:v>
                </c:pt>
                <c:pt idx="816">
                  <c:v>-0.869779303711571</c:v>
                </c:pt>
                <c:pt idx="817">
                  <c:v>-1.223031652326512</c:v>
                </c:pt>
                <c:pt idx="818">
                  <c:v>-1.511833500531523</c:v>
                </c:pt>
                <c:pt idx="819">
                  <c:v>-1.78921253814357</c:v>
                </c:pt>
                <c:pt idx="820">
                  <c:v>-2.100222470274193</c:v>
                </c:pt>
                <c:pt idx="821">
                  <c:v>-2.351769697694017</c:v>
                </c:pt>
                <c:pt idx="822">
                  <c:v>-2.571690739725963</c:v>
                </c:pt>
                <c:pt idx="823">
                  <c:v>-2.844835478894581</c:v>
                </c:pt>
                <c:pt idx="824">
                  <c:v>-2.800792250506667</c:v>
                </c:pt>
                <c:pt idx="825">
                  <c:v>-2.75668227895709</c:v>
                </c:pt>
                <c:pt idx="826">
                  <c:v>-2.712471752821077</c:v>
                </c:pt>
                <c:pt idx="827">
                  <c:v>-3.077224732669581</c:v>
                </c:pt>
                <c:pt idx="828">
                  <c:v>-3.558544693551102</c:v>
                </c:pt>
                <c:pt idx="829">
                  <c:v>-4.249501840037251</c:v>
                </c:pt>
                <c:pt idx="830">
                  <c:v>-4.937121148450352</c:v>
                </c:pt>
                <c:pt idx="831">
                  <c:v>-5.838717916593072</c:v>
                </c:pt>
                <c:pt idx="832">
                  <c:v>-6.564022930172442</c:v>
                </c:pt>
                <c:pt idx="833">
                  <c:v>-7.393103490495712</c:v>
                </c:pt>
                <c:pt idx="834">
                  <c:v>-8.145370982799882</c:v>
                </c:pt>
                <c:pt idx="835">
                  <c:v>-8.797654339581128</c:v>
                </c:pt>
                <c:pt idx="836">
                  <c:v>-9.42257483254627</c:v>
                </c:pt>
                <c:pt idx="837">
                  <c:v>-10.03394966866056</c:v>
                </c:pt>
                <c:pt idx="838">
                  <c:v>-10.60374834127531</c:v>
                </c:pt>
                <c:pt idx="839">
                  <c:v>-10.98646381473678</c:v>
                </c:pt>
                <c:pt idx="840">
                  <c:v>-11.30679398571299</c:v>
                </c:pt>
                <c:pt idx="841">
                  <c:v>-11.52528778826856</c:v>
                </c:pt>
                <c:pt idx="842">
                  <c:v>-11.70048425907888</c:v>
                </c:pt>
                <c:pt idx="843">
                  <c:v>-11.89030008252878</c:v>
                </c:pt>
                <c:pt idx="844">
                  <c:v>-12.14652828820872</c:v>
                </c:pt>
                <c:pt idx="845">
                  <c:v>-12.48019588036442</c:v>
                </c:pt>
                <c:pt idx="846">
                  <c:v>-12.87111399785434</c:v>
                </c:pt>
                <c:pt idx="847">
                  <c:v>-13.25443989532671</c:v>
                </c:pt>
                <c:pt idx="848">
                  <c:v>-13.58207973936931</c:v>
                </c:pt>
                <c:pt idx="849">
                  <c:v>-13.65437655369517</c:v>
                </c:pt>
                <c:pt idx="850">
                  <c:v>-13.70983107576995</c:v>
                </c:pt>
                <c:pt idx="851">
                  <c:v>-13.85372930689943</c:v>
                </c:pt>
                <c:pt idx="852">
                  <c:v>-14.01052045788154</c:v>
                </c:pt>
                <c:pt idx="853">
                  <c:v>-14.24657212694136</c:v>
                </c:pt>
                <c:pt idx="854">
                  <c:v>-14.32064368553654</c:v>
                </c:pt>
                <c:pt idx="855">
                  <c:v>-14.31307308883323</c:v>
                </c:pt>
                <c:pt idx="856">
                  <c:v>-14.18090767664815</c:v>
                </c:pt>
                <c:pt idx="857">
                  <c:v>-14.17566569974493</c:v>
                </c:pt>
                <c:pt idx="858">
                  <c:v>-14.12622699443045</c:v>
                </c:pt>
                <c:pt idx="859">
                  <c:v>-13.95810478153647</c:v>
                </c:pt>
                <c:pt idx="860">
                  <c:v>-13.98836197992503</c:v>
                </c:pt>
                <c:pt idx="861">
                  <c:v>-13.98575734611951</c:v>
                </c:pt>
                <c:pt idx="862">
                  <c:v>-13.97019990390502</c:v>
                </c:pt>
                <c:pt idx="863">
                  <c:v>-13.93501082358561</c:v>
                </c:pt>
                <c:pt idx="864">
                  <c:v>-13.9382403696362</c:v>
                </c:pt>
                <c:pt idx="865">
                  <c:v>-14.18481181506115</c:v>
                </c:pt>
                <c:pt idx="866">
                  <c:v>-14.21526633925296</c:v>
                </c:pt>
                <c:pt idx="867">
                  <c:v>-14.32012432563123</c:v>
                </c:pt>
                <c:pt idx="868">
                  <c:v>-14.2657687109744</c:v>
                </c:pt>
                <c:pt idx="869">
                  <c:v>-13.60878380275521</c:v>
                </c:pt>
                <c:pt idx="870">
                  <c:v>-13.63634211017573</c:v>
                </c:pt>
                <c:pt idx="871">
                  <c:v>-13.26605349290366</c:v>
                </c:pt>
                <c:pt idx="872">
                  <c:v>-12.80283496067414</c:v>
                </c:pt>
                <c:pt idx="873">
                  <c:v>-12.82693805984891</c:v>
                </c:pt>
                <c:pt idx="874">
                  <c:v>-12.70620300027625</c:v>
                </c:pt>
                <c:pt idx="875">
                  <c:v>-12.62286986314054</c:v>
                </c:pt>
                <c:pt idx="876">
                  <c:v>-12.78627546718658</c:v>
                </c:pt>
                <c:pt idx="877">
                  <c:v>-12.96781105699152</c:v>
                </c:pt>
                <c:pt idx="878">
                  <c:v>-13.18242385718094</c:v>
                </c:pt>
                <c:pt idx="879">
                  <c:v>-13.56871343232058</c:v>
                </c:pt>
                <c:pt idx="880">
                  <c:v>-13.7387960890023</c:v>
                </c:pt>
                <c:pt idx="881">
                  <c:v>-14.2365643875082</c:v>
                </c:pt>
                <c:pt idx="882">
                  <c:v>-14.42199243594722</c:v>
                </c:pt>
                <c:pt idx="883">
                  <c:v>-14.57450289167062</c:v>
                </c:pt>
                <c:pt idx="884">
                  <c:v>-14.69472073333122</c:v>
                </c:pt>
                <c:pt idx="885">
                  <c:v>-14.69335984059139</c:v>
                </c:pt>
                <c:pt idx="886">
                  <c:v>-14.50500270061328</c:v>
                </c:pt>
                <c:pt idx="887">
                  <c:v>-14.50096775012</c:v>
                </c:pt>
                <c:pt idx="888">
                  <c:v>-14.49673191976686</c:v>
                </c:pt>
                <c:pt idx="889">
                  <c:v>-14.5003568774178</c:v>
                </c:pt>
                <c:pt idx="890">
                  <c:v>-14.48235633396333</c:v>
                </c:pt>
                <c:pt idx="891">
                  <c:v>-14.4494300147291</c:v>
                </c:pt>
                <c:pt idx="892">
                  <c:v>-13.97240971094948</c:v>
                </c:pt>
                <c:pt idx="893">
                  <c:v>-13.42459212531644</c:v>
                </c:pt>
                <c:pt idx="894">
                  <c:v>-13.06251471634168</c:v>
                </c:pt>
                <c:pt idx="895">
                  <c:v>-12.66495375427468</c:v>
                </c:pt>
                <c:pt idx="896">
                  <c:v>-12.27599911447985</c:v>
                </c:pt>
                <c:pt idx="897">
                  <c:v>-11.77292284058673</c:v>
                </c:pt>
                <c:pt idx="898">
                  <c:v>-11.20357652301029</c:v>
                </c:pt>
                <c:pt idx="899">
                  <c:v>-10.65840540976559</c:v>
                </c:pt>
                <c:pt idx="900">
                  <c:v>-10.28972648858861</c:v>
                </c:pt>
                <c:pt idx="901">
                  <c:v>-9.82541037233364</c:v>
                </c:pt>
                <c:pt idx="902">
                  <c:v>-9.305132127734427</c:v>
                </c:pt>
                <c:pt idx="903">
                  <c:v>-8.87670521502226</c:v>
                </c:pt>
                <c:pt idx="904">
                  <c:v>-8.467551455987987</c:v>
                </c:pt>
                <c:pt idx="905">
                  <c:v>-8.141948979022207</c:v>
                </c:pt>
                <c:pt idx="906">
                  <c:v>-8.147639545742713</c:v>
                </c:pt>
                <c:pt idx="907">
                  <c:v>-8.77590581748855</c:v>
                </c:pt>
                <c:pt idx="908">
                  <c:v>-8.785941654089857</c:v>
                </c:pt>
                <c:pt idx="909">
                  <c:v>-9.250455429665738</c:v>
                </c:pt>
                <c:pt idx="910">
                  <c:v>-9.65629142658786</c:v>
                </c:pt>
                <c:pt idx="911">
                  <c:v>-9.827362789442517</c:v>
                </c:pt>
                <c:pt idx="912">
                  <c:v>-9.952794811392884</c:v>
                </c:pt>
                <c:pt idx="913">
                  <c:v>-10.02312090709712</c:v>
                </c:pt>
                <c:pt idx="914">
                  <c:v>-10.0240430238423</c:v>
                </c:pt>
                <c:pt idx="915">
                  <c:v>-9.931707843708448</c:v>
                </c:pt>
                <c:pt idx="916">
                  <c:v>-9.670617058735952</c:v>
                </c:pt>
                <c:pt idx="917">
                  <c:v>-9.408515088609181</c:v>
                </c:pt>
                <c:pt idx="918">
                  <c:v>-9.177608680479121</c:v>
                </c:pt>
                <c:pt idx="919">
                  <c:v>-8.912945881483835</c:v>
                </c:pt>
                <c:pt idx="920">
                  <c:v>-8.578134469253928</c:v>
                </c:pt>
                <c:pt idx="921">
                  <c:v>-8.438901559833845</c:v>
                </c:pt>
                <c:pt idx="922">
                  <c:v>-8.333568531510682</c:v>
                </c:pt>
                <c:pt idx="923">
                  <c:v>-8.0508948396929</c:v>
                </c:pt>
                <c:pt idx="924">
                  <c:v>-7.792593102083244</c:v>
                </c:pt>
                <c:pt idx="925">
                  <c:v>-7.506625387375454</c:v>
                </c:pt>
                <c:pt idx="926">
                  <c:v>-7.268576694573703</c:v>
                </c:pt>
                <c:pt idx="927">
                  <c:v>-7.110210891242197</c:v>
                </c:pt>
                <c:pt idx="928">
                  <c:v>-6.92721946225916</c:v>
                </c:pt>
                <c:pt idx="929">
                  <c:v>-6.831343482065932</c:v>
                </c:pt>
                <c:pt idx="930">
                  <c:v>-6.552855830112669</c:v>
                </c:pt>
                <c:pt idx="931">
                  <c:v>-6.334147954390801</c:v>
                </c:pt>
                <c:pt idx="932">
                  <c:v>-5.589185995472867</c:v>
                </c:pt>
                <c:pt idx="933">
                  <c:v>-5.593043990858248</c:v>
                </c:pt>
                <c:pt idx="934">
                  <c:v>-5.281295580352285</c:v>
                </c:pt>
                <c:pt idx="935">
                  <c:v>-4.939135044891962</c:v>
                </c:pt>
                <c:pt idx="936">
                  <c:v>-4.696596086747995</c:v>
                </c:pt>
                <c:pt idx="937">
                  <c:v>-4.233675993186025</c:v>
                </c:pt>
                <c:pt idx="938">
                  <c:v>-3.732029596391406</c:v>
                </c:pt>
                <c:pt idx="939">
                  <c:v>-3.199545752307742</c:v>
                </c:pt>
                <c:pt idx="940">
                  <c:v>-2.645066661158601</c:v>
                </c:pt>
                <c:pt idx="941">
                  <c:v>-2.235741671413827</c:v>
                </c:pt>
                <c:pt idx="942">
                  <c:v>-1.663935235170832</c:v>
                </c:pt>
                <c:pt idx="943">
                  <c:v>-1.047310261455436</c:v>
                </c:pt>
                <c:pt idx="944">
                  <c:v>-0.468167835503408</c:v>
                </c:pt>
                <c:pt idx="945">
                  <c:v>0.0631019005483679</c:v>
                </c:pt>
                <c:pt idx="946">
                  <c:v>0.864788764350699</c:v>
                </c:pt>
                <c:pt idx="947">
                  <c:v>2.113492339146816</c:v>
                </c:pt>
                <c:pt idx="948">
                  <c:v>2.112946156114681</c:v>
                </c:pt>
                <c:pt idx="949">
                  <c:v>2.708151184679153</c:v>
                </c:pt>
                <c:pt idx="950">
                  <c:v>3.126949677162649</c:v>
                </c:pt>
                <c:pt idx="951">
                  <c:v>3.422530164919557</c:v>
                </c:pt>
                <c:pt idx="952">
                  <c:v>3.560330057509553</c:v>
                </c:pt>
                <c:pt idx="953">
                  <c:v>3.526849442026858</c:v>
                </c:pt>
                <c:pt idx="954">
                  <c:v>3.578175116786042</c:v>
                </c:pt>
                <c:pt idx="955">
                  <c:v>3.6129010458259</c:v>
                </c:pt>
                <c:pt idx="956">
                  <c:v>3.528930565092736</c:v>
                </c:pt>
                <c:pt idx="957">
                  <c:v>3.652715936674156</c:v>
                </c:pt>
                <c:pt idx="958">
                  <c:v>3.696945354773717</c:v>
                </c:pt>
                <c:pt idx="959">
                  <c:v>3.723409460831384</c:v>
                </c:pt>
                <c:pt idx="960">
                  <c:v>3.645615546927772</c:v>
                </c:pt>
                <c:pt idx="961">
                  <c:v>3.717204479317893</c:v>
                </c:pt>
                <c:pt idx="962">
                  <c:v>3.894346617213884</c:v>
                </c:pt>
                <c:pt idx="963">
                  <c:v>3.892468963336171</c:v>
                </c:pt>
                <c:pt idx="964">
                  <c:v>3.994942825960912</c:v>
                </c:pt>
                <c:pt idx="965">
                  <c:v>4.156747809449079</c:v>
                </c:pt>
                <c:pt idx="966">
                  <c:v>4.334577718902999</c:v>
                </c:pt>
                <c:pt idx="967">
                  <c:v>4.59862505444697</c:v>
                </c:pt>
                <c:pt idx="968">
                  <c:v>4.75120440457566</c:v>
                </c:pt>
                <c:pt idx="969">
                  <c:v>5.093759327859715</c:v>
                </c:pt>
                <c:pt idx="970">
                  <c:v>5.424404304020136</c:v>
                </c:pt>
                <c:pt idx="971">
                  <c:v>5.652232592884498</c:v>
                </c:pt>
                <c:pt idx="972">
                  <c:v>5.824833979590771</c:v>
                </c:pt>
                <c:pt idx="973">
                  <c:v>5.773784000845605</c:v>
                </c:pt>
                <c:pt idx="974">
                  <c:v>5.851669036227136</c:v>
                </c:pt>
                <c:pt idx="975">
                  <c:v>5.580976950984251</c:v>
                </c:pt>
                <c:pt idx="976">
                  <c:v>5.156252613808476</c:v>
                </c:pt>
                <c:pt idx="977">
                  <c:v>4.88246138391224</c:v>
                </c:pt>
                <c:pt idx="978">
                  <c:v>4.879454562712215</c:v>
                </c:pt>
                <c:pt idx="979">
                  <c:v>4.866657456766621</c:v>
                </c:pt>
                <c:pt idx="980">
                  <c:v>5.197466905295212</c:v>
                </c:pt>
                <c:pt idx="981">
                  <c:v>5.633649850032007</c:v>
                </c:pt>
                <c:pt idx="982">
                  <c:v>5.991512135356203</c:v>
                </c:pt>
                <c:pt idx="983">
                  <c:v>6.551618463355168</c:v>
                </c:pt>
                <c:pt idx="984">
                  <c:v>6.911629561023868</c:v>
                </c:pt>
                <c:pt idx="985">
                  <c:v>6.926051652495158</c:v>
                </c:pt>
                <c:pt idx="986">
                  <c:v>6.841475626979676</c:v>
                </c:pt>
                <c:pt idx="987">
                  <c:v>6.863777850979247</c:v>
                </c:pt>
                <c:pt idx="988">
                  <c:v>6.739780388020921</c:v>
                </c:pt>
                <c:pt idx="989">
                  <c:v>6.621289559592292</c:v>
                </c:pt>
                <c:pt idx="990">
                  <c:v>6.438864796060705</c:v>
                </c:pt>
                <c:pt idx="991">
                  <c:v>6.137097350124687</c:v>
                </c:pt>
                <c:pt idx="992">
                  <c:v>5.65955234720672</c:v>
                </c:pt>
                <c:pt idx="993">
                  <c:v>5.655416372616351</c:v>
                </c:pt>
                <c:pt idx="994">
                  <c:v>5.414744461503584</c:v>
                </c:pt>
                <c:pt idx="995">
                  <c:v>5.271160671377561</c:v>
                </c:pt>
                <c:pt idx="996">
                  <c:v>5.101509075513988</c:v>
                </c:pt>
                <c:pt idx="997">
                  <c:v>5.040930884263605</c:v>
                </c:pt>
                <c:pt idx="998">
                  <c:v>4.97190707365469</c:v>
                </c:pt>
                <c:pt idx="999">
                  <c:v>5.10411696571289</c:v>
                </c:pt>
                <c:pt idx="1000">
                  <c:v>5.113137628121045</c:v>
                </c:pt>
                <c:pt idx="1001">
                  <c:v>5.075399423402515</c:v>
                </c:pt>
                <c:pt idx="1002">
                  <c:v>4.983980275055089</c:v>
                </c:pt>
                <c:pt idx="1003">
                  <c:v>4.669219419163095</c:v>
                </c:pt>
                <c:pt idx="1004">
                  <c:v>4.433568451631675</c:v>
                </c:pt>
                <c:pt idx="1005">
                  <c:v>3.879919533729126</c:v>
                </c:pt>
                <c:pt idx="1006">
                  <c:v>3.877942198884376</c:v>
                </c:pt>
                <c:pt idx="1007">
                  <c:v>3.708608312102956</c:v>
                </c:pt>
                <c:pt idx="1008">
                  <c:v>3.634918535716292</c:v>
                </c:pt>
                <c:pt idx="1009">
                  <c:v>3.485514134007772</c:v>
                </c:pt>
                <c:pt idx="1010">
                  <c:v>3.353956420250714</c:v>
                </c:pt>
                <c:pt idx="1011">
                  <c:v>3.106536875749466</c:v>
                </c:pt>
                <c:pt idx="1012">
                  <c:v>2.801123706775765</c:v>
                </c:pt>
                <c:pt idx="1013">
                  <c:v>2.326381121009913</c:v>
                </c:pt>
                <c:pt idx="1014">
                  <c:v>1.893361549387684</c:v>
                </c:pt>
                <c:pt idx="1015">
                  <c:v>1.57236762598556</c:v>
                </c:pt>
                <c:pt idx="1016">
                  <c:v>1.38494977295478</c:v>
                </c:pt>
                <c:pt idx="1017">
                  <c:v>1.302211810359388</c:v>
                </c:pt>
                <c:pt idx="1018">
                  <c:v>1.165416043663825</c:v>
                </c:pt>
                <c:pt idx="1019">
                  <c:v>1.063452068247095</c:v>
                </c:pt>
                <c:pt idx="1020">
                  <c:v>1.063302097282559</c:v>
                </c:pt>
                <c:pt idx="1021">
                  <c:v>1.019553757911851</c:v>
                </c:pt>
                <c:pt idx="1022">
                  <c:v>0.35357949508974</c:v>
                </c:pt>
                <c:pt idx="1023">
                  <c:v>0.0247179460433067</c:v>
                </c:pt>
                <c:pt idx="1024">
                  <c:v>0.0247178649583901</c:v>
                </c:pt>
                <c:pt idx="1025">
                  <c:v>-0.309699106132211</c:v>
                </c:pt>
                <c:pt idx="1026">
                  <c:v>-0.821326224869523</c:v>
                </c:pt>
                <c:pt idx="1027">
                  <c:v>-1.380332034908616</c:v>
                </c:pt>
                <c:pt idx="1028">
                  <c:v>-1.871570962590496</c:v>
                </c:pt>
                <c:pt idx="1029">
                  <c:v>-1.897854587785908</c:v>
                </c:pt>
                <c:pt idx="1030">
                  <c:v>-1.951224786910455</c:v>
                </c:pt>
                <c:pt idx="1031">
                  <c:v>-2.023660137199457</c:v>
                </c:pt>
                <c:pt idx="1032">
                  <c:v>-2.115863818855424</c:v>
                </c:pt>
                <c:pt idx="1033">
                  <c:v>-2.403987650697381</c:v>
                </c:pt>
                <c:pt idx="1034">
                  <c:v>-2.688978089992133</c:v>
                </c:pt>
                <c:pt idx="1035">
                  <c:v>-3.055764918931558</c:v>
                </c:pt>
                <c:pt idx="1036">
                  <c:v>-3.133349429094601</c:v>
                </c:pt>
                <c:pt idx="1037">
                  <c:v>-3.193809078077425</c:v>
                </c:pt>
                <c:pt idx="1038">
                  <c:v>-3.01979618750714</c:v>
                </c:pt>
                <c:pt idx="1039">
                  <c:v>-2.671801738737933</c:v>
                </c:pt>
                <c:pt idx="1040">
                  <c:v>-2.215553444552931</c:v>
                </c:pt>
                <c:pt idx="1041">
                  <c:v>-1.637693938184359</c:v>
                </c:pt>
                <c:pt idx="1042">
                  <c:v>-1.062314637476636</c:v>
                </c:pt>
                <c:pt idx="1043">
                  <c:v>-0.553422147809179</c:v>
                </c:pt>
                <c:pt idx="1044">
                  <c:v>-0.142180679324255</c:v>
                </c:pt>
                <c:pt idx="1045">
                  <c:v>0.87957220934376</c:v>
                </c:pt>
                <c:pt idx="1046">
                  <c:v>0.879470552501704</c:v>
                </c:pt>
                <c:pt idx="1047">
                  <c:v>1.365586267302987</c:v>
                </c:pt>
                <c:pt idx="1048">
                  <c:v>1.601846203850954</c:v>
                </c:pt>
                <c:pt idx="1049">
                  <c:v>1.851210689395977</c:v>
                </c:pt>
                <c:pt idx="1050">
                  <c:v>2.106696645339579</c:v>
                </c:pt>
                <c:pt idx="1051">
                  <c:v>2.13091974059676</c:v>
                </c:pt>
                <c:pt idx="1052">
                  <c:v>2.038423255151134</c:v>
                </c:pt>
                <c:pt idx="1053">
                  <c:v>2.057213322583795</c:v>
                </c:pt>
                <c:pt idx="1054">
                  <c:v>2.141163941693058</c:v>
                </c:pt>
                <c:pt idx="1055">
                  <c:v>2.285147396774878</c:v>
                </c:pt>
                <c:pt idx="1056">
                  <c:v>2.357531021193182</c:v>
                </c:pt>
                <c:pt idx="1057">
                  <c:v>2.470678461762077</c:v>
                </c:pt>
                <c:pt idx="1058">
                  <c:v>2.740575707533388</c:v>
                </c:pt>
                <c:pt idx="1059">
                  <c:v>3.000648948966678</c:v>
                </c:pt>
                <c:pt idx="1060">
                  <c:v>3.343258037697527</c:v>
                </c:pt>
                <c:pt idx="1061">
                  <c:v>4.019787254037954</c:v>
                </c:pt>
                <c:pt idx="1062">
                  <c:v>4.017644402090959</c:v>
                </c:pt>
                <c:pt idx="1063">
                  <c:v>4.670232934609774</c:v>
                </c:pt>
                <c:pt idx="1064">
                  <c:v>4.667334073180207</c:v>
                </c:pt>
                <c:pt idx="1065">
                  <c:v>5.142446754039742</c:v>
                </c:pt>
                <c:pt idx="1066">
                  <c:v>5.138923072895984</c:v>
                </c:pt>
                <c:pt idx="1067">
                  <c:v>5.05235537986648</c:v>
                </c:pt>
                <c:pt idx="1068">
                  <c:v>5.076182761204695</c:v>
                </c:pt>
                <c:pt idx="1069">
                  <c:v>5.47269891385227</c:v>
                </c:pt>
                <c:pt idx="1070">
                  <c:v>5.585549135247003</c:v>
                </c:pt>
                <c:pt idx="1071">
                  <c:v>5.900807210377667</c:v>
                </c:pt>
                <c:pt idx="1072">
                  <c:v>6.581389097517931</c:v>
                </c:pt>
                <c:pt idx="1073">
                  <c:v>6.57555836765944</c:v>
                </c:pt>
                <c:pt idx="1074">
                  <c:v>6.700688659301512</c:v>
                </c:pt>
                <c:pt idx="1075">
                  <c:v>6.951312904238005</c:v>
                </c:pt>
                <c:pt idx="1076">
                  <c:v>6.944773001789528</c:v>
                </c:pt>
                <c:pt idx="1077">
                  <c:v>6.898324878287898</c:v>
                </c:pt>
                <c:pt idx="1078">
                  <c:v>6.84444901970016</c:v>
                </c:pt>
                <c:pt idx="1079">
                  <c:v>6.880273115603685</c:v>
                </c:pt>
                <c:pt idx="1080">
                  <c:v>6.91597837787139</c:v>
                </c:pt>
                <c:pt idx="1081">
                  <c:v>7.001675122199735</c:v>
                </c:pt>
                <c:pt idx="1082">
                  <c:v>7.513035656143252</c:v>
                </c:pt>
                <c:pt idx="1083">
                  <c:v>7.505294002183138</c:v>
                </c:pt>
                <c:pt idx="1084">
                  <c:v>7.81144846876014</c:v>
                </c:pt>
                <c:pt idx="1085">
                  <c:v>8.399195125357473</c:v>
                </c:pt>
                <c:pt idx="1086">
                  <c:v>8.389457353755513</c:v>
                </c:pt>
                <c:pt idx="1087">
                  <c:v>9.208456181267088</c:v>
                </c:pt>
                <c:pt idx="1088">
                  <c:v>9.196695723972414</c:v>
                </c:pt>
                <c:pt idx="1089">
                  <c:v>9.606086366707788</c:v>
                </c:pt>
                <c:pt idx="1090">
                  <c:v>10.27248012551896</c:v>
                </c:pt>
                <c:pt idx="1091">
                  <c:v>10.25772804069991</c:v>
                </c:pt>
                <c:pt idx="1092">
                  <c:v>10.54149506912694</c:v>
                </c:pt>
                <c:pt idx="1093">
                  <c:v>10.66474563892417</c:v>
                </c:pt>
                <c:pt idx="1094">
                  <c:v>10.64870516211203</c:v>
                </c:pt>
                <c:pt idx="1095">
                  <c:v>10.8602132378266</c:v>
                </c:pt>
                <c:pt idx="1096">
                  <c:v>10.84347831263788</c:v>
                </c:pt>
                <c:pt idx="1097">
                  <c:v>11.24666211149972</c:v>
                </c:pt>
                <c:pt idx="1098">
                  <c:v>11.22860278951165</c:v>
                </c:pt>
                <c:pt idx="1099">
                  <c:v>11.33955046400192</c:v>
                </c:pt>
                <c:pt idx="1100">
                  <c:v>11.46635430998177</c:v>
                </c:pt>
                <c:pt idx="1101">
                  <c:v>11.76262043170651</c:v>
                </c:pt>
                <c:pt idx="1102">
                  <c:v>12.23285093198134</c:v>
                </c:pt>
                <c:pt idx="1103">
                  <c:v>12.21112871344054</c:v>
                </c:pt>
                <c:pt idx="1104">
                  <c:v>12.60740440938113</c:v>
                </c:pt>
                <c:pt idx="1105">
                  <c:v>13.71072837977794</c:v>
                </c:pt>
                <c:pt idx="1106">
                  <c:v>13.6831377839095</c:v>
                </c:pt>
                <c:pt idx="1107">
                  <c:v>14.20536501037351</c:v>
                </c:pt>
                <c:pt idx="1108">
                  <c:v>14.68107969421606</c:v>
                </c:pt>
                <c:pt idx="1109">
                  <c:v>15.23074435033056</c:v>
                </c:pt>
                <c:pt idx="1110">
                  <c:v>15.77639963934807</c:v>
                </c:pt>
                <c:pt idx="1111">
                  <c:v>16.72767493871152</c:v>
                </c:pt>
                <c:pt idx="1112">
                  <c:v>17.63333061369554</c:v>
                </c:pt>
                <c:pt idx="1113">
                  <c:v>19.04912515237944</c:v>
                </c:pt>
                <c:pt idx="1114">
                  <c:v>20.47517084362438</c:v>
                </c:pt>
                <c:pt idx="1115">
                  <c:v>23.72558908768196</c:v>
                </c:pt>
                <c:pt idx="1116">
                  <c:v>23.63873416517315</c:v>
                </c:pt>
                <c:pt idx="1117">
                  <c:v>26.64624244809533</c:v>
                </c:pt>
                <c:pt idx="1118">
                  <c:v>26.53501136991121</c:v>
                </c:pt>
                <c:pt idx="1119">
                  <c:v>29.60890941598349</c:v>
                </c:pt>
                <c:pt idx="1120">
                  <c:v>30.79187568074326</c:v>
                </c:pt>
                <c:pt idx="1121">
                  <c:v>30.63928395953708</c:v>
                </c:pt>
                <c:pt idx="1122">
                  <c:v>31.75974737701415</c:v>
                </c:pt>
                <c:pt idx="1123">
                  <c:v>32.49039046291769</c:v>
                </c:pt>
                <c:pt idx="1124">
                  <c:v>33.01100765247122</c:v>
                </c:pt>
                <c:pt idx="1125">
                  <c:v>33.53512796474823</c:v>
                </c:pt>
                <c:pt idx="1126">
                  <c:v>33.97792490966323</c:v>
                </c:pt>
                <c:pt idx="1127">
                  <c:v>34.87354204660642</c:v>
                </c:pt>
                <c:pt idx="1128">
                  <c:v>34.6622948229296</c:v>
                </c:pt>
                <c:pt idx="1129">
                  <c:v>0.0</c:v>
                </c:pt>
                <c:pt idx="1130">
                  <c:v>0.0</c:v>
                </c:pt>
                <c:pt idx="1131">
                  <c:v>0.0</c:v>
                </c:pt>
                <c:pt idx="1132">
                  <c:v>0.0</c:v>
                </c:pt>
                <c:pt idx="1133">
                  <c:v>0.0</c:v>
                </c:pt>
                <c:pt idx="1134">
                  <c:v>0.0</c:v>
                </c:pt>
                <c:pt idx="1135">
                  <c:v>0.0</c:v>
                </c:pt>
                <c:pt idx="1136">
                  <c:v>0.0</c:v>
                </c:pt>
                <c:pt idx="1137">
                  <c:v>0.0</c:v>
                </c:pt>
                <c:pt idx="1138">
                  <c:v>0.0</c:v>
                </c:pt>
                <c:pt idx="1139">
                  <c:v>0.0</c:v>
                </c:pt>
                <c:pt idx="1140">
                  <c:v>34.10135135997683</c:v>
                </c:pt>
                <c:pt idx="1141">
                  <c:v>33.43744114790903</c:v>
                </c:pt>
                <c:pt idx="1142">
                  <c:v>32.46416701713617</c:v>
                </c:pt>
                <c:pt idx="1143">
                  <c:v>31.47859172924372</c:v>
                </c:pt>
                <c:pt idx="1144">
                  <c:v>29.48549695356961</c:v>
                </c:pt>
                <c:pt idx="1145">
                  <c:v>29.32330949989081</c:v>
                </c:pt>
                <c:pt idx="1146">
                  <c:v>28.37260330023694</c:v>
                </c:pt>
                <c:pt idx="1147">
                  <c:v>27.60384026634499</c:v>
                </c:pt>
                <c:pt idx="1148">
                  <c:v>26.83899797340317</c:v>
                </c:pt>
                <c:pt idx="1149">
                  <c:v>25.99640868736097</c:v>
                </c:pt>
                <c:pt idx="1150">
                  <c:v>25.40191684271864</c:v>
                </c:pt>
                <c:pt idx="1151">
                  <c:v>24.78281434222751</c:v>
                </c:pt>
                <c:pt idx="1152">
                  <c:v>24.05787495774447</c:v>
                </c:pt>
                <c:pt idx="1153">
                  <c:v>23.40992295050004</c:v>
                </c:pt>
                <c:pt idx="1154">
                  <c:v>22.14756054553479</c:v>
                </c:pt>
                <c:pt idx="1155">
                  <c:v>22.04615669899068</c:v>
                </c:pt>
                <c:pt idx="1156">
                  <c:v>21.23003788736533</c:v>
                </c:pt>
                <c:pt idx="1157">
                  <c:v>20.49983719817661</c:v>
                </c:pt>
                <c:pt idx="1158">
                  <c:v>19.74877087812521</c:v>
                </c:pt>
                <c:pt idx="1159">
                  <c:v>19.03127594195597</c:v>
                </c:pt>
                <c:pt idx="1160">
                  <c:v>18.34666927413986</c:v>
                </c:pt>
                <c:pt idx="1161">
                  <c:v>17.59432347783729</c:v>
                </c:pt>
                <c:pt idx="1162">
                  <c:v>17.10395926359665</c:v>
                </c:pt>
                <c:pt idx="1163">
                  <c:v>17.03925114822136</c:v>
                </c:pt>
                <c:pt idx="1164">
                  <c:v>16.78402658538936</c:v>
                </c:pt>
                <c:pt idx="1165">
                  <c:v>16.55704072753128</c:v>
                </c:pt>
                <c:pt idx="1166">
                  <c:v>16.34551450530086</c:v>
                </c:pt>
                <c:pt idx="1167">
                  <c:v>16.1912301135394</c:v>
                </c:pt>
                <c:pt idx="1168">
                  <c:v>16.07179262349723</c:v>
                </c:pt>
                <c:pt idx="1169">
                  <c:v>16.0120279302407</c:v>
                </c:pt>
                <c:pt idx="1170">
                  <c:v>15.90013543142721</c:v>
                </c:pt>
                <c:pt idx="1171">
                  <c:v>15.84091090967998</c:v>
                </c:pt>
                <c:pt idx="1172">
                  <c:v>15.62819522585768</c:v>
                </c:pt>
                <c:pt idx="1173">
                  <c:v>15.31071459691624</c:v>
                </c:pt>
                <c:pt idx="1174">
                  <c:v>14.61660765202932</c:v>
                </c:pt>
                <c:pt idx="1175">
                  <c:v>14.56492664688724</c:v>
                </c:pt>
                <c:pt idx="1176">
                  <c:v>14.08774760686526</c:v>
                </c:pt>
                <c:pt idx="1177">
                  <c:v>13.56792521011663</c:v>
                </c:pt>
                <c:pt idx="1178">
                  <c:v>13.02828383244048</c:v>
                </c:pt>
                <c:pt idx="1179">
                  <c:v>12.54705166502834</c:v>
                </c:pt>
                <c:pt idx="1180">
                  <c:v>12.01298811188334</c:v>
                </c:pt>
                <c:pt idx="1181">
                  <c:v>11.52111879864925</c:v>
                </c:pt>
                <c:pt idx="1182">
                  <c:v>11.04725411980945</c:v>
                </c:pt>
                <c:pt idx="1183">
                  <c:v>10.6328298271352</c:v>
                </c:pt>
                <c:pt idx="1184">
                  <c:v>10.16267281391903</c:v>
                </c:pt>
                <c:pt idx="1185">
                  <c:v>9.7851966726068</c:v>
                </c:pt>
                <c:pt idx="1186">
                  <c:v>9.483404342907064</c:v>
                </c:pt>
                <c:pt idx="1187">
                  <c:v>9.036220723285471</c:v>
                </c:pt>
                <c:pt idx="1188">
                  <c:v>8.707802705418599</c:v>
                </c:pt>
                <c:pt idx="1189">
                  <c:v>8.274718925333158</c:v>
                </c:pt>
                <c:pt idx="1190">
                  <c:v>8.256655887946884</c:v>
                </c:pt>
                <c:pt idx="1191">
                  <c:v>8.09560225416428</c:v>
                </c:pt>
                <c:pt idx="1192">
                  <c:v>7.969428768957787</c:v>
                </c:pt>
                <c:pt idx="1193">
                  <c:v>7.656491562411993</c:v>
                </c:pt>
                <c:pt idx="1194">
                  <c:v>7.41837222628372</c:v>
                </c:pt>
                <c:pt idx="1195">
                  <c:v>6.984389215049402</c:v>
                </c:pt>
                <c:pt idx="1196">
                  <c:v>6.591506746256304</c:v>
                </c:pt>
                <c:pt idx="1197">
                  <c:v>5.38836471161419</c:v>
                </c:pt>
                <c:pt idx="1198">
                  <c:v>5.380455700053632</c:v>
                </c:pt>
                <c:pt idx="1199">
                  <c:v>4.711989500096214</c:v>
                </c:pt>
                <c:pt idx="1200">
                  <c:v>4.024240881226326</c:v>
                </c:pt>
                <c:pt idx="1201">
                  <c:v>3.534095181438879</c:v>
                </c:pt>
                <c:pt idx="1202">
                  <c:v>2.541451541233197</c:v>
                </c:pt>
                <c:pt idx="1203">
                  <c:v>2.181493329856288</c:v>
                </c:pt>
                <c:pt idx="1204">
                  <c:v>1.862891470253869</c:v>
                </c:pt>
                <c:pt idx="1205">
                  <c:v>1.861932558406831</c:v>
                </c:pt>
                <c:pt idx="1206">
                  <c:v>1.407573254098793</c:v>
                </c:pt>
                <c:pt idx="1207">
                  <c:v>0.894730713193459</c:v>
                </c:pt>
                <c:pt idx="1208">
                  <c:v>0.358466767721222</c:v>
                </c:pt>
                <c:pt idx="1209">
                  <c:v>-0.863441909614293</c:v>
                </c:pt>
                <c:pt idx="1210">
                  <c:v>-1.499507495255514</c:v>
                </c:pt>
                <c:pt idx="1211">
                  <c:v>-1.500130116120157</c:v>
                </c:pt>
                <c:pt idx="1212">
                  <c:v>-2.038474853430561</c:v>
                </c:pt>
                <c:pt idx="1213">
                  <c:v>-2.620257495013378</c:v>
                </c:pt>
                <c:pt idx="1214">
                  <c:v>-3.163898400289522</c:v>
                </c:pt>
                <c:pt idx="1215">
                  <c:v>-3.44093715326732</c:v>
                </c:pt>
                <c:pt idx="1216">
                  <c:v>-3.528961135137232</c:v>
                </c:pt>
                <c:pt idx="1217">
                  <c:v>-3.767138360620592</c:v>
                </c:pt>
                <c:pt idx="1218">
                  <c:v>-3.771027212044586</c:v>
                </c:pt>
                <c:pt idx="1219">
                  <c:v>-4.034230152464957</c:v>
                </c:pt>
                <c:pt idx="1220">
                  <c:v>-4.038671322264208</c:v>
                </c:pt>
                <c:pt idx="1221">
                  <c:v>-4.179886574565694</c:v>
                </c:pt>
                <c:pt idx="1222">
                  <c:v>-4.130672853981165</c:v>
                </c:pt>
                <c:pt idx="1223">
                  <c:v>-4.22562241058655</c:v>
                </c:pt>
                <c:pt idx="1224">
                  <c:v>-4.419733836133588</c:v>
                </c:pt>
                <c:pt idx="1225">
                  <c:v>-4.862561826200151</c:v>
                </c:pt>
                <c:pt idx="1226">
                  <c:v>-4.86892563731578</c:v>
                </c:pt>
                <c:pt idx="1227">
                  <c:v>-5.099985629191561</c:v>
                </c:pt>
                <c:pt idx="1228">
                  <c:v>-5.315174800148315</c:v>
                </c:pt>
                <c:pt idx="1229">
                  <c:v>-5.473456415305166</c:v>
                </c:pt>
                <c:pt idx="1230">
                  <c:v>-5.597895423234078</c:v>
                </c:pt>
                <c:pt idx="1231">
                  <c:v>-5.72778532635243</c:v>
                </c:pt>
                <c:pt idx="1232">
                  <c:v>-5.873557965624831</c:v>
                </c:pt>
                <c:pt idx="1233">
                  <c:v>-5.882659643242416</c:v>
                </c:pt>
                <c:pt idx="1234">
                  <c:v>-5.928127192574184</c:v>
                </c:pt>
                <c:pt idx="1235">
                  <c:v>-5.9875974858401</c:v>
                </c:pt>
                <c:pt idx="1236">
                  <c:v>-5.997882445147873</c:v>
                </c:pt>
                <c:pt idx="1237">
                  <c:v>-6.008200298603494</c:v>
                </c:pt>
                <c:pt idx="1238">
                  <c:v>-6.036375406171856</c:v>
                </c:pt>
                <c:pt idx="1239">
                  <c:v>-6.08943651201499</c:v>
                </c:pt>
                <c:pt idx="1240">
                  <c:v>-6.157824019090041</c:v>
                </c:pt>
                <c:pt idx="1241">
                  <c:v>-6.167581169925773</c:v>
                </c:pt>
                <c:pt idx="1242">
                  <c:v>-6.229275769774167</c:v>
                </c:pt>
                <c:pt idx="1243">
                  <c:v>-6.201474959852238</c:v>
                </c:pt>
                <c:pt idx="1244">
                  <c:v>-6.125212761311838</c:v>
                </c:pt>
                <c:pt idx="1245">
                  <c:v>-6.044318956392569</c:v>
                </c:pt>
                <c:pt idx="1246">
                  <c:v>-6.053572922283701</c:v>
                </c:pt>
                <c:pt idx="1247">
                  <c:v>-6.048557526569409</c:v>
                </c:pt>
                <c:pt idx="1248">
                  <c:v>-6.057768016844766</c:v>
                </c:pt>
                <c:pt idx="1249">
                  <c:v>-6.156499849050423</c:v>
                </c:pt>
                <c:pt idx="1250">
                  <c:v>-6.53865578212276</c:v>
                </c:pt>
                <c:pt idx="1251">
                  <c:v>-6.549319967651623</c:v>
                </c:pt>
                <c:pt idx="1252">
                  <c:v>-6.776147582745917</c:v>
                </c:pt>
                <c:pt idx="1253">
                  <c:v>-6.7875255473826</c:v>
                </c:pt>
                <c:pt idx="1254">
                  <c:v>-6.97620889459971</c:v>
                </c:pt>
                <c:pt idx="1255">
                  <c:v>-6.98818751603314</c:v>
                </c:pt>
                <c:pt idx="1256">
                  <c:v>-7.210681839737276</c:v>
                </c:pt>
                <c:pt idx="1257">
                  <c:v>-7.486415946052816</c:v>
                </c:pt>
                <c:pt idx="1258">
                  <c:v>-7.783601773105885</c:v>
                </c:pt>
                <c:pt idx="1259">
                  <c:v>-7.79830319819652</c:v>
                </c:pt>
                <c:pt idx="1260">
                  <c:v>-7.808546838580899</c:v>
                </c:pt>
                <c:pt idx="1261">
                  <c:v>-7.891832253896336</c:v>
                </c:pt>
                <c:pt idx="1262">
                  <c:v>-7.945735068957571</c:v>
                </c:pt>
                <c:pt idx="1263">
                  <c:v>-8.013010548920895</c:v>
                </c:pt>
                <c:pt idx="1264">
                  <c:v>-8.08061439922092</c:v>
                </c:pt>
                <c:pt idx="1265">
                  <c:v>-7.96511131248101</c:v>
                </c:pt>
                <c:pt idx="1266">
                  <c:v>-7.848899334043757</c:v>
                </c:pt>
                <c:pt idx="1267">
                  <c:v>-7.736688338835673</c:v>
                </c:pt>
                <c:pt idx="1268">
                  <c:v>-7.819901768841841</c:v>
                </c:pt>
                <c:pt idx="1269">
                  <c:v>-7.578609660688684</c:v>
                </c:pt>
                <c:pt idx="1270">
                  <c:v>-7.591984841149202</c:v>
                </c:pt>
                <c:pt idx="1271">
                  <c:v>-7.468313367468227</c:v>
                </c:pt>
                <c:pt idx="1272">
                  <c:v>-7.446367133185027</c:v>
                </c:pt>
                <c:pt idx="1273">
                  <c:v>-7.459145267449063</c:v>
                </c:pt>
                <c:pt idx="1274">
                  <c:v>-7.651347320577262</c:v>
                </c:pt>
                <c:pt idx="1275">
                  <c:v>-7.761732942258792</c:v>
                </c:pt>
                <c:pt idx="1276">
                  <c:v>-7.775472504717661</c:v>
                </c:pt>
                <c:pt idx="1277">
                  <c:v>-7.771008488108854</c:v>
                </c:pt>
                <c:pt idx="1278">
                  <c:v>-7.794262240606198</c:v>
                </c:pt>
                <c:pt idx="1279">
                  <c:v>-7.813476255059459</c:v>
                </c:pt>
                <c:pt idx="1280">
                  <c:v>-7.776926945749274</c:v>
                </c:pt>
                <c:pt idx="1281">
                  <c:v>-7.790479735373167</c:v>
                </c:pt>
                <c:pt idx="1282">
                  <c:v>-7.793985306757456</c:v>
                </c:pt>
                <c:pt idx="1283">
                  <c:v>-7.964761772869977</c:v>
                </c:pt>
                <c:pt idx="1284">
                  <c:v>-7.978829268615151</c:v>
                </c:pt>
                <c:pt idx="1285">
                  <c:v>-8.104625102853369</c:v>
                </c:pt>
                <c:pt idx="1286">
                  <c:v>-8.311535351790855</c:v>
                </c:pt>
                <c:pt idx="1287">
                  <c:v>-8.326691653302908</c:v>
                </c:pt>
                <c:pt idx="1288">
                  <c:v>-8.42765953230584</c:v>
                </c:pt>
                <c:pt idx="1289">
                  <c:v>-8.44986003752446</c:v>
                </c:pt>
                <c:pt idx="1290">
                  <c:v>-8.526923372444983</c:v>
                </c:pt>
                <c:pt idx="1291">
                  <c:v>-8.66751954123579</c:v>
                </c:pt>
                <c:pt idx="1292">
                  <c:v>-8.99727647180848</c:v>
                </c:pt>
                <c:pt idx="1293">
                  <c:v>-9.014647731408143</c:v>
                </c:pt>
                <c:pt idx="1294">
                  <c:v>-9.323212995433927</c:v>
                </c:pt>
                <c:pt idx="1295">
                  <c:v>-10.00681740070863</c:v>
                </c:pt>
                <c:pt idx="1296">
                  <c:v>-10.02805194194911</c:v>
                </c:pt>
                <c:pt idx="1297">
                  <c:v>-10.40798128932074</c:v>
                </c:pt>
                <c:pt idx="1298">
                  <c:v>-10.74517975462586</c:v>
                </c:pt>
                <c:pt idx="1299">
                  <c:v>-10.89448481937971</c:v>
                </c:pt>
                <c:pt idx="1300">
                  <c:v>-10.96995000654832</c:v>
                </c:pt>
                <c:pt idx="1301">
                  <c:v>-11.33028674522052</c:v>
                </c:pt>
                <c:pt idx="1302">
                  <c:v>-11.88545177819345</c:v>
                </c:pt>
                <c:pt idx="1303">
                  <c:v>-12.41415769447141</c:v>
                </c:pt>
                <c:pt idx="1304">
                  <c:v>-13.03827709924965</c:v>
                </c:pt>
                <c:pt idx="1305">
                  <c:v>-13.36390639444662</c:v>
                </c:pt>
                <c:pt idx="1306">
                  <c:v>-13.40004054728983</c:v>
                </c:pt>
                <c:pt idx="1307">
                  <c:v>-14.05561862800964</c:v>
                </c:pt>
                <c:pt idx="1308">
                  <c:v>-14.45335408882276</c:v>
                </c:pt>
                <c:pt idx="1309">
                  <c:v>-14.49492402180619</c:v>
                </c:pt>
                <c:pt idx="1310">
                  <c:v>-14.90733569581426</c:v>
                </c:pt>
                <c:pt idx="1311">
                  <c:v>-15.90788507377328</c:v>
                </c:pt>
                <c:pt idx="1312">
                  <c:v>-16.83821344804626</c:v>
                </c:pt>
                <c:pt idx="1313">
                  <c:v>-17.8276753946336</c:v>
                </c:pt>
                <c:pt idx="1314">
                  <c:v>-19.4417909748239</c:v>
                </c:pt>
                <c:pt idx="1315">
                  <c:v>-19.51421414264987</c:v>
                </c:pt>
                <c:pt idx="1316">
                  <c:v>-20.35160244677536</c:v>
                </c:pt>
                <c:pt idx="1317">
                  <c:v>-21.1745462534183</c:v>
                </c:pt>
                <c:pt idx="1318">
                  <c:v>-22.09166262412676</c:v>
                </c:pt>
                <c:pt idx="1319">
                  <c:v>-23.29246352292369</c:v>
                </c:pt>
                <c:pt idx="1320">
                  <c:v>-23.39241386103286</c:v>
                </c:pt>
                <c:pt idx="1321">
                  <c:v>-24.00644182082168</c:v>
                </c:pt>
                <c:pt idx="1322">
                  <c:v>-24.58283615361134</c:v>
                </c:pt>
                <c:pt idx="1323">
                  <c:v>-24.6913162103426</c:v>
                </c:pt>
                <c:pt idx="1324">
                  <c:v>-25.0099493378042</c:v>
                </c:pt>
                <c:pt idx="1325">
                  <c:v>-25.38919434902276</c:v>
                </c:pt>
                <c:pt idx="1326">
                  <c:v>-25.62494986517549</c:v>
                </c:pt>
                <c:pt idx="1327">
                  <c:v>-25.8810873922064</c:v>
                </c:pt>
                <c:pt idx="1328">
                  <c:v>-26.30806029381372</c:v>
                </c:pt>
                <c:pt idx="1329">
                  <c:v>-26.52151084208709</c:v>
                </c:pt>
                <c:pt idx="1330">
                  <c:v>-26.5547479151067</c:v>
                </c:pt>
                <c:pt idx="1331">
                  <c:v>-26.60890994330822</c:v>
                </c:pt>
                <c:pt idx="1332">
                  <c:v>-26.74707691536193</c:v>
                </c:pt>
                <c:pt idx="1333">
                  <c:v>-26.91363477719566</c:v>
                </c:pt>
                <c:pt idx="1334">
                  <c:v>-26.91154219890768</c:v>
                </c:pt>
                <c:pt idx="1335">
                  <c:v>-26.89441961351013</c:v>
                </c:pt>
                <c:pt idx="1336">
                  <c:v>-26.81519632608431</c:v>
                </c:pt>
                <c:pt idx="1337">
                  <c:v>-26.7689755702829</c:v>
                </c:pt>
                <c:pt idx="1338">
                  <c:v>-26.88171865851041</c:v>
                </c:pt>
                <c:pt idx="1339">
                  <c:v>-26.78959544915616</c:v>
                </c:pt>
                <c:pt idx="1340">
                  <c:v>-26.61677121017014</c:v>
                </c:pt>
                <c:pt idx="1341">
                  <c:v>-26.00460073540667</c:v>
                </c:pt>
                <c:pt idx="1342">
                  <c:v>-26.10754160010265</c:v>
                </c:pt>
                <c:pt idx="1343">
                  <c:v>-25.65375638981448</c:v>
                </c:pt>
                <c:pt idx="1344">
                  <c:v>-25.41716706345864</c:v>
                </c:pt>
                <c:pt idx="1345">
                  <c:v>-25.1768217124817</c:v>
                </c:pt>
                <c:pt idx="1346">
                  <c:v>-25.27038577062291</c:v>
                </c:pt>
                <c:pt idx="1347">
                  <c:v>-24.89498942577217</c:v>
                </c:pt>
                <c:pt idx="1348">
                  <c:v>-24.44052972340405</c:v>
                </c:pt>
                <c:pt idx="1349">
                  <c:v>-24.52679197189722</c:v>
                </c:pt>
                <c:pt idx="1350">
                  <c:v>-24.42131550899918</c:v>
                </c:pt>
                <c:pt idx="1351">
                  <c:v>-24.29156353527651</c:v>
                </c:pt>
                <c:pt idx="1352">
                  <c:v>-24.09705775737425</c:v>
                </c:pt>
                <c:pt idx="1353">
                  <c:v>-23.78888069299334</c:v>
                </c:pt>
                <c:pt idx="1354">
                  <c:v>-23.01505211310939</c:v>
                </c:pt>
                <c:pt idx="1355">
                  <c:v>-23.08847367050681</c:v>
                </c:pt>
                <c:pt idx="1356">
                  <c:v>-22.82493319336831</c:v>
                </c:pt>
                <c:pt idx="1357">
                  <c:v>-22.67623244565087</c:v>
                </c:pt>
                <c:pt idx="1358">
                  <c:v>-22.41948974896379</c:v>
                </c:pt>
                <c:pt idx="1359">
                  <c:v>-21.78552423464319</c:v>
                </c:pt>
                <c:pt idx="1360">
                  <c:v>-21.84930529004836</c:v>
                </c:pt>
                <c:pt idx="1361">
                  <c:v>-21.69408257135874</c:v>
                </c:pt>
                <c:pt idx="1362">
                  <c:v>-21.50103453340346</c:v>
                </c:pt>
                <c:pt idx="1363">
                  <c:v>-21.4083228184796</c:v>
                </c:pt>
                <c:pt idx="1364">
                  <c:v>-21.48724747425534</c:v>
                </c:pt>
                <c:pt idx="1365">
                  <c:v>-21.58560286306654</c:v>
                </c:pt>
                <c:pt idx="1366">
                  <c:v>-21.67432999968977</c:v>
                </c:pt>
                <c:pt idx="1367">
                  <c:v>-21.15724212054282</c:v>
                </c:pt>
                <c:pt idx="1368">
                  <c:v>-20.67284384821688</c:v>
                </c:pt>
                <c:pt idx="1369">
                  <c:v>-20.28451087853744</c:v>
                </c:pt>
                <c:pt idx="1370">
                  <c:v>-19.84245454950617</c:v>
                </c:pt>
                <c:pt idx="1371">
                  <c:v>-19.51341055758871</c:v>
                </c:pt>
                <c:pt idx="1372">
                  <c:v>-19.56131354608459</c:v>
                </c:pt>
                <c:pt idx="1373">
                  <c:v>-18.20110437055433</c:v>
                </c:pt>
                <c:pt idx="1374">
                  <c:v>-17.56409540214587</c:v>
                </c:pt>
                <c:pt idx="1375">
                  <c:v>-17.6023636600604</c:v>
                </c:pt>
                <c:pt idx="1376">
                  <c:v>-16.92991971056124</c:v>
                </c:pt>
                <c:pt idx="1377">
                  <c:v>-16.19711383470257</c:v>
                </c:pt>
                <c:pt idx="1378">
                  <c:v>-15.61043015865149</c:v>
                </c:pt>
                <c:pt idx="1379">
                  <c:v>-14.53825981711887</c:v>
                </c:pt>
                <c:pt idx="1380">
                  <c:v>-14.56395336090477</c:v>
                </c:pt>
                <c:pt idx="1381">
                  <c:v>-13.63769620562039</c:v>
                </c:pt>
                <c:pt idx="1382">
                  <c:v>-13.2102933721141</c:v>
                </c:pt>
                <c:pt idx="1383">
                  <c:v>-13.23129262716893</c:v>
                </c:pt>
                <c:pt idx="1384">
                  <c:v>-12.70497185955399</c:v>
                </c:pt>
                <c:pt idx="1385">
                  <c:v>-12.10453755130914</c:v>
                </c:pt>
                <c:pt idx="1386">
                  <c:v>-12.12801142881048</c:v>
                </c:pt>
                <c:pt idx="1387">
                  <c:v>-12.1454974123143</c:v>
                </c:pt>
                <c:pt idx="1388">
                  <c:v>-11.80172593917916</c:v>
                </c:pt>
                <c:pt idx="1389">
                  <c:v>-11.51526134557823</c:v>
                </c:pt>
                <c:pt idx="1390">
                  <c:v>-11.50299552479961</c:v>
                </c:pt>
                <c:pt idx="1391">
                  <c:v>-11.51855081556352</c:v>
                </c:pt>
                <c:pt idx="1392">
                  <c:v>-11.59149996694708</c:v>
                </c:pt>
                <c:pt idx="1393">
                  <c:v>-11.97865009180266</c:v>
                </c:pt>
                <c:pt idx="1394">
                  <c:v>-11.99538132159539</c:v>
                </c:pt>
                <c:pt idx="1395">
                  <c:v>-11.72869655353459</c:v>
                </c:pt>
                <c:pt idx="1396">
                  <c:v>-11.74464810178577</c:v>
                </c:pt>
                <c:pt idx="1397">
                  <c:v>-11.45568603950586</c:v>
                </c:pt>
                <c:pt idx="1398">
                  <c:v>-11.47082169998903</c:v>
                </c:pt>
                <c:pt idx="1399">
                  <c:v>-10.79664426225246</c:v>
                </c:pt>
                <c:pt idx="1400">
                  <c:v>-10.81001880326138</c:v>
                </c:pt>
                <c:pt idx="1401">
                  <c:v>-10.59694885317253</c:v>
                </c:pt>
                <c:pt idx="1402">
                  <c:v>-10.4430182214541</c:v>
                </c:pt>
                <c:pt idx="1403">
                  <c:v>-9.964772230617313</c:v>
                </c:pt>
                <c:pt idx="1404">
                  <c:v>-9.976055829295837</c:v>
                </c:pt>
                <c:pt idx="1405">
                  <c:v>-9.229807663363231</c:v>
                </c:pt>
                <c:pt idx="1406">
                  <c:v>-9.23944529917442</c:v>
                </c:pt>
                <c:pt idx="1407">
                  <c:v>-8.52725397640608</c:v>
                </c:pt>
                <c:pt idx="1408">
                  <c:v>-8.53544667281003</c:v>
                </c:pt>
                <c:pt idx="1409">
                  <c:v>-8.140848696108093</c:v>
                </c:pt>
                <c:pt idx="1410">
                  <c:v>-7.76609408940132</c:v>
                </c:pt>
                <c:pt idx="1411">
                  <c:v>-7.324747192813063</c:v>
                </c:pt>
                <c:pt idx="1412">
                  <c:v>-7.330748384736906</c:v>
                </c:pt>
                <c:pt idx="1413">
                  <c:v>-7.072722048521384</c:v>
                </c:pt>
                <c:pt idx="1414">
                  <c:v>-6.699435236619422</c:v>
                </c:pt>
                <c:pt idx="1415">
                  <c:v>-6.542101278701473</c:v>
                </c:pt>
                <c:pt idx="1416">
                  <c:v>-6.103761135258345</c:v>
                </c:pt>
                <c:pt idx="1417">
                  <c:v>-6.107896576478922</c:v>
                </c:pt>
                <c:pt idx="1418">
                  <c:v>-4.812212313734854</c:v>
                </c:pt>
                <c:pt idx="1419">
                  <c:v>-4.81477622297799</c:v>
                </c:pt>
                <c:pt idx="1420">
                  <c:v>-4.244830875072658</c:v>
                </c:pt>
                <c:pt idx="1421">
                  <c:v>-3.587976922306169</c:v>
                </c:pt>
                <c:pt idx="1422">
                  <c:v>-3.027879564365676</c:v>
                </c:pt>
                <c:pt idx="1423">
                  <c:v>-2.490656677699654</c:v>
                </c:pt>
                <c:pt idx="1424">
                  <c:v>-1.054421327514987</c:v>
                </c:pt>
                <c:pt idx="1425">
                  <c:v>-0.362226365369977</c:v>
                </c:pt>
                <c:pt idx="1426">
                  <c:v>-0.362240822465942</c:v>
                </c:pt>
                <c:pt idx="1427">
                  <c:v>0.734826333194327</c:v>
                </c:pt>
                <c:pt idx="1428">
                  <c:v>0.734766839150858</c:v>
                </c:pt>
                <c:pt idx="1429">
                  <c:v>1.221056144807164</c:v>
                </c:pt>
                <c:pt idx="1430">
                  <c:v>2.401255670732461</c:v>
                </c:pt>
                <c:pt idx="1431">
                  <c:v>2.400619874050491</c:v>
                </c:pt>
                <c:pt idx="1432">
                  <c:v>2.946562111178608</c:v>
                </c:pt>
                <c:pt idx="1433">
                  <c:v>3.323659139669033</c:v>
                </c:pt>
                <c:pt idx="1434">
                  <c:v>3.310696291261905</c:v>
                </c:pt>
                <c:pt idx="1435">
                  <c:v>3.096178422250517</c:v>
                </c:pt>
                <c:pt idx="1436">
                  <c:v>3.027337643223937</c:v>
                </c:pt>
                <c:pt idx="1437">
                  <c:v>3.026323099955874</c:v>
                </c:pt>
                <c:pt idx="1438">
                  <c:v>2.943964803814758</c:v>
                </c:pt>
                <c:pt idx="1439">
                  <c:v>2.708934180190248</c:v>
                </c:pt>
                <c:pt idx="1440">
                  <c:v>2.708120232624011</c:v>
                </c:pt>
                <c:pt idx="1441">
                  <c:v>2.506422194595181</c:v>
                </c:pt>
                <c:pt idx="1442">
                  <c:v>1.582032100655439</c:v>
                </c:pt>
                <c:pt idx="1443">
                  <c:v>1.581754039862382</c:v>
                </c:pt>
                <c:pt idx="1444">
                  <c:v>1.356835062015449</c:v>
                </c:pt>
                <c:pt idx="1445">
                  <c:v>0.752597078147232</c:v>
                </c:pt>
                <c:pt idx="1446">
                  <c:v>0.75253409409104</c:v>
                </c:pt>
                <c:pt idx="1447">
                  <c:v>0.298479588678013</c:v>
                </c:pt>
                <c:pt idx="1448">
                  <c:v>-0.948030233569597</c:v>
                </c:pt>
                <c:pt idx="1449">
                  <c:v>-1.674009570648671</c:v>
                </c:pt>
                <c:pt idx="1450">
                  <c:v>-2.231011275298123</c:v>
                </c:pt>
                <c:pt idx="1451">
                  <c:v>-2.231564480203119</c:v>
                </c:pt>
                <c:pt idx="1452">
                  <c:v>-3.177193467950978</c:v>
                </c:pt>
                <c:pt idx="1453">
                  <c:v>-3.178314178869712</c:v>
                </c:pt>
                <c:pt idx="1454">
                  <c:v>-3.497943372559931</c:v>
                </c:pt>
                <c:pt idx="1455">
                  <c:v>-3.903637519957925</c:v>
                </c:pt>
                <c:pt idx="1456">
                  <c:v>-4.07635288352992</c:v>
                </c:pt>
                <c:pt idx="1457">
                  <c:v>-4.157784652099927</c:v>
                </c:pt>
                <c:pt idx="1458">
                  <c:v>-4.15969611937328</c:v>
                </c:pt>
                <c:pt idx="1459">
                  <c:v>-4.227192126790236</c:v>
                </c:pt>
                <c:pt idx="1460">
                  <c:v>-4.339679689127962</c:v>
                </c:pt>
                <c:pt idx="1461">
                  <c:v>-4.475467486102502</c:v>
                </c:pt>
                <c:pt idx="1462">
                  <c:v>-4.518049054467176</c:v>
                </c:pt>
                <c:pt idx="1463">
                  <c:v>-4.547504062427876</c:v>
                </c:pt>
                <c:pt idx="1464">
                  <c:v>-4.551756550848829</c:v>
                </c:pt>
                <c:pt idx="1465">
                  <c:v>-4.612111966428856</c:v>
                </c:pt>
                <c:pt idx="1466">
                  <c:v>-4.614445825381175</c:v>
                </c:pt>
                <c:pt idx="1467">
                  <c:v>-4.476190328501772</c:v>
                </c:pt>
                <c:pt idx="1468">
                  <c:v>-4.094978126278015</c:v>
                </c:pt>
                <c:pt idx="1469">
                  <c:v>-4.160513302485569</c:v>
                </c:pt>
                <c:pt idx="1470">
                  <c:v>-4.162405198996133</c:v>
                </c:pt>
                <c:pt idx="1471">
                  <c:v>-4.205861813770361</c:v>
                </c:pt>
                <c:pt idx="1472">
                  <c:v>-4.124535986064437</c:v>
                </c:pt>
                <c:pt idx="1473">
                  <c:v>-4.153153466667447</c:v>
                </c:pt>
                <c:pt idx="1474">
                  <c:v>-4.155031839387924</c:v>
                </c:pt>
                <c:pt idx="1475">
                  <c:v>-4.108065192454546</c:v>
                </c:pt>
                <c:pt idx="1476">
                  <c:v>-4.109899691302487</c:v>
                </c:pt>
                <c:pt idx="1477">
                  <c:v>-4.177921941747265</c:v>
                </c:pt>
                <c:pt idx="1478">
                  <c:v>-4.280515658956929</c:v>
                </c:pt>
                <c:pt idx="1479">
                  <c:v>-4.525227893605432</c:v>
                </c:pt>
                <c:pt idx="1480">
                  <c:v>-4.774151763448309</c:v>
                </c:pt>
                <c:pt idx="1481">
                  <c:v>-4.77661784089367</c:v>
                </c:pt>
                <c:pt idx="1482">
                  <c:v>-5.00409544553282</c:v>
                </c:pt>
                <c:pt idx="1483">
                  <c:v>-5.28066737309718</c:v>
                </c:pt>
                <c:pt idx="1484">
                  <c:v>-5.878198759226905</c:v>
                </c:pt>
                <c:pt idx="1485">
                  <c:v>-5.902272941340492</c:v>
                </c:pt>
                <c:pt idx="1486">
                  <c:v>-5.90602086132197</c:v>
                </c:pt>
                <c:pt idx="1487">
                  <c:v>-6.13192632216375</c:v>
                </c:pt>
                <c:pt idx="1488">
                  <c:v>-6.179817069583926</c:v>
                </c:pt>
                <c:pt idx="1489">
                  <c:v>-6.586457424547554</c:v>
                </c:pt>
                <c:pt idx="1490">
                  <c:v>-6.784830950978815</c:v>
                </c:pt>
                <c:pt idx="1491">
                  <c:v>-6.78975054028097</c:v>
                </c:pt>
                <c:pt idx="1492">
                  <c:v>-6.876428584658533</c:v>
                </c:pt>
                <c:pt idx="1493">
                  <c:v>-6.992466056553681</c:v>
                </c:pt>
                <c:pt idx="1494">
                  <c:v>-6.894949488967406</c:v>
                </c:pt>
                <c:pt idx="1495">
                  <c:v>-6.81466008742948</c:v>
                </c:pt>
                <c:pt idx="1496">
                  <c:v>-6.819586853962889</c:v>
                </c:pt>
                <c:pt idx="1497">
                  <c:v>-6.691591629254923</c:v>
                </c:pt>
                <c:pt idx="1498">
                  <c:v>-6.696328412761687</c:v>
                </c:pt>
                <c:pt idx="1499">
                  <c:v>-6.189735108852012</c:v>
                </c:pt>
                <c:pt idx="1500">
                  <c:v>-6.19377680252331</c:v>
                </c:pt>
                <c:pt idx="1501">
                  <c:v>-5.488643530659587</c:v>
                </c:pt>
                <c:pt idx="1502">
                  <c:v>-5.329384819664718</c:v>
                </c:pt>
                <c:pt idx="1503">
                  <c:v>-5.235390406475915</c:v>
                </c:pt>
                <c:pt idx="1504">
                  <c:v>-4.968777319137807</c:v>
                </c:pt>
                <c:pt idx="1505">
                  <c:v>-4.97136658150854</c:v>
                </c:pt>
                <c:pt idx="1506">
                  <c:v>-5.053381777910815</c:v>
                </c:pt>
                <c:pt idx="1507">
                  <c:v>-4.948684925850876</c:v>
                </c:pt>
                <c:pt idx="1508">
                  <c:v>-4.92761371327699</c:v>
                </c:pt>
                <c:pt idx="1509">
                  <c:v>-5.219608366996198</c:v>
                </c:pt>
                <c:pt idx="1510">
                  <c:v>-5.222450745145046</c:v>
                </c:pt>
                <c:pt idx="1511">
                  <c:v>-5.484041708731623</c:v>
                </c:pt>
                <c:pt idx="1512">
                  <c:v>-5.662094106290816</c:v>
                </c:pt>
                <c:pt idx="1513">
                  <c:v>-5.894637731598706</c:v>
                </c:pt>
                <c:pt idx="1514">
                  <c:v>-6.100538998754068</c:v>
                </c:pt>
                <c:pt idx="1515">
                  <c:v>-6.355551685511606</c:v>
                </c:pt>
                <c:pt idx="1516">
                  <c:v>-6.664942213135738</c:v>
                </c:pt>
                <c:pt idx="1517">
                  <c:v>-6.768760448879085</c:v>
                </c:pt>
                <c:pt idx="1518">
                  <c:v>-6.944262118629751</c:v>
                </c:pt>
                <c:pt idx="1519">
                  <c:v>-7.227309816528304</c:v>
                </c:pt>
                <c:pt idx="1520">
                  <c:v>-7.462892124675768</c:v>
                </c:pt>
                <c:pt idx="1521">
                  <c:v>-7.699004343958649</c:v>
                </c:pt>
                <c:pt idx="1522">
                  <c:v>-8.034311637351799</c:v>
                </c:pt>
                <c:pt idx="1523">
                  <c:v>-8.734164185627335</c:v>
                </c:pt>
                <c:pt idx="1524">
                  <c:v>-8.741972307290347</c:v>
                </c:pt>
                <c:pt idx="1525">
                  <c:v>-9.340041402134958</c:v>
                </c:pt>
                <c:pt idx="1526">
                  <c:v>-9.34893799534553</c:v>
                </c:pt>
                <c:pt idx="1527">
                  <c:v>-9.650453150840121</c:v>
                </c:pt>
                <c:pt idx="1528">
                  <c:v>-9.87783661607899</c:v>
                </c:pt>
                <c:pt idx="1529">
                  <c:v>-9.8877295026476</c:v>
                </c:pt>
                <c:pt idx="1530">
                  <c:v>-9.99606871766634</c:v>
                </c:pt>
                <c:pt idx="1531">
                  <c:v>-10.15889320336782</c:v>
                </c:pt>
                <c:pt idx="1532">
                  <c:v>-10.37546507262732</c:v>
                </c:pt>
                <c:pt idx="1533">
                  <c:v>-10.59774404221958</c:v>
                </c:pt>
                <c:pt idx="1534">
                  <c:v>-10.6090157015668</c:v>
                </c:pt>
                <c:pt idx="1535">
                  <c:v>-10.69536490666234</c:v>
                </c:pt>
                <c:pt idx="1536">
                  <c:v>-10.7067964081038</c:v>
                </c:pt>
                <c:pt idx="1537">
                  <c:v>-10.42666087869737</c:v>
                </c:pt>
                <c:pt idx="1538">
                  <c:v>-9.929168297909463</c:v>
                </c:pt>
                <c:pt idx="1539">
                  <c:v>-9.510184101334751</c:v>
                </c:pt>
                <c:pt idx="1540">
                  <c:v>-9.519148709102865</c:v>
                </c:pt>
                <c:pt idx="1541">
                  <c:v>-9.261372824162173</c:v>
                </c:pt>
                <c:pt idx="1542">
                  <c:v>-8.09445229910466</c:v>
                </c:pt>
                <c:pt idx="1543">
                  <c:v>-8.10091122248835</c:v>
                </c:pt>
                <c:pt idx="1544">
                  <c:v>-7.360744887772164</c:v>
                </c:pt>
                <c:pt idx="1545">
                  <c:v>-6.766124725457345</c:v>
                </c:pt>
                <c:pt idx="1546">
                  <c:v>-6.215329415148573</c:v>
                </c:pt>
                <c:pt idx="1547">
                  <c:v>-5.190772095895468</c:v>
                </c:pt>
                <c:pt idx="1548">
                  <c:v>-4.311107940396575</c:v>
                </c:pt>
                <c:pt idx="1549">
                  <c:v>-4.31292582060383</c:v>
                </c:pt>
                <c:pt idx="1550">
                  <c:v>-3.58786086984253</c:v>
                </c:pt>
                <c:pt idx="1551">
                  <c:v>-2.790753731526152</c:v>
                </c:pt>
                <c:pt idx="1552">
                  <c:v>-1.915870616605808</c:v>
                </c:pt>
                <c:pt idx="1553">
                  <c:v>-1.234656585481275</c:v>
                </c:pt>
                <c:pt idx="1554">
                  <c:v>-0.0408762493711023</c:v>
                </c:pt>
                <c:pt idx="1555">
                  <c:v>0.496290108735309</c:v>
                </c:pt>
                <c:pt idx="1556">
                  <c:v>0.496266091709607</c:v>
                </c:pt>
                <c:pt idx="1557">
                  <c:v>0.953084548495298</c:v>
                </c:pt>
                <c:pt idx="1558">
                  <c:v>1.417052563888355</c:v>
                </c:pt>
                <c:pt idx="1559">
                  <c:v>1.620208220176167</c:v>
                </c:pt>
                <c:pt idx="1560">
                  <c:v>1.846443245577589</c:v>
                </c:pt>
                <c:pt idx="1561">
                  <c:v>2.379696644390528</c:v>
                </c:pt>
                <c:pt idx="1562">
                  <c:v>2.37914361287217</c:v>
                </c:pt>
                <c:pt idx="1563">
                  <c:v>2.734366906197216</c:v>
                </c:pt>
                <c:pt idx="1564">
                  <c:v>3.553169758248486</c:v>
                </c:pt>
                <c:pt idx="1565">
                  <c:v>3.938090160931829</c:v>
                </c:pt>
                <c:pt idx="1566">
                  <c:v>3.936572124252358</c:v>
                </c:pt>
                <c:pt idx="1567">
                  <c:v>4.111949037846507</c:v>
                </c:pt>
                <c:pt idx="1568">
                  <c:v>4.234373081409614</c:v>
                </c:pt>
                <c:pt idx="1569">
                  <c:v>4.412705839704323</c:v>
                </c:pt>
                <c:pt idx="1570">
                  <c:v>4.456749237256474</c:v>
                </c:pt>
                <c:pt idx="1571">
                  <c:v>4.45479702361773</c:v>
                </c:pt>
                <c:pt idx="1572">
                  <c:v>4.522761916519791</c:v>
                </c:pt>
                <c:pt idx="1573">
                  <c:v>4.577918532373992</c:v>
                </c:pt>
                <c:pt idx="1574">
                  <c:v>4.528170727319036</c:v>
                </c:pt>
                <c:pt idx="1575">
                  <c:v>5.029222405449118</c:v>
                </c:pt>
                <c:pt idx="1576">
                  <c:v>5.235567692404075</c:v>
                </c:pt>
                <c:pt idx="1577">
                  <c:v>5.57732808428657</c:v>
                </c:pt>
                <c:pt idx="1578">
                  <c:v>5.780220050620066</c:v>
                </c:pt>
                <c:pt idx="1579">
                  <c:v>6.10533940737934</c:v>
                </c:pt>
                <c:pt idx="1580">
                  <c:v>6.569791058153918</c:v>
                </c:pt>
                <c:pt idx="1581">
                  <c:v>6.565505593491672</c:v>
                </c:pt>
                <c:pt idx="1582">
                  <c:v>7.263523517844206</c:v>
                </c:pt>
                <c:pt idx="1583">
                  <c:v>7.258271166502794</c:v>
                </c:pt>
                <c:pt idx="1584">
                  <c:v>7.906227967342971</c:v>
                </c:pt>
                <c:pt idx="1585">
                  <c:v>8.254203702420248</c:v>
                </c:pt>
                <c:pt idx="1586">
                  <c:v>8.247389795231541</c:v>
                </c:pt>
                <c:pt idx="1587">
                  <c:v>8.777368269515584</c:v>
                </c:pt>
                <c:pt idx="1588">
                  <c:v>9.310750802313805</c:v>
                </c:pt>
                <c:pt idx="1589">
                  <c:v>9.671448876702903</c:v>
                </c:pt>
                <c:pt idx="1590">
                  <c:v>10.13324934241577</c:v>
                </c:pt>
                <c:pt idx="1591">
                  <c:v>10.72795902005286</c:v>
                </c:pt>
                <c:pt idx="1592">
                  <c:v>12.04660822750192</c:v>
                </c:pt>
                <c:pt idx="1593">
                  <c:v>12.03189741513366</c:v>
                </c:pt>
                <c:pt idx="1594">
                  <c:v>12.5001119893815</c:v>
                </c:pt>
                <c:pt idx="1595">
                  <c:v>12.92670479947766</c:v>
                </c:pt>
                <c:pt idx="1596">
                  <c:v>13.70511775137562</c:v>
                </c:pt>
                <c:pt idx="1597">
                  <c:v>13.68588119533687</c:v>
                </c:pt>
                <c:pt idx="1598">
                  <c:v>14.10586671918779</c:v>
                </c:pt>
                <c:pt idx="1599">
                  <c:v>14.66287199553484</c:v>
                </c:pt>
                <c:pt idx="1600">
                  <c:v>14.95492269039378</c:v>
                </c:pt>
                <c:pt idx="1601">
                  <c:v>14.93174815058396</c:v>
                </c:pt>
                <c:pt idx="1602">
                  <c:v>15.29931010774543</c:v>
                </c:pt>
                <c:pt idx="1603">
                  <c:v>16.3852827816342</c:v>
                </c:pt>
                <c:pt idx="1604">
                  <c:v>16.35719601603203</c:v>
                </c:pt>
                <c:pt idx="1605">
                  <c:v>16.25675645983726</c:v>
                </c:pt>
                <c:pt idx="1606">
                  <c:v>16.22891825493866</c:v>
                </c:pt>
                <c:pt idx="1607">
                  <c:v>16.72479943107774</c:v>
                </c:pt>
                <c:pt idx="1608">
                  <c:v>16.71744095358996</c:v>
                </c:pt>
                <c:pt idx="1609">
                  <c:v>16.70996326885188</c:v>
                </c:pt>
                <c:pt idx="1610">
                  <c:v>16.55061879033148</c:v>
                </c:pt>
                <c:pt idx="1611">
                  <c:v>16.52125291357898</c:v>
                </c:pt>
                <c:pt idx="1612">
                  <c:v>16.47859581529598</c:v>
                </c:pt>
                <c:pt idx="1613">
                  <c:v>16.7651283165835</c:v>
                </c:pt>
                <c:pt idx="1614">
                  <c:v>17.09460927067941</c:v>
                </c:pt>
                <c:pt idx="1615">
                  <c:v>17.4672398490312</c:v>
                </c:pt>
                <c:pt idx="1616">
                  <c:v>17.43393221638279</c:v>
                </c:pt>
                <c:pt idx="1617">
                  <c:v>17.56674396405966</c:v>
                </c:pt>
                <c:pt idx="1618">
                  <c:v>17.77406358554945</c:v>
                </c:pt>
                <c:pt idx="1619">
                  <c:v>18.17108177490656</c:v>
                </c:pt>
                <c:pt idx="1620">
                  <c:v>18.13447151701641</c:v>
                </c:pt>
                <c:pt idx="1621">
                  <c:v>17.97373379000167</c:v>
                </c:pt>
                <c:pt idx="1622">
                  <c:v>17.89847510014031</c:v>
                </c:pt>
                <c:pt idx="1623">
                  <c:v>17.87314754589442</c:v>
                </c:pt>
                <c:pt idx="1624">
                  <c:v>17.83715304689348</c:v>
                </c:pt>
                <c:pt idx="1625">
                  <c:v>18.24249488516738</c:v>
                </c:pt>
                <c:pt idx="1626">
                  <c:v>18.20469157257598</c:v>
                </c:pt>
                <c:pt idx="1627">
                  <c:v>18.19703650820337</c:v>
                </c:pt>
                <c:pt idx="1628">
                  <c:v>18.0859325433298</c:v>
                </c:pt>
                <c:pt idx="1629">
                  <c:v>17.855534940038</c:v>
                </c:pt>
                <c:pt idx="1630">
                  <c:v>17.47869857577733</c:v>
                </c:pt>
                <c:pt idx="1631">
                  <c:v>17.44326848820865</c:v>
                </c:pt>
                <c:pt idx="1632">
                  <c:v>17.07711008483503</c:v>
                </c:pt>
                <c:pt idx="1633">
                  <c:v>16.38662323643647</c:v>
                </c:pt>
                <c:pt idx="1634">
                  <c:v>16.35510607611135</c:v>
                </c:pt>
                <c:pt idx="1635">
                  <c:v>15.58852915313746</c:v>
                </c:pt>
                <c:pt idx="1636">
                  <c:v>15.55978905357325</c:v>
                </c:pt>
                <c:pt idx="1637">
                  <c:v>15.21550358109014</c:v>
                </c:pt>
                <c:pt idx="1638">
                  <c:v>14.48733489012355</c:v>
                </c:pt>
                <c:pt idx="1639">
                  <c:v>14.10885471773238</c:v>
                </c:pt>
                <c:pt idx="1640">
                  <c:v>14.08497215449778</c:v>
                </c:pt>
                <c:pt idx="1641">
                  <c:v>13.82307789122983</c:v>
                </c:pt>
                <c:pt idx="1642">
                  <c:v>13.71840776816757</c:v>
                </c:pt>
                <c:pt idx="1643">
                  <c:v>13.26560383193076</c:v>
                </c:pt>
                <c:pt idx="1644">
                  <c:v>13.13115643528828</c:v>
                </c:pt>
                <c:pt idx="1645">
                  <c:v>12.94872451301021</c:v>
                </c:pt>
                <c:pt idx="1646">
                  <c:v>12.56822052482054</c:v>
                </c:pt>
                <c:pt idx="1647">
                  <c:v>12.13042222269589</c:v>
                </c:pt>
                <c:pt idx="1648">
                  <c:v>11.6528180093729</c:v>
                </c:pt>
                <c:pt idx="1649">
                  <c:v>11.20363833232307</c:v>
                </c:pt>
                <c:pt idx="1650">
                  <c:v>11.18809384352648</c:v>
                </c:pt>
                <c:pt idx="1651">
                  <c:v>-12.90522407869155</c:v>
                </c:pt>
                <c:pt idx="1652">
                  <c:v>-13.10095246655418</c:v>
                </c:pt>
                <c:pt idx="1653">
                  <c:v>-13.27149848256592</c:v>
                </c:pt>
                <c:pt idx="1654">
                  <c:v>-13.44281877772246</c:v>
                </c:pt>
                <c:pt idx="1655">
                  <c:v>-13.51960840968669</c:v>
                </c:pt>
                <c:pt idx="1656">
                  <c:v>-13.57421996940378</c:v>
                </c:pt>
                <c:pt idx="1657">
                  <c:v>-13.65607556473147</c:v>
                </c:pt>
                <c:pt idx="1658">
                  <c:v>-13.75480586398492</c:v>
                </c:pt>
                <c:pt idx="1659">
                  <c:v>-13.74710544869373</c:v>
                </c:pt>
                <c:pt idx="1660">
                  <c:v>-13.76995817331217</c:v>
                </c:pt>
                <c:pt idx="1661">
                  <c:v>-13.58769751622457</c:v>
                </c:pt>
                <c:pt idx="1662">
                  <c:v>-13.36077470528529</c:v>
                </c:pt>
                <c:pt idx="1663">
                  <c:v>-12.78255343275791</c:v>
                </c:pt>
                <c:pt idx="1664">
                  <c:v>-12.57997305058733</c:v>
                </c:pt>
                <c:pt idx="1665">
                  <c:v>-12.4208437439437</c:v>
                </c:pt>
                <c:pt idx="1666">
                  <c:v>-12.37801780339964</c:v>
                </c:pt>
                <c:pt idx="1667">
                  <c:v>-12.39686567846476</c:v>
                </c:pt>
                <c:pt idx="1668">
                  <c:v>-12.41575923489968</c:v>
                </c:pt>
                <c:pt idx="1669">
                  <c:v>-12.29887128993212</c:v>
                </c:pt>
                <c:pt idx="1670">
                  <c:v>-12.30539607521486</c:v>
                </c:pt>
                <c:pt idx="1671">
                  <c:v>-12.61843104383686</c:v>
                </c:pt>
                <c:pt idx="1672">
                  <c:v>-12.63699615477609</c:v>
                </c:pt>
                <c:pt idx="1673">
                  <c:v>-13.45897468485102</c:v>
                </c:pt>
                <c:pt idx="1674">
                  <c:v>-13.86860233104592</c:v>
                </c:pt>
                <c:pt idx="1675">
                  <c:v>-14.28460871627379</c:v>
                </c:pt>
                <c:pt idx="1676">
                  <c:v>-14.79561927005513</c:v>
                </c:pt>
                <c:pt idx="1677">
                  <c:v>-15.24167169815627</c:v>
                </c:pt>
                <c:pt idx="1678">
                  <c:v>-15.26824399798166</c:v>
                </c:pt>
                <c:pt idx="1679">
                  <c:v>-15.94826256123483</c:v>
                </c:pt>
                <c:pt idx="1680">
                  <c:v>-15.97715173771963</c:v>
                </c:pt>
                <c:pt idx="1681">
                  <c:v>-16.61017213787197</c:v>
                </c:pt>
                <c:pt idx="1682">
                  <c:v>-17.033483043841</c:v>
                </c:pt>
                <c:pt idx="1683">
                  <c:v>-17.42411863589854</c:v>
                </c:pt>
                <c:pt idx="1684">
                  <c:v>-17.83165659935548</c:v>
                </c:pt>
                <c:pt idx="1685">
                  <c:v>-18.33882256392894</c:v>
                </c:pt>
                <c:pt idx="1686">
                  <c:v>-18.84886666127095</c:v>
                </c:pt>
                <c:pt idx="1687">
                  <c:v>-19.35584009957392</c:v>
                </c:pt>
                <c:pt idx="1688">
                  <c:v>-19.39708431022957</c:v>
                </c:pt>
                <c:pt idx="1689">
                  <c:v>-20.14283845271159</c:v>
                </c:pt>
                <c:pt idx="1690">
                  <c:v>-20.18712309488624</c:v>
                </c:pt>
                <c:pt idx="1691">
                  <c:v>-20.2706541593889</c:v>
                </c:pt>
                <c:pt idx="1692">
                  <c:v>-20.315110593077</c:v>
                </c:pt>
                <c:pt idx="1693">
                  <c:v>-20.75420539876571</c:v>
                </c:pt>
                <c:pt idx="1694">
                  <c:v>-21.58174894117693</c:v>
                </c:pt>
                <c:pt idx="1695">
                  <c:v>-21.80165335453843</c:v>
                </c:pt>
                <c:pt idx="1696">
                  <c:v>-21.48832861528938</c:v>
                </c:pt>
                <c:pt idx="1697">
                  <c:v>-21.21756643478534</c:v>
                </c:pt>
                <c:pt idx="1698">
                  <c:v>-20.57436222627285</c:v>
                </c:pt>
                <c:pt idx="1699">
                  <c:v>-19.9071022602153</c:v>
                </c:pt>
                <c:pt idx="1700">
                  <c:v>-18.78938611554659</c:v>
                </c:pt>
                <c:pt idx="1701">
                  <c:v>-17.50592696907294</c:v>
                </c:pt>
                <c:pt idx="1702">
                  <c:v>-17.53767309374421</c:v>
                </c:pt>
                <c:pt idx="1703">
                  <c:v>-14.44783221475543</c:v>
                </c:pt>
                <c:pt idx="1704">
                  <c:v>-13.09168753171175</c:v>
                </c:pt>
                <c:pt idx="1705">
                  <c:v>-12.12397661678022</c:v>
                </c:pt>
                <c:pt idx="1706">
                  <c:v>-12.13901685418328</c:v>
                </c:pt>
                <c:pt idx="1707">
                  <c:v>-11.31335310295078</c:v>
                </c:pt>
                <c:pt idx="1708">
                  <c:v>-9.798843468272089</c:v>
                </c:pt>
                <c:pt idx="1709">
                  <c:v>-9.07052401988295</c:v>
                </c:pt>
                <c:pt idx="1710">
                  <c:v>-9.078867544439539</c:v>
                </c:pt>
                <c:pt idx="1711">
                  <c:v>-7.508826851871042</c:v>
                </c:pt>
                <c:pt idx="1712">
                  <c:v>-7.51452458015045</c:v>
                </c:pt>
                <c:pt idx="1713">
                  <c:v>-6.222628843956634</c:v>
                </c:pt>
                <c:pt idx="1714">
                  <c:v>-5.687285224714955</c:v>
                </c:pt>
                <c:pt idx="1715">
                  <c:v>-5.111760548174971</c:v>
                </c:pt>
                <c:pt idx="1716">
                  <c:v>-4.135399821366015</c:v>
                </c:pt>
                <c:pt idx="1717">
                  <c:v>-4.137117476432195</c:v>
                </c:pt>
                <c:pt idx="1718">
                  <c:v>-3.1756975808932</c:v>
                </c:pt>
                <c:pt idx="1719">
                  <c:v>-2.008988950573887</c:v>
                </c:pt>
                <c:pt idx="1720">
                  <c:v>-2.009393480805421</c:v>
                </c:pt>
                <c:pt idx="1721">
                  <c:v>-1.513745338689532</c:v>
                </c:pt>
                <c:pt idx="1722">
                  <c:v>0.108526943066067</c:v>
                </c:pt>
                <c:pt idx="1723">
                  <c:v>0.108525763610423</c:v>
                </c:pt>
                <c:pt idx="1724">
                  <c:v>2.05550474986893</c:v>
                </c:pt>
                <c:pt idx="1725">
                  <c:v>3.033797272666838</c:v>
                </c:pt>
                <c:pt idx="1726">
                  <c:v>4.011197023110924</c:v>
                </c:pt>
                <c:pt idx="1727">
                  <c:v>5.030773843872182</c:v>
                </c:pt>
                <c:pt idx="1728">
                  <c:v>5.997246596088246</c:v>
                </c:pt>
                <c:pt idx="1729">
                  <c:v>6.981160971726297</c:v>
                </c:pt>
                <c:pt idx="1730">
                  <c:v>7.949917374731719</c:v>
                </c:pt>
                <c:pt idx="1731">
                  <c:v>8.98261812715706</c:v>
                </c:pt>
                <c:pt idx="1732">
                  <c:v>8.974473322037824</c:v>
                </c:pt>
                <c:pt idx="1733">
                  <c:v>10.84132110996094</c:v>
                </c:pt>
                <c:pt idx="1734">
                  <c:v>11.28450827508498</c:v>
                </c:pt>
                <c:pt idx="1735">
                  <c:v>11.77021949091994</c:v>
                </c:pt>
                <c:pt idx="1736">
                  <c:v>11.75611699747225</c:v>
                </c:pt>
                <c:pt idx="1737">
                  <c:v>11.96748550730398</c:v>
                </c:pt>
                <c:pt idx="1738">
                  <c:v>12.54863119126348</c:v>
                </c:pt>
                <c:pt idx="1739">
                  <c:v>12.94414997381121</c:v>
                </c:pt>
                <c:pt idx="1740">
                  <c:v>12.92692355361691</c:v>
                </c:pt>
                <c:pt idx="1741">
                  <c:v>13.7760712592998</c:v>
                </c:pt>
                <c:pt idx="1742">
                  <c:v>13.7564533550636</c:v>
                </c:pt>
                <c:pt idx="1743">
                  <c:v>14.43557971538656</c:v>
                </c:pt>
                <c:pt idx="1744">
                  <c:v>14.55584511637831</c:v>
                </c:pt>
                <c:pt idx="1745">
                  <c:v>14.5337949967157</c:v>
                </c:pt>
                <c:pt idx="1746">
                  <c:v>14.51178962048427</c:v>
                </c:pt>
                <c:pt idx="1747">
                  <c:v>14.29836693396602</c:v>
                </c:pt>
                <c:pt idx="1748">
                  <c:v>14.06595569837243</c:v>
                </c:pt>
                <c:pt idx="1749">
                  <c:v>12.79007116025621</c:v>
                </c:pt>
                <c:pt idx="1750">
                  <c:v>11.7418435796921</c:v>
                </c:pt>
                <c:pt idx="1751">
                  <c:v>11.72721134897348</c:v>
                </c:pt>
                <c:pt idx="1752">
                  <c:v>10.08586343501428</c:v>
                </c:pt>
                <c:pt idx="1753">
                  <c:v>10.07501527102495</c:v>
                </c:pt>
                <c:pt idx="1754">
                  <c:v>9.506671293234347</c:v>
                </c:pt>
                <c:pt idx="1755">
                  <c:v>8.810655490921526</c:v>
                </c:pt>
                <c:pt idx="1756">
                  <c:v>8.277521384423281</c:v>
                </c:pt>
                <c:pt idx="1757">
                  <c:v>8.270155496568953</c:v>
                </c:pt>
                <c:pt idx="1758">
                  <c:v>7.886019647138198</c:v>
                </c:pt>
                <c:pt idx="1759">
                  <c:v>7.160261713504034</c:v>
                </c:pt>
                <c:pt idx="1760">
                  <c:v>6.856045472338756</c:v>
                </c:pt>
                <c:pt idx="1761">
                  <c:v>6.601339391975713</c:v>
                </c:pt>
                <c:pt idx="1762">
                  <c:v>6.596616424792145</c:v>
                </c:pt>
                <c:pt idx="1763">
                  <c:v>6.469292381180657</c:v>
                </c:pt>
                <c:pt idx="1764">
                  <c:v>5.959523620978402</c:v>
                </c:pt>
                <c:pt idx="1765">
                  <c:v>5.636550981945376</c:v>
                </c:pt>
                <c:pt idx="1766">
                  <c:v>5.63308878965163</c:v>
                </c:pt>
                <c:pt idx="1767">
                  <c:v>5.303364051912673</c:v>
                </c:pt>
                <c:pt idx="1768">
                  <c:v>4.523843737349154</c:v>
                </c:pt>
                <c:pt idx="1769">
                  <c:v>4.115606633170898</c:v>
                </c:pt>
                <c:pt idx="1770">
                  <c:v>4.113752584200547</c:v>
                </c:pt>
                <c:pt idx="1771">
                  <c:v>3.193889311055464</c:v>
                </c:pt>
                <c:pt idx="1772">
                  <c:v>2.840702878893708</c:v>
                </c:pt>
                <c:pt idx="1773">
                  <c:v>2.506313015303796</c:v>
                </c:pt>
                <c:pt idx="1774">
                  <c:v>2.116985482472522</c:v>
                </c:pt>
                <c:pt idx="1775">
                  <c:v>1.65250854664567</c:v>
                </c:pt>
                <c:pt idx="1776">
                  <c:v>1.652208476514261</c:v>
                </c:pt>
                <c:pt idx="1777">
                  <c:v>1.457447421421953</c:v>
                </c:pt>
                <c:pt idx="1778">
                  <c:v>1.359865587843956</c:v>
                </c:pt>
                <c:pt idx="1779">
                  <c:v>1.428841244807799</c:v>
                </c:pt>
                <c:pt idx="1780">
                  <c:v>1.419218550450019</c:v>
                </c:pt>
                <c:pt idx="1781">
                  <c:v>1.418996861509036</c:v>
                </c:pt>
                <c:pt idx="1782">
                  <c:v>1.24847590468935</c:v>
                </c:pt>
                <c:pt idx="1783">
                  <c:v>0.940974367153125</c:v>
                </c:pt>
                <c:pt idx="1784">
                  <c:v>0.498324819685258</c:v>
                </c:pt>
                <c:pt idx="1785">
                  <c:v>0.296119812380979</c:v>
                </c:pt>
                <c:pt idx="1786">
                  <c:v>0.296110150642903</c:v>
                </c:pt>
                <c:pt idx="1787">
                  <c:v>-0.0522772682529648</c:v>
                </c:pt>
                <c:pt idx="1788">
                  <c:v>-0.51681935825787</c:v>
                </c:pt>
                <c:pt idx="1789">
                  <c:v>-1.399958355452924</c:v>
                </c:pt>
                <c:pt idx="1790">
                  <c:v>-1.696306508671697</c:v>
                </c:pt>
                <c:pt idx="1791">
                  <c:v>-2.059009533855516</c:v>
                </c:pt>
                <c:pt idx="1792">
                  <c:v>-2.059476225934276</c:v>
                </c:pt>
                <c:pt idx="1793">
                  <c:v>-1.967974759364388</c:v>
                </c:pt>
                <c:pt idx="1794">
                  <c:v>-1.761925402070652</c:v>
                </c:pt>
                <c:pt idx="1795">
                  <c:v>-1.51026106974772</c:v>
                </c:pt>
                <c:pt idx="1796">
                  <c:v>-1.308192985959522</c:v>
                </c:pt>
                <c:pt idx="1797">
                  <c:v>-1.308381003886083</c:v>
                </c:pt>
                <c:pt idx="1798">
                  <c:v>-1.109582646879659</c:v>
                </c:pt>
                <c:pt idx="1799">
                  <c:v>-0.902663446166407</c:v>
                </c:pt>
                <c:pt idx="1800">
                  <c:v>-0.90275289429087</c:v>
                </c:pt>
                <c:pt idx="1801">
                  <c:v>-1.085744130064015</c:v>
                </c:pt>
                <c:pt idx="1802">
                  <c:v>-1.085873488175793</c:v>
                </c:pt>
                <c:pt idx="1803">
                  <c:v>-1.213380396380082</c:v>
                </c:pt>
                <c:pt idx="1804">
                  <c:v>-1.349255281650308</c:v>
                </c:pt>
                <c:pt idx="1805">
                  <c:v>-1.621588123923878</c:v>
                </c:pt>
                <c:pt idx="1806">
                  <c:v>-1.621876356646013</c:v>
                </c:pt>
                <c:pt idx="1807">
                  <c:v>-2.111344758250588</c:v>
                </c:pt>
                <c:pt idx="1808">
                  <c:v>-2.243167140520974</c:v>
                </c:pt>
                <c:pt idx="1809">
                  <c:v>-2.569851341241325</c:v>
                </c:pt>
                <c:pt idx="1810">
                  <c:v>-2.930920061646525</c:v>
                </c:pt>
                <c:pt idx="1811">
                  <c:v>-3.362915536126998</c:v>
                </c:pt>
                <c:pt idx="1812">
                  <c:v>-3.364151387168945</c:v>
                </c:pt>
                <c:pt idx="1813">
                  <c:v>-4.163732044013102</c:v>
                </c:pt>
                <c:pt idx="1814">
                  <c:v>-4.781463689209175</c:v>
                </c:pt>
                <c:pt idx="1815">
                  <c:v>-5.390396343350367</c:v>
                </c:pt>
                <c:pt idx="1816">
                  <c:v>-5.393560039085976</c:v>
                </c:pt>
                <c:pt idx="1817">
                  <c:v>-5.764085772636207</c:v>
                </c:pt>
                <c:pt idx="1818">
                  <c:v>-5.937755748106177</c:v>
                </c:pt>
                <c:pt idx="1819">
                  <c:v>-6.105289103575551</c:v>
                </c:pt>
                <c:pt idx="1820">
                  <c:v>-6.226664133398784</c:v>
                </c:pt>
                <c:pt idx="1821">
                  <c:v>-6.325573111819693</c:v>
                </c:pt>
                <c:pt idx="1822">
                  <c:v>-6.516794495357025</c:v>
                </c:pt>
                <c:pt idx="1823">
                  <c:v>-6.692068884722957</c:v>
                </c:pt>
                <c:pt idx="1824">
                  <c:v>-7.092526988954795</c:v>
                </c:pt>
                <c:pt idx="1825">
                  <c:v>-7.498382417288063</c:v>
                </c:pt>
                <c:pt idx="1826">
                  <c:v>-7.504422149450463</c:v>
                </c:pt>
                <c:pt idx="1827">
                  <c:v>-7.638400335495454</c:v>
                </c:pt>
                <c:pt idx="1828">
                  <c:v>-7.830963967530913</c:v>
                </c:pt>
                <c:pt idx="1829">
                  <c:v>-8.00998381045659</c:v>
                </c:pt>
                <c:pt idx="1830">
                  <c:v>-8.016830619204995</c:v>
                </c:pt>
                <c:pt idx="1831">
                  <c:v>-8.392226292974314</c:v>
                </c:pt>
                <c:pt idx="1832">
                  <c:v>-8.76261286948665</c:v>
                </c:pt>
                <c:pt idx="1833">
                  <c:v>-9.130787116993666</c:v>
                </c:pt>
                <c:pt idx="1834">
                  <c:v>-9.62118330738182</c:v>
                </c:pt>
                <c:pt idx="1835">
                  <c:v>-10.57244023315551</c:v>
                </c:pt>
                <c:pt idx="1836">
                  <c:v>-10.5842344931828</c:v>
                </c:pt>
                <c:pt idx="1837">
                  <c:v>-10.2368609110286</c:v>
                </c:pt>
                <c:pt idx="1838">
                  <c:v>-11.3901134380141</c:v>
                </c:pt>
                <c:pt idx="1839">
                  <c:v>-11.95238990360625</c:v>
                </c:pt>
                <c:pt idx="1840">
                  <c:v>-12.58846330256969</c:v>
                </c:pt>
                <c:pt idx="1841">
                  <c:v>-13.21947653825806</c:v>
                </c:pt>
                <c:pt idx="1842">
                  <c:v>-13.23765270620392</c:v>
                </c:pt>
                <c:pt idx="1843">
                  <c:v>-14.32167062520584</c:v>
                </c:pt>
                <c:pt idx="1844">
                  <c:v>-14.75632635578084</c:v>
                </c:pt>
                <c:pt idx="1845">
                  <c:v>-15.20301010382319</c:v>
                </c:pt>
                <c:pt idx="1846">
                  <c:v>-15.59369238777286</c:v>
                </c:pt>
                <c:pt idx="1847">
                  <c:v>-16.02021599754089</c:v>
                </c:pt>
                <c:pt idx="1848">
                  <c:v>-16.11402503577608</c:v>
                </c:pt>
                <c:pt idx="1849">
                  <c:v>-16.195211414753</c:v>
                </c:pt>
                <c:pt idx="1850">
                  <c:v>-16.12439079347361</c:v>
                </c:pt>
                <c:pt idx="1851">
                  <c:v>-16.00092136541242</c:v>
                </c:pt>
                <c:pt idx="1852">
                  <c:v>-16.02673380894171</c:v>
                </c:pt>
                <c:pt idx="1853">
                  <c:v>-15.51666925612505</c:v>
                </c:pt>
                <c:pt idx="1854">
                  <c:v>-14.07390183368928</c:v>
                </c:pt>
                <c:pt idx="1855">
                  <c:v>-13.07171302624255</c:v>
                </c:pt>
                <c:pt idx="1856">
                  <c:v>-12.10295312314091</c:v>
                </c:pt>
                <c:pt idx="1857">
                  <c:v>-11.23912884478973</c:v>
                </c:pt>
                <c:pt idx="1858">
                  <c:v>-11.25165086990076</c:v>
                </c:pt>
                <c:pt idx="1859">
                  <c:v>-9.749279089272811</c:v>
                </c:pt>
                <c:pt idx="1860">
                  <c:v>-9.758660882591918</c:v>
                </c:pt>
                <c:pt idx="1861">
                  <c:v>-8.423749485967135</c:v>
                </c:pt>
                <c:pt idx="1862">
                  <c:v>-8.430727615603927</c:v>
                </c:pt>
                <c:pt idx="1863">
                  <c:v>-7.688205663817449</c:v>
                </c:pt>
                <c:pt idx="1864">
                  <c:v>-6.138226463328955</c:v>
                </c:pt>
                <c:pt idx="1865">
                  <c:v>-5.424288578045555</c:v>
                </c:pt>
                <c:pt idx="1866">
                  <c:v>-4.705338822588167</c:v>
                </c:pt>
                <c:pt idx="1867">
                  <c:v>-4.707501513870227</c:v>
                </c:pt>
                <c:pt idx="1868">
                  <c:v>-3.469054789193571</c:v>
                </c:pt>
                <c:pt idx="1869">
                  <c:v>-2.95783755276613</c:v>
                </c:pt>
                <c:pt idx="1870">
                  <c:v>-2.391406805004159</c:v>
                </c:pt>
                <c:pt idx="1871">
                  <c:v>-2.391963831241739</c:v>
                </c:pt>
                <c:pt idx="1872">
                  <c:v>-1.906283312597345</c:v>
                </c:pt>
                <c:pt idx="1873">
                  <c:v>-1.365157774606551</c:v>
                </c:pt>
                <c:pt idx="1874">
                  <c:v>-0.424911578302378</c:v>
                </c:pt>
                <c:pt idx="1875">
                  <c:v>-0.0306017866380515</c:v>
                </c:pt>
                <c:pt idx="1876">
                  <c:v>0.350723718770318</c:v>
                </c:pt>
                <c:pt idx="1877">
                  <c:v>0.693236315422396</c:v>
                </c:pt>
                <c:pt idx="1878">
                  <c:v>1.180062003331983</c:v>
                </c:pt>
                <c:pt idx="1879">
                  <c:v>1.602597019697782</c:v>
                </c:pt>
                <c:pt idx="1880">
                  <c:v>2.028296207752689</c:v>
                </c:pt>
                <c:pt idx="1881">
                  <c:v>2.310753297643409</c:v>
                </c:pt>
                <c:pt idx="1882">
                  <c:v>2.310233241600734</c:v>
                </c:pt>
                <c:pt idx="1883">
                  <c:v>1.891331205039037</c:v>
                </c:pt>
                <c:pt idx="1884">
                  <c:v>1.749382032146585</c:v>
                </c:pt>
                <c:pt idx="1885">
                  <c:v>1.697723804886308</c:v>
                </c:pt>
                <c:pt idx="1886">
                  <c:v>1.69744264680638</c:v>
                </c:pt>
                <c:pt idx="1887">
                  <c:v>1.631268870823099</c:v>
                </c:pt>
                <c:pt idx="1888">
                  <c:v>1.790981190582741</c:v>
                </c:pt>
                <c:pt idx="1889">
                  <c:v>1.861572158670555</c:v>
                </c:pt>
                <c:pt idx="1890">
                  <c:v>1.861233656692107</c:v>
                </c:pt>
                <c:pt idx="1891">
                  <c:v>1.648631332126449</c:v>
                </c:pt>
                <c:pt idx="1892">
                  <c:v>1.715599354070285</c:v>
                </c:pt>
                <c:pt idx="1893">
                  <c:v>1.675527865576676</c:v>
                </c:pt>
                <c:pt idx="1894">
                  <c:v>1.647492993416044</c:v>
                </c:pt>
                <c:pt idx="1895">
                  <c:v>1.760858062866966</c:v>
                </c:pt>
                <c:pt idx="1896">
                  <c:v>1.820572372706053</c:v>
                </c:pt>
                <c:pt idx="1897">
                  <c:v>1.818246064302365</c:v>
                </c:pt>
                <c:pt idx="1898">
                  <c:v>1.966585237668461</c:v>
                </c:pt>
                <c:pt idx="1899">
                  <c:v>2.150390736216146</c:v>
                </c:pt>
                <c:pt idx="1900">
                  <c:v>2.484396573930958</c:v>
                </c:pt>
                <c:pt idx="1901">
                  <c:v>2.838343292532741</c:v>
                </c:pt>
                <c:pt idx="1902">
                  <c:v>3.557906305159619</c:v>
                </c:pt>
                <c:pt idx="1903">
                  <c:v>3.556663479116651</c:v>
                </c:pt>
                <c:pt idx="1904">
                  <c:v>4.938711250714434</c:v>
                </c:pt>
                <c:pt idx="1905">
                  <c:v>5.677857618583637</c:v>
                </c:pt>
                <c:pt idx="1906">
                  <c:v>6.415760360754419</c:v>
                </c:pt>
                <c:pt idx="1907">
                  <c:v>6.411703831263437</c:v>
                </c:pt>
                <c:pt idx="1908">
                  <c:v>7.848238991519096</c:v>
                </c:pt>
                <c:pt idx="1909">
                  <c:v>8.074197553181505</c:v>
                </c:pt>
                <c:pt idx="1910">
                  <c:v>8.200928090112747</c:v>
                </c:pt>
                <c:pt idx="1911">
                  <c:v>8.486149498350137</c:v>
                </c:pt>
                <c:pt idx="1912">
                  <c:v>8.780238283540242</c:v>
                </c:pt>
                <c:pt idx="1913">
                  <c:v>9.392904413844327</c:v>
                </c:pt>
                <c:pt idx="1914">
                  <c:v>9.931602864430288</c:v>
                </c:pt>
                <c:pt idx="1915">
                  <c:v>10.45195826690737</c:v>
                </c:pt>
                <c:pt idx="1916">
                  <c:v>10.97423710666412</c:v>
                </c:pt>
                <c:pt idx="1917">
                  <c:v>10.96216298387098</c:v>
                </c:pt>
                <c:pt idx="1918">
                  <c:v>11.59878897731126</c:v>
                </c:pt>
                <c:pt idx="1919">
                  <c:v>11.73479884616135</c:v>
                </c:pt>
                <c:pt idx="1920">
                  <c:v>11.72089862549264</c:v>
                </c:pt>
                <c:pt idx="1921">
                  <c:v>12.83077468316662</c:v>
                </c:pt>
                <c:pt idx="1922">
                  <c:v>13.50667861915689</c:v>
                </c:pt>
                <c:pt idx="1923">
                  <c:v>13.4881245560754</c:v>
                </c:pt>
                <c:pt idx="1924">
                  <c:v>14.7324542177838</c:v>
                </c:pt>
                <c:pt idx="1925">
                  <c:v>15.46577336962152</c:v>
                </c:pt>
                <c:pt idx="1926">
                  <c:v>15.44123337644265</c:v>
                </c:pt>
                <c:pt idx="1927">
                  <c:v>15.94118223535101</c:v>
                </c:pt>
                <c:pt idx="1928">
                  <c:v>16.88598880289316</c:v>
                </c:pt>
                <c:pt idx="1929">
                  <c:v>17.36814805002318</c:v>
                </c:pt>
                <c:pt idx="1930">
                  <c:v>17.91030418399764</c:v>
                </c:pt>
                <c:pt idx="1931">
                  <c:v>17.87682798701784</c:v>
                </c:pt>
                <c:pt idx="1932">
                  <c:v>19.52701763031861</c:v>
                </c:pt>
                <c:pt idx="1933">
                  <c:v>20.24698278673664</c:v>
                </c:pt>
                <c:pt idx="1934">
                  <c:v>20.81807504671485</c:v>
                </c:pt>
                <c:pt idx="1935">
                  <c:v>21.3851377637253</c:v>
                </c:pt>
                <c:pt idx="1936">
                  <c:v>21.93448240150797</c:v>
                </c:pt>
                <c:pt idx="1937">
                  <c:v>22.28576887772515</c:v>
                </c:pt>
                <c:pt idx="1938">
                  <c:v>22.49107554861318</c:v>
                </c:pt>
                <c:pt idx="1939">
                  <c:v>22.63774609280311</c:v>
                </c:pt>
                <c:pt idx="1940">
                  <c:v>22.96221941889431</c:v>
                </c:pt>
                <c:pt idx="1941">
                  <c:v>23.29512371245546</c:v>
                </c:pt>
                <c:pt idx="1942">
                  <c:v>23.23560005666625</c:v>
                </c:pt>
                <c:pt idx="1943">
                  <c:v>23.76811634412856</c:v>
                </c:pt>
                <c:pt idx="1944">
                  <c:v>24.02209436930569</c:v>
                </c:pt>
                <c:pt idx="1945">
                  <c:v>24.23778998325776</c:v>
                </c:pt>
                <c:pt idx="1946">
                  <c:v>24.53019680574631</c:v>
                </c:pt>
                <c:pt idx="1947">
                  <c:v>24.46242217327654</c:v>
                </c:pt>
                <c:pt idx="1948">
                  <c:v>24.51394872281387</c:v>
                </c:pt>
                <c:pt idx="1949">
                  <c:v>24.46468433425064</c:v>
                </c:pt>
                <c:pt idx="1950">
                  <c:v>24.39613668540463</c:v>
                </c:pt>
                <c:pt idx="1951">
                  <c:v>17.37318975634405</c:v>
                </c:pt>
                <c:pt idx="1952">
                  <c:v>17.3382593649638</c:v>
                </c:pt>
                <c:pt idx="1953">
                  <c:v>17.32774779265167</c:v>
                </c:pt>
                <c:pt idx="1954">
                  <c:v>17.16147177459515</c:v>
                </c:pt>
                <c:pt idx="1955">
                  <c:v>16.97213385861129</c:v>
                </c:pt>
                <c:pt idx="1956">
                  <c:v>16.97417813967128</c:v>
                </c:pt>
                <c:pt idx="1957">
                  <c:v>16.94015682219163</c:v>
                </c:pt>
                <c:pt idx="1958">
                  <c:v>16.81534143249053</c:v>
                </c:pt>
                <c:pt idx="1959">
                  <c:v>16.67166055961911</c:v>
                </c:pt>
                <c:pt idx="1960">
                  <c:v>16.5591889209189</c:v>
                </c:pt>
                <c:pt idx="1961">
                  <c:v>16.47235414892556</c:v>
                </c:pt>
                <c:pt idx="1962">
                  <c:v>16.43966855419254</c:v>
                </c:pt>
                <c:pt idx="1963">
                  <c:v>15.84310731721228</c:v>
                </c:pt>
                <c:pt idx="1964">
                  <c:v>15.44032206144053</c:v>
                </c:pt>
                <c:pt idx="1965">
                  <c:v>14.88809722303674</c:v>
                </c:pt>
                <c:pt idx="1966">
                  <c:v>14.56753829818425</c:v>
                </c:pt>
                <c:pt idx="1967">
                  <c:v>14.4227878806138</c:v>
                </c:pt>
                <c:pt idx="1968">
                  <c:v>14.51792062570068</c:v>
                </c:pt>
                <c:pt idx="1969">
                  <c:v>14.6743885589693</c:v>
                </c:pt>
                <c:pt idx="1970">
                  <c:v>14.81835028487311</c:v>
                </c:pt>
                <c:pt idx="1971">
                  <c:v>14.79100009617085</c:v>
                </c:pt>
                <c:pt idx="1972">
                  <c:v>14.80675878561577</c:v>
                </c:pt>
                <c:pt idx="1973">
                  <c:v>14.91768532078597</c:v>
                </c:pt>
                <c:pt idx="1974">
                  <c:v>14.97383062765012</c:v>
                </c:pt>
                <c:pt idx="1975">
                  <c:v>15.01674837030764</c:v>
                </c:pt>
                <c:pt idx="1976">
                  <c:v>14.98923164728039</c:v>
                </c:pt>
                <c:pt idx="1977">
                  <c:v>14.96170861007107</c:v>
                </c:pt>
                <c:pt idx="1978">
                  <c:v>14.80920479976344</c:v>
                </c:pt>
                <c:pt idx="1979">
                  <c:v>14.67521070488997</c:v>
                </c:pt>
                <c:pt idx="1980">
                  <c:v>14.64745991838345</c:v>
                </c:pt>
                <c:pt idx="1981">
                  <c:v>14.33969896066101</c:v>
                </c:pt>
                <c:pt idx="1982">
                  <c:v>14.31300198309282</c:v>
                </c:pt>
                <c:pt idx="1983">
                  <c:v>14.16342124592695</c:v>
                </c:pt>
                <c:pt idx="1984">
                  <c:v>13.76365789858003</c:v>
                </c:pt>
                <c:pt idx="1985">
                  <c:v>13.41340791619405</c:v>
                </c:pt>
                <c:pt idx="1986">
                  <c:v>13.38970318023591</c:v>
                </c:pt>
                <c:pt idx="1987">
                  <c:v>13.12448605134042</c:v>
                </c:pt>
                <c:pt idx="1988">
                  <c:v>12.83886716045224</c:v>
                </c:pt>
                <c:pt idx="1989">
                  <c:v>12.65357674013634</c:v>
                </c:pt>
                <c:pt idx="1990">
                  <c:v>12.53166410684292</c:v>
                </c:pt>
                <c:pt idx="1991">
                  <c:v>12.51061300608436</c:v>
                </c:pt>
                <c:pt idx="1992">
                  <c:v>12.48056587189561</c:v>
                </c:pt>
                <c:pt idx="1993">
                  <c:v>11.90987137777944</c:v>
                </c:pt>
                <c:pt idx="1994">
                  <c:v>11.625678874434</c:v>
                </c:pt>
                <c:pt idx="1995">
                  <c:v>11.2806988852463</c:v>
                </c:pt>
                <c:pt idx="1996">
                  <c:v>11.04887969480206</c:v>
                </c:pt>
                <c:pt idx="1997">
                  <c:v>10.90081215380145</c:v>
                </c:pt>
                <c:pt idx="1998">
                  <c:v>10.69859598385081</c:v>
                </c:pt>
                <c:pt idx="1999">
                  <c:v>10.38588214191138</c:v>
                </c:pt>
                <c:pt idx="2000">
                  <c:v>9.930857688641658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8124568"/>
        <c:axId val="2125070872"/>
      </c:lineChart>
      <c:catAx>
        <c:axId val="2088124568"/>
        <c:scaling>
          <c:orientation val="minMax"/>
        </c:scaling>
        <c:delete val="0"/>
        <c:axPos val="b"/>
        <c:majorTickMark val="out"/>
        <c:minorTickMark val="none"/>
        <c:tickLblPos val="nextTo"/>
        <c:crossAx val="2125070872"/>
        <c:crosses val="autoZero"/>
        <c:auto val="1"/>
        <c:lblAlgn val="ctr"/>
        <c:lblOffset val="100"/>
        <c:noMultiLvlLbl val="0"/>
      </c:catAx>
      <c:valAx>
        <c:axId val="2125070872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08812456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Schwungrad!$G$12</c:f>
              <c:strCache>
                <c:ptCount val="1"/>
                <c:pt idx="0">
                  <c:v>ff(k) [Hz]</c:v>
                </c:pt>
              </c:strCache>
            </c:strRef>
          </c:tx>
          <c:spPr>
            <a:ln w="28575" cmpd="sng">
              <a:solidFill>
                <a:schemeClr val="accent4"/>
              </a:solidFill>
            </a:ln>
          </c:spPr>
          <c:marker>
            <c:symbol val="none"/>
          </c:marker>
          <c:val>
            <c:numRef>
              <c:f>Schwungrad!$G$14:$G$2014</c:f>
              <c:numCache>
                <c:formatCode>0</c:formatCode>
                <c:ptCount val="2001"/>
                <c:pt idx="0">
                  <c:v>566.8742681167256</c:v>
                </c:pt>
                <c:pt idx="1">
                  <c:v>568.1151840900176</c:v>
                </c:pt>
                <c:pt idx="2">
                  <c:v>569.4006992296307</c:v>
                </c:pt>
                <c:pt idx="3">
                  <c:v>570.723902031727</c:v>
                </c:pt>
                <c:pt idx="4">
                  <c:v>572.0872161303189</c:v>
                </c:pt>
                <c:pt idx="5">
                  <c:v>573.4762748127621</c:v>
                </c:pt>
                <c:pt idx="6">
                  <c:v>574.9000077420152</c:v>
                </c:pt>
                <c:pt idx="7">
                  <c:v>576.3384667821123</c:v>
                </c:pt>
                <c:pt idx="8">
                  <c:v>577.7868445981615</c:v>
                </c:pt>
                <c:pt idx="9">
                  <c:v>579.236678437686</c:v>
                </c:pt>
                <c:pt idx="10">
                  <c:v>580.691755804789</c:v>
                </c:pt>
                <c:pt idx="11">
                  <c:v>582.1700711836845</c:v>
                </c:pt>
                <c:pt idx="12">
                  <c:v>583.6645901993556</c:v>
                </c:pt>
                <c:pt idx="13">
                  <c:v>585.1845558362681</c:v>
                </c:pt>
                <c:pt idx="14">
                  <c:v>586.733334764736</c:v>
                </c:pt>
                <c:pt idx="15">
                  <c:v>588.3136762273968</c:v>
                </c:pt>
                <c:pt idx="16">
                  <c:v>589.927423291941</c:v>
                </c:pt>
                <c:pt idx="17">
                  <c:v>591.5873883505938</c:v>
                </c:pt>
                <c:pt idx="18">
                  <c:v>593.2812904289806</c:v>
                </c:pt>
                <c:pt idx="19">
                  <c:v>595.02073470999</c:v>
                </c:pt>
                <c:pt idx="20">
                  <c:v>596.8094534056942</c:v>
                </c:pt>
                <c:pt idx="21">
                  <c:v>598.6392878697852</c:v>
                </c:pt>
                <c:pt idx="22">
                  <c:v>600.5040085334704</c:v>
                </c:pt>
                <c:pt idx="23">
                  <c:v>602.3914910831286</c:v>
                </c:pt>
                <c:pt idx="24">
                  <c:v>604.3061680965542</c:v>
                </c:pt>
                <c:pt idx="25">
                  <c:v>606.249824277627</c:v>
                </c:pt>
                <c:pt idx="26">
                  <c:v>608.2140153045475</c:v>
                </c:pt>
                <c:pt idx="27">
                  <c:v>610.1929693036656</c:v>
                </c:pt>
                <c:pt idx="28">
                  <c:v>612.1812953019877</c:v>
                </c:pt>
                <c:pt idx="29">
                  <c:v>614.17425968733</c:v>
                </c:pt>
                <c:pt idx="30">
                  <c:v>616.1822297154494</c:v>
                </c:pt>
                <c:pt idx="31">
                  <c:v>618.2045050206234</c:v>
                </c:pt>
                <c:pt idx="32">
                  <c:v>620.2369141263134</c:v>
                </c:pt>
                <c:pt idx="33">
                  <c:v>622.2738111018288</c:v>
                </c:pt>
                <c:pt idx="34">
                  <c:v>624.3181479272534</c:v>
                </c:pt>
                <c:pt idx="35">
                  <c:v>626.3687143214705</c:v>
                </c:pt>
                <c:pt idx="36">
                  <c:v>628.433094508025</c:v>
                </c:pt>
                <c:pt idx="37">
                  <c:v>630.5013574238467</c:v>
                </c:pt>
                <c:pt idx="38">
                  <c:v>632.5775117411614</c:v>
                </c:pt>
                <c:pt idx="39">
                  <c:v>634.6622393950147</c:v>
                </c:pt>
                <c:pt idx="40">
                  <c:v>636.782965232635</c:v>
                </c:pt>
                <c:pt idx="41">
                  <c:v>638.9230678552376</c:v>
                </c:pt>
                <c:pt idx="42">
                  <c:v>641.083932635369</c:v>
                </c:pt>
                <c:pt idx="43">
                  <c:v>643.2730700738668</c:v>
                </c:pt>
                <c:pt idx="44">
                  <c:v>645.488099541631</c:v>
                </c:pt>
                <c:pt idx="45">
                  <c:v>647.7191514111813</c:v>
                </c:pt>
                <c:pt idx="46">
                  <c:v>650.0976456241604</c:v>
                </c:pt>
                <c:pt idx="47">
                  <c:v>652.4774361280817</c:v>
                </c:pt>
                <c:pt idx="48">
                  <c:v>654.8438490323524</c:v>
                </c:pt>
                <c:pt idx="49">
                  <c:v>657.1949552594567</c:v>
                </c:pt>
                <c:pt idx="50">
                  <c:v>659.5475850891847</c:v>
                </c:pt>
                <c:pt idx="51">
                  <c:v>661.8893531066592</c:v>
                </c:pt>
                <c:pt idx="52">
                  <c:v>664.2169387182581</c:v>
                </c:pt>
                <c:pt idx="53">
                  <c:v>666.523221539139</c:v>
                </c:pt>
                <c:pt idx="54">
                  <c:v>668.7978681031193</c:v>
                </c:pt>
                <c:pt idx="55">
                  <c:v>671.039729564672</c:v>
                </c:pt>
                <c:pt idx="56">
                  <c:v>673.2502957368466</c:v>
                </c:pt>
                <c:pt idx="57">
                  <c:v>675.4121219839565</c:v>
                </c:pt>
                <c:pt idx="58">
                  <c:v>677.5354956954918</c:v>
                </c:pt>
                <c:pt idx="59">
                  <c:v>679.622471891927</c:v>
                </c:pt>
                <c:pt idx="60">
                  <c:v>681.6698436354812</c:v>
                </c:pt>
                <c:pt idx="61">
                  <c:v>683.6886048249262</c:v>
                </c:pt>
                <c:pt idx="62">
                  <c:v>685.6707411875892</c:v>
                </c:pt>
                <c:pt idx="63">
                  <c:v>687.6104532038052</c:v>
                </c:pt>
                <c:pt idx="64">
                  <c:v>689.521591527266</c:v>
                </c:pt>
                <c:pt idx="65">
                  <c:v>691.414587921097</c:v>
                </c:pt>
                <c:pt idx="66">
                  <c:v>693.2957641074754</c:v>
                </c:pt>
                <c:pt idx="67">
                  <c:v>695.1625121456199</c:v>
                </c:pt>
                <c:pt idx="68">
                  <c:v>697.015980881057</c:v>
                </c:pt>
                <c:pt idx="69">
                  <c:v>698.8544685479532</c:v>
                </c:pt>
                <c:pt idx="70">
                  <c:v>700.6644961779344</c:v>
                </c:pt>
                <c:pt idx="71">
                  <c:v>702.4551777407286</c:v>
                </c:pt>
                <c:pt idx="72">
                  <c:v>704.2241111047797</c:v>
                </c:pt>
                <c:pt idx="73">
                  <c:v>705.9609136554332</c:v>
                </c:pt>
                <c:pt idx="74">
                  <c:v>707.6608732829614</c:v>
                </c:pt>
                <c:pt idx="75">
                  <c:v>709.3206417477274</c:v>
                </c:pt>
                <c:pt idx="76">
                  <c:v>710.9398504361931</c:v>
                </c:pt>
                <c:pt idx="77">
                  <c:v>712.5205175074793</c:v>
                </c:pt>
                <c:pt idx="78">
                  <c:v>714.0576175303507</c:v>
                </c:pt>
                <c:pt idx="79">
                  <c:v>715.55149454411</c:v>
                </c:pt>
                <c:pt idx="80">
                  <c:v>716.9878033385684</c:v>
                </c:pt>
                <c:pt idx="81">
                  <c:v>718.379881580244</c:v>
                </c:pt>
                <c:pt idx="82">
                  <c:v>719.7402129809575</c:v>
                </c:pt>
                <c:pt idx="83">
                  <c:v>721.0575886173735</c:v>
                </c:pt>
                <c:pt idx="84">
                  <c:v>722.3222033693808</c:v>
                </c:pt>
                <c:pt idx="85">
                  <c:v>723.5415247329037</c:v>
                </c:pt>
                <c:pt idx="86">
                  <c:v>724.4414946859824</c:v>
                </c:pt>
                <c:pt idx="87">
                  <c:v>725.566171451839</c:v>
                </c:pt>
                <c:pt idx="88">
                  <c:v>726.6405048237401</c:v>
                </c:pt>
                <c:pt idx="89">
                  <c:v>727.6576631641148</c:v>
                </c:pt>
                <c:pt idx="90">
                  <c:v>728.6181103116648</c:v>
                </c:pt>
                <c:pt idx="91">
                  <c:v>729.5285581045619</c:v>
                </c:pt>
                <c:pt idx="92">
                  <c:v>730.388220167258</c:v>
                </c:pt>
                <c:pt idx="93">
                  <c:v>731.1904768149663</c:v>
                </c:pt>
                <c:pt idx="94">
                  <c:v>731.9340747616574</c:v>
                </c:pt>
                <c:pt idx="95">
                  <c:v>732.6150237657826</c:v>
                </c:pt>
                <c:pt idx="96">
                  <c:v>733.2365154062246</c:v>
                </c:pt>
                <c:pt idx="97">
                  <c:v>733.7985496829841</c:v>
                </c:pt>
                <c:pt idx="98">
                  <c:v>734.3126703433596</c:v>
                </c:pt>
                <c:pt idx="99">
                  <c:v>734.7865660513987</c:v>
                </c:pt>
                <c:pt idx="100">
                  <c:v>735.2221597410578</c:v>
                </c:pt>
                <c:pt idx="101">
                  <c:v>735.6309859442976</c:v>
                </c:pt>
                <c:pt idx="102">
                  <c:v>736.0146911349213</c:v>
                </c:pt>
                <c:pt idx="103">
                  <c:v>736.3573911412195</c:v>
                </c:pt>
                <c:pt idx="104">
                  <c:v>736.6625509304498</c:v>
                </c:pt>
                <c:pt idx="105">
                  <c:v>736.9371311549219</c:v>
                </c:pt>
                <c:pt idx="106">
                  <c:v>737.1806495452566</c:v>
                </c:pt>
                <c:pt idx="107">
                  <c:v>737.387973157937</c:v>
                </c:pt>
                <c:pt idx="108">
                  <c:v>737.5583647658874</c:v>
                </c:pt>
                <c:pt idx="109">
                  <c:v>737.6946719086886</c:v>
                </c:pt>
                <c:pt idx="110">
                  <c:v>737.8013609537098</c:v>
                </c:pt>
                <c:pt idx="111">
                  <c:v>737.8773997830447</c:v>
                </c:pt>
                <c:pt idx="112">
                  <c:v>737.9076967440906</c:v>
                </c:pt>
                <c:pt idx="113">
                  <c:v>737.8905807888085</c:v>
                </c:pt>
                <c:pt idx="114">
                  <c:v>737.8319036571144</c:v>
                </c:pt>
                <c:pt idx="115">
                  <c:v>737.7346603340051</c:v>
                </c:pt>
                <c:pt idx="116">
                  <c:v>737.5865084095154</c:v>
                </c:pt>
                <c:pt idx="117">
                  <c:v>737.3839306961367</c:v>
                </c:pt>
                <c:pt idx="118">
                  <c:v>737.1309542967724</c:v>
                </c:pt>
                <c:pt idx="119">
                  <c:v>736.8332558599075</c:v>
                </c:pt>
                <c:pt idx="120">
                  <c:v>736.5173417707053</c:v>
                </c:pt>
                <c:pt idx="121">
                  <c:v>736.1761561516924</c:v>
                </c:pt>
                <c:pt idx="122">
                  <c:v>735.8118953251994</c:v>
                </c:pt>
                <c:pt idx="123">
                  <c:v>735.431691963187</c:v>
                </c:pt>
                <c:pt idx="124">
                  <c:v>735.0519524398766</c:v>
                </c:pt>
                <c:pt idx="125">
                  <c:v>734.6733586903134</c:v>
                </c:pt>
                <c:pt idx="126">
                  <c:v>734.2869441901852</c:v>
                </c:pt>
                <c:pt idx="127">
                  <c:v>733.8927120112717</c:v>
                </c:pt>
                <c:pt idx="128">
                  <c:v>733.5053268288268</c:v>
                </c:pt>
                <c:pt idx="129">
                  <c:v>733.123458562334</c:v>
                </c:pt>
                <c:pt idx="130">
                  <c:v>732.7480103149621</c:v>
                </c:pt>
                <c:pt idx="131">
                  <c:v>732.3754403249661</c:v>
                </c:pt>
                <c:pt idx="132">
                  <c:v>732.0100582989617</c:v>
                </c:pt>
                <c:pt idx="133">
                  <c:v>731.6680494430471</c:v>
                </c:pt>
                <c:pt idx="134">
                  <c:v>731.3379775222056</c:v>
                </c:pt>
                <c:pt idx="135">
                  <c:v>731.0169704226197</c:v>
                </c:pt>
                <c:pt idx="136">
                  <c:v>730.7035782643735</c:v>
                </c:pt>
                <c:pt idx="137">
                  <c:v>730.3872709873975</c:v>
                </c:pt>
                <c:pt idx="138">
                  <c:v>730.0621692057603</c:v>
                </c:pt>
                <c:pt idx="139">
                  <c:v>729.7216778089106</c:v>
                </c:pt>
                <c:pt idx="140">
                  <c:v>729.3596348072045</c:v>
                </c:pt>
                <c:pt idx="141">
                  <c:v>728.9760432724218</c:v>
                </c:pt>
                <c:pt idx="142">
                  <c:v>728.5881727488184</c:v>
                </c:pt>
                <c:pt idx="143">
                  <c:v>728.19557475659</c:v>
                </c:pt>
                <c:pt idx="144">
                  <c:v>727.8043437062317</c:v>
                </c:pt>
                <c:pt idx="145">
                  <c:v>727.4193637271223</c:v>
                </c:pt>
                <c:pt idx="146">
                  <c:v>727.0480009464635</c:v>
                </c:pt>
                <c:pt idx="147">
                  <c:v>726.673584816998</c:v>
                </c:pt>
                <c:pt idx="148">
                  <c:v>726.3005509883</c:v>
                </c:pt>
                <c:pt idx="149">
                  <c:v>725.9485434901666</c:v>
                </c:pt>
                <c:pt idx="150">
                  <c:v>725.6106631058778</c:v>
                </c:pt>
                <c:pt idx="151">
                  <c:v>725.283739759007</c:v>
                </c:pt>
                <c:pt idx="152">
                  <c:v>724.9655679118845</c:v>
                </c:pt>
                <c:pt idx="153">
                  <c:v>724.6590135347686</c:v>
                </c:pt>
                <c:pt idx="154">
                  <c:v>724.3562558770943</c:v>
                </c:pt>
                <c:pt idx="155">
                  <c:v>724.0504694448495</c:v>
                </c:pt>
                <c:pt idx="156">
                  <c:v>723.7293486894227</c:v>
                </c:pt>
                <c:pt idx="157">
                  <c:v>723.3935263973881</c:v>
                </c:pt>
                <c:pt idx="158">
                  <c:v>723.044289644349</c:v>
                </c:pt>
                <c:pt idx="159">
                  <c:v>722.6837241685745</c:v>
                </c:pt>
                <c:pt idx="160">
                  <c:v>722.3249464684595</c:v>
                </c:pt>
                <c:pt idx="161">
                  <c:v>721.964774180459</c:v>
                </c:pt>
                <c:pt idx="162">
                  <c:v>721.6123888534493</c:v>
                </c:pt>
                <c:pt idx="163">
                  <c:v>721.278799745099</c:v>
                </c:pt>
                <c:pt idx="164">
                  <c:v>720.9702087781855</c:v>
                </c:pt>
                <c:pt idx="165">
                  <c:v>720.6919669925693</c:v>
                </c:pt>
                <c:pt idx="166">
                  <c:v>720.4515787455282</c:v>
                </c:pt>
                <c:pt idx="167">
                  <c:v>720.2420987436502</c:v>
                </c:pt>
                <c:pt idx="168">
                  <c:v>720.0326187417721</c:v>
                </c:pt>
                <c:pt idx="169">
                  <c:v>719.8420240401589</c:v>
                </c:pt>
                <c:pt idx="170">
                  <c:v>719.67031463881</c:v>
                </c:pt>
                <c:pt idx="171">
                  <c:v>719.5075133979635</c:v>
                </c:pt>
                <c:pt idx="172">
                  <c:v>719.3428598740884</c:v>
                </c:pt>
                <c:pt idx="173">
                  <c:v>719.1869977830951</c:v>
                </c:pt>
                <c:pt idx="174">
                  <c:v>719.0447743930085</c:v>
                </c:pt>
                <c:pt idx="175">
                  <c:v>718.9146783883228</c:v>
                </c:pt>
                <c:pt idx="176">
                  <c:v>718.7967128408176</c:v>
                </c:pt>
                <c:pt idx="177">
                  <c:v>718.69065658237</c:v>
                </c:pt>
                <c:pt idx="178">
                  <c:v>718.6122186932585</c:v>
                </c:pt>
                <c:pt idx="179">
                  <c:v>718.5603701273563</c:v>
                </c:pt>
                <c:pt idx="180">
                  <c:v>718.5499721538047</c:v>
                </c:pt>
                <c:pt idx="181">
                  <c:v>718.5791878484724</c:v>
                </c:pt>
                <c:pt idx="182">
                  <c:v>718.6489878936762</c:v>
                </c:pt>
                <c:pt idx="183">
                  <c:v>718.7602323876715</c:v>
                </c:pt>
                <c:pt idx="184">
                  <c:v>718.9104516197535</c:v>
                </c:pt>
                <c:pt idx="185">
                  <c:v>719.0835771114442</c:v>
                </c:pt>
                <c:pt idx="186">
                  <c:v>719.2721505821574</c:v>
                </c:pt>
                <c:pt idx="187">
                  <c:v>719.474132370316</c:v>
                </c:pt>
                <c:pt idx="188">
                  <c:v>719.6940717813354</c:v>
                </c:pt>
                <c:pt idx="189">
                  <c:v>719.9221084030734</c:v>
                </c:pt>
                <c:pt idx="190">
                  <c:v>720.1761599252571</c:v>
                </c:pt>
                <c:pt idx="191">
                  <c:v>720.4489585176286</c:v>
                </c:pt>
                <c:pt idx="192">
                  <c:v>720.7450350549262</c:v>
                </c:pt>
                <c:pt idx="193">
                  <c:v>721.0575947609324</c:v>
                </c:pt>
                <c:pt idx="194">
                  <c:v>721.3841310635883</c:v>
                </c:pt>
                <c:pt idx="195">
                  <c:v>721.7219377251694</c:v>
                </c:pt>
                <c:pt idx="196">
                  <c:v>722.0670152887881</c:v>
                </c:pt>
                <c:pt idx="197">
                  <c:v>722.432228366921</c:v>
                </c:pt>
                <c:pt idx="198">
                  <c:v>722.8172175613688</c:v>
                </c:pt>
                <c:pt idx="199">
                  <c:v>723.2126723085168</c:v>
                </c:pt>
                <c:pt idx="200">
                  <c:v>723.61333065011</c:v>
                </c:pt>
                <c:pt idx="201">
                  <c:v>724.0111383803426</c:v>
                </c:pt>
                <c:pt idx="202">
                  <c:v>724.360427353633</c:v>
                </c:pt>
                <c:pt idx="203">
                  <c:v>724.6291926995427</c:v>
                </c:pt>
                <c:pt idx="204">
                  <c:v>724.8049967829429</c:v>
                </c:pt>
                <c:pt idx="205">
                  <c:v>724.8878396038336</c:v>
                </c:pt>
                <c:pt idx="206">
                  <c:v>724.8787041316496</c:v>
                </c:pt>
                <c:pt idx="207">
                  <c:v>724.772832179971</c:v>
                </c:pt>
                <c:pt idx="208">
                  <c:v>724.5502233925806</c:v>
                </c:pt>
                <c:pt idx="209">
                  <c:v>724.2182684709156</c:v>
                </c:pt>
                <c:pt idx="210">
                  <c:v>723.7735055194983</c:v>
                </c:pt>
                <c:pt idx="211">
                  <c:v>723.2184288232691</c:v>
                </c:pt>
                <c:pt idx="212">
                  <c:v>722.5556156052146</c:v>
                </c:pt>
                <c:pt idx="213">
                  <c:v>721.7742286273172</c:v>
                </c:pt>
                <c:pt idx="214">
                  <c:v>720.9639761376133</c:v>
                </c:pt>
                <c:pt idx="215">
                  <c:v>720.0622061217572</c:v>
                </c:pt>
                <c:pt idx="216">
                  <c:v>719.0498397573768</c:v>
                </c:pt>
                <c:pt idx="217">
                  <c:v>717.9259340081706</c:v>
                </c:pt>
                <c:pt idx="218">
                  <c:v>716.7010435084441</c:v>
                </c:pt>
                <c:pt idx="219">
                  <c:v>715.3903981408765</c:v>
                </c:pt>
                <c:pt idx="220">
                  <c:v>713.9819596016718</c:v>
                </c:pt>
                <c:pt idx="221">
                  <c:v>712.4853609912904</c:v>
                </c:pt>
                <c:pt idx="222">
                  <c:v>710.9036833045542</c:v>
                </c:pt>
                <c:pt idx="223">
                  <c:v>709.2279630889303</c:v>
                </c:pt>
                <c:pt idx="224">
                  <c:v>707.4524960499178</c:v>
                </c:pt>
                <c:pt idx="225">
                  <c:v>705.5800252865957</c:v>
                </c:pt>
                <c:pt idx="226">
                  <c:v>703.6222112738831</c:v>
                </c:pt>
                <c:pt idx="227">
                  <c:v>701.503558887414</c:v>
                </c:pt>
                <c:pt idx="228">
                  <c:v>699.384906500945</c:v>
                </c:pt>
                <c:pt idx="229">
                  <c:v>697.1980145332497</c:v>
                </c:pt>
                <c:pt idx="230">
                  <c:v>694.9313238781318</c:v>
                </c:pt>
                <c:pt idx="231">
                  <c:v>692.593954648878</c:v>
                </c:pt>
                <c:pt idx="232">
                  <c:v>690.197598038202</c:v>
                </c:pt>
                <c:pt idx="233">
                  <c:v>687.7299822870676</c:v>
                </c:pt>
                <c:pt idx="234">
                  <c:v>685.200319662146</c:v>
                </c:pt>
                <c:pt idx="235">
                  <c:v>682.6030656014691</c:v>
                </c:pt>
                <c:pt idx="236">
                  <c:v>679.9429137840879</c:v>
                </c:pt>
                <c:pt idx="237">
                  <c:v>677.2186907902395</c:v>
                </c:pt>
                <c:pt idx="238">
                  <c:v>674.4473405555552</c:v>
                </c:pt>
                <c:pt idx="239">
                  <c:v>671.6339192290648</c:v>
                </c:pt>
                <c:pt idx="240">
                  <c:v>668.778147278835</c:v>
                </c:pt>
                <c:pt idx="241">
                  <c:v>665.8890526647685</c:v>
                </c:pt>
                <c:pt idx="242">
                  <c:v>662.9636281147505</c:v>
                </c:pt>
                <c:pt idx="243">
                  <c:v>660.034720166798</c:v>
                </c:pt>
                <c:pt idx="244">
                  <c:v>657.1084478056422</c:v>
                </c:pt>
                <c:pt idx="245">
                  <c:v>654.1791251674597</c:v>
                </c:pt>
                <c:pt idx="246">
                  <c:v>651.2559675907003</c:v>
                </c:pt>
                <c:pt idx="247">
                  <c:v>648.3166309514012</c:v>
                </c:pt>
                <c:pt idx="248">
                  <c:v>645.3608080716142</c:v>
                </c:pt>
                <c:pt idx="249">
                  <c:v>642.3888122728466</c:v>
                </c:pt>
                <c:pt idx="250">
                  <c:v>639.4012026189642</c:v>
                </c:pt>
                <c:pt idx="251">
                  <c:v>636.398842280002</c:v>
                </c:pt>
                <c:pt idx="252">
                  <c:v>633.3638258533507</c:v>
                </c:pt>
                <c:pt idx="253">
                  <c:v>630.3145010778652</c:v>
                </c:pt>
                <c:pt idx="254">
                  <c:v>627.2566244682976</c:v>
                </c:pt>
                <c:pt idx="255">
                  <c:v>624.2061201294903</c:v>
                </c:pt>
                <c:pt idx="256">
                  <c:v>621.171555254423</c:v>
                </c:pt>
                <c:pt idx="257">
                  <c:v>618.150727377206</c:v>
                </c:pt>
                <c:pt idx="258">
                  <c:v>615.1512483673992</c:v>
                </c:pt>
                <c:pt idx="259">
                  <c:v>612.1654541351917</c:v>
                </c:pt>
                <c:pt idx="260">
                  <c:v>609.194868283207</c:v>
                </c:pt>
                <c:pt idx="261">
                  <c:v>606.2390822647737</c:v>
                </c:pt>
                <c:pt idx="262">
                  <c:v>603.3013122330113</c:v>
                </c:pt>
                <c:pt idx="263">
                  <c:v>600.3840156115064</c:v>
                </c:pt>
                <c:pt idx="264">
                  <c:v>597.4803576909085</c:v>
                </c:pt>
                <c:pt idx="265">
                  <c:v>594.5814825309662</c:v>
                </c:pt>
                <c:pt idx="266">
                  <c:v>591.692848683822</c:v>
                </c:pt>
                <c:pt idx="267">
                  <c:v>588.8130277720161</c:v>
                </c:pt>
                <c:pt idx="268">
                  <c:v>585.9378544625686</c:v>
                </c:pt>
                <c:pt idx="269">
                  <c:v>583.0664010780756</c:v>
                </c:pt>
                <c:pt idx="270">
                  <c:v>580.1953040200028</c:v>
                </c:pt>
                <c:pt idx="271">
                  <c:v>577.3290695888524</c:v>
                </c:pt>
                <c:pt idx="272">
                  <c:v>574.4794319822514</c:v>
                </c:pt>
                <c:pt idx="273">
                  <c:v>571.6523688830747</c:v>
                </c:pt>
                <c:pt idx="274">
                  <c:v>568.8422067146163</c:v>
                </c:pt>
                <c:pt idx="275">
                  <c:v>566.0513506802116</c:v>
                </c:pt>
                <c:pt idx="276">
                  <c:v>563.2895413926031</c:v>
                </c:pt>
                <c:pt idx="277">
                  <c:v>560.543840516606</c:v>
                </c:pt>
                <c:pt idx="278">
                  <c:v>557.8232483661074</c:v>
                </c:pt>
                <c:pt idx="279">
                  <c:v>555.1274301171431</c:v>
                </c:pt>
                <c:pt idx="280">
                  <c:v>552.4549819664894</c:v>
                </c:pt>
                <c:pt idx="281">
                  <c:v>549.8173340056044</c:v>
                </c:pt>
                <c:pt idx="282">
                  <c:v>547.2211796419826</c:v>
                </c:pt>
                <c:pt idx="283">
                  <c:v>544.6670134321209</c:v>
                </c:pt>
                <c:pt idx="284">
                  <c:v>542.1496624993691</c:v>
                </c:pt>
                <c:pt idx="285">
                  <c:v>539.6691268437272</c:v>
                </c:pt>
                <c:pt idx="286">
                  <c:v>537.2320230782026</c:v>
                </c:pt>
                <c:pt idx="287">
                  <c:v>534.8363944792644</c:v>
                </c:pt>
                <c:pt idx="288">
                  <c:v>532.4706020744495</c:v>
                </c:pt>
                <c:pt idx="289">
                  <c:v>530.1399784729412</c:v>
                </c:pt>
                <c:pt idx="290">
                  <c:v>527.8464773264912</c:v>
                </c:pt>
                <c:pt idx="291">
                  <c:v>525.5968012579324</c:v>
                </c:pt>
                <c:pt idx="292">
                  <c:v>523.3969064476834</c:v>
                </c:pt>
                <c:pt idx="293">
                  <c:v>521.2482704216758</c:v>
                </c:pt>
                <c:pt idx="294">
                  <c:v>519.1553902650733</c:v>
                </c:pt>
                <c:pt idx="295">
                  <c:v>517.1248180835145</c:v>
                </c:pt>
                <c:pt idx="296">
                  <c:v>515.1477685876761</c:v>
                </c:pt>
                <c:pt idx="297">
                  <c:v>513.2416372647738</c:v>
                </c:pt>
                <c:pt idx="298">
                  <c:v>511.4118212313596</c:v>
                </c:pt>
                <c:pt idx="299">
                  <c:v>509.6576477677268</c:v>
                </c:pt>
                <c:pt idx="300">
                  <c:v>507.973636819277</c:v>
                </c:pt>
                <c:pt idx="301">
                  <c:v>506.3636035361285</c:v>
                </c:pt>
                <c:pt idx="302">
                  <c:v>504.8175984245344</c:v>
                </c:pt>
                <c:pt idx="303">
                  <c:v>503.2715933129402</c:v>
                </c:pt>
                <c:pt idx="304">
                  <c:v>501.7774244801302</c:v>
                </c:pt>
                <c:pt idx="305">
                  <c:v>500.3090340207458</c:v>
                </c:pt>
                <c:pt idx="306">
                  <c:v>498.8481079855064</c:v>
                </c:pt>
                <c:pt idx="307">
                  <c:v>497.4022521004131</c:v>
                </c:pt>
                <c:pt idx="308">
                  <c:v>495.9681672743006</c:v>
                </c:pt>
                <c:pt idx="309">
                  <c:v>494.541451647169</c:v>
                </c:pt>
                <c:pt idx="310">
                  <c:v>493.1183453609305</c:v>
                </c:pt>
                <c:pt idx="311">
                  <c:v>491.7123396710768</c:v>
                </c:pt>
                <c:pt idx="312">
                  <c:v>490.2854735267505</c:v>
                </c:pt>
                <c:pt idx="313">
                  <c:v>488.8338242655513</c:v>
                </c:pt>
                <c:pt idx="314">
                  <c:v>487.3555027430968</c:v>
                </c:pt>
                <c:pt idx="315">
                  <c:v>485.850782347761</c:v>
                </c:pt>
                <c:pt idx="316">
                  <c:v>484.3009866602841</c:v>
                </c:pt>
                <c:pt idx="317">
                  <c:v>482.7031268392288</c:v>
                </c:pt>
                <c:pt idx="318">
                  <c:v>481.0672383881677</c:v>
                </c:pt>
                <c:pt idx="319">
                  <c:v>479.3969337197732</c:v>
                </c:pt>
                <c:pt idx="320">
                  <c:v>477.6947347650014</c:v>
                </c:pt>
                <c:pt idx="321">
                  <c:v>475.9933836213672</c:v>
                </c:pt>
                <c:pt idx="322">
                  <c:v>474.2882111840555</c:v>
                </c:pt>
                <c:pt idx="323">
                  <c:v>472.5869829116005</c:v>
                </c:pt>
                <c:pt idx="324">
                  <c:v>470.8955228979032</c:v>
                </c:pt>
                <c:pt idx="325">
                  <c:v>469.2184050226143</c:v>
                </c:pt>
                <c:pt idx="326">
                  <c:v>467.555629285734</c:v>
                </c:pt>
                <c:pt idx="327">
                  <c:v>465.9033344604513</c:v>
                </c:pt>
                <c:pt idx="328">
                  <c:v>464.2699771556846</c:v>
                </c:pt>
                <c:pt idx="329">
                  <c:v>462.6555573714336</c:v>
                </c:pt>
                <c:pt idx="330">
                  <c:v>461.058852539464</c:v>
                </c:pt>
                <c:pt idx="331">
                  <c:v>459.4723152975849</c:v>
                </c:pt>
                <c:pt idx="332">
                  <c:v>457.9064234856145</c:v>
                </c:pt>
                <c:pt idx="333">
                  <c:v>456.340531673644</c:v>
                </c:pt>
                <c:pt idx="334">
                  <c:v>454.7832623466838</c:v>
                </c:pt>
                <c:pt idx="335">
                  <c:v>453.2308249288511</c:v>
                </c:pt>
                <c:pt idx="336">
                  <c:v>451.7009497313248</c:v>
                </c:pt>
                <c:pt idx="337">
                  <c:v>450.1880553307834</c:v>
                </c:pt>
                <c:pt idx="338">
                  <c:v>448.692728437108</c:v>
                </c:pt>
                <c:pt idx="339">
                  <c:v>447.1951099959381</c:v>
                </c:pt>
                <c:pt idx="340">
                  <c:v>445.6900056281669</c:v>
                </c:pt>
                <c:pt idx="341">
                  <c:v>444.1846708769344</c:v>
                </c:pt>
                <c:pt idx="342">
                  <c:v>442.7003993176202</c:v>
                </c:pt>
                <c:pt idx="343">
                  <c:v>441.2521566598682</c:v>
                </c:pt>
                <c:pt idx="344">
                  <c:v>439.8439300734479</c:v>
                </c:pt>
                <c:pt idx="345">
                  <c:v>438.470921438806</c:v>
                </c:pt>
                <c:pt idx="346">
                  <c:v>437.1324365337793</c:v>
                </c:pt>
                <c:pt idx="347">
                  <c:v>435.8814635544583</c:v>
                </c:pt>
                <c:pt idx="348">
                  <c:v>434.6304905751373</c:v>
                </c:pt>
                <c:pt idx="349">
                  <c:v>433.4041102623613</c:v>
                </c:pt>
                <c:pt idx="350">
                  <c:v>432.2088655064302</c:v>
                </c:pt>
                <c:pt idx="351">
                  <c:v>431.0552157164852</c:v>
                </c:pt>
                <c:pt idx="352">
                  <c:v>429.9390631386955</c:v>
                </c:pt>
                <c:pt idx="353">
                  <c:v>428.8575080132285</c:v>
                </c:pt>
                <c:pt idx="354">
                  <c:v>427.8147556061973</c:v>
                </c:pt>
                <c:pt idx="355">
                  <c:v>426.8136872467572</c:v>
                </c:pt>
                <c:pt idx="356">
                  <c:v>425.8534796980068</c:v>
                </c:pt>
                <c:pt idx="357">
                  <c:v>424.9324035480968</c:v>
                </c:pt>
                <c:pt idx="358">
                  <c:v>424.0553767159805</c:v>
                </c:pt>
                <c:pt idx="359">
                  <c:v>423.2272249672262</c:v>
                </c:pt>
                <c:pt idx="360">
                  <c:v>422.4550994044715</c:v>
                </c:pt>
                <c:pt idx="361">
                  <c:v>421.7530595624128</c:v>
                </c:pt>
                <c:pt idx="362">
                  <c:v>421.11361029911</c:v>
                </c:pt>
                <c:pt idx="363">
                  <c:v>420.5367516145632</c:v>
                </c:pt>
                <c:pt idx="364">
                  <c:v>420.0315452582487</c:v>
                </c:pt>
                <c:pt idx="365">
                  <c:v>419.58619559695</c:v>
                </c:pt>
                <c:pt idx="366">
                  <c:v>419.2022262332907</c:v>
                </c:pt>
                <c:pt idx="367">
                  <c:v>418.8805156962032</c:v>
                </c:pt>
                <c:pt idx="368">
                  <c:v>418.619961216853</c:v>
                </c:pt>
                <c:pt idx="369">
                  <c:v>418.42537934547</c:v>
                </c:pt>
                <c:pt idx="370">
                  <c:v>418.290217976416</c:v>
                </c:pt>
                <c:pt idx="371">
                  <c:v>418.2014496929016</c:v>
                </c:pt>
                <c:pt idx="372">
                  <c:v>418.1576246150103</c:v>
                </c:pt>
                <c:pt idx="373">
                  <c:v>418.1526759782624</c:v>
                </c:pt>
                <c:pt idx="374">
                  <c:v>418.185651531018</c:v>
                </c:pt>
                <c:pt idx="375">
                  <c:v>418.2471823458521</c:v>
                </c:pt>
                <c:pt idx="376">
                  <c:v>418.3356065900644</c:v>
                </c:pt>
                <c:pt idx="377">
                  <c:v>418.4444858138573</c:v>
                </c:pt>
                <c:pt idx="378">
                  <c:v>418.5637261498483</c:v>
                </c:pt>
                <c:pt idx="379">
                  <c:v>418.6953672596141</c:v>
                </c:pt>
                <c:pt idx="380">
                  <c:v>418.8361499851228</c:v>
                </c:pt>
                <c:pt idx="381">
                  <c:v>418.9867470460814</c:v>
                </c:pt>
                <c:pt idx="382">
                  <c:v>419.1484485898729</c:v>
                </c:pt>
                <c:pt idx="383">
                  <c:v>419.3176176295888</c:v>
                </c:pt>
                <c:pt idx="384">
                  <c:v>419.4969173980413</c:v>
                </c:pt>
                <c:pt idx="385">
                  <c:v>419.6937539555651</c:v>
                </c:pt>
                <c:pt idx="386">
                  <c:v>419.9074730131304</c:v>
                </c:pt>
                <c:pt idx="387">
                  <c:v>420.1380714989575</c:v>
                </c:pt>
                <c:pt idx="388">
                  <c:v>420.3770067943028</c:v>
                </c:pt>
                <c:pt idx="389">
                  <c:v>420.6266472411482</c:v>
                </c:pt>
                <c:pt idx="390">
                  <c:v>420.8855552466953</c:v>
                </c:pt>
                <c:pt idx="391">
                  <c:v>421.1557766160802</c:v>
                </c:pt>
                <c:pt idx="392">
                  <c:v>421.4523538534336</c:v>
                </c:pt>
                <c:pt idx="393">
                  <c:v>421.775290030535</c:v>
                </c:pt>
                <c:pt idx="394">
                  <c:v>422.1350537718641</c:v>
                </c:pt>
                <c:pt idx="395">
                  <c:v>422.5281063874561</c:v>
                </c:pt>
                <c:pt idx="396">
                  <c:v>422.944194277395</c:v>
                </c:pt>
                <c:pt idx="397">
                  <c:v>423.4001139318965</c:v>
                </c:pt>
                <c:pt idx="398">
                  <c:v>423.8873073733197</c:v>
                </c:pt>
                <c:pt idx="399">
                  <c:v>424.3996801911691</c:v>
                </c:pt>
                <c:pt idx="400">
                  <c:v>424.9303731018583</c:v>
                </c:pt>
                <c:pt idx="401">
                  <c:v>425.4806547503137</c:v>
                </c:pt>
                <c:pt idx="402">
                  <c:v>426.0372335467104</c:v>
                </c:pt>
                <c:pt idx="403">
                  <c:v>426.5956461954586</c:v>
                </c:pt>
                <c:pt idx="404">
                  <c:v>427.1566176365167</c:v>
                </c:pt>
                <c:pt idx="405">
                  <c:v>427.7276952320756</c:v>
                </c:pt>
                <c:pt idx="406">
                  <c:v>428.3040317141101</c:v>
                </c:pt>
                <c:pt idx="407">
                  <c:v>428.8935154123341</c:v>
                </c:pt>
                <c:pt idx="408">
                  <c:v>429.4865623747591</c:v>
                </c:pt>
                <c:pt idx="409">
                  <c:v>430.0977174772393</c:v>
                </c:pt>
                <c:pt idx="410">
                  <c:v>430.7419925061106</c:v>
                </c:pt>
                <c:pt idx="411">
                  <c:v>431.4220691248623</c:v>
                </c:pt>
                <c:pt idx="412">
                  <c:v>432.132138598491</c:v>
                </c:pt>
                <c:pt idx="413">
                  <c:v>432.8684134228935</c:v>
                </c:pt>
                <c:pt idx="414">
                  <c:v>433.6267282650903</c:v>
                </c:pt>
                <c:pt idx="415">
                  <c:v>434.4054090052626</c:v>
                </c:pt>
                <c:pt idx="416">
                  <c:v>435.2068424160693</c:v>
                </c:pt>
                <c:pt idx="417">
                  <c:v>436.0191560698066</c:v>
                </c:pt>
                <c:pt idx="418">
                  <c:v>436.8397082361187</c:v>
                </c:pt>
                <c:pt idx="419">
                  <c:v>437.6670244608535</c:v>
                </c:pt>
                <c:pt idx="420">
                  <c:v>438.5013320556927</c:v>
                </c:pt>
                <c:pt idx="421">
                  <c:v>439.3455215651304</c:v>
                </c:pt>
                <c:pt idx="422">
                  <c:v>440.1950805451053</c:v>
                </c:pt>
                <c:pt idx="423">
                  <c:v>441.0525892903835</c:v>
                </c:pt>
                <c:pt idx="424">
                  <c:v>441.9107062479995</c:v>
                </c:pt>
                <c:pt idx="425">
                  <c:v>442.7838718533051</c:v>
                </c:pt>
                <c:pt idx="426">
                  <c:v>443.6666459848351</c:v>
                </c:pt>
                <c:pt idx="427">
                  <c:v>444.5581562572164</c:v>
                </c:pt>
                <c:pt idx="428">
                  <c:v>445.4574289163523</c:v>
                </c:pt>
                <c:pt idx="429">
                  <c:v>446.3559797073098</c:v>
                </c:pt>
                <c:pt idx="430">
                  <c:v>447.2538086300885</c:v>
                </c:pt>
                <c:pt idx="431">
                  <c:v>448.1412825842284</c:v>
                </c:pt>
                <c:pt idx="432">
                  <c:v>449.0213381909156</c:v>
                </c:pt>
                <c:pt idx="433">
                  <c:v>449.8880776335418</c:v>
                </c:pt>
                <c:pt idx="434">
                  <c:v>450.7486704454215</c:v>
                </c:pt>
                <c:pt idx="435">
                  <c:v>451.6076290706159</c:v>
                </c:pt>
                <c:pt idx="436">
                  <c:v>452.4840968388664</c:v>
                </c:pt>
                <c:pt idx="437">
                  <c:v>453.3762675438365</c:v>
                </c:pt>
                <c:pt idx="438">
                  <c:v>454.2906441426929</c:v>
                </c:pt>
                <c:pt idx="439">
                  <c:v>455.2232425374455</c:v>
                </c:pt>
                <c:pt idx="440">
                  <c:v>456.1702629368732</c:v>
                </c:pt>
                <c:pt idx="441">
                  <c:v>457.1152498182828</c:v>
                </c:pt>
                <c:pt idx="442">
                  <c:v>458.0449023765107</c:v>
                </c:pt>
                <c:pt idx="443">
                  <c:v>458.9795680788558</c:v>
                </c:pt>
                <c:pt idx="444">
                  <c:v>459.9498264900762</c:v>
                </c:pt>
                <c:pt idx="445">
                  <c:v>460.9528577166063</c:v>
                </c:pt>
                <c:pt idx="446">
                  <c:v>461.988446733882</c:v>
                </c:pt>
                <c:pt idx="447">
                  <c:v>463.0581847236759</c:v>
                </c:pt>
                <c:pt idx="448">
                  <c:v>464.1643663052622</c:v>
                </c:pt>
                <c:pt idx="449">
                  <c:v>465.2862016750964</c:v>
                </c:pt>
                <c:pt idx="450">
                  <c:v>466.4270697906105</c:v>
                </c:pt>
                <c:pt idx="451">
                  <c:v>467.5908472375127</c:v>
                </c:pt>
                <c:pt idx="452">
                  <c:v>468.7866971340021</c:v>
                </c:pt>
                <c:pt idx="453">
                  <c:v>469.9947112772462</c:v>
                </c:pt>
                <c:pt idx="454">
                  <c:v>471.2045500575035</c:v>
                </c:pt>
                <c:pt idx="455">
                  <c:v>472.4148649635808</c:v>
                </c:pt>
                <c:pt idx="456">
                  <c:v>473.628807641228</c:v>
                </c:pt>
                <c:pt idx="457">
                  <c:v>474.8440588969352</c:v>
                </c:pt>
                <c:pt idx="458">
                  <c:v>476.0659851294602</c:v>
                </c:pt>
                <c:pt idx="459">
                  <c:v>477.3036296576024</c:v>
                </c:pt>
                <c:pt idx="460">
                  <c:v>478.5483976423666</c:v>
                </c:pt>
                <c:pt idx="461">
                  <c:v>479.8121830139133</c:v>
                </c:pt>
                <c:pt idx="462">
                  <c:v>481.0820996573091</c:v>
                </c:pt>
                <c:pt idx="463">
                  <c:v>482.3600797218492</c:v>
                </c:pt>
                <c:pt idx="464">
                  <c:v>483.6493240017551</c:v>
                </c:pt>
                <c:pt idx="465">
                  <c:v>484.9427182557434</c:v>
                </c:pt>
                <c:pt idx="466">
                  <c:v>486.2211805896624</c:v>
                </c:pt>
                <c:pt idx="467">
                  <c:v>487.4803736508813</c:v>
                </c:pt>
                <c:pt idx="468">
                  <c:v>488.7395667121002</c:v>
                </c:pt>
                <c:pt idx="469">
                  <c:v>489.9927360137519</c:v>
                </c:pt>
                <c:pt idx="470">
                  <c:v>491.2478681824935</c:v>
                </c:pt>
                <c:pt idx="471">
                  <c:v>492.505273468053</c:v>
                </c:pt>
                <c:pt idx="472">
                  <c:v>493.7640518390415</c:v>
                </c:pt>
                <c:pt idx="473">
                  <c:v>495.0217212976366</c:v>
                </c:pt>
                <c:pt idx="474">
                  <c:v>496.2740366445919</c:v>
                </c:pt>
                <c:pt idx="475">
                  <c:v>497.520994808128</c:v>
                </c:pt>
                <c:pt idx="476">
                  <c:v>498.7591953283565</c:v>
                </c:pt>
                <c:pt idx="477">
                  <c:v>499.9770422377274</c:v>
                </c:pt>
                <c:pt idx="478">
                  <c:v>501.1712548757521</c:v>
                </c:pt>
                <c:pt idx="479">
                  <c:v>502.335920066925</c:v>
                </c:pt>
                <c:pt idx="480">
                  <c:v>503.4519989220071</c:v>
                </c:pt>
                <c:pt idx="481">
                  <c:v>504.5185484046971</c:v>
                </c:pt>
                <c:pt idx="482">
                  <c:v>505.5410608567115</c:v>
                </c:pt>
                <c:pt idx="483">
                  <c:v>506.5273293826</c:v>
                </c:pt>
                <c:pt idx="484">
                  <c:v>507.4783062340024</c:v>
                </c:pt>
                <c:pt idx="485">
                  <c:v>508.386984681917</c:v>
                </c:pt>
                <c:pt idx="486">
                  <c:v>509.255432033936</c:v>
                </c:pt>
                <c:pt idx="487">
                  <c:v>510.080183322802</c:v>
                </c:pt>
                <c:pt idx="488">
                  <c:v>510.8669981350467</c:v>
                </c:pt>
                <c:pt idx="489">
                  <c:v>511.6326299559731</c:v>
                </c:pt>
                <c:pt idx="490">
                  <c:v>512.376860689238</c:v>
                </c:pt>
                <c:pt idx="491">
                  <c:v>513.1090961236196</c:v>
                </c:pt>
                <c:pt idx="492">
                  <c:v>513.8283072129911</c:v>
                </c:pt>
                <c:pt idx="493">
                  <c:v>514.5323467834937</c:v>
                </c:pt>
                <c:pt idx="494">
                  <c:v>515.2193625520986</c:v>
                </c:pt>
                <c:pt idx="495">
                  <c:v>515.8742075741728</c:v>
                </c:pt>
                <c:pt idx="496">
                  <c:v>516.4957606502047</c:v>
                </c:pt>
                <c:pt idx="497">
                  <c:v>517.065836845652</c:v>
                </c:pt>
                <c:pt idx="498">
                  <c:v>517.6359130410991</c:v>
                </c:pt>
                <c:pt idx="499">
                  <c:v>518.1820631461491</c:v>
                </c:pt>
                <c:pt idx="500">
                  <c:v>518.708725882156</c:v>
                </c:pt>
                <c:pt idx="501">
                  <c:v>519.229331069021</c:v>
                </c:pt>
                <c:pt idx="502">
                  <c:v>519.7452272179382</c:v>
                </c:pt>
                <c:pt idx="503">
                  <c:v>520.2364754082797</c:v>
                </c:pt>
                <c:pt idx="504">
                  <c:v>520.700774877212</c:v>
                </c:pt>
                <c:pt idx="505">
                  <c:v>521.13863554013</c:v>
                </c:pt>
                <c:pt idx="506">
                  <c:v>521.5497532908647</c:v>
                </c:pt>
                <c:pt idx="507">
                  <c:v>521.9264978291787</c:v>
                </c:pt>
                <c:pt idx="508">
                  <c:v>522.2913177195378</c:v>
                </c:pt>
                <c:pt idx="509">
                  <c:v>522.6400414854033</c:v>
                </c:pt>
                <c:pt idx="510">
                  <c:v>522.9735138661332</c:v>
                </c:pt>
                <c:pt idx="511">
                  <c:v>523.2906474517901</c:v>
                </c:pt>
                <c:pt idx="512">
                  <c:v>523.5758314590392</c:v>
                </c:pt>
                <c:pt idx="513">
                  <c:v>523.8247899708392</c:v>
                </c:pt>
                <c:pt idx="514">
                  <c:v>524.0372250245804</c:v>
                </c:pt>
                <c:pt idx="515">
                  <c:v>524.2104303825375</c:v>
                </c:pt>
                <c:pt idx="516">
                  <c:v>524.3475791929172</c:v>
                </c:pt>
                <c:pt idx="517">
                  <c:v>524.4553280018604</c:v>
                </c:pt>
                <c:pt idx="518">
                  <c:v>524.5325832558707</c:v>
                </c:pt>
                <c:pt idx="519">
                  <c:v>524.5906859648011</c:v>
                </c:pt>
                <c:pt idx="520">
                  <c:v>524.6478855705636</c:v>
                </c:pt>
                <c:pt idx="521">
                  <c:v>524.704182073158</c:v>
                </c:pt>
                <c:pt idx="522">
                  <c:v>524.759575472584</c:v>
                </c:pt>
                <c:pt idx="523">
                  <c:v>524.814065768842</c:v>
                </c:pt>
                <c:pt idx="524">
                  <c:v>524.8676529619319</c:v>
                </c:pt>
                <c:pt idx="525">
                  <c:v>524.9203370518536</c:v>
                </c:pt>
                <c:pt idx="526">
                  <c:v>524.972118038607</c:v>
                </c:pt>
                <c:pt idx="527">
                  <c:v>525.023075788459</c:v>
                </c:pt>
                <c:pt idx="528">
                  <c:v>525.0732133731888</c:v>
                </c:pt>
                <c:pt idx="529">
                  <c:v>525.1225307927966</c:v>
                </c:pt>
                <c:pt idx="530">
                  <c:v>525.1623656291388</c:v>
                </c:pt>
                <c:pt idx="531">
                  <c:v>525.1616591198575</c:v>
                </c:pt>
                <c:pt idx="532">
                  <c:v>525.135327826125</c:v>
                </c:pt>
                <c:pt idx="533">
                  <c:v>525.0718402877596</c:v>
                </c:pt>
                <c:pt idx="534">
                  <c:v>524.9687114351598</c:v>
                </c:pt>
                <c:pt idx="535">
                  <c:v>524.8203199118703</c:v>
                </c:pt>
                <c:pt idx="536">
                  <c:v>524.616879028457</c:v>
                </c:pt>
                <c:pt idx="537">
                  <c:v>524.3674904675293</c:v>
                </c:pt>
                <c:pt idx="538">
                  <c:v>524.0705999086685</c:v>
                </c:pt>
                <c:pt idx="539">
                  <c:v>523.7511133399271</c:v>
                </c:pt>
                <c:pt idx="540">
                  <c:v>523.4103792724981</c:v>
                </c:pt>
                <c:pt idx="541">
                  <c:v>523.0449235237861</c:v>
                </c:pt>
                <c:pt idx="542">
                  <c:v>522.6117626834779</c:v>
                </c:pt>
                <c:pt idx="543">
                  <c:v>522.1786018431696</c:v>
                </c:pt>
                <c:pt idx="544">
                  <c:v>521.7221692014944</c:v>
                </c:pt>
                <c:pt idx="545">
                  <c:v>521.241429568766</c:v>
                </c:pt>
                <c:pt idx="546">
                  <c:v>520.7357962351034</c:v>
                </c:pt>
                <c:pt idx="547">
                  <c:v>520.1985665776734</c:v>
                </c:pt>
                <c:pt idx="548">
                  <c:v>519.6317157506838</c:v>
                </c:pt>
                <c:pt idx="549">
                  <c:v>519.0393845128786</c:v>
                </c:pt>
                <c:pt idx="550">
                  <c:v>518.4201598456953</c:v>
                </c:pt>
                <c:pt idx="551">
                  <c:v>517.7815706806478</c:v>
                </c:pt>
                <c:pt idx="552">
                  <c:v>517.1322579334235</c:v>
                </c:pt>
                <c:pt idx="553">
                  <c:v>516.4772101739035</c:v>
                </c:pt>
                <c:pt idx="554">
                  <c:v>515.8235293562536</c:v>
                </c:pt>
                <c:pt idx="555">
                  <c:v>515.1476917931892</c:v>
                </c:pt>
                <c:pt idx="556">
                  <c:v>514.4718542301246</c:v>
                </c:pt>
                <c:pt idx="557">
                  <c:v>513.7504038135096</c:v>
                </c:pt>
                <c:pt idx="558">
                  <c:v>513.0289533968945</c:v>
                </c:pt>
                <c:pt idx="559">
                  <c:v>512.3125591293092</c:v>
                </c:pt>
                <c:pt idx="560">
                  <c:v>511.5993195792535</c:v>
                </c:pt>
                <c:pt idx="561">
                  <c:v>510.8855516831267</c:v>
                </c:pt>
                <c:pt idx="562">
                  <c:v>510.1638278781376</c:v>
                </c:pt>
                <c:pt idx="563">
                  <c:v>509.4383503586195</c:v>
                </c:pt>
                <c:pt idx="564">
                  <c:v>508.714000182172</c:v>
                </c:pt>
                <c:pt idx="565">
                  <c:v>507.9904394530517</c:v>
                </c:pt>
                <c:pt idx="566">
                  <c:v>507.2703590500863</c:v>
                </c:pt>
                <c:pt idx="567">
                  <c:v>506.5673362385928</c:v>
                </c:pt>
                <c:pt idx="568">
                  <c:v>505.8903098968682</c:v>
                </c:pt>
                <c:pt idx="569">
                  <c:v>505.2461515956171</c:v>
                </c:pt>
                <c:pt idx="570">
                  <c:v>504.6320414412738</c:v>
                </c:pt>
                <c:pt idx="571">
                  <c:v>504.04588755201</c:v>
                </c:pt>
                <c:pt idx="572">
                  <c:v>503.4839239261786</c:v>
                </c:pt>
                <c:pt idx="573">
                  <c:v>502.9373407002213</c:v>
                </c:pt>
                <c:pt idx="574">
                  <c:v>502.4047094966782</c:v>
                </c:pt>
                <c:pt idx="575">
                  <c:v>501.8885430311665</c:v>
                </c:pt>
                <c:pt idx="576">
                  <c:v>501.3910345542377</c:v>
                </c:pt>
                <c:pt idx="577">
                  <c:v>500.9142390863662</c:v>
                </c:pt>
                <c:pt idx="578">
                  <c:v>500.4402051482505</c:v>
                </c:pt>
                <c:pt idx="579">
                  <c:v>499.9544247253897</c:v>
                </c:pt>
                <c:pt idx="580">
                  <c:v>499.451319466242</c:v>
                </c:pt>
                <c:pt idx="581">
                  <c:v>498.9407129215956</c:v>
                </c:pt>
                <c:pt idx="582">
                  <c:v>498.4199111408434</c:v>
                </c:pt>
                <c:pt idx="583">
                  <c:v>497.8959116376489</c:v>
                </c:pt>
                <c:pt idx="584">
                  <c:v>497.3742559022002</c:v>
                </c:pt>
                <c:pt idx="585">
                  <c:v>496.8512823733531</c:v>
                </c:pt>
                <c:pt idx="586">
                  <c:v>496.3287481089723</c:v>
                </c:pt>
                <c:pt idx="587">
                  <c:v>495.7991610388972</c:v>
                </c:pt>
                <c:pt idx="588">
                  <c:v>495.2698565725346</c:v>
                </c:pt>
                <c:pt idx="589">
                  <c:v>494.7574591804492</c:v>
                </c:pt>
                <c:pt idx="590">
                  <c:v>494.2663338612873</c:v>
                </c:pt>
                <c:pt idx="591">
                  <c:v>493.8164778994862</c:v>
                </c:pt>
                <c:pt idx="592">
                  <c:v>493.4180035931058</c:v>
                </c:pt>
                <c:pt idx="593">
                  <c:v>493.0827311495986</c:v>
                </c:pt>
                <c:pt idx="594">
                  <c:v>492.803884223424</c:v>
                </c:pt>
                <c:pt idx="595">
                  <c:v>492.5767875662081</c:v>
                </c:pt>
                <c:pt idx="596">
                  <c:v>492.4068352227239</c:v>
                </c:pt>
                <c:pt idx="597">
                  <c:v>492.2988529585402</c:v>
                </c:pt>
                <c:pt idx="598">
                  <c:v>492.2324963781373</c:v>
                </c:pt>
                <c:pt idx="599">
                  <c:v>492.1746394115655</c:v>
                </c:pt>
                <c:pt idx="600">
                  <c:v>492.1203641398712</c:v>
                </c:pt>
                <c:pt idx="601">
                  <c:v>492.0665649939971</c:v>
                </c:pt>
                <c:pt idx="602">
                  <c:v>492.012747417446</c:v>
                </c:pt>
                <c:pt idx="603">
                  <c:v>491.936281610763</c:v>
                </c:pt>
                <c:pt idx="604">
                  <c:v>491.8335920226291</c:v>
                </c:pt>
                <c:pt idx="605">
                  <c:v>491.7076521355847</c:v>
                </c:pt>
                <c:pt idx="606">
                  <c:v>491.5388240633915</c:v>
                </c:pt>
                <c:pt idx="607">
                  <c:v>491.3351497247374</c:v>
                </c:pt>
                <c:pt idx="608">
                  <c:v>491.1009541851351</c:v>
                </c:pt>
                <c:pt idx="609">
                  <c:v>490.8192658629383</c:v>
                </c:pt>
                <c:pt idx="610">
                  <c:v>490.5019664011892</c:v>
                </c:pt>
                <c:pt idx="611">
                  <c:v>490.152044641325</c:v>
                </c:pt>
                <c:pt idx="612">
                  <c:v>489.7764950252301</c:v>
                </c:pt>
                <c:pt idx="613">
                  <c:v>489.3697944933929</c:v>
                </c:pt>
                <c:pt idx="614">
                  <c:v>488.9302812131128</c:v>
                </c:pt>
                <c:pt idx="615">
                  <c:v>488.4787419161548</c:v>
                </c:pt>
                <c:pt idx="616">
                  <c:v>488.0185555599507</c:v>
                </c:pt>
                <c:pt idx="617">
                  <c:v>487.5607744070822</c:v>
                </c:pt>
                <c:pt idx="618">
                  <c:v>487.1140025118826</c:v>
                </c:pt>
                <c:pt idx="619">
                  <c:v>486.6767531330818</c:v>
                </c:pt>
                <c:pt idx="620">
                  <c:v>486.2533759104286</c:v>
                </c:pt>
                <c:pt idx="621">
                  <c:v>485.8372173695616</c:v>
                </c:pt>
                <c:pt idx="622">
                  <c:v>485.4242811253729</c:v>
                </c:pt>
                <c:pt idx="623">
                  <c:v>485.0371017521533</c:v>
                </c:pt>
                <c:pt idx="624">
                  <c:v>484.6801179712567</c:v>
                </c:pt>
                <c:pt idx="625">
                  <c:v>484.3478527998638</c:v>
                </c:pt>
                <c:pt idx="626">
                  <c:v>484.0370010032506</c:v>
                </c:pt>
                <c:pt idx="627">
                  <c:v>483.7475595096374</c:v>
                </c:pt>
                <c:pt idx="628">
                  <c:v>483.4679477103714</c:v>
                </c:pt>
                <c:pt idx="629">
                  <c:v>483.1964669113983</c:v>
                </c:pt>
                <c:pt idx="630">
                  <c:v>482.9377309255022</c:v>
                </c:pt>
                <c:pt idx="631">
                  <c:v>482.6984208730598</c:v>
                </c:pt>
                <c:pt idx="632">
                  <c:v>482.4665967472188</c:v>
                </c:pt>
                <c:pt idx="633">
                  <c:v>482.2641480485786</c:v>
                </c:pt>
                <c:pt idx="634">
                  <c:v>482.0888508087932</c:v>
                </c:pt>
                <c:pt idx="635">
                  <c:v>481.9475735267876</c:v>
                </c:pt>
                <c:pt idx="636">
                  <c:v>481.8523022861065</c:v>
                </c:pt>
                <c:pt idx="637">
                  <c:v>481.7943101612374</c:v>
                </c:pt>
                <c:pt idx="638">
                  <c:v>481.7818663825497</c:v>
                </c:pt>
                <c:pt idx="639">
                  <c:v>481.8013353209162</c:v>
                </c:pt>
                <c:pt idx="640">
                  <c:v>481.8552788404261</c:v>
                </c:pt>
                <c:pt idx="641">
                  <c:v>481.9429074937522</c:v>
                </c:pt>
                <c:pt idx="642">
                  <c:v>482.057890343379</c:v>
                </c:pt>
                <c:pt idx="643">
                  <c:v>482.2034281835281</c:v>
                </c:pt>
                <c:pt idx="644">
                  <c:v>482.4076708013868</c:v>
                </c:pt>
                <c:pt idx="645">
                  <c:v>482.6762303380711</c:v>
                </c:pt>
                <c:pt idx="646">
                  <c:v>482.9984784365681</c:v>
                </c:pt>
                <c:pt idx="647">
                  <c:v>483.362401367318</c:v>
                </c:pt>
                <c:pt idx="648">
                  <c:v>483.7942382706688</c:v>
                </c:pt>
                <c:pt idx="649">
                  <c:v>484.2802245027549</c:v>
                </c:pt>
                <c:pt idx="650">
                  <c:v>484.7979022837725</c:v>
                </c:pt>
                <c:pt idx="651">
                  <c:v>485.3071726043435</c:v>
                </c:pt>
                <c:pt idx="652">
                  <c:v>485.8267272426255</c:v>
                </c:pt>
                <c:pt idx="653">
                  <c:v>486.3853702748351</c:v>
                </c:pt>
                <c:pt idx="654">
                  <c:v>486.9837867077972</c:v>
                </c:pt>
                <c:pt idx="655">
                  <c:v>487.6219765415117</c:v>
                </c:pt>
                <c:pt idx="656">
                  <c:v>488.2916828327271</c:v>
                </c:pt>
                <c:pt idx="657">
                  <c:v>488.9875821875983</c:v>
                </c:pt>
                <c:pt idx="658">
                  <c:v>489.687778961967</c:v>
                </c:pt>
                <c:pt idx="659">
                  <c:v>490.4073832391125</c:v>
                </c:pt>
                <c:pt idx="660">
                  <c:v>491.1448406986161</c:v>
                </c:pt>
                <c:pt idx="661">
                  <c:v>491.9067955995009</c:v>
                </c:pt>
                <c:pt idx="662">
                  <c:v>492.6973948440693</c:v>
                </c:pt>
                <c:pt idx="663">
                  <c:v>493.5060285059853</c:v>
                </c:pt>
                <c:pt idx="664">
                  <c:v>494.326648251446</c:v>
                </c:pt>
                <c:pt idx="665">
                  <c:v>495.1619234568226</c:v>
                </c:pt>
                <c:pt idx="666">
                  <c:v>496.0077471529455</c:v>
                </c:pt>
                <c:pt idx="667">
                  <c:v>496.8760747055646</c:v>
                </c:pt>
                <c:pt idx="668">
                  <c:v>497.7444022581838</c:v>
                </c:pt>
                <c:pt idx="669">
                  <c:v>498.6074432783118</c:v>
                </c:pt>
                <c:pt idx="670">
                  <c:v>499.4685552209241</c:v>
                </c:pt>
                <c:pt idx="671">
                  <c:v>500.3168332688545</c:v>
                </c:pt>
                <c:pt idx="672">
                  <c:v>501.152940926471</c:v>
                </c:pt>
                <c:pt idx="673">
                  <c:v>501.9840600142065</c:v>
                </c:pt>
                <c:pt idx="674">
                  <c:v>502.815148384147</c:v>
                </c:pt>
                <c:pt idx="675">
                  <c:v>503.6299163896916</c:v>
                </c:pt>
                <c:pt idx="676">
                  <c:v>504.4302347445458</c:v>
                </c:pt>
                <c:pt idx="677">
                  <c:v>505.2170403414522</c:v>
                </c:pt>
                <c:pt idx="678">
                  <c:v>505.9940684642624</c:v>
                </c:pt>
                <c:pt idx="679">
                  <c:v>506.7663046110783</c:v>
                </c:pt>
                <c:pt idx="680">
                  <c:v>507.5278571088506</c:v>
                </c:pt>
                <c:pt idx="681">
                  <c:v>508.289885732443</c:v>
                </c:pt>
                <c:pt idx="682">
                  <c:v>509.0552011600826</c:v>
                </c:pt>
                <c:pt idx="683">
                  <c:v>509.835374785084</c:v>
                </c:pt>
                <c:pt idx="684">
                  <c:v>510.6287324876286</c:v>
                </c:pt>
                <c:pt idx="685">
                  <c:v>511.4185207824133</c:v>
                </c:pt>
                <c:pt idx="686">
                  <c:v>512.2051482161095</c:v>
                </c:pt>
                <c:pt idx="687">
                  <c:v>512.9863232412225</c:v>
                </c:pt>
                <c:pt idx="688">
                  <c:v>513.7541882458334</c:v>
                </c:pt>
                <c:pt idx="689">
                  <c:v>514.4903893475284</c:v>
                </c:pt>
                <c:pt idx="690">
                  <c:v>515.1898888279542</c:v>
                </c:pt>
                <c:pt idx="691">
                  <c:v>515.8598470050873</c:v>
                </c:pt>
                <c:pt idx="692">
                  <c:v>516.5192075430022</c:v>
                </c:pt>
                <c:pt idx="693">
                  <c:v>517.1720313341762</c:v>
                </c:pt>
                <c:pt idx="694">
                  <c:v>517.8239950270948</c:v>
                </c:pt>
                <c:pt idx="695">
                  <c:v>518.4750986217581</c:v>
                </c:pt>
                <c:pt idx="696">
                  <c:v>519.1209986219763</c:v>
                </c:pt>
                <c:pt idx="697">
                  <c:v>519.7673747480145</c:v>
                </c:pt>
                <c:pt idx="698">
                  <c:v>520.4099695135084</c:v>
                </c:pt>
                <c:pt idx="699">
                  <c:v>521.0568156218074</c:v>
                </c:pt>
                <c:pt idx="700">
                  <c:v>521.703431346645</c:v>
                </c:pt>
                <c:pt idx="701">
                  <c:v>522.3458110875753</c:v>
                </c:pt>
                <c:pt idx="702">
                  <c:v>522.9839548445976</c:v>
                </c:pt>
                <c:pt idx="703">
                  <c:v>523.6126958846208</c:v>
                </c:pt>
                <c:pt idx="704">
                  <c:v>524.218770263835</c:v>
                </c:pt>
                <c:pt idx="705">
                  <c:v>524.7963262423248</c:v>
                </c:pt>
                <c:pt idx="706">
                  <c:v>525.3378871088266</c:v>
                </c:pt>
                <c:pt idx="707">
                  <c:v>525.8425958368647</c:v>
                </c:pt>
                <c:pt idx="708">
                  <c:v>526.3179383530405</c:v>
                </c:pt>
                <c:pt idx="709">
                  <c:v>526.766144769259</c:v>
                </c:pt>
                <c:pt idx="710">
                  <c:v>527.1900656968807</c:v>
                </c:pt>
                <c:pt idx="711">
                  <c:v>527.5842364402048</c:v>
                </c:pt>
                <c:pt idx="712">
                  <c:v>527.9428943409199</c:v>
                </c:pt>
                <c:pt idx="713">
                  <c:v>528.2757124326197</c:v>
                </c:pt>
                <c:pt idx="714">
                  <c:v>528.5835876749136</c:v>
                </c:pt>
                <c:pt idx="715">
                  <c:v>528.8669501169289</c:v>
                </c:pt>
                <c:pt idx="716">
                  <c:v>529.1284507043601</c:v>
                </c:pt>
                <c:pt idx="717">
                  <c:v>529.37354491757</c:v>
                </c:pt>
                <c:pt idx="718">
                  <c:v>529.6034338223363</c:v>
                </c:pt>
                <c:pt idx="719">
                  <c:v>529.8269180668796</c:v>
                </c:pt>
                <c:pt idx="720">
                  <c:v>530.047588561416</c:v>
                </c:pt>
                <c:pt idx="721">
                  <c:v>530.2605611765667</c:v>
                </c:pt>
                <c:pt idx="722">
                  <c:v>530.4640880698057</c:v>
                </c:pt>
                <c:pt idx="723">
                  <c:v>530.6600798879715</c:v>
                </c:pt>
                <c:pt idx="724">
                  <c:v>530.8391615600807</c:v>
                </c:pt>
                <c:pt idx="725">
                  <c:v>530.9999047086732</c:v>
                </c:pt>
                <c:pt idx="726">
                  <c:v>531.1423124055289</c:v>
                </c:pt>
                <c:pt idx="727">
                  <c:v>531.2657119309403</c:v>
                </c:pt>
                <c:pt idx="728">
                  <c:v>531.35807726823</c:v>
                </c:pt>
                <c:pt idx="729">
                  <c:v>531.4190551627572</c:v>
                </c:pt>
                <c:pt idx="730">
                  <c:v>531.4342297534058</c:v>
                </c:pt>
                <c:pt idx="731">
                  <c:v>531.4179401068047</c:v>
                </c:pt>
                <c:pt idx="732">
                  <c:v>531.3829402513696</c:v>
                </c:pt>
                <c:pt idx="733">
                  <c:v>531.3306401338834</c:v>
                </c:pt>
                <c:pt idx="734">
                  <c:v>531.2512192753372</c:v>
                </c:pt>
                <c:pt idx="735">
                  <c:v>531.1514018010206</c:v>
                </c:pt>
                <c:pt idx="736">
                  <c:v>531.0511788518121</c:v>
                </c:pt>
                <c:pt idx="737">
                  <c:v>530.9525778021709</c:v>
                </c:pt>
                <c:pt idx="738">
                  <c:v>530.8317124948333</c:v>
                </c:pt>
                <c:pt idx="739">
                  <c:v>530.6736878710836</c:v>
                </c:pt>
                <c:pt idx="740">
                  <c:v>530.4876977669161</c:v>
                </c:pt>
                <c:pt idx="741">
                  <c:v>530.2862166788131</c:v>
                </c:pt>
                <c:pt idx="742">
                  <c:v>530.072866234786</c:v>
                </c:pt>
                <c:pt idx="743">
                  <c:v>529.8456374910522</c:v>
                </c:pt>
                <c:pt idx="744">
                  <c:v>529.6038392972283</c:v>
                </c:pt>
                <c:pt idx="745">
                  <c:v>529.3470631066427</c:v>
                </c:pt>
                <c:pt idx="746">
                  <c:v>529.071982182115</c:v>
                </c:pt>
                <c:pt idx="747">
                  <c:v>528.7709017160387</c:v>
                </c:pt>
                <c:pt idx="748">
                  <c:v>528.4426943653436</c:v>
                </c:pt>
                <c:pt idx="749">
                  <c:v>528.0955095609994</c:v>
                </c:pt>
                <c:pt idx="750">
                  <c:v>527.7293442312264</c:v>
                </c:pt>
                <c:pt idx="751">
                  <c:v>527.3429665924523</c:v>
                </c:pt>
                <c:pt idx="752">
                  <c:v>526.8998040381457</c:v>
                </c:pt>
                <c:pt idx="753">
                  <c:v>526.4566414838392</c:v>
                </c:pt>
                <c:pt idx="754">
                  <c:v>525.9475216804627</c:v>
                </c:pt>
                <c:pt idx="755">
                  <c:v>525.4384018770863</c:v>
                </c:pt>
                <c:pt idx="756">
                  <c:v>524.8961529319802</c:v>
                </c:pt>
                <c:pt idx="757">
                  <c:v>524.3231186128904</c:v>
                </c:pt>
                <c:pt idx="758">
                  <c:v>523.7275374323916</c:v>
                </c:pt>
                <c:pt idx="759">
                  <c:v>523.115534518774</c:v>
                </c:pt>
                <c:pt idx="760">
                  <c:v>522.4983280107112</c:v>
                </c:pt>
                <c:pt idx="761">
                  <c:v>521.8820706825089</c:v>
                </c:pt>
                <c:pt idx="762">
                  <c:v>521.2624896889055</c:v>
                </c:pt>
                <c:pt idx="763">
                  <c:v>520.6514820318404</c:v>
                </c:pt>
                <c:pt idx="764">
                  <c:v>520.0476776976644</c:v>
                </c:pt>
                <c:pt idx="765">
                  <c:v>519.4560836869352</c:v>
                </c:pt>
                <c:pt idx="766">
                  <c:v>518.8862532338468</c:v>
                </c:pt>
                <c:pt idx="767">
                  <c:v>518.3364538547702</c:v>
                </c:pt>
                <c:pt idx="768">
                  <c:v>517.8103624697473</c:v>
                </c:pt>
                <c:pt idx="769">
                  <c:v>517.3005023675153</c:v>
                </c:pt>
                <c:pt idx="770">
                  <c:v>516.7963680622406</c:v>
                </c:pt>
                <c:pt idx="771">
                  <c:v>516.277019233184</c:v>
                </c:pt>
                <c:pt idx="772">
                  <c:v>515.7419244624951</c:v>
                </c:pt>
                <c:pt idx="773">
                  <c:v>515.2095512884285</c:v>
                </c:pt>
                <c:pt idx="774">
                  <c:v>514.6824062830428</c:v>
                </c:pt>
                <c:pt idx="775">
                  <c:v>514.1582685497716</c:v>
                </c:pt>
                <c:pt idx="776">
                  <c:v>513.643874501022</c:v>
                </c:pt>
                <c:pt idx="777">
                  <c:v>513.1766169084467</c:v>
                </c:pt>
                <c:pt idx="778">
                  <c:v>512.7093593158715</c:v>
                </c:pt>
                <c:pt idx="779">
                  <c:v>512.2586063944614</c:v>
                </c:pt>
                <c:pt idx="780">
                  <c:v>511.8214276665887</c:v>
                </c:pt>
                <c:pt idx="781">
                  <c:v>511.4063534638794</c:v>
                </c:pt>
                <c:pt idx="782">
                  <c:v>511.0046353583644</c:v>
                </c:pt>
                <c:pt idx="783">
                  <c:v>510.620417180567</c:v>
                </c:pt>
                <c:pt idx="784">
                  <c:v>510.2581990874305</c:v>
                </c:pt>
                <c:pt idx="785">
                  <c:v>509.9106088081945</c:v>
                </c:pt>
                <c:pt idx="786">
                  <c:v>509.5763961286091</c:v>
                </c:pt>
                <c:pt idx="787">
                  <c:v>509.2348326807197</c:v>
                </c:pt>
                <c:pt idx="788">
                  <c:v>508.8876570917139</c:v>
                </c:pt>
                <c:pt idx="789">
                  <c:v>508.5391667810892</c:v>
                </c:pt>
                <c:pt idx="790">
                  <c:v>508.1962056735348</c:v>
                </c:pt>
                <c:pt idx="791">
                  <c:v>507.8434855225612</c:v>
                </c:pt>
                <c:pt idx="792">
                  <c:v>507.4907653715877</c:v>
                </c:pt>
                <c:pt idx="793">
                  <c:v>507.1405886540265</c:v>
                </c:pt>
                <c:pt idx="794">
                  <c:v>506.797391019452</c:v>
                </c:pt>
                <c:pt idx="795">
                  <c:v>506.45899457621</c:v>
                </c:pt>
                <c:pt idx="796">
                  <c:v>506.1291837566245</c:v>
                </c:pt>
                <c:pt idx="797">
                  <c:v>505.8116262653987</c:v>
                </c:pt>
                <c:pt idx="798">
                  <c:v>505.504423742812</c:v>
                </c:pt>
                <c:pt idx="799">
                  <c:v>505.2133296318365</c:v>
                </c:pt>
                <c:pt idx="800">
                  <c:v>504.938586603052</c:v>
                </c:pt>
                <c:pt idx="801">
                  <c:v>504.677786381343</c:v>
                </c:pt>
                <c:pt idx="802">
                  <c:v>504.4173025529208</c:v>
                </c:pt>
                <c:pt idx="803">
                  <c:v>504.1747978498155</c:v>
                </c:pt>
                <c:pt idx="804">
                  <c:v>503.9380066565497</c:v>
                </c:pt>
                <c:pt idx="805">
                  <c:v>503.7106488980777</c:v>
                </c:pt>
                <c:pt idx="806">
                  <c:v>503.4967117441691</c:v>
                </c:pt>
                <c:pt idx="807">
                  <c:v>503.3157470712366</c:v>
                </c:pt>
                <c:pt idx="808">
                  <c:v>503.15473053427</c:v>
                </c:pt>
                <c:pt idx="809">
                  <c:v>503.0093585702129</c:v>
                </c:pt>
                <c:pt idx="810">
                  <c:v>502.8846136053875</c:v>
                </c:pt>
                <c:pt idx="811">
                  <c:v>502.7910902072326</c:v>
                </c:pt>
                <c:pt idx="812">
                  <c:v>502.7712096504153</c:v>
                </c:pt>
                <c:pt idx="813">
                  <c:v>502.751329093598</c:v>
                </c:pt>
                <c:pt idx="814">
                  <c:v>502.7587197950353</c:v>
                </c:pt>
                <c:pt idx="815">
                  <c:v>502.7991351976999</c:v>
                </c:pt>
                <c:pt idx="816">
                  <c:v>502.8760126228336</c:v>
                </c:pt>
                <c:pt idx="817">
                  <c:v>502.984093183961</c:v>
                </c:pt>
                <c:pt idx="818">
                  <c:v>503.1176633712424</c:v>
                </c:pt>
                <c:pt idx="819">
                  <c:v>503.2756941385511</c:v>
                </c:pt>
                <c:pt idx="820">
                  <c:v>503.4611313224116</c:v>
                </c:pt>
                <c:pt idx="821">
                  <c:v>503.6686976056714</c:v>
                </c:pt>
                <c:pt idx="822">
                  <c:v>503.8955761665439</c:v>
                </c:pt>
                <c:pt idx="823">
                  <c:v>504.1464330380647</c:v>
                </c:pt>
                <c:pt idx="824">
                  <c:v>504.3932843091391</c:v>
                </c:pt>
                <c:pt idx="825">
                  <c:v>504.636129979767</c:v>
                </c:pt>
                <c:pt idx="826">
                  <c:v>504.8749669781688</c:v>
                </c:pt>
                <c:pt idx="827">
                  <c:v>505.1457842727735</c:v>
                </c:pt>
                <c:pt idx="828">
                  <c:v>505.4587801714661</c:v>
                </c:pt>
                <c:pt idx="829">
                  <c:v>505.8322962695431</c:v>
                </c:pt>
                <c:pt idx="830">
                  <c:v>506.265905589656</c:v>
                </c:pt>
                <c:pt idx="831">
                  <c:v>506.7782200436952</c:v>
                </c:pt>
                <c:pt idx="832">
                  <c:v>507.3535581973977</c:v>
                </c:pt>
                <c:pt idx="833">
                  <c:v>508.0007852063528</c:v>
                </c:pt>
                <c:pt idx="834">
                  <c:v>508.7129158440149</c:v>
                </c:pt>
                <c:pt idx="835">
                  <c:v>509.4809559400564</c:v>
                </c:pt>
                <c:pt idx="836">
                  <c:v>510.3022699076805</c:v>
                </c:pt>
                <c:pt idx="837">
                  <c:v>511.1754232258682</c:v>
                </c:pt>
                <c:pt idx="838">
                  <c:v>512.096542380691</c:v>
                </c:pt>
                <c:pt idx="839">
                  <c:v>513.0491626341171</c:v>
                </c:pt>
                <c:pt idx="840">
                  <c:v>514.027714849943</c:v>
                </c:pt>
                <c:pt idx="841">
                  <c:v>515.0232632216511</c:v>
                </c:pt>
                <c:pt idx="842">
                  <c:v>516.0319803120051</c:v>
                </c:pt>
                <c:pt idx="843">
                  <c:v>517.0550456843266</c:v>
                </c:pt>
                <c:pt idx="844">
                  <c:v>518.098071479732</c:v>
                </c:pt>
                <c:pt idx="845">
                  <c:v>519.1675667989466</c:v>
                </c:pt>
                <c:pt idx="846">
                  <c:v>520.2682591105959</c:v>
                </c:pt>
                <c:pt idx="847">
                  <c:v>521.3993036753216</c:v>
                </c:pt>
                <c:pt idx="848">
                  <c:v>522.5557672152736</c:v>
                </c:pt>
                <c:pt idx="849">
                  <c:v>523.7158124501031</c:v>
                </c:pt>
                <c:pt idx="850">
                  <c:v>524.8779894998943</c:v>
                </c:pt>
                <c:pt idx="851">
                  <c:v>526.0497566452331</c:v>
                </c:pt>
                <c:pt idx="852">
                  <c:v>527.2321367886872</c:v>
                </c:pt>
                <c:pt idx="853">
                  <c:v>528.4317250408081</c:v>
                </c:pt>
                <c:pt idx="854">
                  <c:v>529.6348120497606</c:v>
                </c:pt>
                <c:pt idx="855">
                  <c:v>530.8345385319583</c:v>
                </c:pt>
                <c:pt idx="856">
                  <c:v>532.0205188009672</c:v>
                </c:pt>
                <c:pt idx="857">
                  <c:v>533.2034242187131</c:v>
                </c:pt>
                <c:pt idx="858">
                  <c:v>534.3795993676106</c:v>
                </c:pt>
                <c:pt idx="859">
                  <c:v>535.5392391275485</c:v>
                </c:pt>
                <c:pt idx="860">
                  <c:v>536.6988788874863</c:v>
                </c:pt>
                <c:pt idx="861">
                  <c:v>537.8558031943608</c:v>
                </c:pt>
                <c:pt idx="862">
                  <c:v>539.0089614995883</c:v>
                </c:pt>
                <c:pt idx="863">
                  <c:v>540.1567626213966</c:v>
                </c:pt>
                <c:pt idx="864">
                  <c:v>541.3023950668896</c:v>
                </c:pt>
                <c:pt idx="865">
                  <c:v>542.4658100438127</c:v>
                </c:pt>
                <c:pt idx="866">
                  <c:v>543.6292250207357</c:v>
                </c:pt>
                <c:pt idx="867">
                  <c:v>544.7987098339181</c:v>
                </c:pt>
                <c:pt idx="868">
                  <c:v>545.9612647125857</c:v>
                </c:pt>
                <c:pt idx="869">
                  <c:v>547.0679777120228</c:v>
                </c:pt>
                <c:pt idx="870">
                  <c:v>548.1746907114597</c:v>
                </c:pt>
                <c:pt idx="871">
                  <c:v>549.2492114619093</c:v>
                </c:pt>
                <c:pt idx="872">
                  <c:v>550.2842229846421</c:v>
                </c:pt>
                <c:pt idx="873">
                  <c:v>551.319234507375</c:v>
                </c:pt>
                <c:pt idx="874">
                  <c:v>552.3425916987475</c:v>
                </c:pt>
                <c:pt idx="875">
                  <c:v>553.3573632664634</c:v>
                </c:pt>
                <c:pt idx="876">
                  <c:v>554.383377547089</c:v>
                </c:pt>
                <c:pt idx="877">
                  <c:v>555.4220229849509</c:v>
                </c:pt>
                <c:pt idx="878">
                  <c:v>556.4758706594765</c:v>
                </c:pt>
                <c:pt idx="879">
                  <c:v>557.5585193384396</c:v>
                </c:pt>
                <c:pt idx="880">
                  <c:v>558.6526011806404</c:v>
                </c:pt>
                <c:pt idx="881">
                  <c:v>559.7840665791554</c:v>
                </c:pt>
                <c:pt idx="882">
                  <c:v>560.9279419667838</c:v>
                </c:pt>
                <c:pt idx="883">
                  <c:v>562.081548751816</c:v>
                </c:pt>
                <c:pt idx="884">
                  <c:v>563.2422789934706</c:v>
                </c:pt>
                <c:pt idx="885">
                  <c:v>564.4005149501842</c:v>
                </c:pt>
                <c:pt idx="886">
                  <c:v>565.541576587806</c:v>
                </c:pt>
                <c:pt idx="887">
                  <c:v>566.680024141087</c:v>
                </c:pt>
                <c:pt idx="888">
                  <c:v>567.8158576100276</c:v>
                </c:pt>
                <c:pt idx="889">
                  <c:v>568.9497067094218</c:v>
                </c:pt>
                <c:pt idx="890">
                  <c:v>570.0798973194512</c:v>
                </c:pt>
                <c:pt idx="891">
                  <c:v>571.2052898099273</c:v>
                </c:pt>
                <c:pt idx="892">
                  <c:v>572.2914249586042</c:v>
                </c:pt>
                <c:pt idx="893">
                  <c:v>573.3330377354471</c:v>
                </c:pt>
                <c:pt idx="894">
                  <c:v>574.3447436672386</c:v>
                </c:pt>
                <c:pt idx="895">
                  <c:v>575.323959387433</c:v>
                </c:pt>
                <c:pt idx="896">
                  <c:v>576.2715142764907</c:v>
                </c:pt>
                <c:pt idx="897">
                  <c:v>577.1787766340634</c:v>
                </c:pt>
                <c:pt idx="898">
                  <c:v>578.0408408283156</c:v>
                </c:pt>
                <c:pt idx="899">
                  <c:v>578.8597649515014</c:v>
                </c:pt>
                <c:pt idx="900">
                  <c:v>579.6492644990147</c:v>
                </c:pt>
                <c:pt idx="901">
                  <c:v>580.4021361479666</c:v>
                </c:pt>
                <c:pt idx="902">
                  <c:v>581.114242211393</c:v>
                </c:pt>
                <c:pt idx="903">
                  <c:v>581.7927491508285</c:v>
                </c:pt>
                <c:pt idx="904">
                  <c:v>582.4392450762665</c:v>
                </c:pt>
                <c:pt idx="905">
                  <c:v>583.060205298858</c:v>
                </c:pt>
                <c:pt idx="906">
                  <c:v>583.6809382097677</c:v>
                </c:pt>
                <c:pt idx="907">
                  <c:v>584.3487983615136</c:v>
                </c:pt>
                <c:pt idx="908">
                  <c:v>585.0166585132594</c:v>
                </c:pt>
                <c:pt idx="909">
                  <c:v>585.7190055332665</c:v>
                </c:pt>
                <c:pt idx="910">
                  <c:v>586.4512686136636</c:v>
                </c:pt>
                <c:pt idx="911">
                  <c:v>587.195566926077</c:v>
                </c:pt>
                <c:pt idx="912">
                  <c:v>587.9484047854546</c:v>
                </c:pt>
                <c:pt idx="913">
                  <c:v>588.7055892128013</c:v>
                </c:pt>
                <c:pt idx="914">
                  <c:v>589.46187053698</c:v>
                </c:pt>
                <c:pt idx="915">
                  <c:v>590.2102297418706</c:v>
                </c:pt>
                <c:pt idx="916">
                  <c:v>590.9380049524422</c:v>
                </c:pt>
                <c:pt idx="917">
                  <c:v>591.645196168695</c:v>
                </c:pt>
                <c:pt idx="918">
                  <c:v>592.3342178093026</c:v>
                </c:pt>
                <c:pt idx="919">
                  <c:v>593.0026032353401</c:v>
                </c:pt>
                <c:pt idx="920">
                  <c:v>593.6451703548187</c:v>
                </c:pt>
                <c:pt idx="921">
                  <c:v>594.2766299196847</c:v>
                </c:pt>
                <c:pt idx="922">
                  <c:v>594.899549937587</c:v>
                </c:pt>
                <c:pt idx="923">
                  <c:v>595.5007217567456</c:v>
                </c:pt>
                <c:pt idx="924">
                  <c:v>596.0820283779846</c:v>
                </c:pt>
                <c:pt idx="925">
                  <c:v>596.6414670010804</c:v>
                </c:pt>
                <c:pt idx="926">
                  <c:v>597.1826653976032</c:v>
                </c:pt>
                <c:pt idx="927">
                  <c:v>597.7115981786481</c:v>
                </c:pt>
                <c:pt idx="928">
                  <c:v>598.2264683532178</c:v>
                </c:pt>
                <c:pt idx="929">
                  <c:v>598.7337788784784</c:v>
                </c:pt>
                <c:pt idx="930">
                  <c:v>599.2200047093642</c:v>
                </c:pt>
                <c:pt idx="931">
                  <c:v>599.6896275721417</c:v>
                </c:pt>
                <c:pt idx="932">
                  <c:v>600.1037126618573</c:v>
                </c:pt>
                <c:pt idx="933">
                  <c:v>600.517797751573</c:v>
                </c:pt>
                <c:pt idx="934">
                  <c:v>600.9085403889934</c:v>
                </c:pt>
                <c:pt idx="935">
                  <c:v>601.273738108229</c:v>
                </c:pt>
                <c:pt idx="936">
                  <c:v>601.6207969696143</c:v>
                </c:pt>
                <c:pt idx="937">
                  <c:v>601.9334764750203</c:v>
                </c:pt>
                <c:pt idx="938">
                  <c:v>602.2089720897783</c:v>
                </c:pt>
                <c:pt idx="939">
                  <c:v>602.4450598455426</c:v>
                </c:pt>
                <c:pt idx="940">
                  <c:v>602.6401639194377</c:v>
                </c:pt>
                <c:pt idx="941">
                  <c:v>602.8050263243176</c:v>
                </c:pt>
                <c:pt idx="942">
                  <c:v>602.9276947662122</c:v>
                </c:pt>
                <c:pt idx="943">
                  <c:v>603.0048916564122</c:v>
                </c:pt>
                <c:pt idx="944">
                  <c:v>603.0393969553505</c:v>
                </c:pt>
                <c:pt idx="945">
                  <c:v>603.0347462812125</c:v>
                </c:pt>
                <c:pt idx="946">
                  <c:v>602.9710068569298</c:v>
                </c:pt>
                <c:pt idx="947">
                  <c:v>602.8152031297466</c:v>
                </c:pt>
                <c:pt idx="948">
                  <c:v>602.6593994025635</c:v>
                </c:pt>
                <c:pt idx="949">
                  <c:v>602.4596477263099</c:v>
                </c:pt>
                <c:pt idx="950">
                  <c:v>602.228923297524</c:v>
                </c:pt>
                <c:pt idx="951">
                  <c:v>601.976287865682</c:v>
                </c:pt>
                <c:pt idx="952">
                  <c:v>601.7133681161294</c:v>
                </c:pt>
                <c:pt idx="953">
                  <c:v>601.4528074932202</c:v>
                </c:pt>
                <c:pt idx="954">
                  <c:v>601.188339566808</c:v>
                </c:pt>
                <c:pt idx="955">
                  <c:v>600.921186905127</c:v>
                </c:pt>
                <c:pt idx="956">
                  <c:v>600.6601286539415</c:v>
                </c:pt>
                <c:pt idx="957">
                  <c:v>600.3897936287156</c:v>
                </c:pt>
                <c:pt idx="958">
                  <c:v>600.1160612153811</c:v>
                </c:pt>
                <c:pt idx="959">
                  <c:v>599.8402430637773</c:v>
                </c:pt>
                <c:pt idx="960">
                  <c:v>599.5700646993051</c:v>
                </c:pt>
                <c:pt idx="961">
                  <c:v>599.2944554287062</c:v>
                </c:pt>
                <c:pt idx="962">
                  <c:v>599.0055760707383</c:v>
                </c:pt>
                <c:pt idx="963">
                  <c:v>598.7166967127706</c:v>
                </c:pt>
                <c:pt idx="964">
                  <c:v>598.420067255166</c:v>
                </c:pt>
                <c:pt idx="965">
                  <c:v>598.1112674072476</c:v>
                </c:pt>
                <c:pt idx="966">
                  <c:v>597.7890868878992</c:v>
                </c:pt>
                <c:pt idx="967">
                  <c:v>597.4470903191026</c:v>
                </c:pt>
                <c:pt idx="968">
                  <c:v>597.0935407876685</c:v>
                </c:pt>
                <c:pt idx="969">
                  <c:v>596.7142681748395</c:v>
                </c:pt>
                <c:pt idx="970">
                  <c:v>596.3101110764146</c:v>
                </c:pt>
                <c:pt idx="971">
                  <c:v>595.888687505513</c:v>
                </c:pt>
                <c:pt idx="972">
                  <c:v>595.4540829288474</c:v>
                </c:pt>
                <c:pt idx="973">
                  <c:v>595.0229740372342</c:v>
                </c:pt>
                <c:pt idx="974">
                  <c:v>594.5857308019924</c:v>
                </c:pt>
                <c:pt idx="975">
                  <c:v>594.1684142002601</c:v>
                </c:pt>
                <c:pt idx="976">
                  <c:v>593.7825956253518</c:v>
                </c:pt>
                <c:pt idx="977">
                  <c:v>593.4170323643577</c:v>
                </c:pt>
                <c:pt idx="978">
                  <c:v>593.0514691033636</c:v>
                </c:pt>
                <c:pt idx="979">
                  <c:v>592.686639997666</c:v>
                </c:pt>
                <c:pt idx="980">
                  <c:v>592.29676360206</c:v>
                </c:pt>
                <c:pt idx="981">
                  <c:v>591.8738778641242</c:v>
                </c:pt>
                <c:pt idx="982">
                  <c:v>591.4237976624208</c:v>
                </c:pt>
                <c:pt idx="983">
                  <c:v>590.931250109358</c:v>
                </c:pt>
                <c:pt idx="984">
                  <c:v>590.4111916992407</c:v>
                </c:pt>
                <c:pt idx="985">
                  <c:v>589.8895881840433</c:v>
                </c:pt>
                <c:pt idx="986">
                  <c:v>589.373900916131</c:v>
                </c:pt>
                <c:pt idx="987">
                  <c:v>588.8560787614779</c:v>
                </c:pt>
                <c:pt idx="988">
                  <c:v>588.3471678391063</c:v>
                </c:pt>
                <c:pt idx="989">
                  <c:v>587.8467749612425</c:v>
                </c:pt>
                <c:pt idx="990">
                  <c:v>587.3597596830294</c:v>
                </c:pt>
                <c:pt idx="991">
                  <c:v>586.8951929692818</c:v>
                </c:pt>
                <c:pt idx="992">
                  <c:v>586.466449347871</c:v>
                </c:pt>
                <c:pt idx="993">
                  <c:v>586.0377057264601</c:v>
                </c:pt>
                <c:pt idx="994">
                  <c:v>585.6269135843507</c:v>
                </c:pt>
                <c:pt idx="995">
                  <c:v>585.2267375121365</c:v>
                </c:pt>
                <c:pt idx="996">
                  <c:v>584.8391803100405</c:v>
                </c:pt>
                <c:pt idx="997">
                  <c:v>584.4559727476931</c:v>
                </c:pt>
                <c:pt idx="998">
                  <c:v>584.077766042345</c:v>
                </c:pt>
                <c:pt idx="999">
                  <c:v>583.6892473732706</c:v>
                </c:pt>
                <c:pt idx="1000">
                  <c:v>583.2997825961153</c:v>
                </c:pt>
                <c:pt idx="1001">
                  <c:v>582.91293497508</c:v>
                </c:pt>
                <c:pt idx="1002">
                  <c:v>582.5328053357752</c:v>
                </c:pt>
                <c:pt idx="1003">
                  <c:v>582.1764574132316</c:v>
                </c:pt>
                <c:pt idx="1004">
                  <c:v>581.837892022118</c:v>
                </c:pt>
                <c:pt idx="1005">
                  <c:v>581.5414437995029</c:v>
                </c:pt>
                <c:pt idx="1006">
                  <c:v>581.2449955768877</c:v>
                </c:pt>
                <c:pt idx="1007">
                  <c:v>580.96135053116</c:v>
                </c:pt>
                <c:pt idx="1008">
                  <c:v>580.683207042487</c:v>
                </c:pt>
                <c:pt idx="1009">
                  <c:v>580.416370774093</c:v>
                </c:pt>
                <c:pt idx="1010">
                  <c:v>580.159490143005</c:v>
                </c:pt>
                <c:pt idx="1011">
                  <c:v>579.9214579508278</c:v>
                </c:pt>
                <c:pt idx="1012">
                  <c:v>579.70674363671</c:v>
                </c:pt>
                <c:pt idx="1013">
                  <c:v>579.5283592585435</c:v>
                </c:pt>
                <c:pt idx="1014">
                  <c:v>579.3831378116811</c:v>
                </c:pt>
                <c:pt idx="1015">
                  <c:v>579.2625090313638</c:v>
                </c:pt>
                <c:pt idx="1016">
                  <c:v>579.1562377483522</c:v>
                </c:pt>
                <c:pt idx="1017">
                  <c:v>579.0562974028563</c:v>
                </c:pt>
                <c:pt idx="1018">
                  <c:v>578.9668410407374</c:v>
                </c:pt>
                <c:pt idx="1019">
                  <c:v>578.8851992856248</c:v>
                </c:pt>
                <c:pt idx="1020">
                  <c:v>578.803557530512</c:v>
                </c:pt>
                <c:pt idx="1021">
                  <c:v>578.7252640150364</c:v>
                </c:pt>
                <c:pt idx="1022">
                  <c:v>578.6981094844022</c:v>
                </c:pt>
                <c:pt idx="1023">
                  <c:v>578.6962111246813</c:v>
                </c:pt>
                <c:pt idx="1024">
                  <c:v>578.6943127649605</c:v>
                </c:pt>
                <c:pt idx="1025">
                  <c:v>578.7180975535012</c:v>
                </c:pt>
                <c:pt idx="1026">
                  <c:v>578.781170401636</c:v>
                </c:pt>
                <c:pt idx="1027">
                  <c:v>578.8871560091557</c:v>
                </c:pt>
                <c:pt idx="1028">
                  <c:v>579.0308292791584</c:v>
                </c:pt>
                <c:pt idx="1029">
                  <c:v>579.176483846928</c:v>
                </c:pt>
                <c:pt idx="1030">
                  <c:v>579.3261962353954</c:v>
                </c:pt>
                <c:pt idx="1031">
                  <c:v>579.481425539815</c:v>
                </c:pt>
                <c:pt idx="1032">
                  <c:v>579.643683075693</c:v>
                </c:pt>
                <c:pt idx="1033">
                  <c:v>579.8279806293652</c:v>
                </c:pt>
                <c:pt idx="1034">
                  <c:v>580.0340570995754</c:v>
                </c:pt>
                <c:pt idx="1035">
                  <c:v>580.2681543422343</c:v>
                </c:pt>
                <c:pt idx="1036">
                  <c:v>580.5080971812503</c:v>
                </c:pt>
                <c:pt idx="1037">
                  <c:v>580.7525678232249</c:v>
                </c:pt>
                <c:pt idx="1038">
                  <c:v>580.983624004195</c:v>
                </c:pt>
                <c:pt idx="1039">
                  <c:v>581.187977206115</c:v>
                </c:pt>
                <c:pt idx="1040">
                  <c:v>581.3573797010716</c:v>
                </c:pt>
                <c:pt idx="1041">
                  <c:v>581.4825670021426</c:v>
                </c:pt>
                <c:pt idx="1042">
                  <c:v>581.5637572056712</c:v>
                </c:pt>
                <c:pt idx="1043">
                  <c:v>581.6060494656002</c:v>
                </c:pt>
                <c:pt idx="1044">
                  <c:v>581.6169143496333</c:v>
                </c:pt>
                <c:pt idx="1045">
                  <c:v>581.5496976709752</c:v>
                </c:pt>
                <c:pt idx="1046">
                  <c:v>581.482480992317</c:v>
                </c:pt>
                <c:pt idx="1047">
                  <c:v>581.3780957819083</c:v>
                </c:pt>
                <c:pt idx="1048">
                  <c:v>581.2556270056804</c:v>
                </c:pt>
                <c:pt idx="1049">
                  <c:v>581.1140609764032</c:v>
                </c:pt>
                <c:pt idx="1050">
                  <c:v>580.9529154246984</c:v>
                </c:pt>
                <c:pt idx="1051">
                  <c:v>580.7898715132726</c:v>
                </c:pt>
                <c:pt idx="1052">
                  <c:v>580.633861976864</c:v>
                </c:pt>
                <c:pt idx="1053">
                  <c:v>580.4763718427444</c:v>
                </c:pt>
                <c:pt idx="1054">
                  <c:v>580.3124094692531</c:v>
                </c:pt>
                <c:pt idx="1055">
                  <c:v>580.1373702589443</c:v>
                </c:pt>
                <c:pt idx="1056">
                  <c:v>579.9567311946371</c:v>
                </c:pt>
                <c:pt idx="1057">
                  <c:v>579.7673621330376</c:v>
                </c:pt>
                <c:pt idx="1058">
                  <c:v>579.5572339856886</c:v>
                </c:pt>
                <c:pt idx="1059">
                  <c:v>579.3270778361071</c:v>
                </c:pt>
                <c:pt idx="1060">
                  <c:v>579.0705351007622</c:v>
                </c:pt>
                <c:pt idx="1061">
                  <c:v>578.7619287749515</c:v>
                </c:pt>
                <c:pt idx="1062">
                  <c:v>578.4533224491407</c:v>
                </c:pt>
                <c:pt idx="1063">
                  <c:v>578.094381944713</c:v>
                </c:pt>
                <c:pt idx="1064">
                  <c:v>577.7354414402855</c:v>
                </c:pt>
                <c:pt idx="1065">
                  <c:v>577.3397040894248</c:v>
                </c:pt>
                <c:pt idx="1066">
                  <c:v>576.9439667385642</c:v>
                </c:pt>
                <c:pt idx="1067">
                  <c:v>576.554630976147</c:v>
                </c:pt>
                <c:pt idx="1068">
                  <c:v>576.1631941165635</c:v>
                </c:pt>
                <c:pt idx="1069">
                  <c:v>575.740882801391</c:v>
                </c:pt>
                <c:pt idx="1070">
                  <c:v>575.3095435263165</c:v>
                </c:pt>
                <c:pt idx="1071">
                  <c:v>574.8535071441947</c:v>
                </c:pt>
                <c:pt idx="1072">
                  <c:v>574.3444457046285</c:v>
                </c:pt>
                <c:pt idx="1073">
                  <c:v>573.8353842650623</c:v>
                </c:pt>
                <c:pt idx="1074">
                  <c:v>573.316170594303</c:v>
                </c:pt>
                <c:pt idx="1075">
                  <c:v>572.7770395053727</c:v>
                </c:pt>
                <c:pt idx="1076">
                  <c:v>572.2379084164423</c:v>
                </c:pt>
                <c:pt idx="1077">
                  <c:v>571.7018798247903</c:v>
                </c:pt>
                <c:pt idx="1078">
                  <c:v>571.1695404402981</c:v>
                </c:pt>
                <c:pt idx="1079">
                  <c:v>570.6339142517583</c:v>
                </c:pt>
                <c:pt idx="1080">
                  <c:v>570.0950012591713</c:v>
                </c:pt>
                <c:pt idx="1081">
                  <c:v>569.5488910872544</c:v>
                </c:pt>
                <c:pt idx="1082">
                  <c:v>568.9623132924219</c:v>
                </c:pt>
                <c:pt idx="1083">
                  <c:v>568.3757354975892</c:v>
                </c:pt>
                <c:pt idx="1084">
                  <c:v>567.764586538668</c:v>
                </c:pt>
                <c:pt idx="1085">
                  <c:v>567.1067188855822</c:v>
                </c:pt>
                <c:pt idx="1086">
                  <c:v>566.4488512324961</c:v>
                </c:pt>
                <c:pt idx="1087">
                  <c:v>565.7258802850368</c:v>
                </c:pt>
                <c:pt idx="1088">
                  <c:v>565.0029093375774</c:v>
                </c:pt>
                <c:pt idx="1089">
                  <c:v>564.2467662434756</c:v>
                </c:pt>
                <c:pt idx="1090">
                  <c:v>563.4370451716222</c:v>
                </c:pt>
                <c:pt idx="1091">
                  <c:v>562.627324099769</c:v>
                </c:pt>
                <c:pt idx="1092">
                  <c:v>561.7939871872465</c:v>
                </c:pt>
                <c:pt idx="1093">
                  <c:v>560.9496471606142</c:v>
                </c:pt>
                <c:pt idx="1094">
                  <c:v>560.1053071339818</c:v>
                </c:pt>
                <c:pt idx="1095">
                  <c:v>559.24288354153</c:v>
                </c:pt>
                <c:pt idx="1096">
                  <c:v>558.3804599490781</c:v>
                </c:pt>
                <c:pt idx="1097">
                  <c:v>557.4845601038151</c:v>
                </c:pt>
                <c:pt idx="1098">
                  <c:v>556.588660258552</c:v>
                </c:pt>
                <c:pt idx="1099">
                  <c:v>555.6824423060037</c:v>
                </c:pt>
                <c:pt idx="1100">
                  <c:v>554.7645853809924</c:v>
                </c:pt>
                <c:pt idx="1101">
                  <c:v>553.8214323519345</c:v>
                </c:pt>
                <c:pt idx="1102">
                  <c:v>552.8388683921031</c:v>
                </c:pt>
                <c:pt idx="1103">
                  <c:v>551.8563044322717</c:v>
                </c:pt>
                <c:pt idx="1104">
                  <c:v>550.8400154054909</c:v>
                </c:pt>
                <c:pt idx="1105">
                  <c:v>549.732654260583</c:v>
                </c:pt>
                <c:pt idx="1106">
                  <c:v>548.625293115675</c:v>
                </c:pt>
                <c:pt idx="1107">
                  <c:v>547.4732990148717</c:v>
                </c:pt>
                <c:pt idx="1108">
                  <c:v>546.280173786784</c:v>
                </c:pt>
                <c:pt idx="1109">
                  <c:v>545.0396172116917</c:v>
                </c:pt>
                <c:pt idx="1110">
                  <c:v>543.751632361374</c:v>
                </c:pt>
                <c:pt idx="1111">
                  <c:v>542.382644686076</c:v>
                </c:pt>
                <c:pt idx="1112">
                  <c:v>540.935787400871</c:v>
                </c:pt>
                <c:pt idx="1113">
                  <c:v>539.368399632292</c:v>
                </c:pt>
                <c:pt idx="1114">
                  <c:v>537.6785799488388</c:v>
                </c:pt>
                <c:pt idx="1115">
                  <c:v>535.7138360016115</c:v>
                </c:pt>
                <c:pt idx="1116">
                  <c:v>533.7490920543842</c:v>
                </c:pt>
                <c:pt idx="1117">
                  <c:v>531.525670485071</c:v>
                </c:pt>
                <c:pt idx="1118">
                  <c:v>529.3022489157579</c:v>
                </c:pt>
                <c:pt idx="1119">
                  <c:v>526.8101817999349</c:v>
                </c:pt>
                <c:pt idx="1120">
                  <c:v>524.2059824458457</c:v>
                </c:pt>
                <c:pt idx="1121">
                  <c:v>521.6017830917566</c:v>
                </c:pt>
                <c:pt idx="1122">
                  <c:v>518.8885539966798</c:v>
                </c:pt>
                <c:pt idx="1123">
                  <c:v>516.0981464420798</c:v>
                </c:pt>
                <c:pt idx="1124">
                  <c:v>513.2474890046902</c:v>
                </c:pt>
                <c:pt idx="1125">
                  <c:v>510.3352669628923</c:v>
                </c:pt>
                <c:pt idx="1126">
                  <c:v>507.3675440093861</c:v>
                </c:pt>
                <c:pt idx="1127">
                  <c:v>504.3034347592465</c:v>
                </c:pt>
                <c:pt idx="1128">
                  <c:v>501.2393255091068</c:v>
                </c:pt>
                <c:pt idx="1129">
                  <c:v>501.2393255091068</c:v>
                </c:pt>
                <c:pt idx="1130">
                  <c:v>501.2393255091068</c:v>
                </c:pt>
                <c:pt idx="1131">
                  <c:v>501.2393255091068</c:v>
                </c:pt>
                <c:pt idx="1132">
                  <c:v>501.2393255091068</c:v>
                </c:pt>
                <c:pt idx="1133">
                  <c:v>501.2393255091068</c:v>
                </c:pt>
                <c:pt idx="1134">
                  <c:v>501.2393255091068</c:v>
                </c:pt>
                <c:pt idx="1135">
                  <c:v>501.2393255091068</c:v>
                </c:pt>
                <c:pt idx="1136">
                  <c:v>501.2393255091068</c:v>
                </c:pt>
                <c:pt idx="1137">
                  <c:v>501.2393255091068</c:v>
                </c:pt>
                <c:pt idx="1138">
                  <c:v>501.2393255091068</c:v>
                </c:pt>
                <c:pt idx="1139">
                  <c:v>501.2393255091068</c:v>
                </c:pt>
                <c:pt idx="1140">
                  <c:v>498.2064132514017</c:v>
                </c:pt>
                <c:pt idx="1141">
                  <c:v>495.2145123215809</c:v>
                </c:pt>
                <c:pt idx="1142">
                  <c:v>492.2923008529024</c:v>
                </c:pt>
                <c:pt idx="1143">
                  <c:v>489.4421441155686</c:v>
                </c:pt>
                <c:pt idx="1144">
                  <c:v>486.7573105500375</c:v>
                </c:pt>
                <c:pt idx="1145">
                  <c:v>484.0724769845062</c:v>
                </c:pt>
                <c:pt idx="1146">
                  <c:v>481.4604384491752</c:v>
                </c:pt>
                <c:pt idx="1147">
                  <c:v>478.9055012226632</c:v>
                </c:pt>
                <c:pt idx="1148">
                  <c:v>476.4082182252772</c:v>
                </c:pt>
                <c:pt idx="1149">
                  <c:v>473.976791108238</c:v>
                </c:pt>
                <c:pt idx="1150">
                  <c:v>471.588857316906</c:v>
                </c:pt>
                <c:pt idx="1151">
                  <c:v>469.2474118362774</c:v>
                </c:pt>
                <c:pt idx="1152">
                  <c:v>466.9632273970009</c:v>
                </c:pt>
                <c:pt idx="1153">
                  <c:v>464.7297856830125</c:v>
                </c:pt>
                <c:pt idx="1154">
                  <c:v>462.6068543077229</c:v>
                </c:pt>
                <c:pt idx="1155">
                  <c:v>460.4839229324332</c:v>
                </c:pt>
                <c:pt idx="1156">
                  <c:v>458.4302878305121</c:v>
                </c:pt>
                <c:pt idx="1157">
                  <c:v>456.4385183673888</c:v>
                </c:pt>
                <c:pt idx="1158">
                  <c:v>454.5114682262037</c:v>
                </c:pt>
                <c:pt idx="1159">
                  <c:v>452.6466676962518</c:v>
                </c:pt>
                <c:pt idx="1160">
                  <c:v>450.8416470668286</c:v>
                </c:pt>
                <c:pt idx="1161">
                  <c:v>449.1038308289456</c:v>
                </c:pt>
                <c:pt idx="1162">
                  <c:v>447.4079781705868</c:v>
                </c:pt>
                <c:pt idx="1163">
                  <c:v>445.7121255122281</c:v>
                </c:pt>
                <c:pt idx="1164">
                  <c:v>444.0353424609029</c:v>
                </c:pt>
                <c:pt idx="1165">
                  <c:v>442.375008788712</c:v>
                </c:pt>
                <c:pt idx="1166">
                  <c:v>440.729751410226</c:v>
                </c:pt>
                <c:pt idx="1167">
                  <c:v>439.0939458972109</c:v>
                </c:pt>
                <c:pt idx="1168">
                  <c:v>437.464158000204</c:v>
                </c:pt>
                <c:pt idx="1169">
                  <c:v>435.834370103197</c:v>
                </c:pt>
                <c:pt idx="1170">
                  <c:v>434.2099178871529</c:v>
                </c:pt>
                <c:pt idx="1171">
                  <c:v>432.5854503122114</c:v>
                </c:pt>
                <c:pt idx="1172">
                  <c:v>430.976796258051</c:v>
                </c:pt>
                <c:pt idx="1173">
                  <c:v>429.3949772694586</c:v>
                </c:pt>
                <c:pt idx="1174">
                  <c:v>427.879413492546</c:v>
                </c:pt>
                <c:pt idx="1175">
                  <c:v>426.3638497156332</c:v>
                </c:pt>
                <c:pt idx="1176">
                  <c:v>424.8927960234366</c:v>
                </c:pt>
                <c:pt idx="1177">
                  <c:v>423.4711918373657</c:v>
                </c:pt>
                <c:pt idx="1178">
                  <c:v>422.1016235957453</c:v>
                </c:pt>
                <c:pt idx="1179">
                  <c:v>420.7784300089875</c:v>
                </c:pt>
                <c:pt idx="1180">
                  <c:v>419.5076471237773</c:v>
                </c:pt>
                <c:pt idx="1181">
                  <c:v>418.2852693396682</c:v>
                </c:pt>
                <c:pt idx="1182">
                  <c:v>417.1098037718314</c:v>
                </c:pt>
                <c:pt idx="1183">
                  <c:v>415.9752973116277</c:v>
                </c:pt>
                <c:pt idx="1184">
                  <c:v>414.8880563223368</c:v>
                </c:pt>
                <c:pt idx="1185">
                  <c:v>413.8384999237496</c:v>
                </c:pt>
                <c:pt idx="1186">
                  <c:v>412.8187674321677</c:v>
                </c:pt>
                <c:pt idx="1187">
                  <c:v>411.8447706653158</c:v>
                </c:pt>
                <c:pt idx="1188">
                  <c:v>410.9039890500192</c:v>
                </c:pt>
                <c:pt idx="1189">
                  <c:v>410.0079970513715</c:v>
                </c:pt>
                <c:pt idx="1190">
                  <c:v>409.112005052724</c:v>
                </c:pt>
                <c:pt idx="1191">
                  <c:v>408.2315808324988</c:v>
                </c:pt>
                <c:pt idx="1192">
                  <c:v>407.363019824639</c:v>
                </c:pt>
                <c:pt idx="1193">
                  <c:v>406.5268169418584</c:v>
                </c:pt>
                <c:pt idx="1194">
                  <c:v>405.7149763421615</c:v>
                </c:pt>
                <c:pt idx="1195">
                  <c:v>404.9491417837892</c:v>
                </c:pt>
                <c:pt idx="1196">
                  <c:v>404.2250557803772</c:v>
                </c:pt>
                <c:pt idx="1197">
                  <c:v>403.6321716222649</c:v>
                </c:pt>
                <c:pt idx="1198">
                  <c:v>403.0392874641527</c:v>
                </c:pt>
                <c:pt idx="1199">
                  <c:v>402.5193457816559</c:v>
                </c:pt>
                <c:pt idx="1200">
                  <c:v>402.0747609934485</c:v>
                </c:pt>
                <c:pt idx="1201">
                  <c:v>401.6839200590846</c:v>
                </c:pt>
                <c:pt idx="1202">
                  <c:v>401.4026218528822</c:v>
                </c:pt>
                <c:pt idx="1203">
                  <c:v>401.1610079658273</c:v>
                </c:pt>
                <c:pt idx="1204">
                  <c:v>400.9545659538585</c:v>
                </c:pt>
                <c:pt idx="1205">
                  <c:v>400.7481239418897</c:v>
                </c:pt>
                <c:pt idx="1206">
                  <c:v>400.5919884625224</c:v>
                </c:pt>
                <c:pt idx="1207">
                  <c:v>400.4927085496153</c:v>
                </c:pt>
                <c:pt idx="1208">
                  <c:v>400.4529259335244</c:v>
                </c:pt>
                <c:pt idx="1209">
                  <c:v>400.5487439509535</c:v>
                </c:pt>
                <c:pt idx="1210">
                  <c:v>400.7150930971035</c:v>
                </c:pt>
                <c:pt idx="1211">
                  <c:v>400.8814422432536</c:v>
                </c:pt>
                <c:pt idx="1212">
                  <c:v>401.1073777678246</c:v>
                </c:pt>
                <c:pt idx="1213">
                  <c:v>401.3976087087651</c:v>
                </c:pt>
                <c:pt idx="1214">
                  <c:v>401.7477762109879</c:v>
                </c:pt>
                <c:pt idx="1215">
                  <c:v>402.1282591049333</c:v>
                </c:pt>
                <c:pt idx="1216">
                  <c:v>402.5181017109651</c:v>
                </c:pt>
                <c:pt idx="1217">
                  <c:v>402.9338394180428</c:v>
                </c:pt>
                <c:pt idx="1218">
                  <c:v>403.3495771251205</c:v>
                </c:pt>
                <c:pt idx="1219">
                  <c:v>403.793857807159</c:v>
                </c:pt>
                <c:pt idx="1220">
                  <c:v>404.2381384891976</c:v>
                </c:pt>
                <c:pt idx="1221">
                  <c:v>404.6974401729104</c:v>
                </c:pt>
                <c:pt idx="1222">
                  <c:v>405.1508225375585</c:v>
                </c:pt>
                <c:pt idx="1223">
                  <c:v>405.6141021757026</c:v>
                </c:pt>
                <c:pt idx="1224">
                  <c:v>406.0980978946834</c:v>
                </c:pt>
                <c:pt idx="1225">
                  <c:v>406.6299212202225</c:v>
                </c:pt>
                <c:pt idx="1226">
                  <c:v>407.1617445457614</c:v>
                </c:pt>
                <c:pt idx="1227">
                  <c:v>407.718062240902</c:v>
                </c:pt>
                <c:pt idx="1228">
                  <c:v>408.2970465968514</c:v>
                </c:pt>
                <c:pt idx="1229">
                  <c:v>408.8924158245659</c:v>
                </c:pt>
                <c:pt idx="1230">
                  <c:v>409.500425424855</c:v>
                </c:pt>
                <c:pt idx="1231">
                  <c:v>410.1216098873488</c:v>
                </c:pt>
                <c:pt idx="1232">
                  <c:v>410.7576279729685</c:v>
                </c:pt>
                <c:pt idx="1233">
                  <c:v>411.3936460585882</c:v>
                </c:pt>
                <c:pt idx="1234">
                  <c:v>412.0335868066084</c:v>
                </c:pt>
                <c:pt idx="1235">
                  <c:v>412.6789400300784</c:v>
                </c:pt>
                <c:pt idx="1236">
                  <c:v>413.3243915504921</c:v>
                </c:pt>
                <c:pt idx="1237">
                  <c:v>413.9699444396286</c:v>
                </c:pt>
                <c:pt idx="1238">
                  <c:v>414.6175124161063</c:v>
                </c:pt>
                <c:pt idx="1239">
                  <c:v>415.2697494973989</c:v>
                </c:pt>
                <c:pt idx="1240">
                  <c:v>415.9282714395148</c:v>
                </c:pt>
                <c:pt idx="1241">
                  <c:v>416.5867933816307</c:v>
                </c:pt>
                <c:pt idx="1242">
                  <c:v>417.2508475985964</c:v>
                </c:pt>
                <c:pt idx="1243">
                  <c:v>417.9108900715566</c:v>
                </c:pt>
                <c:pt idx="1244">
                  <c:v>418.5617940005534</c:v>
                </c:pt>
                <c:pt idx="1245">
                  <c:v>419.2031109057822</c:v>
                </c:pt>
                <c:pt idx="1246">
                  <c:v>419.844427811011</c:v>
                </c:pt>
                <c:pt idx="1247">
                  <c:v>420.4842364725133</c:v>
                </c:pt>
                <c:pt idx="1248">
                  <c:v>421.1240451340156</c:v>
                </c:pt>
                <c:pt idx="1249">
                  <c:v>421.7732872303118</c:v>
                </c:pt>
                <c:pt idx="1250">
                  <c:v>422.4617375199356</c:v>
                </c:pt>
                <c:pt idx="1251">
                  <c:v>423.1501878095593</c:v>
                </c:pt>
                <c:pt idx="1252">
                  <c:v>423.8613047599919</c:v>
                </c:pt>
                <c:pt idx="1253">
                  <c:v>424.5724217104245</c:v>
                </c:pt>
                <c:pt idx="1254">
                  <c:v>425.3020676347015</c:v>
                </c:pt>
                <c:pt idx="1255">
                  <c:v>426.0317135589787</c:v>
                </c:pt>
                <c:pt idx="1256">
                  <c:v>426.7832827734296</c:v>
                </c:pt>
                <c:pt idx="1257">
                  <c:v>427.5621938970632</c:v>
                </c:pt>
                <c:pt idx="1258">
                  <c:v>428.3705234528105</c:v>
                </c:pt>
                <c:pt idx="1259">
                  <c:v>429.1788530085577</c:v>
                </c:pt>
                <c:pt idx="1260">
                  <c:v>429.9867217973824</c:v>
                </c:pt>
                <c:pt idx="1261">
                  <c:v>430.8016679661371</c:v>
                </c:pt>
                <c:pt idx="1262">
                  <c:v>431.6206258788972</c:v>
                </c:pt>
                <c:pt idx="1263">
                  <c:v>432.4449471186356</c:v>
                </c:pt>
                <c:pt idx="1264">
                  <c:v>433.2746347571317</c:v>
                </c:pt>
                <c:pt idx="1265">
                  <c:v>434.0909110064027</c:v>
                </c:pt>
                <c:pt idx="1266">
                  <c:v>434.8937789382281</c:v>
                </c:pt>
                <c:pt idx="1267">
                  <c:v>435.6837208219871</c:v>
                </c:pt>
                <c:pt idx="1268">
                  <c:v>436.4807062961017</c:v>
                </c:pt>
                <c:pt idx="1269">
                  <c:v>437.2517137311243</c:v>
                </c:pt>
                <c:pt idx="1270">
                  <c:v>438.0227211661469</c:v>
                </c:pt>
                <c:pt idx="1271">
                  <c:v>438.7798472296834</c:v>
                </c:pt>
                <c:pt idx="1272">
                  <c:v>439.5334499621524</c:v>
                </c:pt>
                <c:pt idx="1273">
                  <c:v>440.2870526946213</c:v>
                </c:pt>
                <c:pt idx="1274">
                  <c:v>441.0587359211303</c:v>
                </c:pt>
                <c:pt idx="1275">
                  <c:v>441.8401751192789</c:v>
                </c:pt>
                <c:pt idx="1276">
                  <c:v>442.6216143174274</c:v>
                </c:pt>
                <c:pt idx="1277">
                  <c:v>443.4012288785628</c:v>
                </c:pt>
                <c:pt idx="1278">
                  <c:v>444.181801834897</c:v>
                </c:pt>
                <c:pt idx="1279">
                  <c:v>444.9629246397587</c:v>
                </c:pt>
                <c:pt idx="1280">
                  <c:v>445.7390343005034</c:v>
                </c:pt>
                <c:pt idx="1281">
                  <c:v>446.515143961248</c:v>
                </c:pt>
                <c:pt idx="1282">
                  <c:v>447.2902552936606</c:v>
                </c:pt>
                <c:pt idx="1283">
                  <c:v>448.0809651222904</c:v>
                </c:pt>
                <c:pt idx="1284">
                  <c:v>448.8716749509202</c:v>
                </c:pt>
                <c:pt idx="1285">
                  <c:v>449.6734278267931</c:v>
                </c:pt>
                <c:pt idx="1286">
                  <c:v>450.4941673716538</c:v>
                </c:pt>
                <c:pt idx="1287">
                  <c:v>451.3149069165144</c:v>
                </c:pt>
                <c:pt idx="1288">
                  <c:v>452.1440815678367</c:v>
                </c:pt>
                <c:pt idx="1289">
                  <c:v>452.973916651748</c:v>
                </c:pt>
                <c:pt idx="1290">
                  <c:v>453.8097816387854</c:v>
                </c:pt>
                <c:pt idx="1291">
                  <c:v>454.6578538774902</c:v>
                </c:pt>
                <c:pt idx="1292">
                  <c:v>455.5365210398508</c:v>
                </c:pt>
                <c:pt idx="1293">
                  <c:v>456.4151882022114</c:v>
                </c:pt>
                <c:pt idx="1294">
                  <c:v>457.3221556689537</c:v>
                </c:pt>
                <c:pt idx="1295">
                  <c:v>458.2936274330701</c:v>
                </c:pt>
                <c:pt idx="1296">
                  <c:v>459.2650991971865</c:v>
                </c:pt>
                <c:pt idx="1297">
                  <c:v>460.271208346759</c:v>
                </c:pt>
                <c:pt idx="1298">
                  <c:v>461.3076113855979</c:v>
                </c:pt>
                <c:pt idx="1299">
                  <c:v>462.3560435128941</c:v>
                </c:pt>
                <c:pt idx="1300">
                  <c:v>463.4093413388923</c:v>
                </c:pt>
                <c:pt idx="1301">
                  <c:v>464.4947300451547</c:v>
                </c:pt>
                <c:pt idx="1302">
                  <c:v>465.6305819447722</c:v>
                </c:pt>
                <c:pt idx="1303">
                  <c:v>466.8140095650303</c:v>
                </c:pt>
                <c:pt idx="1304">
                  <c:v>468.0537121854264</c:v>
                </c:pt>
                <c:pt idx="1305">
                  <c:v>469.320977883128</c:v>
                </c:pt>
                <c:pt idx="1306">
                  <c:v>470.5882435808295</c:v>
                </c:pt>
                <c:pt idx="1307">
                  <c:v>471.9138515862613</c:v>
                </c:pt>
                <c:pt idx="1308">
                  <c:v>473.2730986488171</c:v>
                </c:pt>
                <c:pt idx="1309">
                  <c:v>474.6323457113729</c:v>
                </c:pt>
                <c:pt idx="1310">
                  <c:v>476.0262178722668</c:v>
                </c:pt>
                <c:pt idx="1311">
                  <c:v>477.509156279285</c:v>
                </c:pt>
                <c:pt idx="1312">
                  <c:v>479.0738193794621</c:v>
                </c:pt>
                <c:pt idx="1313">
                  <c:v>480.7248762776129</c:v>
                </c:pt>
                <c:pt idx="1314">
                  <c:v>482.5189798027517</c:v>
                </c:pt>
                <c:pt idx="1315">
                  <c:v>484.3130833278906</c:v>
                </c:pt>
                <c:pt idx="1316">
                  <c:v>486.1771220565305</c:v>
                </c:pt>
                <c:pt idx="1317">
                  <c:v>488.1089795326073</c:v>
                </c:pt>
                <c:pt idx="1318">
                  <c:v>490.1163935686401</c:v>
                </c:pt>
                <c:pt idx="1319">
                  <c:v>492.2240551281172</c:v>
                </c:pt>
                <c:pt idx="1320">
                  <c:v>494.3317166875943</c:v>
                </c:pt>
                <c:pt idx="1321">
                  <c:v>496.4853996472934</c:v>
                </c:pt>
                <c:pt idx="1322">
                  <c:v>498.6811536987985</c:v>
                </c:pt>
                <c:pt idx="1323">
                  <c:v>500.8769077503038</c:v>
                </c:pt>
                <c:pt idx="1324">
                  <c:v>503.0912276370073</c:v>
                </c:pt>
                <c:pt idx="1325">
                  <c:v>505.3292002257338</c:v>
                </c:pt>
                <c:pt idx="1326">
                  <c:v>507.5779486168886</c:v>
                </c:pt>
                <c:pt idx="1327">
                  <c:v>509.8391069971567</c:v>
                </c:pt>
                <c:pt idx="1328">
                  <c:v>512.127336970013</c:v>
                </c:pt>
                <c:pt idx="1329">
                  <c:v>514.4238300296798</c:v>
                </c:pt>
                <c:pt idx="1330">
                  <c:v>516.7129753928222</c:v>
                </c:pt>
                <c:pt idx="1331">
                  <c:v>518.9966622038223</c:v>
                </c:pt>
                <c:pt idx="1332">
                  <c:v>521.282124503364</c:v>
                </c:pt>
                <c:pt idx="1333">
                  <c:v>523.5717490641058</c:v>
                </c:pt>
                <c:pt idx="1334">
                  <c:v>525.8512275372135</c:v>
                </c:pt>
                <c:pt idx="1335">
                  <c:v>528.1194264360578</c:v>
                </c:pt>
                <c:pt idx="1336">
                  <c:v>530.3712865398293</c:v>
                </c:pt>
                <c:pt idx="1337">
                  <c:v>532.6097690439502</c:v>
                </c:pt>
                <c:pt idx="1338">
                  <c:v>534.8482515480711</c:v>
                </c:pt>
                <c:pt idx="1339">
                  <c:v>537.0697809012224</c:v>
                </c:pt>
                <c:pt idx="1340">
                  <c:v>539.2679155818274</c:v>
                </c:pt>
                <c:pt idx="1341">
                  <c:v>541.406875502462</c:v>
                </c:pt>
                <c:pt idx="1342">
                  <c:v>543.5458354230966</c:v>
                </c:pt>
                <c:pt idx="1343">
                  <c:v>545.6394497349957</c:v>
                </c:pt>
                <c:pt idx="1344">
                  <c:v>547.7058634395681</c:v>
                </c:pt>
                <c:pt idx="1345">
                  <c:v>549.7450796085937</c:v>
                </c:pt>
                <c:pt idx="1346">
                  <c:v>551.7842957776192</c:v>
                </c:pt>
                <c:pt idx="1347">
                  <c:v>553.785876504413</c:v>
                </c:pt>
                <c:pt idx="1348">
                  <c:v>555.7439055416892</c:v>
                </c:pt>
                <c:pt idx="1349">
                  <c:v>557.7019345789657</c:v>
                </c:pt>
                <c:pt idx="1350">
                  <c:v>559.6447368053422</c:v>
                </c:pt>
                <c:pt idx="1351">
                  <c:v>561.5705490193956</c:v>
                </c:pt>
                <c:pt idx="1352">
                  <c:v>563.474437943275</c:v>
                </c:pt>
                <c:pt idx="1353">
                  <c:v>565.3476889385861</c:v>
                </c:pt>
                <c:pt idx="1354">
                  <c:v>567.1541164430129</c:v>
                </c:pt>
                <c:pt idx="1355">
                  <c:v>568.9605439474395</c:v>
                </c:pt>
                <c:pt idx="1356">
                  <c:v>570.740732311518</c:v>
                </c:pt>
                <c:pt idx="1357">
                  <c:v>572.5038415816682</c:v>
                </c:pt>
                <c:pt idx="1358">
                  <c:v>574.2416670348897</c:v>
                </c:pt>
                <c:pt idx="1359">
                  <c:v>575.9253278004784</c:v>
                </c:pt>
                <c:pt idx="1360">
                  <c:v>577.608988566067</c:v>
                </c:pt>
                <c:pt idx="1361">
                  <c:v>579.275846697881</c:v>
                </c:pt>
                <c:pt idx="1362">
                  <c:v>580.9231529532825</c:v>
                </c:pt>
                <c:pt idx="1363">
                  <c:v>582.5587280828364</c:v>
                </c:pt>
                <c:pt idx="1364">
                  <c:v>584.1957285180706</c:v>
                </c:pt>
                <c:pt idx="1365">
                  <c:v>585.8356164260193</c:v>
                </c:pt>
                <c:pt idx="1366">
                  <c:v>587.4776392207091</c:v>
                </c:pt>
                <c:pt idx="1367">
                  <c:v>589.0760734645278</c:v>
                </c:pt>
                <c:pt idx="1368">
                  <c:v>590.6337329074825</c:v>
                </c:pt>
                <c:pt idx="1369">
                  <c:v>592.1581495528665</c:v>
                </c:pt>
                <c:pt idx="1370">
                  <c:v>593.6455573990334</c:v>
                </c:pt>
                <c:pt idx="1371">
                  <c:v>595.104674156157</c:v>
                </c:pt>
                <c:pt idx="1372">
                  <c:v>596.5637909132806</c:v>
                </c:pt>
                <c:pt idx="1373">
                  <c:v>597.9182490716216</c:v>
                </c:pt>
                <c:pt idx="1374">
                  <c:v>599.2224006973611</c:v>
                </c:pt>
                <c:pt idx="1375">
                  <c:v>600.5265523231008</c:v>
                </c:pt>
                <c:pt idx="1376">
                  <c:v>601.7782164528055</c:v>
                </c:pt>
                <c:pt idx="1377">
                  <c:v>602.9732707584087</c:v>
                </c:pt>
                <c:pt idx="1378">
                  <c:v>604.1228012920662</c:v>
                </c:pt>
                <c:pt idx="1379">
                  <c:v>605.1914150105692</c:v>
                </c:pt>
                <c:pt idx="1380">
                  <c:v>606.2600287290722</c:v>
                </c:pt>
                <c:pt idx="1381">
                  <c:v>607.2589744888891</c:v>
                </c:pt>
                <c:pt idx="1382">
                  <c:v>608.2250491364531</c:v>
                </c:pt>
                <c:pt idx="1383">
                  <c:v>609.191123784017</c:v>
                </c:pt>
                <c:pt idx="1384">
                  <c:v>610.1173298056644</c:v>
                </c:pt>
                <c:pt idx="1385">
                  <c:v>610.9984574633913</c:v>
                </c:pt>
                <c:pt idx="1386">
                  <c:v>611.8800213138049</c:v>
                </c:pt>
                <c:pt idx="1387">
                  <c:v>612.7615851642186</c:v>
                </c:pt>
                <c:pt idx="1388">
                  <c:v>613.6169835969915</c:v>
                </c:pt>
                <c:pt idx="1389">
                  <c:v>614.4504710267088</c:v>
                </c:pt>
                <c:pt idx="1390">
                  <c:v>615.2819433690847</c:v>
                </c:pt>
                <c:pt idx="1391">
                  <c:v>616.1134157114607</c:v>
                </c:pt>
                <c:pt idx="1392">
                  <c:v>616.9490226690214</c:v>
                </c:pt>
                <c:pt idx="1393">
                  <c:v>617.8113510363093</c:v>
                </c:pt>
                <c:pt idx="1394">
                  <c:v>618.6736794035972</c:v>
                </c:pt>
                <c:pt idx="1395">
                  <c:v>619.5156756624837</c:v>
                </c:pt>
                <c:pt idx="1396">
                  <c:v>620.3576719213702</c:v>
                </c:pt>
                <c:pt idx="1397">
                  <c:v>621.1778524023648</c:v>
                </c:pt>
                <c:pt idx="1398">
                  <c:v>621.9980328833594</c:v>
                </c:pt>
                <c:pt idx="1399">
                  <c:v>622.7690218877051</c:v>
                </c:pt>
                <c:pt idx="1400">
                  <c:v>623.5400108920508</c:v>
                </c:pt>
                <c:pt idx="1401">
                  <c:v>624.2948791976668</c:v>
                </c:pt>
                <c:pt idx="1402">
                  <c:v>625.0378904344768</c:v>
                </c:pt>
                <c:pt idx="1403">
                  <c:v>625.7460523330462</c:v>
                </c:pt>
                <c:pt idx="1404">
                  <c:v>626.4542142316158</c:v>
                </c:pt>
                <c:pt idx="1405">
                  <c:v>627.1086906401518</c:v>
                </c:pt>
                <c:pt idx="1406">
                  <c:v>627.763167048688</c:v>
                </c:pt>
                <c:pt idx="1407">
                  <c:v>628.3665904822082</c:v>
                </c:pt>
                <c:pt idx="1408">
                  <c:v>628.9700139157284</c:v>
                </c:pt>
                <c:pt idx="1409">
                  <c:v>629.5450018865697</c:v>
                </c:pt>
                <c:pt idx="1410">
                  <c:v>630.0930319206637</c:v>
                </c:pt>
                <c:pt idx="1411">
                  <c:v>630.6094809898878</c:v>
                </c:pt>
                <c:pt idx="1412">
                  <c:v>631.1259300591118</c:v>
                </c:pt>
                <c:pt idx="1413">
                  <c:v>631.6238010060196</c:v>
                </c:pt>
                <c:pt idx="1414">
                  <c:v>632.0950334812466</c:v>
                </c:pt>
                <c:pt idx="1415">
                  <c:v>632.5548604392511</c:v>
                </c:pt>
                <c:pt idx="1416">
                  <c:v>632.9835764146466</c:v>
                </c:pt>
                <c:pt idx="1417">
                  <c:v>633.4122923900422</c:v>
                </c:pt>
                <c:pt idx="1418">
                  <c:v>633.7498594528236</c:v>
                </c:pt>
                <c:pt idx="1419">
                  <c:v>634.087426515605</c:v>
                </c:pt>
                <c:pt idx="1420">
                  <c:v>634.38488535367</c:v>
                </c:pt>
                <c:pt idx="1421">
                  <c:v>634.636206063893</c:v>
                </c:pt>
                <c:pt idx="1422">
                  <c:v>634.8482172120654</c:v>
                </c:pt>
                <c:pt idx="1423">
                  <c:v>635.0225591284315</c:v>
                </c:pt>
                <c:pt idx="1424">
                  <c:v>635.0963524869638</c:v>
                </c:pt>
                <c:pt idx="1425">
                  <c:v>635.1217008112617</c:v>
                </c:pt>
                <c:pt idx="1426">
                  <c:v>635.1470491355597</c:v>
                </c:pt>
                <c:pt idx="1427">
                  <c:v>635.0956275470057</c:v>
                </c:pt>
                <c:pt idx="1428">
                  <c:v>635.0442059584517</c:v>
                </c:pt>
                <c:pt idx="1429">
                  <c:v>634.9587429096615</c:v>
                </c:pt>
                <c:pt idx="1430">
                  <c:v>634.790642849206</c:v>
                </c:pt>
                <c:pt idx="1431">
                  <c:v>634.6225427887503</c:v>
                </c:pt>
                <c:pt idx="1432">
                  <c:v>634.4161529970327</c:v>
                </c:pt>
                <c:pt idx="1433">
                  <c:v>634.1832691072699</c:v>
                </c:pt>
                <c:pt idx="1434">
                  <c:v>633.9512084544086</c:v>
                </c:pt>
                <c:pt idx="1435">
                  <c:v>633.734107367632</c:v>
                </c:pt>
                <c:pt idx="1436">
                  <c:v>633.521761395496</c:v>
                </c:pt>
                <c:pt idx="1437">
                  <c:v>633.3094154233598</c:v>
                </c:pt>
                <c:pt idx="1438">
                  <c:v>633.1027798892836</c:v>
                </c:pt>
                <c:pt idx="1439">
                  <c:v>632.9125814472237</c:v>
                </c:pt>
                <c:pt idx="1440">
                  <c:v>632.7223830051637</c:v>
                </c:pt>
                <c:pt idx="1441">
                  <c:v>632.5462993898304</c:v>
                </c:pt>
                <c:pt idx="1442">
                  <c:v>632.4351316903222</c:v>
                </c:pt>
                <c:pt idx="1443">
                  <c:v>632.323963990814</c:v>
                </c:pt>
                <c:pt idx="1444">
                  <c:v>632.2285883096304</c:v>
                </c:pt>
                <c:pt idx="1445">
                  <c:v>632.1756799798065</c:v>
                </c:pt>
                <c:pt idx="1446">
                  <c:v>632.1227716499826</c:v>
                </c:pt>
                <c:pt idx="1447">
                  <c:v>632.101785252551</c:v>
                </c:pt>
                <c:pt idx="1448">
                  <c:v>632.1684397955639</c:v>
                </c:pt>
                <c:pt idx="1449">
                  <c:v>632.286119667577</c:v>
                </c:pt>
                <c:pt idx="1450">
                  <c:v>632.4429217230925</c:v>
                </c:pt>
                <c:pt idx="1451">
                  <c:v>632.5997237786076</c:v>
                </c:pt>
                <c:pt idx="1452">
                  <c:v>632.8229039169821</c:v>
                </c:pt>
                <c:pt idx="1453">
                  <c:v>633.0460840553566</c:v>
                </c:pt>
                <c:pt idx="1454">
                  <c:v>633.2916175330324</c:v>
                </c:pt>
                <c:pt idx="1455">
                  <c:v>633.5655158224591</c:v>
                </c:pt>
                <c:pt idx="1456">
                  <c:v>633.8514063389894</c:v>
                </c:pt>
                <c:pt idx="1457">
                  <c:v>634.1428752070617</c:v>
                </c:pt>
                <c:pt idx="1458">
                  <c:v>634.434344075134</c:v>
                </c:pt>
                <c:pt idx="1459">
                  <c:v>634.7304052535342</c:v>
                </c:pt>
                <c:pt idx="1460">
                  <c:v>635.034201172674</c:v>
                </c:pt>
                <c:pt idx="1461">
                  <c:v>635.347350660341</c:v>
                </c:pt>
                <c:pt idx="1462">
                  <c:v>635.6633231133532</c:v>
                </c:pt>
                <c:pt idx="1463">
                  <c:v>635.9811969978657</c:v>
                </c:pt>
                <c:pt idx="1464">
                  <c:v>636.2992091124551</c:v>
                </c:pt>
                <c:pt idx="1465">
                  <c:v>636.6212759759626</c:v>
                </c:pt>
                <c:pt idx="1466">
                  <c:v>636.9433428394701</c:v>
                </c:pt>
                <c:pt idx="1467">
                  <c:v>637.2556045828664</c:v>
                </c:pt>
                <c:pt idx="1468">
                  <c:v>637.5411387729766</c:v>
                </c:pt>
                <c:pt idx="1469">
                  <c:v>637.8311116844404</c:v>
                </c:pt>
                <c:pt idx="1470">
                  <c:v>638.1210845959043</c:v>
                </c:pt>
                <c:pt idx="1471">
                  <c:v>638.4139511236416</c:v>
                </c:pt>
                <c:pt idx="1472">
                  <c:v>638.7010242752731</c:v>
                </c:pt>
                <c:pt idx="1473">
                  <c:v>638.9899589252714</c:v>
                </c:pt>
                <c:pt idx="1474">
                  <c:v>639.2788935752698</c:v>
                </c:pt>
                <c:pt idx="1475">
                  <c:v>639.564433908939</c:v>
                </c:pt>
                <c:pt idx="1476">
                  <c:v>639.8499742426081</c:v>
                </c:pt>
                <c:pt idx="1477">
                  <c:v>640.1401099583846</c:v>
                </c:pt>
                <c:pt idx="1478">
                  <c:v>640.4372339724861</c:v>
                </c:pt>
                <c:pt idx="1479">
                  <c:v>640.7511944099367</c:v>
                </c:pt>
                <c:pt idx="1480">
                  <c:v>641.0822585155514</c:v>
                </c:pt>
                <c:pt idx="1481">
                  <c:v>641.4133226211662</c:v>
                </c:pt>
                <c:pt idx="1482">
                  <c:v>641.7599698641009</c:v>
                </c:pt>
                <c:pt idx="1483">
                  <c:v>642.1255730582282</c:v>
                </c:pt>
                <c:pt idx="1484">
                  <c:v>642.5323012360807</c:v>
                </c:pt>
                <c:pt idx="1485">
                  <c:v>642.9404362889369</c:v>
                </c:pt>
                <c:pt idx="1486">
                  <c:v>643.3485713417928</c:v>
                </c:pt>
                <c:pt idx="1487">
                  <c:v>643.7720437896101</c:v>
                </c:pt>
                <c:pt idx="1488">
                  <c:v>644.1985419402186</c:v>
                </c:pt>
                <c:pt idx="1489">
                  <c:v>644.6527936184606</c:v>
                </c:pt>
                <c:pt idx="1490">
                  <c:v>645.1203921785584</c:v>
                </c:pt>
                <c:pt idx="1491">
                  <c:v>645.5879907386562</c:v>
                </c:pt>
                <c:pt idx="1492">
                  <c:v>646.0612137269884</c:v>
                </c:pt>
                <c:pt idx="1493">
                  <c:v>646.5420670155576</c:v>
                </c:pt>
                <c:pt idx="1494">
                  <c:v>647.015864426653</c:v>
                </c:pt>
                <c:pt idx="1495">
                  <c:v>647.4838039542735</c:v>
                </c:pt>
                <c:pt idx="1496">
                  <c:v>647.951743481894</c:v>
                </c:pt>
                <c:pt idx="1497">
                  <c:v>648.4105721115663</c:v>
                </c:pt>
                <c:pt idx="1498">
                  <c:v>648.8694007412388</c:v>
                </c:pt>
                <c:pt idx="1499">
                  <c:v>649.2932295154761</c:v>
                </c:pt>
                <c:pt idx="1500">
                  <c:v>649.7170582897133</c:v>
                </c:pt>
                <c:pt idx="1501">
                  <c:v>650.0924051683624</c:v>
                </c:pt>
                <c:pt idx="1502">
                  <c:v>650.4566537077376</c:v>
                </c:pt>
                <c:pt idx="1503">
                  <c:v>650.8142794905463</c:v>
                </c:pt>
                <c:pt idx="1504">
                  <c:v>651.1535114578076</c:v>
                </c:pt>
                <c:pt idx="1505">
                  <c:v>651.4927434250692</c:v>
                </c:pt>
                <c:pt idx="1506">
                  <c:v>651.83739093956</c:v>
                </c:pt>
                <c:pt idx="1507">
                  <c:v>652.174721475321</c:v>
                </c:pt>
                <c:pt idx="1508">
                  <c:v>652.510442398633</c:v>
                </c:pt>
                <c:pt idx="1509">
                  <c:v>652.8658687873315</c:v>
                </c:pt>
                <c:pt idx="1510">
                  <c:v>653.22129517603</c:v>
                </c:pt>
                <c:pt idx="1511">
                  <c:v>653.59431671761</c:v>
                </c:pt>
                <c:pt idx="1512">
                  <c:v>653.9792260457912</c:v>
                </c:pt>
                <c:pt idx="1513">
                  <c:v>654.3797031523948</c:v>
                </c:pt>
                <c:pt idx="1514">
                  <c:v>654.7939111132898</c:v>
                </c:pt>
                <c:pt idx="1515">
                  <c:v>655.2251551632003</c:v>
                </c:pt>
                <c:pt idx="1516">
                  <c:v>655.6770876479322</c:v>
                </c:pt>
                <c:pt idx="1517">
                  <c:v>656.1357411861741</c:v>
                </c:pt>
                <c:pt idx="1518">
                  <c:v>656.6059538306125</c:v>
                </c:pt>
                <c:pt idx="1519">
                  <c:v>657.0949749808281</c:v>
                </c:pt>
                <c:pt idx="1520">
                  <c:v>657.599554694128</c:v>
                </c:pt>
                <c:pt idx="1521">
                  <c:v>658.1196929705116</c:v>
                </c:pt>
                <c:pt idx="1522">
                  <c:v>658.6620463561201</c:v>
                </c:pt>
                <c:pt idx="1523">
                  <c:v>659.2511368665702</c:v>
                </c:pt>
                <c:pt idx="1524">
                  <c:v>659.8402273770204</c:v>
                </c:pt>
                <c:pt idx="1525">
                  <c:v>660.4690390679717</c:v>
                </c:pt>
                <c:pt idx="1526">
                  <c:v>661.0978507589231</c:v>
                </c:pt>
                <c:pt idx="1527">
                  <c:v>661.74631569501</c:v>
                </c:pt>
                <c:pt idx="1528">
                  <c:v>662.4094023014385</c:v>
                </c:pt>
                <c:pt idx="1529">
                  <c:v>663.0724889078668</c:v>
                </c:pt>
                <c:pt idx="1530">
                  <c:v>663.742167553067</c:v>
                </c:pt>
                <c:pt idx="1531">
                  <c:v>664.4220629368292</c:v>
                </c:pt>
                <c:pt idx="1532">
                  <c:v>665.1157352515748</c:v>
                </c:pt>
                <c:pt idx="1533">
                  <c:v>665.8235223930474</c:v>
                </c:pt>
                <c:pt idx="1534">
                  <c:v>666.5313095345199</c:v>
                </c:pt>
                <c:pt idx="1535">
                  <c:v>667.2440975329915</c:v>
                </c:pt>
                <c:pt idx="1536">
                  <c:v>667.9568855314632</c:v>
                </c:pt>
                <c:pt idx="1537">
                  <c:v>668.6502936731733</c:v>
                </c:pt>
                <c:pt idx="1538">
                  <c:v>669.3099491019186</c:v>
                </c:pt>
                <c:pt idx="1539">
                  <c:v>669.9411598526466</c:v>
                </c:pt>
                <c:pt idx="1540">
                  <c:v>670.5723706033745</c:v>
                </c:pt>
                <c:pt idx="1541">
                  <c:v>671.1859186220723</c:v>
                </c:pt>
                <c:pt idx="1542">
                  <c:v>671.7217014713656</c:v>
                </c:pt>
                <c:pt idx="1543">
                  <c:v>672.257484320659</c:v>
                </c:pt>
                <c:pt idx="1544">
                  <c:v>672.7439436067854</c:v>
                </c:pt>
                <c:pt idx="1545">
                  <c:v>673.1907953682516</c:v>
                </c:pt>
                <c:pt idx="1546">
                  <c:v>673.601010015818</c:v>
                </c:pt>
                <c:pt idx="1547">
                  <c:v>673.9434120595064</c:v>
                </c:pt>
                <c:pt idx="1548">
                  <c:v>674.2276561022336</c:v>
                </c:pt>
                <c:pt idx="1549">
                  <c:v>674.5119001449608</c:v>
                </c:pt>
                <c:pt idx="1550">
                  <c:v>674.748267432658</c:v>
                </c:pt>
                <c:pt idx="1551">
                  <c:v>674.9320642862743</c:v>
                </c:pt>
                <c:pt idx="1552">
                  <c:v>675.0582130543236</c:v>
                </c:pt>
                <c:pt idx="1553">
                  <c:v>675.1394954112367</c:v>
                </c:pt>
                <c:pt idx="1554">
                  <c:v>675.1421862900643</c:v>
                </c:pt>
                <c:pt idx="1555">
                  <c:v>675.1095148434777</c:v>
                </c:pt>
                <c:pt idx="1556">
                  <c:v>675.076843396891</c:v>
                </c:pt>
                <c:pt idx="1557">
                  <c:v>675.0140930856019</c:v>
                </c:pt>
                <c:pt idx="1558">
                  <c:v>674.9207847120108</c:v>
                </c:pt>
                <c:pt idx="1559">
                  <c:v>674.8140833798715</c:v>
                </c:pt>
                <c:pt idx="1560">
                  <c:v>674.6924624147809</c:v>
                </c:pt>
                <c:pt idx="1561">
                  <c:v>674.5356849335014</c:v>
                </c:pt>
                <c:pt idx="1562">
                  <c:v>674.378907452222</c:v>
                </c:pt>
                <c:pt idx="1563">
                  <c:v>674.198676934586</c:v>
                </c:pt>
                <c:pt idx="1564">
                  <c:v>673.9644046004967</c:v>
                </c:pt>
                <c:pt idx="1565">
                  <c:v>673.7046579991506</c:v>
                </c:pt>
                <c:pt idx="1566">
                  <c:v>673.4449113978045</c:v>
                </c:pt>
                <c:pt idx="1567">
                  <c:v>673.173485890862</c:v>
                </c:pt>
                <c:pt idx="1568">
                  <c:v>672.8938648762576</c:v>
                </c:pt>
                <c:pt idx="1569">
                  <c:v>672.6023437879342</c:v>
                </c:pt>
                <c:pt idx="1570">
                  <c:v>672.3077847097015</c:v>
                </c:pt>
                <c:pt idx="1571">
                  <c:v>672.0132256314688</c:v>
                </c:pt>
                <c:pt idx="1572">
                  <c:v>671.7140404533338</c:v>
                </c:pt>
                <c:pt idx="1573">
                  <c:v>671.4110708428752</c:v>
                </c:pt>
                <c:pt idx="1574">
                  <c:v>671.1112590217258</c:v>
                </c:pt>
                <c:pt idx="1575">
                  <c:v>670.7781153214007</c:v>
                </c:pt>
                <c:pt idx="1576">
                  <c:v>670.4311271109435</c:v>
                </c:pt>
                <c:pt idx="1577">
                  <c:v>670.0612910046879</c:v>
                </c:pt>
                <c:pt idx="1578">
                  <c:v>669.6777854797305</c:v>
                </c:pt>
                <c:pt idx="1579">
                  <c:v>669.2724703204403</c:v>
                </c:pt>
                <c:pt idx="1580">
                  <c:v>668.8360472503207</c:v>
                </c:pt>
                <c:pt idx="1581">
                  <c:v>668.3996241802009</c:v>
                </c:pt>
                <c:pt idx="1582">
                  <c:v>667.9164701287987</c:v>
                </c:pt>
                <c:pt idx="1583">
                  <c:v>667.4333160773962</c:v>
                </c:pt>
                <c:pt idx="1584">
                  <c:v>666.9066318389332</c:v>
                </c:pt>
                <c:pt idx="1585">
                  <c:v>666.3563225444624</c:v>
                </c:pt>
                <c:pt idx="1586">
                  <c:v>665.8060132499916</c:v>
                </c:pt>
                <c:pt idx="1587">
                  <c:v>665.2198409300507</c:v>
                </c:pt>
                <c:pt idx="1588">
                  <c:v>664.5974830477941</c:v>
                </c:pt>
                <c:pt idx="1589">
                  <c:v>663.9503973406954</c:v>
                </c:pt>
                <c:pt idx="1590">
                  <c:v>663.2717368122856</c:v>
                </c:pt>
                <c:pt idx="1591">
                  <c:v>662.5524888615602</c:v>
                </c:pt>
                <c:pt idx="1592">
                  <c:v>661.743901276336</c:v>
                </c:pt>
                <c:pt idx="1593">
                  <c:v>660.9353136911123</c:v>
                </c:pt>
                <c:pt idx="1594">
                  <c:v>660.0942113200557</c:v>
                </c:pt>
                <c:pt idx="1595">
                  <c:v>659.223275826655</c:v>
                </c:pt>
                <c:pt idx="1596">
                  <c:v>658.298636412544</c:v>
                </c:pt>
                <c:pt idx="1597">
                  <c:v>657.3739969984332</c:v>
                </c:pt>
                <c:pt idx="1598">
                  <c:v>656.4196196871424</c:v>
                </c:pt>
                <c:pt idx="1599">
                  <c:v>655.4260833309959</c:v>
                </c:pt>
                <c:pt idx="1600">
                  <c:v>654.411204250998</c:v>
                </c:pt>
                <c:pt idx="1601">
                  <c:v>653.3963251709999</c:v>
                </c:pt>
                <c:pt idx="1602">
                  <c:v>652.354826049998</c:v>
                </c:pt>
                <c:pt idx="1603">
                  <c:v>651.2375522726966</c:v>
                </c:pt>
                <c:pt idx="1604">
                  <c:v>650.1202784953955</c:v>
                </c:pt>
                <c:pt idx="1605">
                  <c:v>649.0079594984012</c:v>
                </c:pt>
                <c:pt idx="1606">
                  <c:v>647.8956405014069</c:v>
                </c:pt>
                <c:pt idx="1607">
                  <c:v>646.7473325359837</c:v>
                </c:pt>
                <c:pt idx="1608">
                  <c:v>645.5974886808189</c:v>
                </c:pt>
                <c:pt idx="1609">
                  <c:v>644.4461089359122</c:v>
                </c:pt>
                <c:pt idx="1610">
                  <c:v>643.303677284641</c:v>
                </c:pt>
                <c:pt idx="1611">
                  <c:v>642.1612456333698</c:v>
                </c:pt>
                <c:pt idx="1612">
                  <c:v>641.0197355159437</c:v>
                </c:pt>
                <c:pt idx="1613">
                  <c:v>639.8562867494463</c:v>
                </c:pt>
                <c:pt idx="1614">
                  <c:v>638.6677906930404</c:v>
                </c:pt>
                <c:pt idx="1615">
                  <c:v>637.4510987727554</c:v>
                </c:pt>
                <c:pt idx="1616">
                  <c:v>636.2344068524703</c:v>
                </c:pt>
                <c:pt idx="1617">
                  <c:v>635.00608824684</c:v>
                </c:pt>
                <c:pt idx="1618">
                  <c:v>633.7608502798148</c:v>
                </c:pt>
                <c:pt idx="1619">
                  <c:v>632.4852631314925</c:v>
                </c:pt>
                <c:pt idx="1620">
                  <c:v>631.20967598317</c:v>
                </c:pt>
                <c:pt idx="1621">
                  <c:v>629.9428464781551</c:v>
                </c:pt>
                <c:pt idx="1622">
                  <c:v>628.678784646455</c:v>
                </c:pt>
                <c:pt idx="1623">
                  <c:v>627.413970228781</c:v>
                </c:pt>
                <c:pt idx="1624">
                  <c:v>626.1491558111074</c:v>
                </c:pt>
                <c:pt idx="1625">
                  <c:v>624.8529508788918</c:v>
                </c:pt>
                <c:pt idx="1626">
                  <c:v>623.556745946676</c:v>
                </c:pt>
                <c:pt idx="1627">
                  <c:v>622.2583876970423</c:v>
                </c:pt>
                <c:pt idx="1628">
                  <c:v>620.9652668314282</c:v>
                </c:pt>
                <c:pt idx="1629">
                  <c:v>619.6859720452691</c:v>
                </c:pt>
                <c:pt idx="1630">
                  <c:v>618.4311132649015</c:v>
                </c:pt>
                <c:pt idx="1631">
                  <c:v>617.1762544845338</c:v>
                </c:pt>
                <c:pt idx="1632">
                  <c:v>615.9452603589735</c:v>
                </c:pt>
                <c:pt idx="1633">
                  <c:v>614.7617221546541</c:v>
                </c:pt>
                <c:pt idx="1634">
                  <c:v>613.5781839503346</c:v>
                </c:pt>
                <c:pt idx="1635">
                  <c:v>612.4479902685257</c:v>
                </c:pt>
                <c:pt idx="1636">
                  <c:v>611.3177965867169</c:v>
                </c:pt>
                <c:pt idx="1637">
                  <c:v>610.2105859590036</c:v>
                </c:pt>
                <c:pt idx="1638">
                  <c:v>609.1544928136754</c:v>
                </c:pt>
                <c:pt idx="1639">
                  <c:v>608.1242271902447</c:v>
                </c:pt>
                <c:pt idx="1640">
                  <c:v>607.0939615668138</c:v>
                </c:pt>
                <c:pt idx="1641">
                  <c:v>606.0811497944084</c:v>
                </c:pt>
                <c:pt idx="1642">
                  <c:v>605.074331063775</c:v>
                </c:pt>
                <c:pt idx="1643">
                  <c:v>604.0991485900426</c:v>
                </c:pt>
                <c:pt idx="1644">
                  <c:v>603.1322967822693</c:v>
                </c:pt>
                <c:pt idx="1645">
                  <c:v>602.1773573353332</c:v>
                </c:pt>
                <c:pt idx="1646">
                  <c:v>601.2490287140627</c:v>
                </c:pt>
                <c:pt idx="1647">
                  <c:v>600.3516759171039</c:v>
                </c:pt>
                <c:pt idx="1648">
                  <c:v>599.488389154617</c:v>
                </c:pt>
                <c:pt idx="1649">
                  <c:v>598.6572055595126</c:v>
                </c:pt>
                <c:pt idx="1650">
                  <c:v>597.826021964408</c:v>
                </c:pt>
                <c:pt idx="1651">
                  <c:v>598.7846721209602</c:v>
                </c:pt>
                <c:pt idx="1652">
                  <c:v>599.7562944022714</c:v>
                </c:pt>
                <c:pt idx="1653">
                  <c:v>600.7389628026052</c:v>
                </c:pt>
                <c:pt idx="1654">
                  <c:v>601.7326803937412</c:v>
                </c:pt>
                <c:pt idx="1655">
                  <c:v>602.7304220160007</c:v>
                </c:pt>
                <c:pt idx="1656">
                  <c:v>603.7305350520213</c:v>
                </c:pt>
                <c:pt idx="1657">
                  <c:v>604.7350100149085</c:v>
                </c:pt>
                <c:pt idx="1658">
                  <c:v>605.7450633293378</c:v>
                </c:pt>
                <c:pt idx="1659">
                  <c:v>606.7528711729648</c:v>
                </c:pt>
                <c:pt idx="1660">
                  <c:v>607.7606790165916</c:v>
                </c:pt>
                <c:pt idx="1661">
                  <c:v>608.7535119352364</c:v>
                </c:pt>
                <c:pt idx="1662">
                  <c:v>609.7281875653542</c:v>
                </c:pt>
                <c:pt idx="1663">
                  <c:v>610.6592254961291</c:v>
                </c:pt>
                <c:pt idx="1664">
                  <c:v>611.5741242974977</c:v>
                </c:pt>
                <c:pt idx="1665">
                  <c:v>612.4761093379177</c:v>
                </c:pt>
                <c:pt idx="1666">
                  <c:v>613.3736648723223</c:v>
                </c:pt>
                <c:pt idx="1667">
                  <c:v>614.2712726269783</c:v>
                </c:pt>
                <c:pt idx="1668">
                  <c:v>615.168935673665</c:v>
                </c:pt>
                <c:pt idx="1669">
                  <c:v>616.0568581076095</c:v>
                </c:pt>
                <c:pt idx="1670">
                  <c:v>616.9439726635497</c:v>
                </c:pt>
                <c:pt idx="1671">
                  <c:v>617.852331646398</c:v>
                </c:pt>
                <c:pt idx="1672">
                  <c:v>618.7606906292462</c:v>
                </c:pt>
                <c:pt idx="1673">
                  <c:v>619.726670051646</c:v>
                </c:pt>
                <c:pt idx="1674">
                  <c:v>620.720476724387</c:v>
                </c:pt>
                <c:pt idx="1675">
                  <c:v>621.742433184315</c:v>
                </c:pt>
                <c:pt idx="1676">
                  <c:v>622.799180618673</c:v>
                </c:pt>
                <c:pt idx="1677">
                  <c:v>623.8859147643493</c:v>
                </c:pt>
                <c:pt idx="1678">
                  <c:v>624.9726489100256</c:v>
                </c:pt>
                <c:pt idx="1679">
                  <c:v>626.105769997682</c:v>
                </c:pt>
                <c:pt idx="1680">
                  <c:v>627.2388910853389</c:v>
                </c:pt>
                <c:pt idx="1681">
                  <c:v>628.414740625611</c:v>
                </c:pt>
                <c:pt idx="1682">
                  <c:v>629.6182761143683</c:v>
                </c:pt>
                <c:pt idx="1683">
                  <c:v>630.8470370562441</c:v>
                </c:pt>
                <c:pt idx="1684">
                  <c:v>632.1020647844832</c:v>
                </c:pt>
                <c:pt idx="1685">
                  <c:v>633.3901940084368</c:v>
                </c:pt>
                <c:pt idx="1686">
                  <c:v>634.7114247281046</c:v>
                </c:pt>
                <c:pt idx="1687">
                  <c:v>636.0653361096975</c:v>
                </c:pt>
                <c:pt idx="1688">
                  <c:v>637.4192474912904</c:v>
                </c:pt>
                <c:pt idx="1689">
                  <c:v>638.8221752581017</c:v>
                </c:pt>
                <c:pt idx="1690">
                  <c:v>640.2251030249131</c:v>
                </c:pt>
                <c:pt idx="1691">
                  <c:v>641.6307493165672</c:v>
                </c:pt>
                <c:pt idx="1692">
                  <c:v>643.0363956082214</c:v>
                </c:pt>
                <c:pt idx="1693">
                  <c:v>644.4692578660995</c:v>
                </c:pt>
                <c:pt idx="1694">
                  <c:v>645.955882408498</c:v>
                </c:pt>
                <c:pt idx="1695">
                  <c:v>647.4541889282722</c:v>
                </c:pt>
                <c:pt idx="1696">
                  <c:v>648.9275771728763</c:v>
                </c:pt>
                <c:pt idx="1697">
                  <c:v>650.3791250653526</c:v>
                </c:pt>
                <c:pt idx="1698">
                  <c:v>651.7835825783466</c:v>
                </c:pt>
                <c:pt idx="1699">
                  <c:v>653.1396165595626</c:v>
                </c:pt>
                <c:pt idx="1700">
                  <c:v>654.4169361915137</c:v>
                </c:pt>
                <c:pt idx="1701">
                  <c:v>655.6047656717718</c:v>
                </c:pt>
                <c:pt idx="1702">
                  <c:v>656.7925951520298</c:v>
                </c:pt>
                <c:pt idx="1703">
                  <c:v>657.7695377554063</c:v>
                </c:pt>
                <c:pt idx="1704">
                  <c:v>658.6535283116118</c:v>
                </c:pt>
                <c:pt idx="1705">
                  <c:v>659.4711192825018</c:v>
                </c:pt>
                <c:pt idx="1706">
                  <c:v>660.2887102533918</c:v>
                </c:pt>
                <c:pt idx="1707">
                  <c:v>661.0497804817853</c:v>
                </c:pt>
                <c:pt idx="1708">
                  <c:v>661.7082594189885</c:v>
                </c:pt>
                <c:pt idx="1709">
                  <c:v>662.3172120555789</c:v>
                </c:pt>
                <c:pt idx="1710">
                  <c:v>662.9261646921694</c:v>
                </c:pt>
                <c:pt idx="1711">
                  <c:v>663.4293866789375</c:v>
                </c:pt>
                <c:pt idx="1712">
                  <c:v>663.9326086657057</c:v>
                </c:pt>
                <c:pt idx="1713">
                  <c:v>664.3490283078288</c:v>
                </c:pt>
                <c:pt idx="1714">
                  <c:v>664.729394474154</c:v>
                </c:pt>
                <c:pt idx="1715">
                  <c:v>665.0710838650022</c:v>
                </c:pt>
                <c:pt idx="1716">
                  <c:v>665.3473812142055</c:v>
                </c:pt>
                <c:pt idx="1717">
                  <c:v>665.6236785634087</c:v>
                </c:pt>
                <c:pt idx="1718">
                  <c:v>665.835689711581</c:v>
                </c:pt>
                <c:pt idx="1719">
                  <c:v>665.9697759578158</c:v>
                </c:pt>
                <c:pt idx="1720">
                  <c:v>666.1038622040506</c:v>
                </c:pt>
                <c:pt idx="1721">
                  <c:v>666.2048561699093</c:v>
                </c:pt>
                <c:pt idx="1722">
                  <c:v>666.1976159856669</c:v>
                </c:pt>
                <c:pt idx="1723">
                  <c:v>666.1903758014242</c:v>
                </c:pt>
                <c:pt idx="1724">
                  <c:v>666.053230062824</c:v>
                </c:pt>
                <c:pt idx="1725">
                  <c:v>665.8507598617274</c:v>
                </c:pt>
                <c:pt idx="1726">
                  <c:v>665.5829651981344</c:v>
                </c:pt>
                <c:pt idx="1727">
                  <c:v>665.2469493839922</c:v>
                </c:pt>
                <c:pt idx="1728">
                  <c:v>664.8461589558812</c:v>
                </c:pt>
                <c:pt idx="1729">
                  <c:v>664.3793099099773</c:v>
                </c:pt>
                <c:pt idx="1730">
                  <c:v>663.8472777034333</c:v>
                </c:pt>
                <c:pt idx="1731">
                  <c:v>663.2456205431161</c:v>
                </c:pt>
                <c:pt idx="1732">
                  <c:v>662.6439633827989</c:v>
                </c:pt>
                <c:pt idx="1733">
                  <c:v>661.9164216274681</c:v>
                </c:pt>
                <c:pt idx="1734">
                  <c:v>661.1582880202609</c:v>
                </c:pt>
                <c:pt idx="1735">
                  <c:v>660.3665952221964</c:v>
                </c:pt>
                <c:pt idx="1736">
                  <c:v>659.5749024241318</c:v>
                </c:pt>
                <c:pt idx="1737">
                  <c:v>658.7679981740649</c:v>
                </c:pt>
                <c:pt idx="1738">
                  <c:v>657.9208474692051</c:v>
                </c:pt>
                <c:pt idx="1739">
                  <c:v>657.0458510833272</c:v>
                </c:pt>
                <c:pt idx="1740">
                  <c:v>656.1708546974493</c:v>
                </c:pt>
                <c:pt idx="1741">
                  <c:v>655.237095170052</c:v>
                </c:pt>
                <c:pt idx="1742">
                  <c:v>654.3033356426547</c:v>
                </c:pt>
                <c:pt idx="1743">
                  <c:v>653.3220433995295</c:v>
                </c:pt>
                <c:pt idx="1744">
                  <c:v>652.3310811945903</c:v>
                </c:pt>
                <c:pt idx="1745">
                  <c:v>651.3401159178714</c:v>
                </c:pt>
                <c:pt idx="1746">
                  <c:v>650.3491444975938</c:v>
                </c:pt>
                <c:pt idx="1747">
                  <c:v>649.3712680732542</c:v>
                </c:pt>
                <c:pt idx="1748">
                  <c:v>648.4078474431641</c:v>
                </c:pt>
                <c:pt idx="1749">
                  <c:v>647.5305717969095</c:v>
                </c:pt>
                <c:pt idx="1750">
                  <c:v>646.724146744442</c:v>
                </c:pt>
                <c:pt idx="1751">
                  <c:v>645.9177216919745</c:v>
                </c:pt>
                <c:pt idx="1752">
                  <c:v>645.223358226845</c:v>
                </c:pt>
                <c:pt idx="1753">
                  <c:v>644.5289947617156</c:v>
                </c:pt>
                <c:pt idx="1754">
                  <c:v>643.8731145499555</c:v>
                </c:pt>
                <c:pt idx="1755">
                  <c:v>643.2646564698618</c:v>
                </c:pt>
                <c:pt idx="1756">
                  <c:v>642.6924914643658</c:v>
                </c:pt>
                <c:pt idx="1757">
                  <c:v>642.1203264588698</c:v>
                </c:pt>
                <c:pt idx="1758">
                  <c:v>641.5742623636452</c:v>
                </c:pt>
                <c:pt idx="1759">
                  <c:v>641.0780501776586</c:v>
                </c:pt>
                <c:pt idx="1760">
                  <c:v>640.6025602160676</c:v>
                </c:pt>
                <c:pt idx="1761">
                  <c:v>640.1444012343226</c:v>
                </c:pt>
                <c:pt idx="1762">
                  <c:v>639.6862422525776</c:v>
                </c:pt>
                <c:pt idx="1763">
                  <c:v>639.2366074588993</c:v>
                </c:pt>
                <c:pt idx="1764">
                  <c:v>638.8221230378509</c:v>
                </c:pt>
                <c:pt idx="1765">
                  <c:v>638.4298537260272</c:v>
                </c:pt>
                <c:pt idx="1766">
                  <c:v>638.0375844142035</c:v>
                </c:pt>
                <c:pt idx="1767">
                  <c:v>637.6680554858962</c:v>
                </c:pt>
                <c:pt idx="1768">
                  <c:v>637.3526728145447</c:v>
                </c:pt>
                <c:pt idx="1769">
                  <c:v>637.0656150218107</c:v>
                </c:pt>
                <c:pt idx="1770">
                  <c:v>636.7785572290765</c:v>
                </c:pt>
                <c:pt idx="1771">
                  <c:v>636.555598258825</c:v>
                </c:pt>
                <c:pt idx="1772">
                  <c:v>636.357228883339</c:v>
                </c:pt>
                <c:pt idx="1773">
                  <c:v>636.1821589552352</c:v>
                </c:pt>
                <c:pt idx="1774">
                  <c:v>636.0342466295452</c:v>
                </c:pt>
                <c:pt idx="1775">
                  <c:v>635.9187630798627</c:v>
                </c:pt>
                <c:pt idx="1776">
                  <c:v>635.80327953018</c:v>
                </c:pt>
                <c:pt idx="1777">
                  <c:v>635.7013916764915</c:v>
                </c:pt>
                <c:pt idx="1778">
                  <c:v>635.6063108861385</c:v>
                </c:pt>
                <c:pt idx="1779">
                  <c:v>635.506392043099</c:v>
                </c:pt>
                <c:pt idx="1780">
                  <c:v>635.4071305608687</c:v>
                </c:pt>
                <c:pt idx="1781">
                  <c:v>635.3078690786386</c:v>
                </c:pt>
                <c:pt idx="1782">
                  <c:v>635.220523029025</c:v>
                </c:pt>
                <c:pt idx="1783">
                  <c:v>635.1546825075754</c:v>
                </c:pt>
                <c:pt idx="1784">
                  <c:v>635.1198116668787</c:v>
                </c:pt>
                <c:pt idx="1785">
                  <c:v>635.0990894424828</c:v>
                </c:pt>
                <c:pt idx="1786">
                  <c:v>635.078367218087</c:v>
                </c:pt>
                <c:pt idx="1787">
                  <c:v>635.082025707452</c:v>
                </c:pt>
                <c:pt idx="1788">
                  <c:v>635.1181928390907</c:v>
                </c:pt>
                <c:pt idx="1789">
                  <c:v>635.2161518868199</c:v>
                </c:pt>
                <c:pt idx="1790">
                  <c:v>635.3348270153858</c:v>
                </c:pt>
                <c:pt idx="1791">
                  <c:v>635.4788473964702</c:v>
                </c:pt>
                <c:pt idx="1792">
                  <c:v>635.6228677775546</c:v>
                </c:pt>
                <c:pt idx="1793">
                  <c:v>635.76045892418</c:v>
                </c:pt>
                <c:pt idx="1794">
                  <c:v>635.8836188507919</c:v>
                </c:pt>
                <c:pt idx="1795">
                  <c:v>635.9891682656247</c:v>
                </c:pt>
                <c:pt idx="1796">
                  <c:v>636.0805813512745</c:v>
                </c:pt>
                <c:pt idx="1797">
                  <c:v>636.1719944369243</c:v>
                </c:pt>
                <c:pt idx="1798">
                  <c:v>636.2495077204112</c:v>
                </c:pt>
                <c:pt idx="1799">
                  <c:v>636.3125590660898</c:v>
                </c:pt>
                <c:pt idx="1800">
                  <c:v>636.3756104117683</c:v>
                </c:pt>
                <c:pt idx="1801">
                  <c:v>636.4514342165392</c:v>
                </c:pt>
                <c:pt idx="1802">
                  <c:v>636.5272580213102</c:v>
                </c:pt>
                <c:pt idx="1803">
                  <c:v>636.6119746276858</c:v>
                </c:pt>
                <c:pt idx="1804">
                  <c:v>636.7061646019887</c:v>
                </c:pt>
                <c:pt idx="1805">
                  <c:v>636.8193473888381</c:v>
                </c:pt>
                <c:pt idx="1806">
                  <c:v>636.9325301756876</c:v>
                </c:pt>
                <c:pt idx="1807">
                  <c:v>637.0798404325987</c:v>
                </c:pt>
                <c:pt idx="1808">
                  <c:v>637.2363107359297</c:v>
                </c:pt>
                <c:pt idx="1809">
                  <c:v>637.4155214227773</c:v>
                </c:pt>
                <c:pt idx="1810">
                  <c:v>637.6198500504613</c:v>
                </c:pt>
                <c:pt idx="1811">
                  <c:v>637.8542145379353</c:v>
                </c:pt>
                <c:pt idx="1812">
                  <c:v>638.0885790254091</c:v>
                </c:pt>
                <c:pt idx="1813">
                  <c:v>638.378527362637</c:v>
                </c:pt>
                <c:pt idx="1814">
                  <c:v>638.7113300954395</c:v>
                </c:pt>
                <c:pt idx="1815">
                  <c:v>639.0863083605505</c:v>
                </c:pt>
                <c:pt idx="1816">
                  <c:v>639.4612866256616</c:v>
                </c:pt>
                <c:pt idx="1817">
                  <c:v>639.8617821629422</c:v>
                </c:pt>
                <c:pt idx="1818">
                  <c:v>640.2740825487778</c:v>
                </c:pt>
                <c:pt idx="1819">
                  <c:v>640.697739303364</c:v>
                </c:pt>
                <c:pt idx="1820">
                  <c:v>641.1295301300226</c:v>
                </c:pt>
                <c:pt idx="1821">
                  <c:v>641.567882277658</c:v>
                </c:pt>
                <c:pt idx="1822">
                  <c:v>642.0191727604778</c:v>
                </c:pt>
                <c:pt idx="1823">
                  <c:v>642.4822711636322</c:v>
                </c:pt>
                <c:pt idx="1824">
                  <c:v>642.9727176195284</c:v>
                </c:pt>
                <c:pt idx="1825">
                  <c:v>643.490822377894</c:v>
                </c:pt>
                <c:pt idx="1826">
                  <c:v>644.0089271362598</c:v>
                </c:pt>
                <c:pt idx="1827">
                  <c:v>644.5358540453021</c:v>
                </c:pt>
                <c:pt idx="1828">
                  <c:v>645.0756179208061</c:v>
                </c:pt>
                <c:pt idx="1829">
                  <c:v>645.6272542240138</c:v>
                </c:pt>
                <c:pt idx="1830">
                  <c:v>646.1788905272214</c:v>
                </c:pt>
                <c:pt idx="1831">
                  <c:v>646.7558536522707</c:v>
                </c:pt>
                <c:pt idx="1832">
                  <c:v>647.3577319807107</c:v>
                </c:pt>
                <c:pt idx="1833">
                  <c:v>647.9843043444185</c:v>
                </c:pt>
                <c:pt idx="1834">
                  <c:v>648.6438737633384</c:v>
                </c:pt>
                <c:pt idx="1835">
                  <c:v>649.3678829722633</c:v>
                </c:pt>
                <c:pt idx="1836">
                  <c:v>650.0918921811881</c:v>
                </c:pt>
                <c:pt idx="1837">
                  <c:v>650.791373230937</c:v>
                </c:pt>
                <c:pt idx="1838">
                  <c:v>651.568773039065</c:v>
                </c:pt>
                <c:pt idx="1839">
                  <c:v>652.3835533317273</c:v>
                </c:pt>
                <c:pt idx="1840">
                  <c:v>653.2405951665241</c:v>
                </c:pt>
                <c:pt idx="1841">
                  <c:v>654.1393886280608</c:v>
                </c:pt>
                <c:pt idx="1842">
                  <c:v>655.0381820895975</c:v>
                </c:pt>
                <c:pt idx="1843">
                  <c:v>656.0091900150119</c:v>
                </c:pt>
                <c:pt idx="1844">
                  <c:v>657.0081664926236</c:v>
                </c:pt>
                <c:pt idx="1845">
                  <c:v>658.0357965292575</c:v>
                </c:pt>
                <c:pt idx="1846">
                  <c:v>659.088169749631</c:v>
                </c:pt>
                <c:pt idx="1847">
                  <c:v>660.1675807730187</c:v>
                </c:pt>
                <c:pt idx="1848">
                  <c:v>661.2515349582622</c:v>
                </c:pt>
                <c:pt idx="1849">
                  <c:v>662.3391629917681</c:v>
                </c:pt>
                <c:pt idx="1850">
                  <c:v>663.4202634938716</c:v>
                </c:pt>
                <c:pt idx="1851">
                  <c:v>664.4913469230792</c:v>
                </c:pt>
                <c:pt idx="1852">
                  <c:v>665.562430352287</c:v>
                </c:pt>
                <c:pt idx="1853">
                  <c:v>666.597785914322</c:v>
                </c:pt>
                <c:pt idx="1854">
                  <c:v>667.5354834630172</c:v>
                </c:pt>
                <c:pt idx="1855">
                  <c:v>668.4052301777577</c:v>
                </c:pt>
                <c:pt idx="1856">
                  <c:v>669.2095111281456</c:v>
                </c:pt>
                <c:pt idx="1857">
                  <c:v>669.9555234935108</c:v>
                </c:pt>
                <c:pt idx="1858">
                  <c:v>670.701535858876</c:v>
                </c:pt>
                <c:pt idx="1859">
                  <c:v>671.3472669112226</c:v>
                </c:pt>
                <c:pt idx="1860">
                  <c:v>671.9929979635691</c:v>
                </c:pt>
                <c:pt idx="1861">
                  <c:v>672.5498992968115</c:v>
                </c:pt>
                <c:pt idx="1862">
                  <c:v>673.106800630054</c:v>
                </c:pt>
                <c:pt idx="1863">
                  <c:v>673.614252457171</c:v>
                </c:pt>
                <c:pt idx="1864">
                  <c:v>674.0191252802156</c:v>
                </c:pt>
                <c:pt idx="1865">
                  <c:v>674.376704986332</c:v>
                </c:pt>
                <c:pt idx="1866">
                  <c:v>674.686736617823</c:v>
                </c:pt>
                <c:pt idx="1867">
                  <c:v>674.9967682493141</c:v>
                </c:pt>
                <c:pt idx="1868">
                  <c:v>675.2251458385747</c:v>
                </c:pt>
                <c:pt idx="1869">
                  <c:v>675.4198075762242</c:v>
                </c:pt>
                <c:pt idx="1870">
                  <c:v>675.5771502649286</c:v>
                </c:pt>
                <c:pt idx="1871">
                  <c:v>675.734492953633</c:v>
                </c:pt>
                <c:pt idx="1872">
                  <c:v>675.8598614896935</c:v>
                </c:pt>
                <c:pt idx="1873">
                  <c:v>675.9496281015402</c:v>
                </c:pt>
                <c:pt idx="1874">
                  <c:v>675.9775659359427</c:v>
                </c:pt>
                <c:pt idx="1875">
                  <c:v>675.9795779515043</c:v>
                </c:pt>
                <c:pt idx="1876">
                  <c:v>675.9565181029217</c:v>
                </c:pt>
                <c:pt idx="1877">
                  <c:v>675.9109359671658</c:v>
                </c:pt>
                <c:pt idx="1878">
                  <c:v>675.8333366738532</c:v>
                </c:pt>
                <c:pt idx="1879">
                  <c:v>675.727937776215</c:v>
                </c:pt>
                <c:pt idx="1880">
                  <c:v>675.5945181061283</c:v>
                </c:pt>
                <c:pt idx="1881">
                  <c:v>675.442486524151</c:v>
                </c:pt>
                <c:pt idx="1882">
                  <c:v>675.2904549421735</c:v>
                </c:pt>
                <c:pt idx="1883">
                  <c:v>675.1659649350454</c:v>
                </c:pt>
                <c:pt idx="1884">
                  <c:v>675.0507977786496</c:v>
                </c:pt>
                <c:pt idx="1885">
                  <c:v>674.9390126514652</c:v>
                </c:pt>
                <c:pt idx="1886">
                  <c:v>674.8272275242808</c:v>
                </c:pt>
                <c:pt idx="1887">
                  <c:v>674.7197828215065</c:v>
                </c:pt>
                <c:pt idx="1888">
                  <c:v>674.6017988433244</c:v>
                </c:pt>
                <c:pt idx="1889">
                  <c:v>674.4791426885478</c:v>
                </c:pt>
                <c:pt idx="1890">
                  <c:v>674.3564865337713</c:v>
                </c:pt>
                <c:pt idx="1891">
                  <c:v>674.2478223345422</c:v>
                </c:pt>
                <c:pt idx="1892">
                  <c:v>674.1347255575184</c:v>
                </c:pt>
                <c:pt idx="1893">
                  <c:v>674.0242520801734</c:v>
                </c:pt>
                <c:pt idx="1894">
                  <c:v>673.9156093834006</c:v>
                </c:pt>
                <c:pt idx="1895">
                  <c:v>673.799471544688</c:v>
                </c:pt>
                <c:pt idx="1896">
                  <c:v>673.6793741822211</c:v>
                </c:pt>
                <c:pt idx="1897">
                  <c:v>673.5594089062722</c:v>
                </c:pt>
                <c:pt idx="1898">
                  <c:v>673.4296323666528</c:v>
                </c:pt>
                <c:pt idx="1899">
                  <c:v>673.2876977238377</c:v>
                </c:pt>
                <c:pt idx="1900">
                  <c:v>673.1236800583158</c:v>
                </c:pt>
                <c:pt idx="1901">
                  <c:v>672.936246217791</c:v>
                </c:pt>
                <c:pt idx="1902">
                  <c:v>672.7012212977281</c:v>
                </c:pt>
                <c:pt idx="1903">
                  <c:v>672.4661963776652</c:v>
                </c:pt>
                <c:pt idx="1904">
                  <c:v>672.139709223481</c:v>
                </c:pt>
                <c:pt idx="1905">
                  <c:v>671.7641626791654</c:v>
                </c:pt>
                <c:pt idx="1906">
                  <c:v>671.3395567447188</c:v>
                </c:pt>
                <c:pt idx="1907">
                  <c:v>670.9149508102721</c:v>
                </c:pt>
                <c:pt idx="1908">
                  <c:v>670.3948463234627</c:v>
                </c:pt>
                <c:pt idx="1909">
                  <c:v>669.859346077882</c:v>
                </c:pt>
                <c:pt idx="1910">
                  <c:v>669.3150021791681</c:v>
                </c:pt>
                <c:pt idx="1911">
                  <c:v>668.7512599930159</c:v>
                </c:pt>
                <c:pt idx="1912">
                  <c:v>668.1674805892927</c:v>
                </c:pt>
                <c:pt idx="1913">
                  <c:v>667.5424011104138</c:v>
                </c:pt>
                <c:pt idx="1914">
                  <c:v>666.8808350348297</c:v>
                </c:pt>
                <c:pt idx="1915">
                  <c:v>666.183897418493</c:v>
                </c:pt>
                <c:pt idx="1916">
                  <c:v>665.4513486626041</c:v>
                </c:pt>
                <c:pt idx="1917">
                  <c:v>664.718799906715</c:v>
                </c:pt>
                <c:pt idx="1918">
                  <c:v>663.9428284760471</c:v>
                </c:pt>
                <c:pt idx="1919">
                  <c:v>663.1568338289245</c:v>
                </c:pt>
                <c:pt idx="1920">
                  <c:v>662.3708391818019</c:v>
                </c:pt>
                <c:pt idx="1921">
                  <c:v>661.5093463385336</c:v>
                </c:pt>
                <c:pt idx="1922">
                  <c:v>660.6012576722799</c:v>
                </c:pt>
                <c:pt idx="1923">
                  <c:v>659.6931690060262</c:v>
                </c:pt>
                <c:pt idx="1924">
                  <c:v>658.6998753204588</c:v>
                </c:pt>
                <c:pt idx="1925">
                  <c:v>657.6555255880962</c:v>
                </c:pt>
                <c:pt idx="1926">
                  <c:v>656.6111758557336</c:v>
                </c:pt>
                <c:pt idx="1927">
                  <c:v>655.5312672040698</c:v>
                </c:pt>
                <c:pt idx="1928">
                  <c:v>654.3854105186744</c:v>
                </c:pt>
                <c:pt idx="1929">
                  <c:v>653.204738284613</c:v>
                </c:pt>
                <c:pt idx="1930">
                  <c:v>651.984971513065</c:v>
                </c:pt>
                <c:pt idx="1931">
                  <c:v>650.765204741517</c:v>
                </c:pt>
                <c:pt idx="1932">
                  <c:v>649.430224736881</c:v>
                </c:pt>
                <c:pt idx="1933">
                  <c:v>648.0431197061891</c:v>
                </c:pt>
                <c:pt idx="1934">
                  <c:v>646.6137869229376</c:v>
                </c:pt>
                <c:pt idx="1935">
                  <c:v>645.1422233153468</c:v>
                </c:pt>
                <c:pt idx="1936">
                  <c:v>643.6293627043797</c:v>
                </c:pt>
                <c:pt idx="1937">
                  <c:v>642.0886226228201</c:v>
                </c:pt>
                <c:pt idx="1938">
                  <c:v>640.5299310619591</c:v>
                </c:pt>
                <c:pt idx="1939">
                  <c:v>638.9572352584327</c:v>
                </c:pt>
                <c:pt idx="1940">
                  <c:v>637.358033069743</c:v>
                </c:pt>
                <c:pt idx="1941">
                  <c:v>635.731535048563</c:v>
                </c:pt>
                <c:pt idx="1942">
                  <c:v>634.1050370273828</c:v>
                </c:pt>
                <c:pt idx="1943">
                  <c:v>632.4369348248781</c:v>
                </c:pt>
                <c:pt idx="1944">
                  <c:v>630.7465253597642</c:v>
                </c:pt>
                <c:pt idx="1945">
                  <c:v>629.0363336347762</c:v>
                </c:pt>
                <c:pt idx="1946">
                  <c:v>627.3007628676957</c:v>
                </c:pt>
                <c:pt idx="1947">
                  <c:v>625.5651921006151</c:v>
                </c:pt>
                <c:pt idx="1948">
                  <c:v>623.8211217197037</c:v>
                </c:pt>
                <c:pt idx="1949">
                  <c:v>622.0756813251425</c:v>
                </c:pt>
                <c:pt idx="1950">
                  <c:v>620.3302409305816</c:v>
                </c:pt>
                <c:pt idx="1951">
                  <c:v>619.0842626647008</c:v>
                </c:pt>
                <c:pt idx="1952">
                  <c:v>617.8382843988198</c:v>
                </c:pt>
                <c:pt idx="1953">
                  <c:v>616.590546003295</c:v>
                </c:pt>
                <c:pt idx="1954">
                  <c:v>615.3522871192563</c:v>
                </c:pt>
                <c:pt idx="1955">
                  <c:v>614.1252340867733</c:v>
                </c:pt>
                <c:pt idx="1956">
                  <c:v>612.8955761852884</c:v>
                </c:pt>
                <c:pt idx="1957">
                  <c:v>611.6659182838035</c:v>
                </c:pt>
                <c:pt idx="1958">
                  <c:v>610.4428708517671</c:v>
                </c:pt>
                <c:pt idx="1959">
                  <c:v>609.227849979521</c:v>
                </c:pt>
                <c:pt idx="1960">
                  <c:v>608.018622483381</c:v>
                </c:pt>
                <c:pt idx="1961">
                  <c:v>606.8133452956567</c:v>
                </c:pt>
                <c:pt idx="1962">
                  <c:v>605.6080681079324</c:v>
                </c:pt>
                <c:pt idx="1963">
                  <c:v>604.4442537996765</c:v>
                </c:pt>
                <c:pt idx="1964">
                  <c:v>603.3078674104289</c:v>
                </c:pt>
                <c:pt idx="1965">
                  <c:v>602.210093289289</c:v>
                </c:pt>
                <c:pt idx="1966">
                  <c:v>601.1340151466412</c:v>
                </c:pt>
                <c:pt idx="1967">
                  <c:v>600.0667284368751</c:v>
                </c:pt>
                <c:pt idx="1968">
                  <c:v>598.9904813463556</c:v>
                </c:pt>
                <c:pt idx="1969">
                  <c:v>597.9006662058575</c:v>
                </c:pt>
                <c:pt idx="1970">
                  <c:v>596.7981400418566</c:v>
                </c:pt>
                <c:pt idx="1971">
                  <c:v>595.6956138778557</c:v>
                </c:pt>
                <c:pt idx="1972">
                  <c:v>594.5898654171766</c:v>
                </c:pt>
                <c:pt idx="1973">
                  <c:v>593.4737497007406</c:v>
                </c:pt>
                <c:pt idx="1974">
                  <c:v>592.3513184056867</c:v>
                </c:pt>
                <c:pt idx="1975">
                  <c:v>591.2235299272133</c:v>
                </c:pt>
                <c:pt idx="1976">
                  <c:v>590.095658510694</c:v>
                </c:pt>
                <c:pt idx="1977">
                  <c:v>588.9677041561287</c:v>
                </c:pt>
                <c:pt idx="1978">
                  <c:v>587.8491156572085</c:v>
                </c:pt>
                <c:pt idx="1979">
                  <c:v>586.7385445027402</c:v>
                </c:pt>
                <c:pt idx="1980">
                  <c:v>585.627973348272</c:v>
                </c:pt>
                <c:pt idx="1981">
                  <c:v>584.538692697404</c:v>
                </c:pt>
                <c:pt idx="1982">
                  <c:v>583.449412046536</c:v>
                </c:pt>
                <c:pt idx="1983">
                  <c:v>582.3695095384312</c:v>
                </c:pt>
                <c:pt idx="1984">
                  <c:v>581.3181653641844</c:v>
                </c:pt>
                <c:pt idx="1985">
                  <c:v>580.2917425368875</c:v>
                </c:pt>
                <c:pt idx="1986">
                  <c:v>579.2653197095906</c:v>
                </c:pt>
                <c:pt idx="1987">
                  <c:v>578.2574596457125</c:v>
                </c:pt>
                <c:pt idx="1988">
                  <c:v>577.2698303215128</c:v>
                </c:pt>
                <c:pt idx="1989">
                  <c:v>576.294798364975</c:v>
                </c:pt>
                <c:pt idx="1990">
                  <c:v>575.3275318669715</c:v>
                </c:pt>
                <c:pt idx="1991">
                  <c:v>574.360265368968</c:v>
                </c:pt>
                <c:pt idx="1992">
                  <c:v>573.3936961649073</c:v>
                </c:pt>
                <c:pt idx="1993">
                  <c:v>572.4698031932109</c:v>
                </c:pt>
                <c:pt idx="1994">
                  <c:v>571.5665157182899</c:v>
                </c:pt>
                <c:pt idx="1995">
                  <c:v>570.688665649272</c:v>
                </c:pt>
                <c:pt idx="1996">
                  <c:v>569.8275444913211</c:v>
                </c:pt>
                <c:pt idx="1997">
                  <c:v>568.9766861486247</c:v>
                </c:pt>
                <c:pt idx="1998">
                  <c:v>568.1403726817826</c:v>
                </c:pt>
                <c:pt idx="1999">
                  <c:v>567.3273248727488</c:v>
                </c:pt>
                <c:pt idx="2000">
                  <c:v>566.548806936889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90302424"/>
        <c:axId val="-2079923016"/>
      </c:lineChart>
      <c:catAx>
        <c:axId val="-2090302424"/>
        <c:scaling>
          <c:orientation val="minMax"/>
        </c:scaling>
        <c:delete val="0"/>
        <c:axPos val="b"/>
        <c:majorTickMark val="out"/>
        <c:minorTickMark val="none"/>
        <c:tickLblPos val="nextTo"/>
        <c:crossAx val="-2079923016"/>
        <c:crosses val="autoZero"/>
        <c:auto val="1"/>
        <c:lblAlgn val="ctr"/>
        <c:lblOffset val="100"/>
        <c:noMultiLvlLbl val="0"/>
      </c:catAx>
      <c:valAx>
        <c:axId val="-2079923016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-209030242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Schwungrad!$K$12</c:f>
              <c:strCache>
                <c:ptCount val="1"/>
                <c:pt idx="0">
                  <c:v>SoC [%]</c:v>
                </c:pt>
              </c:strCache>
            </c:strRef>
          </c:tx>
          <c:spPr>
            <a:ln w="28575" cmpd="sng"/>
          </c:spPr>
          <c:marker>
            <c:symbol val="none"/>
          </c:marker>
          <c:val>
            <c:numRef>
              <c:f>Schwungrad!$K$14:$K$2014</c:f>
              <c:numCache>
                <c:formatCode>0%</c:formatCode>
                <c:ptCount val="2001"/>
                <c:pt idx="0">
                  <c:v>0.502103806020115</c:v>
                </c:pt>
                <c:pt idx="1">
                  <c:v>0.504304472490054</c:v>
                </c:pt>
                <c:pt idx="2">
                  <c:v>0.506589306692488</c:v>
                </c:pt>
                <c:pt idx="3">
                  <c:v>0.508946519297375</c:v>
                </c:pt>
                <c:pt idx="4">
                  <c:v>0.511380910718341</c:v>
                </c:pt>
                <c:pt idx="5">
                  <c:v>0.513867246520504</c:v>
                </c:pt>
                <c:pt idx="6">
                  <c:v>0.516421904534014</c:v>
                </c:pt>
                <c:pt idx="7">
                  <c:v>0.519009419207431</c:v>
                </c:pt>
                <c:pt idx="8">
                  <c:v>0.521621309047969</c:v>
                </c:pt>
                <c:pt idx="9">
                  <c:v>0.524242390074255</c:v>
                </c:pt>
                <c:pt idx="10">
                  <c:v>0.526879555093201</c:v>
                </c:pt>
                <c:pt idx="11">
                  <c:v>0.5295656121594</c:v>
                </c:pt>
                <c:pt idx="12">
                  <c:v>0.532288052894659</c:v>
                </c:pt>
                <c:pt idx="13">
                  <c:v>0.535064006858266</c:v>
                </c:pt>
                <c:pt idx="14">
                  <c:v>0.537900009568981</c:v>
                </c:pt>
                <c:pt idx="15">
                  <c:v>0.540801533806554</c:v>
                </c:pt>
                <c:pt idx="16">
                  <c:v>0.543772444924795</c:v>
                </c:pt>
                <c:pt idx="17">
                  <c:v>0.546836934461682</c:v>
                </c:pt>
                <c:pt idx="18">
                  <c:v>0.549972952457932</c:v>
                </c:pt>
                <c:pt idx="19">
                  <c:v>0.55320261677315</c:v>
                </c:pt>
                <c:pt idx="20">
                  <c:v>0.556533630741255</c:v>
                </c:pt>
                <c:pt idx="21">
                  <c:v>0.559951557783193</c:v>
                </c:pt>
                <c:pt idx="22">
                  <c:v>0.563445412913698</c:v>
                </c:pt>
                <c:pt idx="23">
                  <c:v>0.566992982077117</c:v>
                </c:pt>
                <c:pt idx="24">
                  <c:v>0.570603038749282</c:v>
                </c:pt>
                <c:pt idx="25">
                  <c:v>0.574279452244772</c:v>
                </c:pt>
                <c:pt idx="26">
                  <c:v>0.578006700645125</c:v>
                </c:pt>
                <c:pt idx="27">
                  <c:v>0.581774155918162</c:v>
                </c:pt>
                <c:pt idx="28">
                  <c:v>0.58557177862128</c:v>
                </c:pt>
                <c:pt idx="29">
                  <c:v>0.589390658222625</c:v>
                </c:pt>
                <c:pt idx="30">
                  <c:v>0.593250844089223</c:v>
                </c:pt>
                <c:pt idx="31">
                  <c:v>0.597151265668428</c:v>
                </c:pt>
                <c:pt idx="32">
                  <c:v>0.601084108820206</c:v>
                </c:pt>
                <c:pt idx="33">
                  <c:v>0.605038587473741</c:v>
                </c:pt>
                <c:pt idx="34">
                  <c:v>0.609020546611431</c:v>
                </c:pt>
                <c:pt idx="35">
                  <c:v>0.613027759813644</c:v>
                </c:pt>
                <c:pt idx="36">
                  <c:v>0.617075241051457</c:v>
                </c:pt>
                <c:pt idx="37">
                  <c:v>0.621143690177052</c:v>
                </c:pt>
                <c:pt idx="38">
                  <c:v>0.625241106813499</c:v>
                </c:pt>
                <c:pt idx="39">
                  <c:v>0.629368997052961</c:v>
                </c:pt>
                <c:pt idx="40">
                  <c:v>0.633582101266355</c:v>
                </c:pt>
                <c:pt idx="41">
                  <c:v>0.637847947871169</c:v>
                </c:pt>
                <c:pt idx="42">
                  <c:v>0.642169701067547</c:v>
                </c:pt>
                <c:pt idx="43">
                  <c:v>0.646562879191028</c:v>
                </c:pt>
                <c:pt idx="44">
                  <c:v>0.651023260390416</c:v>
                </c:pt>
                <c:pt idx="45">
                  <c:v>0.655531404851282</c:v>
                </c:pt>
                <c:pt idx="46">
                  <c:v>0.660354607571995</c:v>
                </c:pt>
                <c:pt idx="47">
                  <c:v>0.665198132275429</c:v>
                </c:pt>
                <c:pt idx="48">
                  <c:v>0.670031979086728</c:v>
                </c:pt>
                <c:pt idx="49">
                  <c:v>0.674851889403874</c:v>
                </c:pt>
                <c:pt idx="50">
                  <c:v>0.679692214057774</c:v>
                </c:pt>
                <c:pt idx="51">
                  <c:v>0.684527368368674</c:v>
                </c:pt>
                <c:pt idx="52">
                  <c:v>0.689350221375397</c:v>
                </c:pt>
                <c:pt idx="53">
                  <c:v>0.69414563257955</c:v>
                </c:pt>
                <c:pt idx="54">
                  <c:v>0.69889154434262</c:v>
                </c:pt>
                <c:pt idx="55">
                  <c:v>0.703584872897231</c:v>
                </c:pt>
                <c:pt idx="56">
                  <c:v>0.708228063608987</c:v>
                </c:pt>
                <c:pt idx="57">
                  <c:v>0.712783647691986</c:v>
                </c:pt>
                <c:pt idx="58">
                  <c:v>0.717272418636462</c:v>
                </c:pt>
                <c:pt idx="59">
                  <c:v>0.72169797546952</c:v>
                </c:pt>
                <c:pt idx="60">
                  <c:v>0.726052774565658</c:v>
                </c:pt>
                <c:pt idx="61">
                  <c:v>0.730359544324147</c:v>
                </c:pt>
                <c:pt idx="62">
                  <c:v>0.734600570813653</c:v>
                </c:pt>
                <c:pt idx="63">
                  <c:v>0.73876271149241</c:v>
                </c:pt>
                <c:pt idx="64">
                  <c:v>0.742875039347334</c:v>
                </c:pt>
                <c:pt idx="65">
                  <c:v>0.746959581859532</c:v>
                </c:pt>
                <c:pt idx="66">
                  <c:v>0.751029713327138</c:v>
                </c:pt>
                <c:pt idx="67">
                  <c:v>0.755079559832201</c:v>
                </c:pt>
                <c:pt idx="68">
                  <c:v>0.759111371255597</c:v>
                </c:pt>
                <c:pt idx="69">
                  <c:v>0.763121200327253</c:v>
                </c:pt>
                <c:pt idx="70">
                  <c:v>0.767079275319185</c:v>
                </c:pt>
                <c:pt idx="71">
                  <c:v>0.77100511989806</c:v>
                </c:pt>
                <c:pt idx="72">
                  <c:v>0.774893122908308</c:v>
                </c:pt>
                <c:pt idx="73">
                  <c:v>0.778720018139397</c:v>
                </c:pt>
                <c:pt idx="74">
                  <c:v>0.78247486183688</c:v>
                </c:pt>
                <c:pt idx="75">
                  <c:v>0.7861496450147</c:v>
                </c:pt>
                <c:pt idx="76">
                  <c:v>0.789742923340995</c:v>
                </c:pt>
                <c:pt idx="77">
                  <c:v>0.793258574795509</c:v>
                </c:pt>
                <c:pt idx="78">
                  <c:v>0.796684814301751</c:v>
                </c:pt>
                <c:pt idx="79">
                  <c:v>0.800021783350483</c:v>
                </c:pt>
                <c:pt idx="80">
                  <c:v>0.803236734587915</c:v>
                </c:pt>
                <c:pt idx="81">
                  <c:v>0.806358834780071</c:v>
                </c:pt>
                <c:pt idx="82">
                  <c:v>0.809415584659178</c:v>
                </c:pt>
                <c:pt idx="83">
                  <c:v>0.812381322035471</c:v>
                </c:pt>
                <c:pt idx="84">
                  <c:v>0.81523338356312</c:v>
                </c:pt>
                <c:pt idx="85">
                  <c:v>0.817988028145023</c:v>
                </c:pt>
                <c:pt idx="86">
                  <c:v>0.820024186285719</c:v>
                </c:pt>
                <c:pt idx="87">
                  <c:v>0.822572295555124</c:v>
                </c:pt>
                <c:pt idx="88">
                  <c:v>0.825010036328906</c:v>
                </c:pt>
                <c:pt idx="89">
                  <c:v>0.827321366814782</c:v>
                </c:pt>
                <c:pt idx="90">
                  <c:v>0.829506797928346</c:v>
                </c:pt>
                <c:pt idx="91">
                  <c:v>0.831581120453314</c:v>
                </c:pt>
                <c:pt idx="92">
                  <c:v>0.833542112748586</c:v>
                </c:pt>
                <c:pt idx="93">
                  <c:v>0.835374239663903</c:v>
                </c:pt>
                <c:pt idx="94">
                  <c:v>0.83707420280813</c:v>
                </c:pt>
                <c:pt idx="95">
                  <c:v>0.838632457886466</c:v>
                </c:pt>
                <c:pt idx="96">
                  <c:v>0.84005591800791</c:v>
                </c:pt>
                <c:pt idx="97">
                  <c:v>0.841344236745079</c:v>
                </c:pt>
                <c:pt idx="98">
                  <c:v>0.842523590354368</c:v>
                </c:pt>
                <c:pt idx="99">
                  <c:v>0.84361140257751</c:v>
                </c:pt>
                <c:pt idx="100">
                  <c:v>0.844611912772352</c:v>
                </c:pt>
                <c:pt idx="101">
                  <c:v>0.845551480439655</c:v>
                </c:pt>
                <c:pt idx="102">
                  <c:v>0.846433789947552</c:v>
                </c:pt>
                <c:pt idx="103">
                  <c:v>0.847222199200473</c:v>
                </c:pt>
                <c:pt idx="104">
                  <c:v>0.847924553036496</c:v>
                </c:pt>
                <c:pt idx="105">
                  <c:v>0.848556773866947</c:v>
                </c:pt>
                <c:pt idx="106">
                  <c:v>0.849117671974947</c:v>
                </c:pt>
                <c:pt idx="107">
                  <c:v>0.849595348371829</c:v>
                </c:pt>
                <c:pt idx="108">
                  <c:v>0.849988033493953</c:v>
                </c:pt>
                <c:pt idx="109">
                  <c:v>0.850302232753856</c:v>
                </c:pt>
                <c:pt idx="110">
                  <c:v>0.850548200351791</c:v>
                </c:pt>
                <c:pt idx="111">
                  <c:v>0.850723526735292</c:v>
                </c:pt>
                <c:pt idx="112">
                  <c:v>0.850793388928389</c:v>
                </c:pt>
                <c:pt idx="113">
                  <c:v>0.85075392065132</c:v>
                </c:pt>
                <c:pt idx="114">
                  <c:v>0.850618621959815</c:v>
                </c:pt>
                <c:pt idx="115">
                  <c:v>0.850394420403328</c:v>
                </c:pt>
                <c:pt idx="116">
                  <c:v>0.850052902168344</c:v>
                </c:pt>
                <c:pt idx="117">
                  <c:v>0.849586033201383</c:v>
                </c:pt>
                <c:pt idx="118">
                  <c:v>0.84900319341011</c:v>
                </c:pt>
                <c:pt idx="119">
                  <c:v>0.848317573345487</c:v>
                </c:pt>
                <c:pt idx="120">
                  <c:v>0.84759030426404</c:v>
                </c:pt>
                <c:pt idx="121">
                  <c:v>0.846805207634814</c:v>
                </c:pt>
                <c:pt idx="122">
                  <c:v>0.845967414534472</c:v>
                </c:pt>
                <c:pt idx="123">
                  <c:v>0.845093396162243</c:v>
                </c:pt>
                <c:pt idx="124">
                  <c:v>0.844220894977616</c:v>
                </c:pt>
                <c:pt idx="125">
                  <c:v>0.84335147495204</c:v>
                </c:pt>
                <c:pt idx="126">
                  <c:v>0.84246455688775</c:v>
                </c:pt>
                <c:pt idx="127">
                  <c:v>0.841560176161343</c:v>
                </c:pt>
                <c:pt idx="128">
                  <c:v>0.840671975759787</c:v>
                </c:pt>
                <c:pt idx="129">
                  <c:v>0.839796883584997</c:v>
                </c:pt>
                <c:pt idx="130">
                  <c:v>0.838936947844587</c:v>
                </c:pt>
                <c:pt idx="131">
                  <c:v>0.838084039986231</c:v>
                </c:pt>
                <c:pt idx="132">
                  <c:v>0.837248008516952</c:v>
                </c:pt>
                <c:pt idx="133">
                  <c:v>0.836465835274677</c:v>
                </c:pt>
                <c:pt idx="134">
                  <c:v>0.835711308384797</c:v>
                </c:pt>
                <c:pt idx="135">
                  <c:v>0.834977829759164</c:v>
                </c:pt>
                <c:pt idx="136">
                  <c:v>0.834262061388061</c:v>
                </c:pt>
                <c:pt idx="137">
                  <c:v>0.833539946281903</c:v>
                </c:pt>
                <c:pt idx="138">
                  <c:v>0.832798079539719</c:v>
                </c:pt>
                <c:pt idx="139">
                  <c:v>0.832021448537893</c:v>
                </c:pt>
                <c:pt idx="140">
                  <c:v>0.831196057634529</c:v>
                </c:pt>
                <c:pt idx="141">
                  <c:v>0.830321986976743</c:v>
                </c:pt>
                <c:pt idx="142">
                  <c:v>0.829438633546034</c:v>
                </c:pt>
                <c:pt idx="143">
                  <c:v>0.828544992336063</c:v>
                </c:pt>
                <c:pt idx="144">
                  <c:v>0.827654941746342</c:v>
                </c:pt>
                <c:pt idx="145">
                  <c:v>0.82677957925808</c:v>
                </c:pt>
                <c:pt idx="146">
                  <c:v>0.825935618250389</c:v>
                </c:pt>
                <c:pt idx="147">
                  <c:v>0.825085154485604</c:v>
                </c:pt>
                <c:pt idx="148">
                  <c:v>0.824238266196731</c:v>
                </c:pt>
                <c:pt idx="149">
                  <c:v>0.82343951218046</c:v>
                </c:pt>
                <c:pt idx="150">
                  <c:v>0.822673178770237</c:v>
                </c:pt>
                <c:pt idx="151">
                  <c:v>0.821932036185642</c:v>
                </c:pt>
                <c:pt idx="152">
                  <c:v>0.821211054152814</c:v>
                </c:pt>
                <c:pt idx="153">
                  <c:v>0.82051669671435</c:v>
                </c:pt>
                <c:pt idx="154">
                  <c:v>0.819831227231691</c:v>
                </c:pt>
                <c:pt idx="155">
                  <c:v>0.819139191098917</c:v>
                </c:pt>
                <c:pt idx="156">
                  <c:v>0.818412765866275</c:v>
                </c:pt>
                <c:pt idx="157">
                  <c:v>0.817653428177576</c:v>
                </c:pt>
                <c:pt idx="158">
                  <c:v>0.816864132480158</c:v>
                </c:pt>
                <c:pt idx="159">
                  <c:v>0.816049633090875</c:v>
                </c:pt>
                <c:pt idx="160">
                  <c:v>0.815239575454161</c:v>
                </c:pt>
                <c:pt idx="161">
                  <c:v>0.814426773683502</c:v>
                </c:pt>
                <c:pt idx="162">
                  <c:v>0.813631937104346</c:v>
                </c:pt>
                <c:pt idx="163">
                  <c:v>0.812879854627704</c:v>
                </c:pt>
                <c:pt idx="164">
                  <c:v>0.812184440540094</c:v>
                </c:pt>
                <c:pt idx="165">
                  <c:v>0.811557673886904</c:v>
                </c:pt>
                <c:pt idx="166">
                  <c:v>0.811016370807694</c:v>
                </c:pt>
                <c:pt idx="167">
                  <c:v>0.810544813754153</c:v>
                </c:pt>
                <c:pt idx="168">
                  <c:v>0.810073393831459</c:v>
                </c:pt>
                <c:pt idx="169">
                  <c:v>0.809644593084738</c:v>
                </c:pt>
                <c:pt idx="170">
                  <c:v>0.809258377769256</c:v>
                </c:pt>
                <c:pt idx="171">
                  <c:v>0.808892284118938</c:v>
                </c:pt>
                <c:pt idx="172">
                  <c:v>0.808522109455988</c:v>
                </c:pt>
                <c:pt idx="173">
                  <c:v>0.808171777781659</c:v>
                </c:pt>
                <c:pt idx="174">
                  <c:v>0.807852168096707</c:v>
                </c:pt>
                <c:pt idx="175">
                  <c:v>0.807559866878415</c:v>
                </c:pt>
                <c:pt idx="176">
                  <c:v>0.80729486623557</c:v>
                </c:pt>
                <c:pt idx="177">
                  <c:v>0.807056656029372</c:v>
                </c:pt>
                <c:pt idx="178">
                  <c:v>0.806880501336324</c:v>
                </c:pt>
                <c:pt idx="179">
                  <c:v>0.806764071121193</c:v>
                </c:pt>
                <c:pt idx="180">
                  <c:v>0.80674072262849</c:v>
                </c:pt>
                <c:pt idx="181">
                  <c:v>0.806806326889016</c:v>
                </c:pt>
                <c:pt idx="182">
                  <c:v>0.806963074688445</c:v>
                </c:pt>
                <c:pt idx="183">
                  <c:v>0.807212924471843</c:v>
                </c:pt>
                <c:pt idx="184">
                  <c:v>0.807550371012684</c:v>
                </c:pt>
                <c:pt idx="185">
                  <c:v>0.807939360736547</c:v>
                </c:pt>
                <c:pt idx="186">
                  <c:v>0.808363166567315</c:v>
                </c:pt>
                <c:pt idx="187">
                  <c:v>0.808817229921905</c:v>
                </c:pt>
                <c:pt idx="188">
                  <c:v>0.809311807745622</c:v>
                </c:pt>
                <c:pt idx="189">
                  <c:v>0.80982475338676</c:v>
                </c:pt>
                <c:pt idx="190">
                  <c:v>0.810396408319827</c:v>
                </c:pt>
                <c:pt idx="191">
                  <c:v>0.811010471608024</c:v>
                </c:pt>
                <c:pt idx="192">
                  <c:v>0.811677196181761</c:v>
                </c:pt>
                <c:pt idx="193">
                  <c:v>0.812381335878783</c:v>
                </c:pt>
                <c:pt idx="194">
                  <c:v>0.813117288359951</c:v>
                </c:pt>
                <c:pt idx="195">
                  <c:v>0.813878992802771</c:v>
                </c:pt>
                <c:pt idx="196">
                  <c:v>0.814657460262592</c:v>
                </c:pt>
                <c:pt idx="197">
                  <c:v>0.815481757161242</c:v>
                </c:pt>
                <c:pt idx="198">
                  <c:v>0.816351140629936</c:v>
                </c:pt>
                <c:pt idx="199">
                  <c:v>0.817244639668166</c:v>
                </c:pt>
                <c:pt idx="200">
                  <c:v>0.818150394210227</c:v>
                </c:pt>
                <c:pt idx="201">
                  <c:v>0.819050200779374</c:v>
                </c:pt>
                <c:pt idx="202">
                  <c:v>0.819840669868653</c:v>
                </c:pt>
                <c:pt idx="203">
                  <c:v>0.820449167050611</c:v>
                </c:pt>
                <c:pt idx="204">
                  <c:v>0.820847317752378</c:v>
                </c:pt>
                <c:pt idx="205">
                  <c:v>0.821034968758614</c:v>
                </c:pt>
                <c:pt idx="206">
                  <c:v>0.821014274536843</c:v>
                </c:pt>
                <c:pt idx="207">
                  <c:v>0.820774466040901</c:v>
                </c:pt>
                <c:pt idx="208">
                  <c:v>0.820270353465997</c:v>
                </c:pt>
                <c:pt idx="209">
                  <c:v>0.819518906854705</c:v>
                </c:pt>
                <c:pt idx="210">
                  <c:v>0.818512636393724</c:v>
                </c:pt>
                <c:pt idx="211">
                  <c:v>0.817257649671246</c:v>
                </c:pt>
                <c:pt idx="212">
                  <c:v>0.81576034006661</c:v>
                </c:pt>
                <c:pt idx="213">
                  <c:v>0.813996932985248</c:v>
                </c:pt>
                <c:pt idx="214">
                  <c:v>0.812170398262745</c:v>
                </c:pt>
                <c:pt idx="215">
                  <c:v>0.810139969820206</c:v>
                </c:pt>
                <c:pt idx="216">
                  <c:v>0.807863550086108</c:v>
                </c:pt>
                <c:pt idx="217">
                  <c:v>0.80534007300235</c:v>
                </c:pt>
                <c:pt idx="218">
                  <c:v>0.80259435275952</c:v>
                </c:pt>
                <c:pt idx="219">
                  <c:v>0.799661596487753</c:v>
                </c:pt>
                <c:pt idx="220">
                  <c:v>0.796515997869755</c:v>
                </c:pt>
                <c:pt idx="221">
                  <c:v>0.793180296292014</c:v>
                </c:pt>
                <c:pt idx="222">
                  <c:v>0.789662573337471</c:v>
                </c:pt>
                <c:pt idx="223">
                  <c:v>0.785944224417614</c:v>
                </c:pt>
                <c:pt idx="224">
                  <c:v>0.782014115886342</c:v>
                </c:pt>
                <c:pt idx="225">
                  <c:v>0.777879956380364</c:v>
                </c:pt>
                <c:pt idx="226">
                  <c:v>0.773569087809295</c:v>
                </c:pt>
                <c:pt idx="227">
                  <c:v>0.768917567393293</c:v>
                </c:pt>
                <c:pt idx="228">
                  <c:v>0.764280074127087</c:v>
                </c:pt>
                <c:pt idx="229">
                  <c:v>0.759507924170477</c:v>
                </c:pt>
                <c:pt idx="230">
                  <c:v>0.754577413917207</c:v>
                </c:pt>
                <c:pt idx="231">
                  <c:v>0.749509978150269</c:v>
                </c:pt>
                <c:pt idx="232">
                  <c:v>0.744332381777662</c:v>
                </c:pt>
                <c:pt idx="233">
                  <c:v>0.739019575838391</c:v>
                </c:pt>
                <c:pt idx="234">
                  <c:v>0.733592934476729</c:v>
                </c:pt>
                <c:pt idx="235">
                  <c:v>0.728042101825818</c:v>
                </c:pt>
                <c:pt idx="236">
                  <c:v>0.722378696883118</c:v>
                </c:pt>
                <c:pt idx="237">
                  <c:v>0.716601804930697</c:v>
                </c:pt>
                <c:pt idx="238">
                  <c:v>0.710748773722595</c:v>
                </c:pt>
                <c:pt idx="239">
                  <c:v>0.704831439779678</c:v>
                </c:pt>
                <c:pt idx="240">
                  <c:v>0.698850328558924</c:v>
                </c:pt>
                <c:pt idx="241">
                  <c:v>0.692825360091848</c:v>
                </c:pt>
                <c:pt idx="242">
                  <c:v>0.686751206567302</c:v>
                </c:pt>
                <c:pt idx="243">
                  <c:v>0.680696612227599</c:v>
                </c:pt>
                <c:pt idx="244">
                  <c:v>0.674674237777407</c:v>
                </c:pt>
                <c:pt idx="245">
                  <c:v>0.668672387195098</c:v>
                </c:pt>
                <c:pt idx="246">
                  <c:v>0.662709898941405</c:v>
                </c:pt>
                <c:pt idx="247">
                  <c:v>0.656741334325274</c:v>
                </c:pt>
                <c:pt idx="248">
                  <c:v>0.650766519679448</c:v>
                </c:pt>
                <c:pt idx="249">
                  <c:v>0.64478654083331</c:v>
                </c:pt>
                <c:pt idx="250">
                  <c:v>0.638802965485278</c:v>
                </c:pt>
                <c:pt idx="251">
                  <c:v>0.632817947586448</c:v>
                </c:pt>
                <c:pt idx="252">
                  <c:v>0.626796462343115</c:v>
                </c:pt>
                <c:pt idx="253">
                  <c:v>0.620775578545372</c:v>
                </c:pt>
                <c:pt idx="254">
                  <c:v>0.614766988967754</c:v>
                </c:pt>
                <c:pt idx="255">
                  <c:v>0.608802000636112</c:v>
                </c:pt>
                <c:pt idx="256">
                  <c:v>0.602897032901873</c:v>
                </c:pt>
                <c:pt idx="257">
                  <c:v>0.597047377745264</c:v>
                </c:pt>
                <c:pt idx="258">
                  <c:v>0.591267278699953</c:v>
                </c:pt>
                <c:pt idx="259">
                  <c:v>0.585541473807102</c:v>
                </c:pt>
                <c:pt idx="260">
                  <c:v>0.579872480535303</c:v>
                </c:pt>
                <c:pt idx="261">
                  <c:v>0.57425910135193</c:v>
                </c:pt>
                <c:pt idx="262">
                  <c:v>0.56870698959699</c:v>
                </c:pt>
                <c:pt idx="263">
                  <c:v>0.563220259690309</c:v>
                </c:pt>
                <c:pt idx="264">
                  <c:v>0.557785590353837</c:v>
                </c:pt>
                <c:pt idx="265">
                  <c:v>0.552386155263628</c:v>
                </c:pt>
                <c:pt idx="266">
                  <c:v>0.547031917474338</c:v>
                </c:pt>
                <c:pt idx="267">
                  <c:v>0.541719971365701</c:v>
                </c:pt>
                <c:pt idx="268">
                  <c:v>0.53644245201906</c:v>
                </c:pt>
                <c:pt idx="269">
                  <c:v>0.531197543853343</c:v>
                </c:pt>
                <c:pt idx="270">
                  <c:v>0.525979048135724</c:v>
                </c:pt>
                <c:pt idx="271">
                  <c:v>0.520795085300516</c:v>
                </c:pt>
                <c:pt idx="272">
                  <c:v>0.515666590266641</c:v>
                </c:pt>
                <c:pt idx="273">
                  <c:v>0.510603798202548</c:v>
                </c:pt>
                <c:pt idx="274">
                  <c:v>0.505596025218678</c:v>
                </c:pt>
                <c:pt idx="275">
                  <c:v>0.500647080635769</c:v>
                </c:pt>
                <c:pt idx="276">
                  <c:v>0.495773605378577</c:v>
                </c:pt>
                <c:pt idx="277">
                  <c:v>0.490952183032979</c:v>
                </c:pt>
                <c:pt idx="278">
                  <c:v>0.486198088152681</c:v>
                </c:pt>
                <c:pt idx="279">
                  <c:v>0.481510099481974</c:v>
                </c:pt>
                <c:pt idx="280">
                  <c:v>0.476885167343116</c:v>
                </c:pt>
                <c:pt idx="281">
                  <c:v>0.47234234495786</c:v>
                </c:pt>
                <c:pt idx="282">
                  <c:v>0.467892217888692</c:v>
                </c:pt>
                <c:pt idx="283">
                  <c:v>0.463534618001666</c:v>
                </c:pt>
                <c:pt idx="284">
                  <c:v>0.459259775856531</c:v>
                </c:pt>
                <c:pt idx="285">
                  <c:v>0.455066822606673</c:v>
                </c:pt>
                <c:pt idx="286">
                  <c:v>0.450966010344841</c:v>
                </c:pt>
                <c:pt idx="287">
                  <c:v>0.446953076343093</c:v>
                </c:pt>
                <c:pt idx="288">
                  <c:v>0.443007721989885</c:v>
                </c:pt>
                <c:pt idx="289">
                  <c:v>0.439138119961392</c:v>
                </c:pt>
                <c:pt idx="290">
                  <c:v>0.435346724415603</c:v>
                </c:pt>
                <c:pt idx="291">
                  <c:v>0.431643746082142</c:v>
                </c:pt>
                <c:pt idx="292">
                  <c:v>0.428038002623446</c:v>
                </c:pt>
                <c:pt idx="293">
                  <c:v>0.424530874089982</c:v>
                </c:pt>
                <c:pt idx="294">
                  <c:v>0.421128623814501</c:v>
                </c:pt>
                <c:pt idx="295">
                  <c:v>0.417840746059231</c:v>
                </c:pt>
                <c:pt idx="296">
                  <c:v>0.414651911688847</c:v>
                </c:pt>
                <c:pt idx="297">
                  <c:v>0.411589028472227</c:v>
                </c:pt>
                <c:pt idx="298">
                  <c:v>0.408659454523713</c:v>
                </c:pt>
                <c:pt idx="299">
                  <c:v>0.405860809262707</c:v>
                </c:pt>
                <c:pt idx="300">
                  <c:v>0.403183149536567</c:v>
                </c:pt>
                <c:pt idx="301">
                  <c:v>0.400631404665771</c:v>
                </c:pt>
                <c:pt idx="302">
                  <c:v>0.398188761998616</c:v>
                </c:pt>
                <c:pt idx="303">
                  <c:v>0.395753588493352</c:v>
                </c:pt>
                <c:pt idx="304">
                  <c:v>0.393407162059239</c:v>
                </c:pt>
                <c:pt idx="305">
                  <c:v>0.391108014879331</c:v>
                </c:pt>
                <c:pt idx="306">
                  <c:v>0.388827241938624</c:v>
                </c:pt>
                <c:pt idx="307">
                  <c:v>0.386576563116504</c:v>
                </c:pt>
                <c:pt idx="308">
                  <c:v>0.384350660858482</c:v>
                </c:pt>
                <c:pt idx="309">
                  <c:v>0.382142574058264</c:v>
                </c:pt>
                <c:pt idx="310">
                  <c:v>0.379946410205472</c:v>
                </c:pt>
                <c:pt idx="311">
                  <c:v>0.377782851538757</c:v>
                </c:pt>
                <c:pt idx="312">
                  <c:v>0.375593508673984</c:v>
                </c:pt>
                <c:pt idx="313">
                  <c:v>0.373372668353256</c:v>
                </c:pt>
                <c:pt idx="314">
                  <c:v>0.371117790709338</c:v>
                </c:pt>
                <c:pt idx="315">
                  <c:v>0.368829660481143</c:v>
                </c:pt>
                <c:pt idx="316">
                  <c:v>0.366480383875195</c:v>
                </c:pt>
                <c:pt idx="317">
                  <c:v>0.364066107281826</c:v>
                </c:pt>
                <c:pt idx="318">
                  <c:v>0.361602637266278</c:v>
                </c:pt>
                <c:pt idx="319">
                  <c:v>0.359095968843626</c:v>
                </c:pt>
                <c:pt idx="320">
                  <c:v>0.356550405659695</c:v>
                </c:pt>
                <c:pt idx="321">
                  <c:v>0.354015158205184</c:v>
                </c:pt>
                <c:pt idx="322">
                  <c:v>0.351483292606517</c:v>
                </c:pt>
                <c:pt idx="323">
                  <c:v>0.348966338152327</c:v>
                </c:pt>
                <c:pt idx="324">
                  <c:v>0.346472802320765</c:v>
                </c:pt>
                <c:pt idx="325">
                  <c:v>0.344009236893697</c:v>
                </c:pt>
                <c:pt idx="326">
                  <c:v>0.341575416369967</c:v>
                </c:pt>
                <c:pt idx="327">
                  <c:v>0.339165495408386</c:v>
                </c:pt>
                <c:pt idx="328">
                  <c:v>0.336791580762718</c:v>
                </c:pt>
                <c:pt idx="329">
                  <c:v>0.334453382447925</c:v>
                </c:pt>
                <c:pt idx="330">
                  <c:v>0.332148852351574</c:v>
                </c:pt>
                <c:pt idx="331">
                  <c:v>0.329866888320193</c:v>
                </c:pt>
                <c:pt idx="332">
                  <c:v>0.327622332295917</c:v>
                </c:pt>
                <c:pt idx="333">
                  <c:v>0.325385438825288</c:v>
                </c:pt>
                <c:pt idx="334">
                  <c:v>0.323168462047957</c:v>
                </c:pt>
                <c:pt idx="335">
                  <c:v>0.320965907290136</c:v>
                </c:pt>
                <c:pt idx="336">
                  <c:v>0.318802731231532</c:v>
                </c:pt>
                <c:pt idx="337">
                  <c:v>0.316670758066426</c:v>
                </c:pt>
                <c:pt idx="338">
                  <c:v>0.314570569613026</c:v>
                </c:pt>
                <c:pt idx="339">
                  <c:v>0.312474166256686</c:v>
                </c:pt>
                <c:pt idx="340">
                  <c:v>0.310374345495055</c:v>
                </c:pt>
                <c:pt idx="341">
                  <c:v>0.308281284128204</c:v>
                </c:pt>
                <c:pt idx="342">
                  <c:v>0.306224443056219</c:v>
                </c:pt>
                <c:pt idx="343">
                  <c:v>0.304224165245289</c:v>
                </c:pt>
                <c:pt idx="344">
                  <c:v>0.302285441910088</c:v>
                </c:pt>
                <c:pt idx="345">
                  <c:v>0.300401170230306</c:v>
                </c:pt>
                <c:pt idx="346">
                  <c:v>0.29856994854681</c:v>
                </c:pt>
                <c:pt idx="347">
                  <c:v>0.296863516047463</c:v>
                </c:pt>
                <c:pt idx="348">
                  <c:v>0.295161973964976</c:v>
                </c:pt>
                <c:pt idx="349">
                  <c:v>0.293498629362983</c:v>
                </c:pt>
                <c:pt idx="350">
                  <c:v>0.29188203659743</c:v>
                </c:pt>
                <c:pt idx="351">
                  <c:v>0.290325935931852</c:v>
                </c:pt>
                <c:pt idx="352">
                  <c:v>0.288824371894655</c:v>
                </c:pt>
                <c:pt idx="353">
                  <c:v>0.287373065905182</c:v>
                </c:pt>
                <c:pt idx="354">
                  <c:v>0.285977289241235</c:v>
                </c:pt>
                <c:pt idx="355">
                  <c:v>0.284640505658082</c:v>
                </c:pt>
                <c:pt idx="356">
                  <c:v>0.283361228392032</c:v>
                </c:pt>
                <c:pt idx="357">
                  <c:v>0.282136793101817</c:v>
                </c:pt>
                <c:pt idx="358">
                  <c:v>0.280973378940206</c:v>
                </c:pt>
                <c:pt idx="359">
                  <c:v>0.27987700617728</c:v>
                </c:pt>
                <c:pt idx="360">
                  <c:v>0.278856735957565</c:v>
                </c:pt>
                <c:pt idx="361">
                  <c:v>0.277930692578525</c:v>
                </c:pt>
                <c:pt idx="362">
                  <c:v>0.277088551217423</c:v>
                </c:pt>
                <c:pt idx="363">
                  <c:v>0.276329936653951</c:v>
                </c:pt>
                <c:pt idx="364">
                  <c:v>0.2756664047063</c:v>
                </c:pt>
                <c:pt idx="365">
                  <c:v>0.275082149274253</c:v>
                </c:pt>
                <c:pt idx="366">
                  <c:v>0.274578916373355</c:v>
                </c:pt>
                <c:pt idx="367">
                  <c:v>0.274157635046745</c:v>
                </c:pt>
                <c:pt idx="368">
                  <c:v>0.273816674889374</c:v>
                </c:pt>
                <c:pt idx="369">
                  <c:v>0.273562184500626</c:v>
                </c:pt>
                <c:pt idx="370">
                  <c:v>0.273385478835559</c:v>
                </c:pt>
                <c:pt idx="371">
                  <c:v>0.273269457070694</c:v>
                </c:pt>
                <c:pt idx="372">
                  <c:v>0.273212185974481</c:v>
                </c:pt>
                <c:pt idx="373">
                  <c:v>0.273205719418409</c:v>
                </c:pt>
                <c:pt idx="374">
                  <c:v>0.273248811166284</c:v>
                </c:pt>
                <c:pt idx="375">
                  <c:v>0.273329227406632</c:v>
                </c:pt>
                <c:pt idx="376">
                  <c:v>0.273444812095433</c:v>
                </c:pt>
                <c:pt idx="377">
                  <c:v>0.273587168293787</c:v>
                </c:pt>
                <c:pt idx="378">
                  <c:v>0.273743113825696</c:v>
                </c:pt>
                <c:pt idx="379">
                  <c:v>0.273915329007286</c:v>
                </c:pt>
                <c:pt idx="380">
                  <c:v>0.274099563334938</c:v>
                </c:pt>
                <c:pt idx="381">
                  <c:v>0.274296709687901</c:v>
                </c:pt>
                <c:pt idx="382">
                  <c:v>0.274508471805152</c:v>
                </c:pt>
                <c:pt idx="383">
                  <c:v>0.274730100710241</c:v>
                </c:pt>
                <c:pt idx="384">
                  <c:v>0.274965099541342</c:v>
                </c:pt>
                <c:pt idx="385">
                  <c:v>0.275223198608304</c:v>
                </c:pt>
                <c:pt idx="386">
                  <c:v>0.275503571706676</c:v>
                </c:pt>
                <c:pt idx="387">
                  <c:v>0.275806248629474</c:v>
                </c:pt>
                <c:pt idx="388">
                  <c:v>0.276120043502089</c:v>
                </c:pt>
                <c:pt idx="389">
                  <c:v>0.276448088077077</c:v>
                </c:pt>
                <c:pt idx="390">
                  <c:v>0.276788516586436</c:v>
                </c:pt>
                <c:pt idx="391">
                  <c:v>0.277144044026709</c:v>
                </c:pt>
                <c:pt idx="392">
                  <c:v>0.277534510263437</c:v>
                </c:pt>
                <c:pt idx="393">
                  <c:v>0.277959992625534</c:v>
                </c:pt>
                <c:pt idx="394">
                  <c:v>0.278434380660898</c:v>
                </c:pt>
                <c:pt idx="395">
                  <c:v>0.278953126074015</c:v>
                </c:pt>
                <c:pt idx="396">
                  <c:v>0.279502799176492</c:v>
                </c:pt>
                <c:pt idx="397">
                  <c:v>0.280105713246161</c:v>
                </c:pt>
                <c:pt idx="398">
                  <c:v>0.280750702112817</c:v>
                </c:pt>
                <c:pt idx="399">
                  <c:v>0.281429825853698</c:v>
                </c:pt>
                <c:pt idx="400">
                  <c:v>0.282134096850757</c:v>
                </c:pt>
                <c:pt idx="401">
                  <c:v>0.282865293073056</c:v>
                </c:pt>
                <c:pt idx="402">
                  <c:v>0.28360581932521</c:v>
                </c:pt>
                <c:pt idx="403">
                  <c:v>0.284349758363939</c:v>
                </c:pt>
                <c:pt idx="404">
                  <c:v>0.285098087485421</c:v>
                </c:pt>
                <c:pt idx="405">
                  <c:v>0.285860908232099</c:v>
                </c:pt>
                <c:pt idx="406">
                  <c:v>0.286631786847752</c:v>
                </c:pt>
                <c:pt idx="407">
                  <c:v>0.287421324316797</c:v>
                </c:pt>
                <c:pt idx="408">
                  <c:v>0.288216730094512</c:v>
                </c:pt>
                <c:pt idx="409">
                  <c:v>0.289037572779892</c:v>
                </c:pt>
                <c:pt idx="410">
                  <c:v>0.28990416266896</c:v>
                </c:pt>
                <c:pt idx="411">
                  <c:v>0.290820315199965</c:v>
                </c:pt>
                <c:pt idx="412">
                  <c:v>0.291778414390165</c:v>
                </c:pt>
                <c:pt idx="413">
                  <c:v>0.292773536467583</c:v>
                </c:pt>
                <c:pt idx="414">
                  <c:v>0.293800217915447</c:v>
                </c:pt>
                <c:pt idx="415">
                  <c:v>0.294856342770359</c:v>
                </c:pt>
                <c:pt idx="416">
                  <c:v>0.295945305759008</c:v>
                </c:pt>
                <c:pt idx="417">
                  <c:v>0.297051100718479</c:v>
                </c:pt>
                <c:pt idx="418">
                  <c:v>0.298170204205965</c:v>
                </c:pt>
                <c:pt idx="419">
                  <c:v>0.299300662969402</c:v>
                </c:pt>
                <c:pt idx="420">
                  <c:v>0.300442840960339</c:v>
                </c:pt>
                <c:pt idx="421">
                  <c:v>0.301600761436463</c:v>
                </c:pt>
                <c:pt idx="422">
                  <c:v>0.302768295212674</c:v>
                </c:pt>
                <c:pt idx="423">
                  <c:v>0.303949041437112</c:v>
                </c:pt>
                <c:pt idx="424">
                  <c:v>0.305132925463446</c:v>
                </c:pt>
                <c:pt idx="425">
                  <c:v>0.306339933083444</c:v>
                </c:pt>
                <c:pt idx="426">
                  <c:v>0.307562644936614</c:v>
                </c:pt>
                <c:pt idx="427">
                  <c:v>0.308799928585649</c:v>
                </c:pt>
                <c:pt idx="428">
                  <c:v>0.310050501526198</c:v>
                </c:pt>
                <c:pt idx="429">
                  <c:v>0.311302594719488</c:v>
                </c:pt>
                <c:pt idx="430">
                  <c:v>0.312556202084562</c:v>
                </c:pt>
                <c:pt idx="431">
                  <c:v>0.313797826806621</c:v>
                </c:pt>
                <c:pt idx="432">
                  <c:v>0.315031503360563</c:v>
                </c:pt>
                <c:pt idx="433">
                  <c:v>0.316248878745006</c:v>
                </c:pt>
                <c:pt idx="434">
                  <c:v>0.317459943606742</c:v>
                </c:pt>
                <c:pt idx="435">
                  <c:v>0.318671016616848</c:v>
                </c:pt>
                <c:pt idx="436">
                  <c:v>0.319909152956382</c:v>
                </c:pt>
                <c:pt idx="437">
                  <c:v>0.321171937456219</c:v>
                </c:pt>
                <c:pt idx="438">
                  <c:v>0.322468733368098</c:v>
                </c:pt>
                <c:pt idx="439">
                  <c:v>0.323794063353603</c:v>
                </c:pt>
                <c:pt idx="440">
                  <c:v>0.325142669981087</c:v>
                </c:pt>
                <c:pt idx="441">
                  <c:v>0.326491174400673</c:v>
                </c:pt>
                <c:pt idx="442">
                  <c:v>0.32782051967673</c:v>
                </c:pt>
                <c:pt idx="443">
                  <c:v>0.329159756115395</c:v>
                </c:pt>
                <c:pt idx="444">
                  <c:v>0.330552879512892</c:v>
                </c:pt>
                <c:pt idx="445">
                  <c:v>0.331996151620478</c:v>
                </c:pt>
                <c:pt idx="446">
                  <c:v>0.333489570180601</c:v>
                </c:pt>
                <c:pt idx="447">
                  <c:v>0.335035753811853</c:v>
                </c:pt>
                <c:pt idx="448">
                  <c:v>0.336638373355571</c:v>
                </c:pt>
                <c:pt idx="449">
                  <c:v>0.338267577295685</c:v>
                </c:pt>
                <c:pt idx="450">
                  <c:v>0.339928455364773</c:v>
                </c:pt>
                <c:pt idx="451">
                  <c:v>0.341626875656711</c:v>
                </c:pt>
                <c:pt idx="452">
                  <c:v>0.343376511577823</c:v>
                </c:pt>
                <c:pt idx="453">
                  <c:v>0.345148482232159</c:v>
                </c:pt>
                <c:pt idx="454">
                  <c:v>0.346927699992022</c:v>
                </c:pt>
                <c:pt idx="455">
                  <c:v>0.348712194747747</c:v>
                </c:pt>
                <c:pt idx="456">
                  <c:v>0.350506636605705</c:v>
                </c:pt>
                <c:pt idx="457">
                  <c:v>0.352307625421431</c:v>
                </c:pt>
                <c:pt idx="458">
                  <c:v>0.354123159683255</c:v>
                </c:pt>
                <c:pt idx="459">
                  <c:v>0.355966804506752</c:v>
                </c:pt>
                <c:pt idx="460">
                  <c:v>0.357825888884495</c:v>
                </c:pt>
                <c:pt idx="461">
                  <c:v>0.359718329638402</c:v>
                </c:pt>
                <c:pt idx="462">
                  <c:v>0.361624979079195</c:v>
                </c:pt>
                <c:pt idx="463">
                  <c:v>0.363548822670732</c:v>
                </c:pt>
                <c:pt idx="464">
                  <c:v>0.365494794698992</c:v>
                </c:pt>
                <c:pt idx="465">
                  <c:v>0.367452249983233</c:v>
                </c:pt>
                <c:pt idx="466">
                  <c:v>0.369392244459383</c:v>
                </c:pt>
                <c:pt idx="467">
                  <c:v>0.371307991710629</c:v>
                </c:pt>
                <c:pt idx="468">
                  <c:v>0.373228693859268</c:v>
                </c:pt>
                <c:pt idx="469">
                  <c:v>0.375145127103504</c:v>
                </c:pt>
                <c:pt idx="470">
                  <c:v>0.377069481240382</c:v>
                </c:pt>
                <c:pt idx="471">
                  <c:v>0.379002256865378</c:v>
                </c:pt>
                <c:pt idx="472">
                  <c:v>0.380942092013293</c:v>
                </c:pt>
                <c:pt idx="473">
                  <c:v>0.382885163369492</c:v>
                </c:pt>
                <c:pt idx="474">
                  <c:v>0.384824874136746</c:v>
                </c:pt>
                <c:pt idx="475">
                  <c:v>0.386761156679483</c:v>
                </c:pt>
                <c:pt idx="476">
                  <c:v>0.388688648319671</c:v>
                </c:pt>
                <c:pt idx="477">
                  <c:v>0.390589129319978</c:v>
                </c:pt>
                <c:pt idx="478">
                  <c:v>0.392457229240213</c:v>
                </c:pt>
                <c:pt idx="479">
                  <c:v>0.394283400921069</c:v>
                </c:pt>
                <c:pt idx="480">
                  <c:v>0.396037367529007</c:v>
                </c:pt>
                <c:pt idx="481">
                  <c:v>0.397717133881848</c:v>
                </c:pt>
                <c:pt idx="482">
                  <c:v>0.399330881581452</c:v>
                </c:pt>
                <c:pt idx="483">
                  <c:v>0.40089052408042</c:v>
                </c:pt>
                <c:pt idx="484">
                  <c:v>0.402397236403331</c:v>
                </c:pt>
                <c:pt idx="485">
                  <c:v>0.403839572178081</c:v>
                </c:pt>
                <c:pt idx="486">
                  <c:v>0.40522046102511</c:v>
                </c:pt>
                <c:pt idx="487">
                  <c:v>0.406534052216599</c:v>
                </c:pt>
                <c:pt idx="488">
                  <c:v>0.40778920278674</c:v>
                </c:pt>
                <c:pt idx="489">
                  <c:v>0.409012418805728</c:v>
                </c:pt>
                <c:pt idx="490">
                  <c:v>0.410203199015248</c:v>
                </c:pt>
                <c:pt idx="491">
                  <c:v>0.411376475819997</c:v>
                </c:pt>
                <c:pt idx="492">
                  <c:v>0.412530514520888</c:v>
                </c:pt>
                <c:pt idx="493">
                  <c:v>0.413661774822702</c:v>
                </c:pt>
                <c:pt idx="494">
                  <c:v>0.414767174294673</c:v>
                </c:pt>
                <c:pt idx="495">
                  <c:v>0.415822184437939</c:v>
                </c:pt>
                <c:pt idx="496">
                  <c:v>0.416824798077552</c:v>
                </c:pt>
                <c:pt idx="497">
                  <c:v>0.417745436926397</c:v>
                </c:pt>
                <c:pt idx="498">
                  <c:v>0.418667091359207</c:v>
                </c:pt>
                <c:pt idx="499">
                  <c:v>0.41955101651</c:v>
                </c:pt>
                <c:pt idx="500">
                  <c:v>0.420404284853577</c:v>
                </c:pt>
                <c:pt idx="501">
                  <c:v>0.421248591003724</c:v>
                </c:pt>
                <c:pt idx="502">
                  <c:v>0.422086095649729</c:v>
                </c:pt>
                <c:pt idx="503">
                  <c:v>0.422884359914421</c:v>
                </c:pt>
                <c:pt idx="504">
                  <c:v>0.423639526496452</c:v>
                </c:pt>
                <c:pt idx="505">
                  <c:v>0.424352308519732</c:v>
                </c:pt>
                <c:pt idx="506">
                  <c:v>0.425022101809003</c:v>
                </c:pt>
                <c:pt idx="507">
                  <c:v>0.425636358025362</c:v>
                </c:pt>
                <c:pt idx="508">
                  <c:v>0.426231594633142</c:v>
                </c:pt>
                <c:pt idx="509">
                  <c:v>0.426800957756038</c:v>
                </c:pt>
                <c:pt idx="510">
                  <c:v>0.427345775321079</c:v>
                </c:pt>
                <c:pt idx="511">
                  <c:v>0.427864221422678</c:v>
                </c:pt>
                <c:pt idx="512">
                  <c:v>0.428330705137538</c:v>
                </c:pt>
                <c:pt idx="513">
                  <c:v>0.42873814154374</c:v>
                </c:pt>
                <c:pt idx="514">
                  <c:v>0.42908595814291</c:v>
                </c:pt>
                <c:pt idx="515">
                  <c:v>0.429369648940383</c:v>
                </c:pt>
                <c:pt idx="516">
                  <c:v>0.429594349696051</c:v>
                </c:pt>
                <c:pt idx="517">
                  <c:v>0.429770923546154</c:v>
                </c:pt>
                <c:pt idx="518">
                  <c:v>0.429897548276683</c:v>
                </c:pt>
                <c:pt idx="519">
                  <c:v>0.429992793439095</c:v>
                </c:pt>
                <c:pt idx="520">
                  <c:v>0.430086568490099</c:v>
                </c:pt>
                <c:pt idx="521">
                  <c:v>0.430178872945409</c:v>
                </c:pt>
                <c:pt idx="522">
                  <c:v>0.430269706328385</c:v>
                </c:pt>
                <c:pt idx="523">
                  <c:v>0.430359068170035</c:v>
                </c:pt>
                <c:pt idx="524">
                  <c:v>0.430446958009011</c:v>
                </c:pt>
                <c:pt idx="525">
                  <c:v>0.430533375391612</c:v>
                </c:pt>
                <c:pt idx="526">
                  <c:v>0.430618319871783</c:v>
                </c:pt>
                <c:pt idx="527">
                  <c:v>0.430701922047459</c:v>
                </c:pt>
                <c:pt idx="528">
                  <c:v>0.430784186565697</c:v>
                </c:pt>
                <c:pt idx="529">
                  <c:v>0.430865113040987</c:v>
                </c:pt>
                <c:pt idx="530">
                  <c:v>0.430930484801864</c:v>
                </c:pt>
                <c:pt idx="531">
                  <c:v>0.430929325327377</c:v>
                </c:pt>
                <c:pt idx="532">
                  <c:v>0.430886113329768</c:v>
                </c:pt>
                <c:pt idx="533">
                  <c:v>0.43078193353621</c:v>
                </c:pt>
                <c:pt idx="534">
                  <c:v>0.430612731227956</c:v>
                </c:pt>
                <c:pt idx="535">
                  <c:v>0.430369325300622</c:v>
                </c:pt>
                <c:pt idx="536">
                  <c:v>0.430035734002435</c:v>
                </c:pt>
                <c:pt idx="537">
                  <c:v>0.429626976655022</c:v>
                </c:pt>
                <c:pt idx="538">
                  <c:v>0.429140615138487</c:v>
                </c:pt>
                <c:pt idx="539">
                  <c:v>0.42861754488252</c:v>
                </c:pt>
                <c:pt idx="540">
                  <c:v>0.428060039265907</c:v>
                </c:pt>
                <c:pt idx="541">
                  <c:v>0.427462487537505</c:v>
                </c:pt>
                <c:pt idx="542">
                  <c:v>0.426754772648643</c:v>
                </c:pt>
                <c:pt idx="543">
                  <c:v>0.426047644098262</c:v>
                </c:pt>
                <c:pt idx="544">
                  <c:v>0.425303159119239</c:v>
                </c:pt>
                <c:pt idx="545">
                  <c:v>0.424519731092017</c:v>
                </c:pt>
                <c:pt idx="546">
                  <c:v>0.423696514813449</c:v>
                </c:pt>
                <c:pt idx="547">
                  <c:v>0.422822732296041</c:v>
                </c:pt>
                <c:pt idx="548">
                  <c:v>0.421901750021874</c:v>
                </c:pt>
                <c:pt idx="549">
                  <c:v>0.420940441680481</c:v>
                </c:pt>
                <c:pt idx="550">
                  <c:v>0.419936659585056</c:v>
                </c:pt>
                <c:pt idx="551">
                  <c:v>0.41890274208831</c:v>
                </c:pt>
                <c:pt idx="552">
                  <c:v>0.417852769055189</c:v>
                </c:pt>
                <c:pt idx="553">
                  <c:v>0.416794857232841</c:v>
                </c:pt>
                <c:pt idx="554">
                  <c:v>0.415740489746159</c:v>
                </c:pt>
                <c:pt idx="555">
                  <c:v>0.414651788062267</c:v>
                </c:pt>
                <c:pt idx="556">
                  <c:v>0.41356451374216</c:v>
                </c:pt>
                <c:pt idx="557">
                  <c:v>0.412405433466475</c:v>
                </c:pt>
                <c:pt idx="558">
                  <c:v>0.411247979724239</c:v>
                </c:pt>
                <c:pt idx="559">
                  <c:v>0.410100247252534</c:v>
                </c:pt>
                <c:pt idx="560">
                  <c:v>0.408959162178055</c:v>
                </c:pt>
                <c:pt idx="561">
                  <c:v>0.40781882331027</c:v>
                </c:pt>
                <c:pt idx="562">
                  <c:v>0.406667392617615</c:v>
                </c:pt>
                <c:pt idx="563">
                  <c:v>0.405511613775174</c:v>
                </c:pt>
                <c:pt idx="564">
                  <c:v>0.404359271845854</c:v>
                </c:pt>
                <c:pt idx="565">
                  <c:v>0.403209822774538</c:v>
                </c:pt>
                <c:pt idx="566">
                  <c:v>0.40206752682938</c:v>
                </c:pt>
                <c:pt idx="567">
                  <c:v>0.400953853349787</c:v>
                </c:pt>
                <c:pt idx="568">
                  <c:v>0.399882821324296</c:v>
                </c:pt>
                <c:pt idx="569">
                  <c:v>0.398865115159658</c:v>
                </c:pt>
                <c:pt idx="570">
                  <c:v>0.397896089451855</c:v>
                </c:pt>
                <c:pt idx="571">
                  <c:v>0.396972276184521</c:v>
                </c:pt>
                <c:pt idx="572">
                  <c:v>0.396087596331409</c:v>
                </c:pt>
                <c:pt idx="573">
                  <c:v>0.395228076047829</c:v>
                </c:pt>
                <c:pt idx="574">
                  <c:v>0.39439139394444</c:v>
                </c:pt>
                <c:pt idx="575">
                  <c:v>0.393581421290542</c:v>
                </c:pt>
                <c:pt idx="576">
                  <c:v>0.392801514892764</c:v>
                </c:pt>
                <c:pt idx="577">
                  <c:v>0.392054804561677</c:v>
                </c:pt>
                <c:pt idx="578">
                  <c:v>0.391313123326286</c:v>
                </c:pt>
                <c:pt idx="579">
                  <c:v>0.390553791878899</c:v>
                </c:pt>
                <c:pt idx="580">
                  <c:v>0.389768157057141</c:v>
                </c:pt>
                <c:pt idx="581">
                  <c:v>0.388971617204234</c:v>
                </c:pt>
                <c:pt idx="582">
                  <c:v>0.388160012221322</c:v>
                </c:pt>
                <c:pt idx="583">
                  <c:v>0.387344279414821</c:v>
                </c:pt>
                <c:pt idx="584">
                  <c:v>0.386533047553543</c:v>
                </c:pt>
                <c:pt idx="585">
                  <c:v>0.385720619993821</c:v>
                </c:pt>
                <c:pt idx="586">
                  <c:v>0.384909728436593</c:v>
                </c:pt>
                <c:pt idx="587">
                  <c:v>0.384088762635741</c:v>
                </c:pt>
                <c:pt idx="588">
                  <c:v>0.383269110670905</c:v>
                </c:pt>
                <c:pt idx="589">
                  <c:v>0.382476474085459</c:v>
                </c:pt>
                <c:pt idx="590">
                  <c:v>0.381717513732308</c:v>
                </c:pt>
                <c:pt idx="591">
                  <c:v>0.381022990382896</c:v>
                </c:pt>
                <c:pt idx="592">
                  <c:v>0.380408322296572</c:v>
                </c:pt>
                <c:pt idx="593">
                  <c:v>0.379891530871793</c:v>
                </c:pt>
                <c:pt idx="594">
                  <c:v>0.379461981727647</c:v>
                </c:pt>
                <c:pt idx="595">
                  <c:v>0.379112330701633</c:v>
                </c:pt>
                <c:pt idx="596">
                  <c:v>0.378850767771967</c:v>
                </c:pt>
                <c:pt idx="597">
                  <c:v>0.37868462597546</c:v>
                </c:pt>
                <c:pt idx="598">
                  <c:v>0.378582547641645</c:v>
                </c:pt>
                <c:pt idx="599">
                  <c:v>0.378493555749851</c:v>
                </c:pt>
                <c:pt idx="600">
                  <c:v>0.378410082501812</c:v>
                </c:pt>
                <c:pt idx="601">
                  <c:v>0.378327350601549</c:v>
                </c:pt>
                <c:pt idx="602">
                  <c:v>0.378244599408224</c:v>
                </c:pt>
                <c:pt idx="603">
                  <c:v>0.37812703932035</c:v>
                </c:pt>
                <c:pt idx="604">
                  <c:v>0.377969191002941</c:v>
                </c:pt>
                <c:pt idx="605">
                  <c:v>0.377775648701077</c:v>
                </c:pt>
                <c:pt idx="606">
                  <c:v>0.377516274315034</c:v>
                </c:pt>
                <c:pt idx="607">
                  <c:v>0.377203483367235</c:v>
                </c:pt>
                <c:pt idx="608">
                  <c:v>0.376843980002422</c:v>
                </c:pt>
                <c:pt idx="609">
                  <c:v>0.37641179959724</c:v>
                </c:pt>
                <c:pt idx="610">
                  <c:v>0.375925279755364</c:v>
                </c:pt>
                <c:pt idx="611">
                  <c:v>0.375389104478237</c:v>
                </c:pt>
                <c:pt idx="612">
                  <c:v>0.374814086061249</c:v>
                </c:pt>
                <c:pt idx="613">
                  <c:v>0.374191868378915</c:v>
                </c:pt>
                <c:pt idx="614">
                  <c:v>0.373520031073646</c:v>
                </c:pt>
                <c:pt idx="615">
                  <c:v>0.372830439537483</c:v>
                </c:pt>
                <c:pt idx="616">
                  <c:v>0.372128297766907</c:v>
                </c:pt>
                <c:pt idx="617">
                  <c:v>0.371430482406928</c:v>
                </c:pt>
                <c:pt idx="618">
                  <c:v>0.370750080379916</c:v>
                </c:pt>
                <c:pt idx="619">
                  <c:v>0.370084784437748</c:v>
                </c:pt>
                <c:pt idx="620">
                  <c:v>0.369441164975451</c:v>
                </c:pt>
                <c:pt idx="621">
                  <c:v>0.368809065283435</c:v>
                </c:pt>
                <c:pt idx="622">
                  <c:v>0.368182394853258</c:v>
                </c:pt>
                <c:pt idx="623">
                  <c:v>0.367595296993951</c:v>
                </c:pt>
                <c:pt idx="624">
                  <c:v>0.367054401182236</c:v>
                </c:pt>
                <c:pt idx="625">
                  <c:v>0.366551316424748</c:v>
                </c:pt>
                <c:pt idx="626">
                  <c:v>0.366080966156595</c:v>
                </c:pt>
                <c:pt idx="627">
                  <c:v>0.365643283330516</c:v>
                </c:pt>
                <c:pt idx="628">
                  <c:v>0.365220713223873</c:v>
                </c:pt>
                <c:pt idx="629">
                  <c:v>0.364810665055715</c:v>
                </c:pt>
                <c:pt idx="630">
                  <c:v>0.364420081174176</c:v>
                </c:pt>
                <c:pt idx="631">
                  <c:v>0.364059008614602</c:v>
                </c:pt>
                <c:pt idx="632">
                  <c:v>0.363709401526318</c:v>
                </c:pt>
                <c:pt idx="633">
                  <c:v>0.363404232020346</c:v>
                </c:pt>
                <c:pt idx="634">
                  <c:v>0.363140093865848</c:v>
                </c:pt>
                <c:pt idx="635">
                  <c:v>0.36292728691931</c:v>
                </c:pt>
                <c:pt idx="636">
                  <c:v>0.362783814403783</c:v>
                </c:pt>
                <c:pt idx="637">
                  <c:v>0.362696495787098</c:v>
                </c:pt>
                <c:pt idx="638">
                  <c:v>0.36267776058602</c:v>
                </c:pt>
                <c:pt idx="639">
                  <c:v>0.36270707299534</c:v>
                </c:pt>
                <c:pt idx="640">
                  <c:v>0.362788296478726</c:v>
                </c:pt>
                <c:pt idx="641">
                  <c:v>0.362920259505518</c:v>
                </c:pt>
                <c:pt idx="642">
                  <c:v>0.363093452566108</c:v>
                </c:pt>
                <c:pt idx="643">
                  <c:v>0.363312728362417</c:v>
                </c:pt>
                <c:pt idx="644">
                  <c:v>0.36362056382503</c:v>
                </c:pt>
                <c:pt idx="645">
                  <c:v>0.364025536458392</c:v>
                </c:pt>
                <c:pt idx="646">
                  <c:v>0.364511765893812</c:v>
                </c:pt>
                <c:pt idx="647">
                  <c:v>0.365061267274344</c:v>
                </c:pt>
                <c:pt idx="648">
                  <c:v>0.365713851537338</c:v>
                </c:pt>
                <c:pt idx="649">
                  <c:v>0.366448962256935</c:v>
                </c:pt>
                <c:pt idx="650">
                  <c:v>0.367232821966791</c:v>
                </c:pt>
                <c:pt idx="651">
                  <c:v>0.368004768408159</c:v>
                </c:pt>
                <c:pt idx="652">
                  <c:v>0.368793138911376</c:v>
                </c:pt>
                <c:pt idx="653">
                  <c:v>0.369641763152169</c:v>
                </c:pt>
                <c:pt idx="654">
                  <c:v>0.370551888306664</c:v>
                </c:pt>
                <c:pt idx="655">
                  <c:v>0.371523737509766</c:v>
                </c:pt>
                <c:pt idx="656">
                  <c:v>0.372544949255651</c:v>
                </c:pt>
                <c:pt idx="657">
                  <c:v>0.373607586771364</c:v>
                </c:pt>
                <c:pt idx="658">
                  <c:v>0.3746783138511</c:v>
                </c:pt>
                <c:pt idx="659">
                  <c:v>0.375780314899115</c:v>
                </c:pt>
                <c:pt idx="660">
                  <c:v>0.376911335226358</c:v>
                </c:pt>
                <c:pt idx="661">
                  <c:v>0.378081711807764</c:v>
                </c:pt>
                <c:pt idx="662">
                  <c:v>0.379298004509582</c:v>
                </c:pt>
                <c:pt idx="663">
                  <c:v>0.38054406276836</c:v>
                </c:pt>
                <c:pt idx="664">
                  <c:v>0.381810679955483</c:v>
                </c:pt>
                <c:pt idx="665">
                  <c:v>0.383102078814782</c:v>
                </c:pt>
                <c:pt idx="666">
                  <c:v>0.384412008180844</c:v>
                </c:pt>
                <c:pt idx="667">
                  <c:v>0.38575911502314</c:v>
                </c:pt>
                <c:pt idx="668">
                  <c:v>0.387108578092745</c:v>
                </c:pt>
                <c:pt idx="669">
                  <c:v>0.388452160144586</c:v>
                </c:pt>
                <c:pt idx="670">
                  <c:v>0.389795058835121</c:v>
                </c:pt>
                <c:pt idx="671">
                  <c:v>0.391120208831523</c:v>
                </c:pt>
                <c:pt idx="672">
                  <c:v>0.39242854718633</c:v>
                </c:pt>
                <c:pt idx="673">
                  <c:v>0.393731244544291</c:v>
                </c:pt>
                <c:pt idx="674">
                  <c:v>0.395036052257143</c:v>
                </c:pt>
                <c:pt idx="675">
                  <c:v>0.3963173323167</c:v>
                </c:pt>
                <c:pt idx="676">
                  <c:v>0.397577908944434</c:v>
                </c:pt>
                <c:pt idx="677">
                  <c:v>0.398819152892776</c:v>
                </c:pt>
                <c:pt idx="678">
                  <c:v>0.400046870814088</c:v>
                </c:pt>
                <c:pt idx="679">
                  <c:v>0.401268886701825</c:v>
                </c:pt>
                <c:pt idx="680">
                  <c:v>0.402475821471097</c:v>
                </c:pt>
                <c:pt idx="681">
                  <c:v>0.403685324902968</c:v>
                </c:pt>
                <c:pt idx="682">
                  <c:v>0.404901871606456</c:v>
                </c:pt>
                <c:pt idx="683">
                  <c:v>0.406143920909761</c:v>
                </c:pt>
                <c:pt idx="684">
                  <c:v>0.407408910065503</c:v>
                </c:pt>
                <c:pt idx="685">
                  <c:v>0.408670161561362</c:v>
                </c:pt>
                <c:pt idx="686">
                  <c:v>0.409928302904823</c:v>
                </c:pt>
                <c:pt idx="687">
                  <c:v>0.411179637238356</c:v>
                </c:pt>
                <c:pt idx="688">
                  <c:v>0.412411509281461</c:v>
                </c:pt>
                <c:pt idx="689">
                  <c:v>0.413594313642143</c:v>
                </c:pt>
                <c:pt idx="690">
                  <c:v>0.41471972117275</c:v>
                </c:pt>
                <c:pt idx="691">
                  <c:v>0.415799033987675</c:v>
                </c:pt>
                <c:pt idx="692">
                  <c:v>0.41686264337633</c:v>
                </c:pt>
                <c:pt idx="693">
                  <c:v>0.417917046866122</c:v>
                </c:pt>
                <c:pt idx="694">
                  <c:v>0.418971390352845</c:v>
                </c:pt>
                <c:pt idx="695">
                  <c:v>0.42002566857944</c:v>
                </c:pt>
                <c:pt idx="696">
                  <c:v>0.421072830016059</c:v>
                </c:pt>
                <c:pt idx="697">
                  <c:v>0.422122068519442</c:v>
                </c:pt>
                <c:pt idx="698">
                  <c:v>0.423166463076642</c:v>
                </c:pt>
                <c:pt idx="699">
                  <c:v>0.424219070478028</c:v>
                </c:pt>
                <c:pt idx="700">
                  <c:v>0.425272609810725</c:v>
                </c:pt>
                <c:pt idx="701">
                  <c:v>0.426320541188651</c:v>
                </c:pt>
                <c:pt idx="702">
                  <c:v>0.4273628391014</c:v>
                </c:pt>
                <c:pt idx="703">
                  <c:v>0.428391023893063</c:v>
                </c:pt>
                <c:pt idx="704">
                  <c:v>0.42938331108895</c:v>
                </c:pt>
                <c:pt idx="705">
                  <c:v>0.430329975058501</c:v>
                </c:pt>
                <c:pt idx="706">
                  <c:v>0.431218586924947</c:v>
                </c:pt>
                <c:pt idx="707">
                  <c:v>0.432047555619457</c:v>
                </c:pt>
                <c:pt idx="708">
                  <c:v>0.432829019112805</c:v>
                </c:pt>
                <c:pt idx="709">
                  <c:v>0.433566517617293</c:v>
                </c:pt>
                <c:pt idx="710">
                  <c:v>0.434264633389815</c:v>
                </c:pt>
                <c:pt idx="711">
                  <c:v>0.434914260219053</c:v>
                </c:pt>
                <c:pt idx="712">
                  <c:v>0.435505780757918</c:v>
                </c:pt>
                <c:pt idx="713">
                  <c:v>0.436055044290925</c:v>
                </c:pt>
                <c:pt idx="714">
                  <c:v>0.43656345181138</c:v>
                </c:pt>
                <c:pt idx="715">
                  <c:v>0.437031642071847</c:v>
                </c:pt>
                <c:pt idx="716">
                  <c:v>0.437463933351244</c:v>
                </c:pt>
                <c:pt idx="717">
                  <c:v>0.437869296966554</c:v>
                </c:pt>
                <c:pt idx="718">
                  <c:v>0.43824968299439</c:v>
                </c:pt>
                <c:pt idx="719">
                  <c:v>0.438619629856637</c:v>
                </c:pt>
                <c:pt idx="720">
                  <c:v>0.438985072093394</c:v>
                </c:pt>
                <c:pt idx="721">
                  <c:v>0.439337910530137</c:v>
                </c:pt>
                <c:pt idx="722">
                  <c:v>0.439675232393329</c:v>
                </c:pt>
                <c:pt idx="723">
                  <c:v>0.440000188104232</c:v>
                </c:pt>
                <c:pt idx="724">
                  <c:v>0.440297211634077</c:v>
                </c:pt>
                <c:pt idx="725">
                  <c:v>0.440563904375969</c:v>
                </c:pt>
                <c:pt idx="726">
                  <c:v>0.440800243792957</c:v>
                </c:pt>
                <c:pt idx="727">
                  <c:v>0.441005088552326</c:v>
                </c:pt>
                <c:pt idx="728">
                  <c:v>0.441158447309672</c:v>
                </c:pt>
                <c:pt idx="729">
                  <c:v>0.441259706546996</c:v>
                </c:pt>
                <c:pt idx="730">
                  <c:v>0.441284907114993</c:v>
                </c:pt>
                <c:pt idx="731">
                  <c:v>0.441257854792749</c:v>
                </c:pt>
                <c:pt idx="732">
                  <c:v>0.441199733109673</c:v>
                </c:pt>
                <c:pt idx="733">
                  <c:v>0.441112889289191</c:v>
                </c:pt>
                <c:pt idx="734">
                  <c:v>0.440981028096144</c:v>
                </c:pt>
                <c:pt idx="735">
                  <c:v>0.440815330679983</c:v>
                </c:pt>
                <c:pt idx="736">
                  <c:v>0.440648991499843</c:v>
                </c:pt>
                <c:pt idx="737">
                  <c:v>0.440485374804329</c:v>
                </c:pt>
                <c:pt idx="738">
                  <c:v>0.440284854672183</c:v>
                </c:pt>
                <c:pt idx="739">
                  <c:v>0.440022754685463</c:v>
                </c:pt>
                <c:pt idx="740">
                  <c:v>0.439714371065692</c:v>
                </c:pt>
                <c:pt idx="741">
                  <c:v>0.439380424374264</c:v>
                </c:pt>
                <c:pt idx="742">
                  <c:v>0.439026942997439</c:v>
                </c:pt>
                <c:pt idx="743">
                  <c:v>0.438650624325468</c:v>
                </c:pt>
                <c:pt idx="744">
                  <c:v>0.438250354059944</c:v>
                </c:pt>
                <c:pt idx="745">
                  <c:v>0.437825489405669</c:v>
                </c:pt>
                <c:pt idx="746">
                  <c:v>0.4373705661408</c:v>
                </c:pt>
                <c:pt idx="747">
                  <c:v>0.436872916408738</c:v>
                </c:pt>
                <c:pt idx="748">
                  <c:v>0.436330751918912</c:v>
                </c:pt>
                <c:pt idx="749">
                  <c:v>0.435757605028893</c:v>
                </c:pt>
                <c:pt idx="750">
                  <c:v>0.435153532441751</c:v>
                </c:pt>
                <c:pt idx="751">
                  <c:v>0.4345165693977</c:v>
                </c:pt>
                <c:pt idx="752">
                  <c:v>0.433786567961619</c:v>
                </c:pt>
                <c:pt idx="753">
                  <c:v>0.433057180253818</c:v>
                </c:pt>
                <c:pt idx="754">
                  <c:v>0.432219993065345</c:v>
                </c:pt>
                <c:pt idx="755">
                  <c:v>0.431383615886166</c:v>
                </c:pt>
                <c:pt idx="756">
                  <c:v>0.430493705254364</c:v>
                </c:pt>
                <c:pt idx="757">
                  <c:v>0.429554269862417</c:v>
                </c:pt>
                <c:pt idx="758">
                  <c:v>0.428578958539058</c:v>
                </c:pt>
                <c:pt idx="759">
                  <c:v>0.427577910085723</c:v>
                </c:pt>
                <c:pt idx="760">
                  <c:v>0.426569535584357</c:v>
                </c:pt>
                <c:pt idx="761">
                  <c:v>0.425563899531036</c:v>
                </c:pt>
                <c:pt idx="762">
                  <c:v>0.424554036182307</c:v>
                </c:pt>
                <c:pt idx="763">
                  <c:v>0.4235593214718</c:v>
                </c:pt>
                <c:pt idx="764">
                  <c:v>0.422577479810521</c:v>
                </c:pt>
                <c:pt idx="765">
                  <c:v>0.421616598249013</c:v>
                </c:pt>
                <c:pt idx="766">
                  <c:v>0.420692099679781</c:v>
                </c:pt>
                <c:pt idx="767">
                  <c:v>0.419801061554279</c:v>
                </c:pt>
                <c:pt idx="768">
                  <c:v>0.418949330439142</c:v>
                </c:pt>
                <c:pt idx="769">
                  <c:v>0.418124702733881</c:v>
                </c:pt>
                <c:pt idx="770">
                  <c:v>0.417310134441129</c:v>
                </c:pt>
                <c:pt idx="771">
                  <c:v>0.416471813419221</c:v>
                </c:pt>
                <c:pt idx="772">
                  <c:v>0.415608957262934</c:v>
                </c:pt>
                <c:pt idx="773">
                  <c:v>0.414751377716912</c:v>
                </c:pt>
                <c:pt idx="774">
                  <c:v>0.413903092714536</c:v>
                </c:pt>
                <c:pt idx="775">
                  <c:v>0.41306050799703</c:v>
                </c:pt>
                <c:pt idx="776">
                  <c:v>0.412234421581909</c:v>
                </c:pt>
                <c:pt idx="777">
                  <c:v>0.411484750221248</c:v>
                </c:pt>
                <c:pt idx="778">
                  <c:v>0.410735761140768</c:v>
                </c:pt>
                <c:pt idx="779">
                  <c:v>0.410013874726868</c:v>
                </c:pt>
                <c:pt idx="780">
                  <c:v>0.409314334091664</c:v>
                </c:pt>
                <c:pt idx="781">
                  <c:v>0.408650716192535</c:v>
                </c:pt>
                <c:pt idx="782">
                  <c:v>0.408008964621461</c:v>
                </c:pt>
                <c:pt idx="783">
                  <c:v>0.407395641315088</c:v>
                </c:pt>
                <c:pt idx="784">
                  <c:v>0.406817858962418</c:v>
                </c:pt>
                <c:pt idx="785">
                  <c:v>0.406263795273662</c:v>
                </c:pt>
                <c:pt idx="786">
                  <c:v>0.405731411705345</c:v>
                </c:pt>
                <c:pt idx="787">
                  <c:v>0.405187679399001</c:v>
                </c:pt>
                <c:pt idx="788">
                  <c:v>0.404635386781709</c:v>
                </c:pt>
                <c:pt idx="789">
                  <c:v>0.404081381485007</c:v>
                </c:pt>
                <c:pt idx="790">
                  <c:v>0.403536536657778</c:v>
                </c:pt>
                <c:pt idx="791">
                  <c:v>0.402976571543287</c:v>
                </c:pt>
                <c:pt idx="792">
                  <c:v>0.40241699521475</c:v>
                </c:pt>
                <c:pt idx="793">
                  <c:v>0.401861838531801</c:v>
                </c:pt>
                <c:pt idx="794">
                  <c:v>0.401318118037692</c:v>
                </c:pt>
                <c:pt idx="795">
                  <c:v>0.400782364354915</c:v>
                </c:pt>
                <c:pt idx="796">
                  <c:v>0.400260547890855</c:v>
                </c:pt>
                <c:pt idx="797">
                  <c:v>0.399758439476949</c:v>
                </c:pt>
                <c:pt idx="798">
                  <c:v>0.3992730037868</c:v>
                </c:pt>
                <c:pt idx="799">
                  <c:v>0.398813294433885</c:v>
                </c:pt>
                <c:pt idx="800">
                  <c:v>0.398379650376074</c:v>
                </c:pt>
                <c:pt idx="801">
                  <c:v>0.397968231354332</c:v>
                </c:pt>
                <c:pt idx="802">
                  <c:v>0.39755752361682</c:v>
                </c:pt>
                <c:pt idx="803">
                  <c:v>0.397175354354535</c:v>
                </c:pt>
                <c:pt idx="804">
                  <c:v>0.396802366489026</c:v>
                </c:pt>
                <c:pt idx="805">
                  <c:v>0.396444402833316</c:v>
                </c:pt>
                <c:pt idx="806">
                  <c:v>0.396107716776861</c:v>
                </c:pt>
                <c:pt idx="807">
                  <c:v>0.395823033202933</c:v>
                </c:pt>
                <c:pt idx="808">
                  <c:v>0.395569816967209</c:v>
                </c:pt>
                <c:pt idx="809">
                  <c:v>0.395341273139401</c:v>
                </c:pt>
                <c:pt idx="810">
                  <c:v>0.395145210314125</c:v>
                </c:pt>
                <c:pt idx="811">
                  <c:v>0.394998250612152</c:v>
                </c:pt>
                <c:pt idx="812">
                  <c:v>0.394967014458347</c:v>
                </c:pt>
                <c:pt idx="813">
                  <c:v>0.394935779539655</c:v>
                </c:pt>
                <c:pt idx="814">
                  <c:v>0.394947391140535</c:v>
                </c:pt>
                <c:pt idx="815">
                  <c:v>0.395010891180554</c:v>
                </c:pt>
                <c:pt idx="816">
                  <c:v>0.395131693861625</c:v>
                </c:pt>
                <c:pt idx="817">
                  <c:v>0.395301559368893</c:v>
                </c:pt>
                <c:pt idx="818">
                  <c:v>0.395511536243967</c:v>
                </c:pt>
                <c:pt idx="819">
                  <c:v>0.395760037985376</c:v>
                </c:pt>
                <c:pt idx="820">
                  <c:v>0.396051735550691</c:v>
                </c:pt>
                <c:pt idx="821">
                  <c:v>0.396378370230927</c:v>
                </c:pt>
                <c:pt idx="822">
                  <c:v>0.396735549500333</c:v>
                </c:pt>
                <c:pt idx="823">
                  <c:v>0.397130665539068</c:v>
                </c:pt>
                <c:pt idx="824">
                  <c:v>0.39751966446275</c:v>
                </c:pt>
                <c:pt idx="825">
                  <c:v>0.397902537001494</c:v>
                </c:pt>
                <c:pt idx="826">
                  <c:v>0.398279269189386</c:v>
                </c:pt>
                <c:pt idx="827">
                  <c:v>0.398706661513368</c:v>
                </c:pt>
                <c:pt idx="828">
                  <c:v>0.399200903831916</c:v>
                </c:pt>
                <c:pt idx="829">
                  <c:v>0.39979111242081</c:v>
                </c:pt>
                <c:pt idx="830">
                  <c:v>0.400476823691429</c:v>
                </c:pt>
                <c:pt idx="831">
                  <c:v>0.4012877567354</c:v>
                </c:pt>
                <c:pt idx="832">
                  <c:v>0.402199426586813</c:v>
                </c:pt>
                <c:pt idx="833">
                  <c:v>0.403226246516048</c:v>
                </c:pt>
                <c:pt idx="834">
                  <c:v>0.404357548041437</c:v>
                </c:pt>
                <c:pt idx="835">
                  <c:v>0.40557944447749</c:v>
                </c:pt>
                <c:pt idx="836">
                  <c:v>0.406888135426455</c:v>
                </c:pt>
                <c:pt idx="837">
                  <c:v>0.408281739547102</c:v>
                </c:pt>
                <c:pt idx="838">
                  <c:v>0.409754482372279</c:v>
                </c:pt>
                <c:pt idx="839">
                  <c:v>0.411280380124326</c:v>
                </c:pt>
                <c:pt idx="840">
                  <c:v>0.412850768177897</c:v>
                </c:pt>
                <c:pt idx="841">
                  <c:v>0.414451502592935</c:v>
                </c:pt>
                <c:pt idx="842">
                  <c:v>0.41607656985114</c:v>
                </c:pt>
                <c:pt idx="843">
                  <c:v>0.417728000418158</c:v>
                </c:pt>
                <c:pt idx="844">
                  <c:v>0.419415018235965</c:v>
                </c:pt>
                <c:pt idx="845">
                  <c:v>0.421148378774904</c:v>
                </c:pt>
                <c:pt idx="846">
                  <c:v>0.422936033496828</c:v>
                </c:pt>
                <c:pt idx="847">
                  <c:v>0.424776927926735</c:v>
                </c:pt>
                <c:pt idx="848">
                  <c:v>0.426663327890536</c:v>
                </c:pt>
                <c:pt idx="849">
                  <c:v>0.428559769078549</c:v>
                </c:pt>
                <c:pt idx="850">
                  <c:v>0.430463912283517</c:v>
                </c:pt>
                <c:pt idx="851">
                  <c:v>0.43238804135392</c:v>
                </c:pt>
                <c:pt idx="852">
                  <c:v>0.43433394697307</c:v>
                </c:pt>
                <c:pt idx="853">
                  <c:v>0.436312637546257</c:v>
                </c:pt>
                <c:pt idx="854">
                  <c:v>0.438301615835914</c:v>
                </c:pt>
                <c:pt idx="855">
                  <c:v>0.440289542653808</c:v>
                </c:pt>
                <c:pt idx="856">
                  <c:v>0.442259113164454</c:v>
                </c:pt>
                <c:pt idx="857">
                  <c:v>0.444227955622751</c:v>
                </c:pt>
                <c:pt idx="858">
                  <c:v>0.4461899315942</c:v>
                </c:pt>
                <c:pt idx="859">
                  <c:v>0.448128557258302</c:v>
                </c:pt>
                <c:pt idx="860">
                  <c:v>0.45007138531107</c:v>
                </c:pt>
                <c:pt idx="861">
                  <c:v>0.452013851609142</c:v>
                </c:pt>
                <c:pt idx="862">
                  <c:v>0.453954157151351</c:v>
                </c:pt>
                <c:pt idx="863">
                  <c:v>0.455889575321293</c:v>
                </c:pt>
                <c:pt idx="864">
                  <c:v>0.457825442039298</c:v>
                </c:pt>
                <c:pt idx="865">
                  <c:v>0.45979555479139</c:v>
                </c:pt>
                <c:pt idx="866">
                  <c:v>0.461769897338509</c:v>
                </c:pt>
                <c:pt idx="867">
                  <c:v>0.463758803494846</c:v>
                </c:pt>
                <c:pt idx="868">
                  <c:v>0.46574016026026</c:v>
                </c:pt>
                <c:pt idx="869">
                  <c:v>0.467630269121753</c:v>
                </c:pt>
                <c:pt idx="870">
                  <c:v>0.469524205525944</c:v>
                </c:pt>
                <c:pt idx="871">
                  <c:v>0.471366712955514</c:v>
                </c:pt>
                <c:pt idx="872">
                  <c:v>0.47314488447783</c:v>
                </c:pt>
                <c:pt idx="873">
                  <c:v>0.474926403652809</c:v>
                </c:pt>
                <c:pt idx="874">
                  <c:v>0.476691154069514</c:v>
                </c:pt>
                <c:pt idx="875">
                  <c:v>0.478444330439395</c:v>
                </c:pt>
                <c:pt idx="876">
                  <c:v>0.48022020203206</c:v>
                </c:pt>
                <c:pt idx="877">
                  <c:v>0.482021286901086</c:v>
                </c:pt>
                <c:pt idx="878">
                  <c:v>0.483852179103472</c:v>
                </c:pt>
                <c:pt idx="879">
                  <c:v>0.485736722635739</c:v>
                </c:pt>
                <c:pt idx="880">
                  <c:v>0.487644888759212</c:v>
                </c:pt>
                <c:pt idx="881">
                  <c:v>0.489622189368588</c:v>
                </c:pt>
                <c:pt idx="882">
                  <c:v>0.491625243873581</c:v>
                </c:pt>
                <c:pt idx="883">
                  <c:v>0.493649480386313</c:v>
                </c:pt>
                <c:pt idx="884">
                  <c:v>0.495690413821497</c:v>
                </c:pt>
                <c:pt idx="885">
                  <c:v>0.497731158243802</c:v>
                </c:pt>
                <c:pt idx="886">
                  <c:v>0.49974574195222</c:v>
                </c:pt>
                <c:pt idx="887">
                  <c:v>0.501759765250848</c:v>
                </c:pt>
                <c:pt idx="888">
                  <c:v>0.503773200239705</c:v>
                </c:pt>
                <c:pt idx="889">
                  <c:v>0.505787138694902</c:v>
                </c:pt>
                <c:pt idx="890">
                  <c:v>0.507798577074619</c:v>
                </c:pt>
                <c:pt idx="891">
                  <c:v>0.509805442354442</c:v>
                </c:pt>
                <c:pt idx="892">
                  <c:v>0.511746054814296</c:v>
                </c:pt>
                <c:pt idx="893">
                  <c:v>0.513610581498368</c:v>
                </c:pt>
                <c:pt idx="894">
                  <c:v>0.515424819653415</c:v>
                </c:pt>
                <c:pt idx="895">
                  <c:v>0.517183841008176</c:v>
                </c:pt>
                <c:pt idx="896">
                  <c:v>0.518888840885187</c:v>
                </c:pt>
                <c:pt idx="897">
                  <c:v>0.520523969057491</c:v>
                </c:pt>
                <c:pt idx="898">
                  <c:v>0.522080021352353</c:v>
                </c:pt>
                <c:pt idx="899">
                  <c:v>0.523560355437043</c:v>
                </c:pt>
                <c:pt idx="900">
                  <c:v>0.524989484116014</c:v>
                </c:pt>
                <c:pt idx="901">
                  <c:v>0.526354124445504</c:v>
                </c:pt>
                <c:pt idx="902">
                  <c:v>0.52764650390769</c:v>
                </c:pt>
                <c:pt idx="903">
                  <c:v>0.528879379631998</c:v>
                </c:pt>
                <c:pt idx="904">
                  <c:v>0.53005542844533</c:v>
                </c:pt>
                <c:pt idx="905">
                  <c:v>0.531186254692416</c:v>
                </c:pt>
                <c:pt idx="906">
                  <c:v>0.532317871295992</c:v>
                </c:pt>
                <c:pt idx="907">
                  <c:v>0.533536747103976</c:v>
                </c:pt>
                <c:pt idx="908">
                  <c:v>0.534757016778155</c:v>
                </c:pt>
                <c:pt idx="909">
                  <c:v>0.536041802254498</c:v>
                </c:pt>
                <c:pt idx="910">
                  <c:v>0.537382953841524</c:v>
                </c:pt>
                <c:pt idx="911">
                  <c:v>0.538747865340058</c:v>
                </c:pt>
                <c:pt idx="912">
                  <c:v>0.540130197952751</c:v>
                </c:pt>
                <c:pt idx="913">
                  <c:v>0.541522298078737</c:v>
                </c:pt>
                <c:pt idx="914">
                  <c:v>0.542914526276493</c:v>
                </c:pt>
                <c:pt idx="915">
                  <c:v>0.544293930143674</c:v>
                </c:pt>
                <c:pt idx="916">
                  <c:v>0.545637071401832</c:v>
                </c:pt>
                <c:pt idx="917">
                  <c:v>0.546943809608583</c:v>
                </c:pt>
                <c:pt idx="918">
                  <c:v>0.548218477480872</c:v>
                </c:pt>
                <c:pt idx="919">
                  <c:v>0.549456386631078</c:v>
                </c:pt>
                <c:pt idx="920">
                  <c:v>0.550647794196253</c:v>
                </c:pt>
                <c:pt idx="921">
                  <c:v>0.55181986385734</c:v>
                </c:pt>
                <c:pt idx="922">
                  <c:v>0.552977303931161</c:v>
                </c:pt>
                <c:pt idx="923">
                  <c:v>0.554095483770008</c:v>
                </c:pt>
                <c:pt idx="924">
                  <c:v>0.555177788367519</c:v>
                </c:pt>
                <c:pt idx="925">
                  <c:v>0.556220375226877</c:v>
                </c:pt>
                <c:pt idx="926">
                  <c:v>0.55722989976779</c:v>
                </c:pt>
                <c:pt idx="927">
                  <c:v>0.55821742905824</c:v>
                </c:pt>
                <c:pt idx="928">
                  <c:v>0.559179542872443</c:v>
                </c:pt>
                <c:pt idx="929">
                  <c:v>0.560128340578285</c:v>
                </c:pt>
                <c:pt idx="930">
                  <c:v>0.561038459443579</c:v>
                </c:pt>
                <c:pt idx="931">
                  <c:v>0.561918202215022</c:v>
                </c:pt>
                <c:pt idx="932">
                  <c:v>0.562694478047727</c:v>
                </c:pt>
                <c:pt idx="933">
                  <c:v>0.563471289713124</c:v>
                </c:pt>
                <c:pt idx="934">
                  <c:v>0.564204802988172</c:v>
                </c:pt>
                <c:pt idx="935">
                  <c:v>0.56489079396663</c:v>
                </c:pt>
                <c:pt idx="936">
                  <c:v>0.565543098978678</c:v>
                </c:pt>
                <c:pt idx="937">
                  <c:v>0.566131109533287</c:v>
                </c:pt>
                <c:pt idx="938">
                  <c:v>0.56664944697723</c:v>
                </c:pt>
                <c:pt idx="939">
                  <c:v>0.567093828331718</c:v>
                </c:pt>
                <c:pt idx="940">
                  <c:v>0.567461198701323</c:v>
                </c:pt>
                <c:pt idx="941">
                  <c:v>0.567771718377908</c:v>
                </c:pt>
                <c:pt idx="942">
                  <c:v>0.568002820493904</c:v>
                </c:pt>
                <c:pt idx="943">
                  <c:v>0.56814828025244</c:v>
                </c:pt>
                <c:pt idx="944">
                  <c:v>0.568213303562926</c:v>
                </c:pt>
                <c:pt idx="945">
                  <c:v>0.568204539410072</c:v>
                </c:pt>
                <c:pt idx="946">
                  <c:v>0.568084429859468</c:v>
                </c:pt>
                <c:pt idx="947">
                  <c:v>0.567790889256809</c:v>
                </c:pt>
                <c:pt idx="948">
                  <c:v>0.567497424512904</c:v>
                </c:pt>
                <c:pt idx="949">
                  <c:v>0.567121292403921</c:v>
                </c:pt>
                <c:pt idx="950">
                  <c:v>0.566686993837648</c:v>
                </c:pt>
                <c:pt idx="951">
                  <c:v>0.566211642425854</c:v>
                </c:pt>
                <c:pt idx="952">
                  <c:v>0.565717152140089</c:v>
                </c:pt>
                <c:pt idx="953">
                  <c:v>0.565227311939807</c:v>
                </c:pt>
                <c:pt idx="954">
                  <c:v>0.564730343173587</c:v>
                </c:pt>
                <c:pt idx="955">
                  <c:v>0.564228551361666</c:v>
                </c:pt>
                <c:pt idx="956">
                  <c:v>0.563738422116515</c:v>
                </c:pt>
                <c:pt idx="957">
                  <c:v>0.563231100458643</c:v>
                </c:pt>
                <c:pt idx="958">
                  <c:v>0.562717635826036</c:v>
                </c:pt>
                <c:pt idx="959">
                  <c:v>0.562200495623143</c:v>
                </c:pt>
                <c:pt idx="960">
                  <c:v>0.561694160130514</c:v>
                </c:pt>
                <c:pt idx="961">
                  <c:v>0.561177881730608</c:v>
                </c:pt>
                <c:pt idx="962">
                  <c:v>0.560637000255995</c:v>
                </c:pt>
                <c:pt idx="963">
                  <c:v>0.560096379566643</c:v>
                </c:pt>
                <c:pt idx="964">
                  <c:v>0.559541526396371</c:v>
                </c:pt>
                <c:pt idx="965">
                  <c:v>0.558964200311725</c:v>
                </c:pt>
                <c:pt idx="966">
                  <c:v>0.558362175628544</c:v>
                </c:pt>
                <c:pt idx="967">
                  <c:v>0.557723477704315</c:v>
                </c:pt>
                <c:pt idx="968">
                  <c:v>0.55706358820368</c:v>
                </c:pt>
                <c:pt idx="969">
                  <c:v>0.556356121630366</c:v>
                </c:pt>
                <c:pt idx="970">
                  <c:v>0.555602732143697</c:v>
                </c:pt>
                <c:pt idx="971">
                  <c:v>0.554817699839129</c:v>
                </c:pt>
                <c:pt idx="972">
                  <c:v>0.554008695119742</c:v>
                </c:pt>
                <c:pt idx="973">
                  <c:v>0.55320678067518</c:v>
                </c:pt>
                <c:pt idx="974">
                  <c:v>0.552394048864593</c:v>
                </c:pt>
                <c:pt idx="975">
                  <c:v>0.551618913176956</c:v>
                </c:pt>
                <c:pt idx="976">
                  <c:v>0.550902766980594</c:v>
                </c:pt>
                <c:pt idx="977">
                  <c:v>0.550224647343939</c:v>
                </c:pt>
                <c:pt idx="978">
                  <c:v>0.54954694532134</c:v>
                </c:pt>
                <c:pt idx="979">
                  <c:v>0.548871020674567</c:v>
                </c:pt>
                <c:pt idx="980">
                  <c:v>0.548149150271054</c:v>
                </c:pt>
                <c:pt idx="981">
                  <c:v>0.547366698902994</c:v>
                </c:pt>
                <c:pt idx="982">
                  <c:v>0.54653454443975</c:v>
                </c:pt>
                <c:pt idx="983">
                  <c:v>0.545624597430951</c:v>
                </c:pt>
                <c:pt idx="984">
                  <c:v>0.544664648880809</c:v>
                </c:pt>
                <c:pt idx="985">
                  <c:v>0.543702697262406</c:v>
                </c:pt>
                <c:pt idx="986">
                  <c:v>0.542752492314215</c:v>
                </c:pt>
                <c:pt idx="987">
                  <c:v>0.541799189834912</c:v>
                </c:pt>
                <c:pt idx="988">
                  <c:v>0.540863109225465</c:v>
                </c:pt>
                <c:pt idx="989">
                  <c:v>0.539943485675521</c:v>
                </c:pt>
                <c:pt idx="990">
                  <c:v>0.539049198898291</c:v>
                </c:pt>
                <c:pt idx="991">
                  <c:v>0.538196824266329</c:v>
                </c:pt>
                <c:pt idx="992">
                  <c:v>0.537410775329217</c:v>
                </c:pt>
                <c:pt idx="993">
                  <c:v>0.53662530083302</c:v>
                </c:pt>
                <c:pt idx="994">
                  <c:v>0.535873252991145</c:v>
                </c:pt>
                <c:pt idx="995">
                  <c:v>0.535141147342342</c:v>
                </c:pt>
                <c:pt idx="996">
                  <c:v>0.534432604415188</c:v>
                </c:pt>
                <c:pt idx="997">
                  <c:v>0.533732475125707</c:v>
                </c:pt>
                <c:pt idx="998">
                  <c:v>0.533041932476588</c:v>
                </c:pt>
                <c:pt idx="999">
                  <c:v>0.532333027342461</c:v>
                </c:pt>
                <c:pt idx="1000">
                  <c:v>0.531622869338555</c:v>
                </c:pt>
                <c:pt idx="1001">
                  <c:v>0.530917952751972</c:v>
                </c:pt>
                <c:pt idx="1002">
                  <c:v>0.530225733269325</c:v>
                </c:pt>
                <c:pt idx="1003">
                  <c:v>0.529577230572219</c:v>
                </c:pt>
                <c:pt idx="1004">
                  <c:v>0.528961457176159</c:v>
                </c:pt>
                <c:pt idx="1005">
                  <c:v>0.528422579463141</c:v>
                </c:pt>
                <c:pt idx="1006">
                  <c:v>0.527883976379963</c:v>
                </c:pt>
                <c:pt idx="1007">
                  <c:v>0.527368891892171</c:v>
                </c:pt>
                <c:pt idx="1008">
                  <c:v>0.526864042095543</c:v>
                </c:pt>
                <c:pt idx="1009">
                  <c:v>0.526379942910265</c:v>
                </c:pt>
                <c:pt idx="1010">
                  <c:v>0.525914115629674</c:v>
                </c:pt>
                <c:pt idx="1011">
                  <c:v>0.525482652174709</c:v>
                </c:pt>
                <c:pt idx="1012">
                  <c:v>0.525093607215435</c:v>
                </c:pt>
                <c:pt idx="1013">
                  <c:v>0.524770498726405</c:v>
                </c:pt>
                <c:pt idx="1014">
                  <c:v>0.524507531844546</c:v>
                </c:pt>
                <c:pt idx="1015">
                  <c:v>0.524289147452048</c:v>
                </c:pt>
                <c:pt idx="1016">
                  <c:v>0.524096793316915</c:v>
                </c:pt>
                <c:pt idx="1017">
                  <c:v>0.523915930565477</c:v>
                </c:pt>
                <c:pt idx="1018">
                  <c:v>0.523754067226079</c:v>
                </c:pt>
                <c:pt idx="1019">
                  <c:v>0.523606365549933</c:v>
                </c:pt>
                <c:pt idx="1020">
                  <c:v>0.523458684703089</c:v>
                </c:pt>
                <c:pt idx="1021">
                  <c:v>0.52331708001449</c:v>
                </c:pt>
                <c:pt idx="1022">
                  <c:v>0.523267971751283</c:v>
                </c:pt>
                <c:pt idx="1023">
                  <c:v>0.523264538703221</c:v>
                </c:pt>
                <c:pt idx="1024">
                  <c:v>0.523261105666422</c:v>
                </c:pt>
                <c:pt idx="1025">
                  <c:v>0.523304119431162</c:v>
                </c:pt>
                <c:pt idx="1026">
                  <c:v>0.52341819251795</c:v>
                </c:pt>
                <c:pt idx="1027">
                  <c:v>0.523609905300576</c:v>
                </c:pt>
                <c:pt idx="1028">
                  <c:v>0.523869845712047</c:v>
                </c:pt>
                <c:pt idx="1029">
                  <c:v>0.524133436627017</c:v>
                </c:pt>
                <c:pt idx="1030">
                  <c:v>0.524404440069643</c:v>
                </c:pt>
                <c:pt idx="1031">
                  <c:v>0.524685503977588</c:v>
                </c:pt>
                <c:pt idx="1032">
                  <c:v>0.524979373952429</c:v>
                </c:pt>
                <c:pt idx="1033">
                  <c:v>0.525313261126137</c:v>
                </c:pt>
                <c:pt idx="1034">
                  <c:v>0.525686730305302</c:v>
                </c:pt>
                <c:pt idx="1035">
                  <c:v>0.526111142099598</c:v>
                </c:pt>
                <c:pt idx="1036">
                  <c:v>0.526546329520306</c:v>
                </c:pt>
                <c:pt idx="1037">
                  <c:v>0.526989914114483</c:v>
                </c:pt>
                <c:pt idx="1038">
                  <c:v>0.527409330251637</c:v>
                </c:pt>
                <c:pt idx="1039">
                  <c:v>0.527780413826462</c:v>
                </c:pt>
                <c:pt idx="1040">
                  <c:v>0.52808812958265</c:v>
                </c:pt>
                <c:pt idx="1041">
                  <c:v>0.528315587074064</c:v>
                </c:pt>
                <c:pt idx="1042">
                  <c:v>0.528463130773714</c:v>
                </c:pt>
                <c:pt idx="1043">
                  <c:v>0.52853999496091</c:v>
                </c:pt>
                <c:pt idx="1044">
                  <c:v>0.528559742277482</c:v>
                </c:pt>
                <c:pt idx="1045">
                  <c:v>0.528437579470629</c:v>
                </c:pt>
                <c:pt idx="1046">
                  <c:v>0.528315430782782</c:v>
                </c:pt>
                <c:pt idx="1047">
                  <c:v>0.528125766023434</c:v>
                </c:pt>
                <c:pt idx="1048">
                  <c:v>0.52790328738401</c:v>
                </c:pt>
                <c:pt idx="1049">
                  <c:v>0.527646174788261</c:v>
                </c:pt>
                <c:pt idx="1050">
                  <c:v>0.527353578031964</c:v>
                </c:pt>
                <c:pt idx="1051">
                  <c:v>0.527057616956881</c:v>
                </c:pt>
                <c:pt idx="1052">
                  <c:v>0.526774502615888</c:v>
                </c:pt>
                <c:pt idx="1053">
                  <c:v>0.526488778543306</c:v>
                </c:pt>
                <c:pt idx="1054">
                  <c:v>0.526191394662516</c:v>
                </c:pt>
                <c:pt idx="1055">
                  <c:v>0.52587401307963</c:v>
                </c:pt>
                <c:pt idx="1056">
                  <c:v>0.525546578215576</c:v>
                </c:pt>
                <c:pt idx="1057">
                  <c:v>0.52520342842922</c:v>
                </c:pt>
                <c:pt idx="1058">
                  <c:v>0.524822792914285</c:v>
                </c:pt>
                <c:pt idx="1059">
                  <c:v>0.524406036115817</c:v>
                </c:pt>
                <c:pt idx="1060">
                  <c:v>0.523941694721692</c:v>
                </c:pt>
                <c:pt idx="1061">
                  <c:v>0.523383390936409</c:v>
                </c:pt>
                <c:pt idx="1062">
                  <c:v>0.522825384769452</c:v>
                </c:pt>
                <c:pt idx="1063">
                  <c:v>0.522176741306312</c:v>
                </c:pt>
                <c:pt idx="1064">
                  <c:v>0.521528500462815</c:v>
                </c:pt>
                <c:pt idx="1065">
                  <c:v>0.520814271746976</c:v>
                </c:pt>
                <c:pt idx="1066">
                  <c:v>0.520100532431296</c:v>
                </c:pt>
                <c:pt idx="1067">
                  <c:v>0.519398816406314</c:v>
                </c:pt>
                <c:pt idx="1068">
                  <c:v>0.518693791022814</c:v>
                </c:pt>
                <c:pt idx="1069">
                  <c:v>0.517933693951446</c:v>
                </c:pt>
                <c:pt idx="1070">
                  <c:v>0.517157923238217</c:v>
                </c:pt>
                <c:pt idx="1071">
                  <c:v>0.51633836668122</c:v>
                </c:pt>
                <c:pt idx="1072">
                  <c:v>0.51542428486212</c:v>
                </c:pt>
                <c:pt idx="1073">
                  <c:v>0.514511012866612</c:v>
                </c:pt>
                <c:pt idx="1074">
                  <c:v>0.513580361663931</c:v>
                </c:pt>
                <c:pt idx="1075">
                  <c:v>0.512614901538342</c:v>
                </c:pt>
                <c:pt idx="1076">
                  <c:v>0.511650349732538</c:v>
                </c:pt>
                <c:pt idx="1077">
                  <c:v>0.510692249054998</c:v>
                </c:pt>
                <c:pt idx="1078">
                  <c:v>0.509741631135596</c:v>
                </c:pt>
                <c:pt idx="1079">
                  <c:v>0.508786037647317</c:v>
                </c:pt>
                <c:pt idx="1080">
                  <c:v>0.507825485094835</c:v>
                </c:pt>
                <c:pt idx="1081">
                  <c:v>0.506853030216752</c:v>
                </c:pt>
                <c:pt idx="1082">
                  <c:v>0.505809553042288</c:v>
                </c:pt>
                <c:pt idx="1083">
                  <c:v>0.50476715109754</c:v>
                </c:pt>
                <c:pt idx="1084">
                  <c:v>0.503682227699101</c:v>
                </c:pt>
                <c:pt idx="1085">
                  <c:v>0.502515672820579</c:v>
                </c:pt>
                <c:pt idx="1086">
                  <c:v>0.501350470410335</c:v>
                </c:pt>
                <c:pt idx="1087">
                  <c:v>0.500071518162937</c:v>
                </c:pt>
                <c:pt idx="1088">
                  <c:v>0.498794199312385</c:v>
                </c:pt>
                <c:pt idx="1089">
                  <c:v>0.497460020650343</c:v>
                </c:pt>
                <c:pt idx="1090">
                  <c:v>0.496033287299576</c:v>
                </c:pt>
                <c:pt idx="1091">
                  <c:v>0.494608602849479</c:v>
                </c:pt>
                <c:pt idx="1092">
                  <c:v>0.4931445063121</c:v>
                </c:pt>
                <c:pt idx="1093">
                  <c:v>0.491663291640027</c:v>
                </c:pt>
                <c:pt idx="1094">
                  <c:v>0.490184304811956</c:v>
                </c:pt>
                <c:pt idx="1095">
                  <c:v>0.488675941862258</c:v>
                </c:pt>
                <c:pt idx="1096">
                  <c:v>0.487169903207725</c:v>
                </c:pt>
                <c:pt idx="1097">
                  <c:v>0.48560786680335</c:v>
                </c:pt>
                <c:pt idx="1098">
                  <c:v>0.48404833863814</c:v>
                </c:pt>
                <c:pt idx="1099">
                  <c:v>0.482473401073695</c:v>
                </c:pt>
                <c:pt idx="1100">
                  <c:v>0.480880851863976</c:v>
                </c:pt>
                <c:pt idx="1101">
                  <c:v>0.479247154581794</c:v>
                </c:pt>
                <c:pt idx="1102">
                  <c:v>0.477548147507908</c:v>
                </c:pt>
                <c:pt idx="1103">
                  <c:v>0.475852157408819</c:v>
                </c:pt>
                <c:pt idx="1104">
                  <c:v>0.474101129018627</c:v>
                </c:pt>
                <c:pt idx="1105">
                  <c:v>0.472196861188102</c:v>
                </c:pt>
                <c:pt idx="1106">
                  <c:v>0.470296425384782</c:v>
                </c:pt>
                <c:pt idx="1107">
                  <c:v>0.46832345802223</c:v>
                </c:pt>
                <c:pt idx="1108">
                  <c:v>0.466284419175811</c:v>
                </c:pt>
                <c:pt idx="1109">
                  <c:v>0.464169038016043</c:v>
                </c:pt>
                <c:pt idx="1110">
                  <c:v>0.461977871399467</c:v>
                </c:pt>
                <c:pt idx="1111">
                  <c:v>0.459654583213534</c:v>
                </c:pt>
                <c:pt idx="1112">
                  <c:v>0.457205509517188</c:v>
                </c:pt>
                <c:pt idx="1113">
                  <c:v>0.454559797690469</c:v>
                </c:pt>
                <c:pt idx="1114">
                  <c:v>0.451716023962187</c:v>
                </c:pt>
                <c:pt idx="1115">
                  <c:v>0.448420803255565</c:v>
                </c:pt>
                <c:pt idx="1116">
                  <c:v>0.445137645732624</c:v>
                </c:pt>
                <c:pt idx="1117">
                  <c:v>0.441436778725944</c:v>
                </c:pt>
                <c:pt idx="1118">
                  <c:v>0.437751360480123</c:v>
                </c:pt>
                <c:pt idx="1119">
                  <c:v>0.433639011950126</c:v>
                </c:pt>
                <c:pt idx="1120">
                  <c:v>0.429362362550022</c:v>
                </c:pt>
                <c:pt idx="1121">
                  <c:v>0.425106906444531</c:v>
                </c:pt>
                <c:pt idx="1122">
                  <c:v>0.420695830419946</c:v>
                </c:pt>
                <c:pt idx="1123">
                  <c:v>0.416183276188985</c:v>
                </c:pt>
                <c:pt idx="1124">
                  <c:v>0.411598414015031</c:v>
                </c:pt>
                <c:pt idx="1125">
                  <c:v>0.40694075735326</c:v>
                </c:pt>
                <c:pt idx="1126">
                  <c:v>0.402221601115807</c:v>
                </c:pt>
                <c:pt idx="1127">
                  <c:v>0.397378053609334</c:v>
                </c:pt>
                <c:pt idx="1128">
                  <c:v>0.392563845995038</c:v>
                </c:pt>
                <c:pt idx="1129">
                  <c:v>0.392563845995038</c:v>
                </c:pt>
                <c:pt idx="1130">
                  <c:v>0.392563845995038</c:v>
                </c:pt>
                <c:pt idx="1131">
                  <c:v>0.392563845995038</c:v>
                </c:pt>
                <c:pt idx="1132">
                  <c:v>0.392563845995038</c:v>
                </c:pt>
                <c:pt idx="1133">
                  <c:v>0.392563845995038</c:v>
                </c:pt>
                <c:pt idx="1134">
                  <c:v>0.392563845995038</c:v>
                </c:pt>
                <c:pt idx="1135">
                  <c:v>0.392563845995038</c:v>
                </c:pt>
                <c:pt idx="1136">
                  <c:v>0.392563845995038</c:v>
                </c:pt>
                <c:pt idx="1137">
                  <c:v>0.392563845995038</c:v>
                </c:pt>
                <c:pt idx="1138">
                  <c:v>0.392563845995038</c:v>
                </c:pt>
                <c:pt idx="1139">
                  <c:v>0.392563845995038</c:v>
                </c:pt>
                <c:pt idx="1140">
                  <c:v>0.387827547195041</c:v>
                </c:pt>
                <c:pt idx="1141">
                  <c:v>0.38318345814672</c:v>
                </c:pt>
                <c:pt idx="1142">
                  <c:v>0.378674546061007</c:v>
                </c:pt>
                <c:pt idx="1143">
                  <c:v>0.374302519431945</c:v>
                </c:pt>
                <c:pt idx="1144">
                  <c:v>0.370207311521727</c:v>
                </c:pt>
                <c:pt idx="1145">
                  <c:v>0.366134629646743</c:v>
                </c:pt>
                <c:pt idx="1146">
                  <c:v>0.362193990299487</c:v>
                </c:pt>
                <c:pt idx="1147">
                  <c:v>0.358360123595828</c:v>
                </c:pt>
                <c:pt idx="1148">
                  <c:v>0.354632484988411</c:v>
                </c:pt>
                <c:pt idx="1149">
                  <c:v>0.351021872670722</c:v>
                </c:pt>
                <c:pt idx="1150">
                  <c:v>0.347493828664789</c:v>
                </c:pt>
                <c:pt idx="1151">
                  <c:v>0.344051771117258</c:v>
                </c:pt>
                <c:pt idx="1152">
                  <c:v>0.340710399595349</c:v>
                </c:pt>
                <c:pt idx="1153">
                  <c:v>0.337459021407779</c:v>
                </c:pt>
                <c:pt idx="1154">
                  <c:v>0.33438297133201</c:v>
                </c:pt>
                <c:pt idx="1155">
                  <c:v>0.331321005123817</c:v>
                </c:pt>
                <c:pt idx="1156">
                  <c:v>0.328372388750572</c:v>
                </c:pt>
                <c:pt idx="1157">
                  <c:v>0.325525189139714</c:v>
                </c:pt>
                <c:pt idx="1158">
                  <c:v>0.32278230429553</c:v>
                </c:pt>
                <c:pt idx="1159">
                  <c:v>0.320139071525814</c:v>
                </c:pt>
                <c:pt idx="1160">
                  <c:v>0.317590923015517</c:v>
                </c:pt>
                <c:pt idx="1161">
                  <c:v>0.315147266976928</c:v>
                </c:pt>
                <c:pt idx="1162">
                  <c:v>0.312771717079207</c:v>
                </c:pt>
                <c:pt idx="1163">
                  <c:v>0.310405154419731</c:v>
                </c:pt>
                <c:pt idx="1164">
                  <c:v>0.308074039616205</c:v>
                </c:pt>
                <c:pt idx="1165">
                  <c:v>0.30577445062627</c:v>
                </c:pt>
                <c:pt idx="1166">
                  <c:v>0.303504240278312</c:v>
                </c:pt>
                <c:pt idx="1167">
                  <c:v>0.301255458318098</c:v>
                </c:pt>
                <c:pt idx="1168">
                  <c:v>0.299023264898168</c:v>
                </c:pt>
                <c:pt idx="1169">
                  <c:v>0.296799372130079</c:v>
                </c:pt>
                <c:pt idx="1170">
                  <c:v>0.294591019986825</c:v>
                </c:pt>
                <c:pt idx="1171">
                  <c:v>0.292390893471592</c:v>
                </c:pt>
                <c:pt idx="1172">
                  <c:v>0.290220310801334</c:v>
                </c:pt>
                <c:pt idx="1173">
                  <c:v>0.288093822662873</c:v>
                </c:pt>
                <c:pt idx="1174">
                  <c:v>0.286063738266758</c:v>
                </c:pt>
                <c:pt idx="1175">
                  <c:v>0.284040831788024</c:v>
                </c:pt>
                <c:pt idx="1176">
                  <c:v>0.282084200175959</c:v>
                </c:pt>
                <c:pt idx="1177">
                  <c:v>0.280199766118998</c:v>
                </c:pt>
                <c:pt idx="1178">
                  <c:v>0.278390282253382</c:v>
                </c:pt>
                <c:pt idx="1179">
                  <c:v>0.276647636188794</c:v>
                </c:pt>
                <c:pt idx="1180">
                  <c:v>0.274979165617699</c:v>
                </c:pt>
                <c:pt idx="1181">
                  <c:v>0.273379010228998</c:v>
                </c:pt>
                <c:pt idx="1182">
                  <c:v>0.271844669379025</c:v>
                </c:pt>
                <c:pt idx="1183">
                  <c:v>0.270367887458589</c:v>
                </c:pt>
                <c:pt idx="1184">
                  <c:v>0.268956405123323</c:v>
                </c:pt>
                <c:pt idx="1185">
                  <c:v>0.267597350029905</c:v>
                </c:pt>
                <c:pt idx="1186">
                  <c:v>0.266280210537835</c:v>
                </c:pt>
                <c:pt idx="1187">
                  <c:v>0.265025179881823</c:v>
                </c:pt>
                <c:pt idx="1188">
                  <c:v>0.263815762839403</c:v>
                </c:pt>
                <c:pt idx="1189">
                  <c:v>0.262666496321996</c:v>
                </c:pt>
                <c:pt idx="1190">
                  <c:v>0.261519738559781</c:v>
                </c:pt>
                <c:pt idx="1191">
                  <c:v>0.260395349357814</c:v>
                </c:pt>
                <c:pt idx="1192">
                  <c:v>0.259288484251014</c:v>
                </c:pt>
                <c:pt idx="1193">
                  <c:v>0.258225082645124</c:v>
                </c:pt>
                <c:pt idx="1194">
                  <c:v>0.257194753169251</c:v>
                </c:pt>
                <c:pt idx="1195">
                  <c:v>0.256224699111605</c:v>
                </c:pt>
                <c:pt idx="1196">
                  <c:v>0.255309212063514</c:v>
                </c:pt>
                <c:pt idx="1197">
                  <c:v>0.25456082807579</c:v>
                </c:pt>
                <c:pt idx="1198">
                  <c:v>0.253813542561894</c:v>
                </c:pt>
                <c:pt idx="1199">
                  <c:v>0.253159099575769</c:v>
                </c:pt>
                <c:pt idx="1200">
                  <c:v>0.252600177231154</c:v>
                </c:pt>
                <c:pt idx="1201">
                  <c:v>0.252109330678177</c:v>
                </c:pt>
                <c:pt idx="1202">
                  <c:v>0.25175635129745</c:v>
                </c:pt>
                <c:pt idx="1203">
                  <c:v>0.251453366112748</c:v>
                </c:pt>
                <c:pt idx="1204">
                  <c:v>0.251194631186323</c:v>
                </c:pt>
                <c:pt idx="1205">
                  <c:v>0.2509360294421</c:v>
                </c:pt>
                <c:pt idx="1206">
                  <c:v>0.250740533156809</c:v>
                </c:pt>
                <c:pt idx="1207">
                  <c:v>0.250616265002199</c:v>
                </c:pt>
                <c:pt idx="1208">
                  <c:v>0.250566477951126</c:v>
                </c:pt>
                <c:pt idx="1209">
                  <c:v>0.250686400438573</c:v>
                </c:pt>
                <c:pt idx="1210">
                  <c:v>0.250894665368469</c:v>
                </c:pt>
                <c:pt idx="1211">
                  <c:v>0.251103016773486</c:v>
                </c:pt>
                <c:pt idx="1212">
                  <c:v>0.251386138280907</c:v>
                </c:pt>
                <c:pt idx="1213">
                  <c:v>0.251750062932992</c:v>
                </c:pt>
                <c:pt idx="1214">
                  <c:v>0.252189493266366</c:v>
                </c:pt>
                <c:pt idx="1215">
                  <c:v>0.252667401204319</c:v>
                </c:pt>
                <c:pt idx="1216">
                  <c:v>0.253157534695311</c:v>
                </c:pt>
                <c:pt idx="1217">
                  <c:v>0.253680748356508</c:v>
                </c:pt>
                <c:pt idx="1218">
                  <c:v>0.254204502135959</c:v>
                </c:pt>
                <c:pt idx="1219">
                  <c:v>0.254764811879356</c:v>
                </c:pt>
                <c:pt idx="1220">
                  <c:v>0.255325738451893</c:v>
                </c:pt>
                <c:pt idx="1221">
                  <c:v>0.255906278253916</c:v>
                </c:pt>
                <c:pt idx="1222">
                  <c:v>0.256479982816969</c:v>
                </c:pt>
                <c:pt idx="1223">
                  <c:v>0.257066874818439</c:v>
                </c:pt>
                <c:pt idx="1224">
                  <c:v>0.257680726740125</c:v>
                </c:pt>
                <c:pt idx="1225">
                  <c:v>0.258356082549319</c:v>
                </c:pt>
                <c:pt idx="1226">
                  <c:v>0.259032322221169</c:v>
                </c:pt>
                <c:pt idx="1227">
                  <c:v>0.259740653558556</c:v>
                </c:pt>
                <c:pt idx="1228">
                  <c:v>0.260478872280799</c:v>
                </c:pt>
                <c:pt idx="1229">
                  <c:v>0.261239074560703</c:v>
                </c:pt>
                <c:pt idx="1230">
                  <c:v>0.262016560036152</c:v>
                </c:pt>
                <c:pt idx="1231">
                  <c:v>0.262812085775923</c:v>
                </c:pt>
                <c:pt idx="1232">
                  <c:v>0.263627857715593</c:v>
                </c:pt>
                <c:pt idx="1233">
                  <c:v>0.264444893777154</c:v>
                </c:pt>
                <c:pt idx="1234">
                  <c:v>0.265268244776123</c:v>
                </c:pt>
                <c:pt idx="1235">
                  <c:v>0.266099855538045</c:v>
                </c:pt>
                <c:pt idx="1236">
                  <c:v>0.266932894766538</c:v>
                </c:pt>
                <c:pt idx="1237">
                  <c:v>0.267767367030233</c:v>
                </c:pt>
                <c:pt idx="1238">
                  <c:v>0.268605752503313</c:v>
                </c:pt>
                <c:pt idx="1239">
                  <c:v>0.269451507574426</c:v>
                </c:pt>
                <c:pt idx="1240">
                  <c:v>0.27030676091041</c:v>
                </c:pt>
                <c:pt idx="1241">
                  <c:v>0.271163369406233</c:v>
                </c:pt>
                <c:pt idx="1242">
                  <c:v>0.27202854659648</c:v>
                </c:pt>
                <c:pt idx="1243">
                  <c:v>0.272889862563126</c:v>
                </c:pt>
                <c:pt idx="1244">
                  <c:v>0.273740586557753</c:v>
                </c:pt>
                <c:pt idx="1245">
                  <c:v>0.274580075301696</c:v>
                </c:pt>
                <c:pt idx="1246">
                  <c:v>0.27542084931868</c:v>
                </c:pt>
                <c:pt idx="1247">
                  <c:v>0.276260926752926</c:v>
                </c:pt>
                <c:pt idx="1248">
                  <c:v>0.277102283421932</c:v>
                </c:pt>
                <c:pt idx="1249">
                  <c:v>0.277957352845411</c:v>
                </c:pt>
                <c:pt idx="1250">
                  <c:v>0.278865499481817</c:v>
                </c:pt>
                <c:pt idx="1251">
                  <c:v>0.279775127255102</c:v>
                </c:pt>
                <c:pt idx="1252">
                  <c:v>0.280716258863817</c:v>
                </c:pt>
                <c:pt idx="1253">
                  <c:v>0.281658970745398</c:v>
                </c:pt>
                <c:pt idx="1254">
                  <c:v>0.282627888647425</c:v>
                </c:pt>
                <c:pt idx="1255">
                  <c:v>0.283598470246874</c:v>
                </c:pt>
                <c:pt idx="1256">
                  <c:v>0.284599953835727</c:v>
                </c:pt>
                <c:pt idx="1257">
                  <c:v>0.285639733828234</c:v>
                </c:pt>
                <c:pt idx="1258">
                  <c:v>0.286720789630054</c:v>
                </c:pt>
                <c:pt idx="1259">
                  <c:v>0.287803887296471</c:v>
                </c:pt>
                <c:pt idx="1260">
                  <c:v>0.288888407690718</c:v>
                </c:pt>
                <c:pt idx="1261">
                  <c:v>0.289984495503759</c:v>
                </c:pt>
                <c:pt idx="1262">
                  <c:v>0.291088069818892</c:v>
                </c:pt>
                <c:pt idx="1263">
                  <c:v>0.292200987950687</c:v>
                </c:pt>
                <c:pt idx="1264">
                  <c:v>0.293323295506134</c:v>
                </c:pt>
                <c:pt idx="1265">
                  <c:v>0.294429560966201</c:v>
                </c:pt>
                <c:pt idx="1266">
                  <c:v>0.295519685873707</c:v>
                </c:pt>
                <c:pt idx="1267">
                  <c:v>0.296594225920767</c:v>
                </c:pt>
                <c:pt idx="1268">
                  <c:v>0.297680323388662</c:v>
                </c:pt>
                <c:pt idx="1269">
                  <c:v>0.298732908063758</c:v>
                </c:pt>
                <c:pt idx="1270">
                  <c:v>0.299787350402806</c:v>
                </c:pt>
                <c:pt idx="1271">
                  <c:v>0.300824616148288</c:v>
                </c:pt>
                <c:pt idx="1272">
                  <c:v>0.301858833805675</c:v>
                </c:pt>
                <c:pt idx="1273">
                  <c:v>0.302894826203932</c:v>
                </c:pt>
                <c:pt idx="1274">
                  <c:v>0.30395751333179</c:v>
                </c:pt>
                <c:pt idx="1275">
                  <c:v>0.305035531795992</c:v>
                </c:pt>
                <c:pt idx="1276">
                  <c:v>0.306115458532758</c:v>
                </c:pt>
                <c:pt idx="1277">
                  <c:v>0.307194765267218</c:v>
                </c:pt>
                <c:pt idx="1278">
                  <c:v>0.308277301689524</c:v>
                </c:pt>
                <c:pt idx="1279">
                  <c:v>0.309362506724949</c:v>
                </c:pt>
                <c:pt idx="1280">
                  <c:v>0.310442635467415</c:v>
                </c:pt>
                <c:pt idx="1281">
                  <c:v>0.311524646541772</c:v>
                </c:pt>
                <c:pt idx="1282">
                  <c:v>0.312607144501044</c:v>
                </c:pt>
                <c:pt idx="1283">
                  <c:v>0.313713361413942</c:v>
                </c:pt>
                <c:pt idx="1284">
                  <c:v>0.314821532145694</c:v>
                </c:pt>
                <c:pt idx="1285">
                  <c:v>0.315947174521091</c:v>
                </c:pt>
                <c:pt idx="1286">
                  <c:v>0.317101554431062</c:v>
                </c:pt>
                <c:pt idx="1287">
                  <c:v>0.318258039382909</c:v>
                </c:pt>
                <c:pt idx="1288">
                  <c:v>0.319428547651285</c:v>
                </c:pt>
                <c:pt idx="1289">
                  <c:v>0.320602139323164</c:v>
                </c:pt>
                <c:pt idx="1290">
                  <c:v>0.321786434236003</c:v>
                </c:pt>
                <c:pt idx="1291">
                  <c:v>0.322990256394508</c:v>
                </c:pt>
                <c:pt idx="1292">
                  <c:v>0.324239878126704</c:v>
                </c:pt>
                <c:pt idx="1293">
                  <c:v>0.325491912533844</c:v>
                </c:pt>
                <c:pt idx="1294">
                  <c:v>0.326786803227654</c:v>
                </c:pt>
                <c:pt idx="1295">
                  <c:v>0.328176638977752</c:v>
                </c:pt>
                <c:pt idx="1296">
                  <c:v>0.32956942396969</c:v>
                </c:pt>
                <c:pt idx="1297">
                  <c:v>0.33101497692654</c:v>
                </c:pt>
                <c:pt idx="1298">
                  <c:v>0.332507363003571</c:v>
                </c:pt>
                <c:pt idx="1299">
                  <c:v>0.334020485895152</c:v>
                </c:pt>
                <c:pt idx="1300">
                  <c:v>0.335544090062728</c:v>
                </c:pt>
                <c:pt idx="1301">
                  <c:v>0.337117740999564</c:v>
                </c:pt>
                <c:pt idx="1302">
                  <c:v>0.33876849819098</c:v>
                </c:pt>
                <c:pt idx="1303">
                  <c:v>0.340492686759656</c:v>
                </c:pt>
                <c:pt idx="1304">
                  <c:v>0.342303558578997</c:v>
                </c:pt>
                <c:pt idx="1305">
                  <c:v>0.344159656689337</c:v>
                </c:pt>
                <c:pt idx="1306">
                  <c:v>0.346020773432016</c:v>
                </c:pt>
                <c:pt idx="1307">
                  <c:v>0.347972942685906</c:v>
                </c:pt>
                <c:pt idx="1308">
                  <c:v>0.34998035297602</c:v>
                </c:pt>
                <c:pt idx="1309">
                  <c:v>0.351993536867938</c:v>
                </c:pt>
                <c:pt idx="1310">
                  <c:v>0.354064000159023</c:v>
                </c:pt>
                <c:pt idx="1311">
                  <c:v>0.356273428641492</c:v>
                </c:pt>
                <c:pt idx="1312">
                  <c:v>0.358612069398165</c:v>
                </c:pt>
                <c:pt idx="1313">
                  <c:v>0.361088135425197</c:v>
                </c:pt>
                <c:pt idx="1314">
                  <c:v>0.3637883841717</c:v>
                </c:pt>
                <c:pt idx="1315">
                  <c:v>0.366498691691513</c:v>
                </c:pt>
                <c:pt idx="1316">
                  <c:v>0.369325303142454</c:v>
                </c:pt>
                <c:pt idx="1317">
                  <c:v>0.372266212344318</c:v>
                </c:pt>
                <c:pt idx="1318">
                  <c:v>0.375334498819891</c:v>
                </c:pt>
                <c:pt idx="1319">
                  <c:v>0.378569563198075</c:v>
                </c:pt>
                <c:pt idx="1320">
                  <c:v>0.381818509567662</c:v>
                </c:pt>
                <c:pt idx="1321">
                  <c:v>0.385152737598332</c:v>
                </c:pt>
                <c:pt idx="1322">
                  <c:v>0.388567020397445</c:v>
                </c:pt>
                <c:pt idx="1323">
                  <c:v>0.391996369871103</c:v>
                </c:pt>
                <c:pt idx="1324">
                  <c:v>0.395469973945799</c:v>
                </c:pt>
                <c:pt idx="1325">
                  <c:v>0.398996250938718</c:v>
                </c:pt>
                <c:pt idx="1326">
                  <c:v>0.402555271753326</c:v>
                </c:pt>
                <c:pt idx="1327">
                  <c:v>0.406149867224466</c:v>
                </c:pt>
                <c:pt idx="1328">
                  <c:v>0.409803764487496</c:v>
                </c:pt>
                <c:pt idx="1329">
                  <c:v>0.413487307660008</c:v>
                </c:pt>
                <c:pt idx="1330">
                  <c:v>0.417175467092661</c:v>
                </c:pt>
                <c:pt idx="1331">
                  <c:v>0.420871149029232</c:v>
                </c:pt>
                <c:pt idx="1332">
                  <c:v>0.424586020823032</c:v>
                </c:pt>
                <c:pt idx="1333">
                  <c:v>0.428324025653198</c:v>
                </c:pt>
                <c:pt idx="1334">
                  <c:v>0.432061739847491</c:v>
                </c:pt>
                <c:pt idx="1335">
                  <c:v>0.435797075904923</c:v>
                </c:pt>
                <c:pt idx="1336">
                  <c:v>0.43952140872799</c:v>
                </c:pt>
                <c:pt idx="1337">
                  <c:v>0.443239322001641</c:v>
                </c:pt>
                <c:pt idx="1338">
                  <c:v>0.446972894037545</c:v>
                </c:pt>
                <c:pt idx="1339">
                  <c:v>0.450693671183261</c:v>
                </c:pt>
                <c:pt idx="1340">
                  <c:v>0.454390444962451</c:v>
                </c:pt>
                <c:pt idx="1341">
                  <c:v>0.458002195064591</c:v>
                </c:pt>
                <c:pt idx="1342">
                  <c:v>0.46162824250905</c:v>
                </c:pt>
                <c:pt idx="1343">
                  <c:v>0.465191264229857</c:v>
                </c:pt>
                <c:pt idx="1344">
                  <c:v>0.468721426322004</c:v>
                </c:pt>
                <c:pt idx="1345">
                  <c:v>0.472218207115405</c:v>
                </c:pt>
                <c:pt idx="1346">
                  <c:v>0.47572798291688</c:v>
                </c:pt>
                <c:pt idx="1347">
                  <c:v>0.479185620337126</c:v>
                </c:pt>
                <c:pt idx="1348">
                  <c:v>0.482580138354266</c:v>
                </c:pt>
                <c:pt idx="1349">
                  <c:v>0.485986637239251</c:v>
                </c:pt>
                <c:pt idx="1350">
                  <c:v>0.489378486615501</c:v>
                </c:pt>
                <c:pt idx="1351">
                  <c:v>0.49275231488429</c:v>
                </c:pt>
                <c:pt idx="1352">
                  <c:v>0.496099128461703</c:v>
                </c:pt>
                <c:pt idx="1353">
                  <c:v>0.499403139669063</c:v>
                </c:pt>
                <c:pt idx="1354">
                  <c:v>0.502599674684773</c:v>
                </c:pt>
                <c:pt idx="1355">
                  <c:v>0.50580640713901</c:v>
                </c:pt>
                <c:pt idx="1356">
                  <c:v>0.5089765367492</c:v>
                </c:pt>
                <c:pt idx="1357">
                  <c:v>0.512126013477762</c:v>
                </c:pt>
                <c:pt idx="1358">
                  <c:v>0.515239831498452</c:v>
                </c:pt>
                <c:pt idx="1359">
                  <c:v>0.518265598753263</c:v>
                </c:pt>
                <c:pt idx="1360">
                  <c:v>0.521300224487992</c:v>
                </c:pt>
                <c:pt idx="1361">
                  <c:v>0.524313291511792</c:v>
                </c:pt>
                <c:pt idx="1362">
                  <c:v>0.527299546308098</c:v>
                </c:pt>
                <c:pt idx="1363">
                  <c:v>0.530272924477331</c:v>
                </c:pt>
                <c:pt idx="1364">
                  <c:v>0.533257264404311</c:v>
                </c:pt>
                <c:pt idx="1365">
                  <c:v>0.536255264801959</c:v>
                </c:pt>
                <c:pt idx="1366">
                  <c:v>0.539265588413027</c:v>
                </c:pt>
                <c:pt idx="1367">
                  <c:v>0.542204094263103</c:v>
                </c:pt>
                <c:pt idx="1368">
                  <c:v>0.545075322575355</c:v>
                </c:pt>
                <c:pt idx="1369">
                  <c:v>0.54789261575293</c:v>
                </c:pt>
                <c:pt idx="1370">
                  <c:v>0.550648512218139</c:v>
                </c:pt>
                <c:pt idx="1371">
                  <c:v>0.553358708128915</c:v>
                </c:pt>
                <c:pt idx="1372">
                  <c:v>0.556075557232538</c:v>
                </c:pt>
                <c:pt idx="1373">
                  <c:v>0.558603488395115</c:v>
                </c:pt>
                <c:pt idx="1374">
                  <c:v>0.561042946089857</c:v>
                </c:pt>
                <c:pt idx="1375">
                  <c:v>0.563487718820421</c:v>
                </c:pt>
                <c:pt idx="1376">
                  <c:v>0.565839096557999</c:v>
                </c:pt>
                <c:pt idx="1377">
                  <c:v>0.568088695701708</c:v>
                </c:pt>
                <c:pt idx="1378">
                  <c:v>0.570256811001521</c:v>
                </c:pt>
                <c:pt idx="1379">
                  <c:v>0.572276013753898</c:v>
                </c:pt>
                <c:pt idx="1380">
                  <c:v>0.574298785054024</c:v>
                </c:pt>
                <c:pt idx="1381">
                  <c:v>0.576192909527027</c:v>
                </c:pt>
                <c:pt idx="1382">
                  <c:v>0.578027672495376</c:v>
                </c:pt>
                <c:pt idx="1383">
                  <c:v>0.579865352026927</c:v>
                </c:pt>
                <c:pt idx="1384">
                  <c:v>0.581629931451865</c:v>
                </c:pt>
                <c:pt idx="1385">
                  <c:v>0.583311117222881</c:v>
                </c:pt>
                <c:pt idx="1386">
                  <c:v>0.58499556325466</c:v>
                </c:pt>
                <c:pt idx="1387">
                  <c:v>0.586682437895259</c:v>
                </c:pt>
                <c:pt idx="1388">
                  <c:v>0.588321566497923</c:v>
                </c:pt>
                <c:pt idx="1389">
                  <c:v>0.589920908351475</c:v>
                </c:pt>
                <c:pt idx="1390">
                  <c:v>0.591518546618809</c:v>
                </c:pt>
                <c:pt idx="1391">
                  <c:v>0.593118345343192</c:v>
                </c:pt>
                <c:pt idx="1392">
                  <c:v>0.594728275894157</c:v>
                </c:pt>
                <c:pt idx="1393">
                  <c:v>0.596391977295796</c:v>
                </c:pt>
                <c:pt idx="1394">
                  <c:v>0.598058002479351</c:v>
                </c:pt>
                <c:pt idx="1395">
                  <c:v>0.599686988111787</c:v>
                </c:pt>
                <c:pt idx="1396">
                  <c:v>0.601318189237035</c:v>
                </c:pt>
                <c:pt idx="1397">
                  <c:v>0.602909256742522</c:v>
                </c:pt>
                <c:pt idx="1398">
                  <c:v>0.604502426423076</c:v>
                </c:pt>
                <c:pt idx="1399">
                  <c:v>0.606001960348389</c:v>
                </c:pt>
                <c:pt idx="1400">
                  <c:v>0.607503351848842</c:v>
                </c:pt>
                <c:pt idx="1401">
                  <c:v>0.608975150300671</c:v>
                </c:pt>
                <c:pt idx="1402">
                  <c:v>0.610425569498095</c:v>
                </c:pt>
                <c:pt idx="1403">
                  <c:v>0.611809565641237</c:v>
                </c:pt>
                <c:pt idx="1404">
                  <c:v>0.613195128950861</c:v>
                </c:pt>
                <c:pt idx="1405">
                  <c:v>0.614477046681884</c:v>
                </c:pt>
                <c:pt idx="1406">
                  <c:v>0.615760302973436</c:v>
                </c:pt>
                <c:pt idx="1407">
                  <c:v>0.616944643803492</c:v>
                </c:pt>
                <c:pt idx="1408">
                  <c:v>0.618130122508049</c:v>
                </c:pt>
                <c:pt idx="1409">
                  <c:v>0.619260795938064</c:v>
                </c:pt>
                <c:pt idx="1410">
                  <c:v>0.620339420117148</c:v>
                </c:pt>
                <c:pt idx="1411">
                  <c:v>0.621356746116149</c:v>
                </c:pt>
                <c:pt idx="1412">
                  <c:v>0.622374905614029</c:v>
                </c:pt>
                <c:pt idx="1413">
                  <c:v>0.623357228120769</c:v>
                </c:pt>
                <c:pt idx="1414">
                  <c:v>0.624287705236966</c:v>
                </c:pt>
                <c:pt idx="1415">
                  <c:v>0.625196330414563</c:v>
                </c:pt>
                <c:pt idx="1416">
                  <c:v>0.626044075016682</c:v>
                </c:pt>
                <c:pt idx="1417">
                  <c:v>0.626892393985638</c:v>
                </c:pt>
                <c:pt idx="1418">
                  <c:v>0.62756075680699</c:v>
                </c:pt>
                <c:pt idx="1419">
                  <c:v>0.628229475726848</c:v>
                </c:pt>
                <c:pt idx="1420">
                  <c:v>0.628819035570608</c:v>
                </c:pt>
                <c:pt idx="1421">
                  <c:v>0.629317365698706</c:v>
                </c:pt>
                <c:pt idx="1422">
                  <c:v>0.62973790452709</c:v>
                </c:pt>
                <c:pt idx="1423">
                  <c:v>0.63008382906566</c:v>
                </c:pt>
                <c:pt idx="1424">
                  <c:v>0.630230276472259</c:v>
                </c:pt>
                <c:pt idx="1425">
                  <c:v>0.630280585689671</c:v>
                </c:pt>
                <c:pt idx="1426">
                  <c:v>0.630330896915014</c:v>
                </c:pt>
                <c:pt idx="1427">
                  <c:v>0.63022883770207</c:v>
                </c:pt>
                <c:pt idx="1428">
                  <c:v>0.630126786752188</c:v>
                </c:pt>
                <c:pt idx="1429">
                  <c:v>0.629957195620965</c:v>
                </c:pt>
                <c:pt idx="1430">
                  <c:v>0.629623687888919</c:v>
                </c:pt>
                <c:pt idx="1431">
                  <c:v>0.629290268461967</c:v>
                </c:pt>
                <c:pt idx="1432">
                  <c:v>0.628881023724304</c:v>
                </c:pt>
                <c:pt idx="1433">
                  <c:v>0.62841940439935</c:v>
                </c:pt>
                <c:pt idx="1434">
                  <c:v>0.627959585470008</c:v>
                </c:pt>
                <c:pt idx="1435">
                  <c:v>0.627529560689139</c:v>
                </c:pt>
                <c:pt idx="1436">
                  <c:v>0.627109097127581</c:v>
                </c:pt>
                <c:pt idx="1437">
                  <c:v>0.626688774474809</c:v>
                </c:pt>
                <c:pt idx="1438">
                  <c:v>0.626279890474279</c:v>
                </c:pt>
                <c:pt idx="1439">
                  <c:v>0.625903649615919</c:v>
                </c:pt>
                <c:pt idx="1440">
                  <c:v>0.625527521805833</c:v>
                </c:pt>
                <c:pt idx="1441">
                  <c:v>0.625179407612139</c:v>
                </c:pt>
                <c:pt idx="1442">
                  <c:v>0.624959680931492</c:v>
                </c:pt>
                <c:pt idx="1443">
                  <c:v>0.6247399928704</c:v>
                </c:pt>
                <c:pt idx="1444">
                  <c:v>0.624551543556231</c:v>
                </c:pt>
                <c:pt idx="1445">
                  <c:v>0.624447016184267</c:v>
                </c:pt>
                <c:pt idx="1446">
                  <c:v>0.624342497560087</c:v>
                </c:pt>
                <c:pt idx="1447">
                  <c:v>0.62430104206166</c:v>
                </c:pt>
                <c:pt idx="1448">
                  <c:v>0.624432712927433</c:v>
                </c:pt>
                <c:pt idx="1449">
                  <c:v>0.62466521425669</c:v>
                </c:pt>
                <c:pt idx="1450">
                  <c:v>0.624975076933815</c:v>
                </c:pt>
                <c:pt idx="1451">
                  <c:v>0.625285016444954</c:v>
                </c:pt>
                <c:pt idx="1452">
                  <c:v>0.625726293315503</c:v>
                </c:pt>
                <c:pt idx="1453">
                  <c:v>0.626167725840346</c:v>
                </c:pt>
                <c:pt idx="1454">
                  <c:v>0.626653551308757</c:v>
                </c:pt>
                <c:pt idx="1455">
                  <c:v>0.627195723186529</c:v>
                </c:pt>
                <c:pt idx="1456">
                  <c:v>0.627761883309241</c:v>
                </c:pt>
                <c:pt idx="1457">
                  <c:v>0.628339353399811</c:v>
                </c:pt>
                <c:pt idx="1458">
                  <c:v>0.628917088971946</c:v>
                </c:pt>
                <c:pt idx="1459">
                  <c:v>0.629504198989556</c:v>
                </c:pt>
                <c:pt idx="1460">
                  <c:v>0.630106932279713</c:v>
                </c:pt>
                <c:pt idx="1461">
                  <c:v>0.630728524986116</c:v>
                </c:pt>
                <c:pt idx="1462">
                  <c:v>0.631356031799236</c:v>
                </c:pt>
                <c:pt idx="1463">
                  <c:v>0.631987629585684</c:v>
                </c:pt>
                <c:pt idx="1464">
                  <c:v>0.632619817995524</c:v>
                </c:pt>
                <c:pt idx="1465">
                  <c:v>0.633260389101973</c:v>
                </c:pt>
                <c:pt idx="1466">
                  <c:v>0.633901284355498</c:v>
                </c:pt>
                <c:pt idx="1467">
                  <c:v>0.634522977456679</c:v>
                </c:pt>
                <c:pt idx="1468">
                  <c:v>0.635091724418662</c:v>
                </c:pt>
                <c:pt idx="1469">
                  <c:v>0.635669573488452</c:v>
                </c:pt>
                <c:pt idx="1470">
                  <c:v>0.636247685321646</c:v>
                </c:pt>
                <c:pt idx="1471">
                  <c:v>0.63683183279578</c:v>
                </c:pt>
                <c:pt idx="1472">
                  <c:v>0.637404685016067</c:v>
                </c:pt>
                <c:pt idx="1473">
                  <c:v>0.637981511886437</c:v>
                </c:pt>
                <c:pt idx="1474">
                  <c:v>0.638558599641908</c:v>
                </c:pt>
                <c:pt idx="1475">
                  <c:v>0.639129164251971</c:v>
                </c:pt>
                <c:pt idx="1476">
                  <c:v>0.639699983653541</c:v>
                </c:pt>
                <c:pt idx="1477">
                  <c:v>0.640280250589895</c:v>
                </c:pt>
                <c:pt idx="1478">
                  <c:v>0.640874766653639</c:v>
                </c:pt>
                <c:pt idx="1479">
                  <c:v>0.641503270527751</c:v>
                </c:pt>
                <c:pt idx="1480">
                  <c:v>0.642166347161563</c:v>
                </c:pt>
                <c:pt idx="1481">
                  <c:v>0.642829766306131</c:v>
                </c:pt>
                <c:pt idx="1482">
                  <c:v>0.643524779562455</c:v>
                </c:pt>
                <c:pt idx="1483">
                  <c:v>0.644258205586497</c:v>
                </c:pt>
                <c:pt idx="1484">
                  <c:v>0.645074622080834</c:v>
                </c:pt>
                <c:pt idx="1485">
                  <c:v>0.645894382211576</c:v>
                </c:pt>
                <c:pt idx="1486">
                  <c:v>0.646714662886759</c:v>
                </c:pt>
                <c:pt idx="1487">
                  <c:v>0.647566319320393</c:v>
                </c:pt>
                <c:pt idx="1488">
                  <c:v>0.648424627246724</c:v>
                </c:pt>
                <c:pt idx="1489">
                  <c:v>0.649339413000134</c:v>
                </c:pt>
                <c:pt idx="1490">
                  <c:v>0.650281750632214</c:v>
                </c:pt>
                <c:pt idx="1491">
                  <c:v>0.651224771540586</c:v>
                </c:pt>
                <c:pt idx="1492">
                  <c:v>0.652179831066233</c:v>
                </c:pt>
                <c:pt idx="1493">
                  <c:v>0.653151006907421</c:v>
                </c:pt>
                <c:pt idx="1494">
                  <c:v>0.654108638780889</c:v>
                </c:pt>
                <c:pt idx="1495">
                  <c:v>0.655055119348588</c:v>
                </c:pt>
                <c:pt idx="1496">
                  <c:v>0.656002284189416</c:v>
                </c:pt>
                <c:pt idx="1497">
                  <c:v>0.656931671915701</c:v>
                </c:pt>
                <c:pt idx="1498">
                  <c:v>0.657861717528585</c:v>
                </c:pt>
                <c:pt idx="1499">
                  <c:v>0.65872140296037</c:v>
                </c:pt>
                <c:pt idx="1500">
                  <c:v>0.659581649738498</c:v>
                </c:pt>
                <c:pt idx="1501">
                  <c:v>0.660343961339978</c:v>
                </c:pt>
                <c:pt idx="1502">
                  <c:v>0.661084153676043</c:v>
                </c:pt>
                <c:pt idx="1503">
                  <c:v>0.661811291232498</c:v>
                </c:pt>
                <c:pt idx="1504">
                  <c:v>0.662501399193489</c:v>
                </c:pt>
                <c:pt idx="1505">
                  <c:v>0.663191866774254</c:v>
                </c:pt>
                <c:pt idx="1506">
                  <c:v>0.66389372535452</c:v>
                </c:pt>
                <c:pt idx="1507">
                  <c:v>0.664581042705332</c:v>
                </c:pt>
                <c:pt idx="1508">
                  <c:v>0.665265433498843</c:v>
                </c:pt>
                <c:pt idx="1509">
                  <c:v>0.66599037910537</c:v>
                </c:pt>
                <c:pt idx="1510">
                  <c:v>0.66671571948664</c:v>
                </c:pt>
                <c:pt idx="1511">
                  <c:v>0.667477391946187</c:v>
                </c:pt>
                <c:pt idx="1512">
                  <c:v>0.668263793905394</c:v>
                </c:pt>
                <c:pt idx="1513">
                  <c:v>0.669082493590338</c:v>
                </c:pt>
                <c:pt idx="1514">
                  <c:v>0.669929790673498</c:v>
                </c:pt>
                <c:pt idx="1515">
                  <c:v>0.670812506185375</c:v>
                </c:pt>
                <c:pt idx="1516">
                  <c:v>0.671738192603866</c:v>
                </c:pt>
                <c:pt idx="1517">
                  <c:v>0.672678298221766</c:v>
                </c:pt>
                <c:pt idx="1518">
                  <c:v>0.673642779071575</c:v>
                </c:pt>
                <c:pt idx="1519">
                  <c:v>0.674646572101649</c:v>
                </c:pt>
                <c:pt idx="1520">
                  <c:v>0.675683084896743</c:v>
                </c:pt>
                <c:pt idx="1521">
                  <c:v>0.676752391055626</c:v>
                </c:pt>
                <c:pt idx="1522">
                  <c:v>0.677868267671925</c:v>
                </c:pt>
                <c:pt idx="1523">
                  <c:v>0.67908134603104</c:v>
                </c:pt>
                <c:pt idx="1524">
                  <c:v>0.680295508851496</c:v>
                </c:pt>
                <c:pt idx="1525">
                  <c:v>0.681592736824015</c:v>
                </c:pt>
                <c:pt idx="1526">
                  <c:v>0.68289120043448</c:v>
                </c:pt>
                <c:pt idx="1527">
                  <c:v>0.684231541149874</c:v>
                </c:pt>
                <c:pt idx="1528">
                  <c:v>0.685603462902108</c:v>
                </c:pt>
                <c:pt idx="1529">
                  <c:v>0.686976758666364</c:v>
                </c:pt>
                <c:pt idx="1530">
                  <c:v>0.688365101543818</c:v>
                </c:pt>
                <c:pt idx="1531">
                  <c:v>0.689776058933175</c:v>
                </c:pt>
                <c:pt idx="1532">
                  <c:v>0.691217095748817</c:v>
                </c:pt>
                <c:pt idx="1533">
                  <c:v>0.69268900464357</c:v>
                </c:pt>
                <c:pt idx="1534">
                  <c:v>0.694162479046565</c:v>
                </c:pt>
                <c:pt idx="1535">
                  <c:v>0.695647946394713</c:v>
                </c:pt>
                <c:pt idx="1536">
                  <c:v>0.697135001451394</c:v>
                </c:pt>
                <c:pt idx="1537">
                  <c:v>0.698583148795657</c:v>
                </c:pt>
                <c:pt idx="1538">
                  <c:v>0.699962199948145</c:v>
                </c:pt>
                <c:pt idx="1539">
                  <c:v>0.701283058851108</c:v>
                </c:pt>
                <c:pt idx="1540">
                  <c:v>0.702605162838483</c:v>
                </c:pt>
                <c:pt idx="1541">
                  <c:v>0.703891464619617</c:v>
                </c:pt>
                <c:pt idx="1542">
                  <c:v>0.705015694105604</c:v>
                </c:pt>
                <c:pt idx="1543">
                  <c:v>0.706140820664283</c:v>
                </c:pt>
                <c:pt idx="1544">
                  <c:v>0.70716314634314</c:v>
                </c:pt>
                <c:pt idx="1545">
                  <c:v>0.708102885888342</c:v>
                </c:pt>
                <c:pt idx="1546">
                  <c:v>0.708966126084891</c:v>
                </c:pt>
                <c:pt idx="1547">
                  <c:v>0.709687066653765</c:v>
                </c:pt>
                <c:pt idx="1548">
                  <c:v>0.710285831645487</c:v>
                </c:pt>
                <c:pt idx="1549">
                  <c:v>0.710884849120571</c:v>
                </c:pt>
                <c:pt idx="1550">
                  <c:v>0.711383163130271</c:v>
                </c:pt>
                <c:pt idx="1551">
                  <c:v>0.711770767815205</c:v>
                </c:pt>
                <c:pt idx="1552">
                  <c:v>0.712036860956401</c:v>
                </c:pt>
                <c:pt idx="1553">
                  <c:v>0.712208341037718</c:v>
                </c:pt>
                <c:pt idx="1554">
                  <c:v>0.712214018294575</c:v>
                </c:pt>
                <c:pt idx="1555">
                  <c:v>0.712145089112806</c:v>
                </c:pt>
                <c:pt idx="1556">
                  <c:v>0.712076163266735</c:v>
                </c:pt>
                <c:pt idx="1557">
                  <c:v>0.711943790412777</c:v>
                </c:pt>
                <c:pt idx="1558">
                  <c:v>0.711746977556682</c:v>
                </c:pt>
                <c:pt idx="1559">
                  <c:v>0.711521948637213</c:v>
                </c:pt>
                <c:pt idx="1560">
                  <c:v>0.711265498186438</c:v>
                </c:pt>
                <c:pt idx="1561">
                  <c:v>0.710934984763606</c:v>
                </c:pt>
                <c:pt idx="1562">
                  <c:v>0.710604548150707</c:v>
                </c:pt>
                <c:pt idx="1563">
                  <c:v>0.710224774969291</c:v>
                </c:pt>
                <c:pt idx="1564">
                  <c:v>0.709731279169534</c:v>
                </c:pt>
                <c:pt idx="1565">
                  <c:v>0.709184322202738</c:v>
                </c:pt>
                <c:pt idx="1566">
                  <c:v>0.70863757607437</c:v>
                </c:pt>
                <c:pt idx="1567">
                  <c:v>0.708066472041335</c:v>
                </c:pt>
                <c:pt idx="1568">
                  <c:v>0.707478364668917</c:v>
                </c:pt>
                <c:pt idx="1569">
                  <c:v>0.706865488857847</c:v>
                </c:pt>
                <c:pt idx="1570">
                  <c:v>0.706246495908228</c:v>
                </c:pt>
                <c:pt idx="1571">
                  <c:v>0.705627774099393</c:v>
                </c:pt>
                <c:pt idx="1572">
                  <c:v>0.704999612722098</c:v>
                </c:pt>
                <c:pt idx="1573">
                  <c:v>0.704363790703713</c:v>
                </c:pt>
                <c:pt idx="1574">
                  <c:v>0.703734878102696</c:v>
                </c:pt>
                <c:pt idx="1575">
                  <c:v>0.703036374990829</c:v>
                </c:pt>
                <c:pt idx="1576">
                  <c:v>0.702309212811328</c:v>
                </c:pt>
                <c:pt idx="1577">
                  <c:v>0.701534583910733</c:v>
                </c:pt>
                <c:pt idx="1578">
                  <c:v>0.700731775570369</c:v>
                </c:pt>
                <c:pt idx="1579">
                  <c:v>0.699883811763788</c:v>
                </c:pt>
                <c:pt idx="1580">
                  <c:v>0.698971340783489</c:v>
                </c:pt>
                <c:pt idx="1581">
                  <c:v>0.698059465006615</c:v>
                </c:pt>
                <c:pt idx="1582">
                  <c:v>0.697050642295803</c:v>
                </c:pt>
                <c:pt idx="1583">
                  <c:v>0.696042549078234</c:v>
                </c:pt>
                <c:pt idx="1584">
                  <c:v>0.694944461860547</c:v>
                </c:pt>
                <c:pt idx="1585">
                  <c:v>0.693798044679655</c:v>
                </c:pt>
                <c:pt idx="1586">
                  <c:v>0.692652573874762</c:v>
                </c:pt>
                <c:pt idx="1587">
                  <c:v>0.691433494948441</c:v>
                </c:pt>
                <c:pt idx="1588">
                  <c:v>0.690140335114786</c:v>
                </c:pt>
                <c:pt idx="1589">
                  <c:v>0.688797078326355</c:v>
                </c:pt>
                <c:pt idx="1590">
                  <c:v>0.687389682584353</c:v>
                </c:pt>
                <c:pt idx="1591">
                  <c:v>0.685899688276012</c:v>
                </c:pt>
                <c:pt idx="1592">
                  <c:v>0.684226548244415</c:v>
                </c:pt>
                <c:pt idx="1593">
                  <c:v>0.682555451381202</c:v>
                </c:pt>
                <c:pt idx="1594">
                  <c:v>0.68081932471601</c:v>
                </c:pt>
                <c:pt idx="1595">
                  <c:v>0.679023949049416</c:v>
                </c:pt>
                <c:pt idx="1596">
                  <c:v>0.677120460472836</c:v>
                </c:pt>
                <c:pt idx="1597">
                  <c:v>0.67521964364015</c:v>
                </c:pt>
                <c:pt idx="1598">
                  <c:v>0.673260495484707</c:v>
                </c:pt>
                <c:pt idx="1599">
                  <c:v>0.671223985485327</c:v>
                </c:pt>
                <c:pt idx="1600">
                  <c:v>0.669146912889439</c:v>
                </c:pt>
                <c:pt idx="1601">
                  <c:v>0.667073058979636</c:v>
                </c:pt>
                <c:pt idx="1602">
                  <c:v>0.664948154798005</c:v>
                </c:pt>
                <c:pt idx="1603">
                  <c:v>0.662672421078333</c:v>
                </c:pt>
                <c:pt idx="1604">
                  <c:v>0.660400588298329</c:v>
                </c:pt>
                <c:pt idx="1605">
                  <c:v>0.658142705456685</c:v>
                </c:pt>
                <c:pt idx="1606">
                  <c:v>0.655888689032388</c:v>
                </c:pt>
                <c:pt idx="1607">
                  <c:v>0.653565800222516</c:v>
                </c:pt>
                <c:pt idx="1608">
                  <c:v>0.651243933423406</c:v>
                </c:pt>
                <c:pt idx="1609">
                  <c:v>0.648923105191621</c:v>
                </c:pt>
                <c:pt idx="1610">
                  <c:v>0.646624408137408</c:v>
                </c:pt>
                <c:pt idx="1611">
                  <c:v>0.644329789677189</c:v>
                </c:pt>
                <c:pt idx="1612">
                  <c:v>0.642041095813954</c:v>
                </c:pt>
                <c:pt idx="1613">
                  <c:v>0.639712605769984</c:v>
                </c:pt>
                <c:pt idx="1614">
                  <c:v>0.637338354482389</c:v>
                </c:pt>
                <c:pt idx="1615">
                  <c:v>0.634912348947802</c:v>
                </c:pt>
                <c:pt idx="1616">
                  <c:v>0.632490969473304</c:v>
                </c:pt>
                <c:pt idx="1617">
                  <c:v>0.63005114392274</c:v>
                </c:pt>
                <c:pt idx="1618">
                  <c:v>0.627582523980303</c:v>
                </c:pt>
                <c:pt idx="1619">
                  <c:v>0.625058762622677</c:v>
                </c:pt>
                <c:pt idx="1620">
                  <c:v>0.622540086023091</c:v>
                </c:pt>
                <c:pt idx="1621">
                  <c:v>0.620043734107813</c:v>
                </c:pt>
                <c:pt idx="1622">
                  <c:v>0.617557834788349</c:v>
                </c:pt>
                <c:pt idx="1623">
                  <c:v>0.615075453184753</c:v>
                </c:pt>
                <c:pt idx="1624">
                  <c:v>0.612598070817129</c:v>
                </c:pt>
                <c:pt idx="1625">
                  <c:v>0.610064390971967</c:v>
                </c:pt>
                <c:pt idx="1626">
                  <c:v>0.607535961586887</c:v>
                </c:pt>
                <c:pt idx="1627">
                  <c:v>0.605008595405192</c:v>
                </c:pt>
                <c:pt idx="1628">
                  <c:v>0.602496660329729</c:v>
                </c:pt>
                <c:pt idx="1629">
                  <c:v>0.600016724921391</c:v>
                </c:pt>
                <c:pt idx="1630">
                  <c:v>0.597589127896977</c:v>
                </c:pt>
                <c:pt idx="1631">
                  <c:v>0.595166451718059</c:v>
                </c:pt>
                <c:pt idx="1632">
                  <c:v>0.592794630872943</c:v>
                </c:pt>
                <c:pt idx="1633">
                  <c:v>0.590518710978994</c:v>
                </c:pt>
                <c:pt idx="1634">
                  <c:v>0.588247168468423</c:v>
                </c:pt>
                <c:pt idx="1635">
                  <c:v>0.586082094974931</c:v>
                </c:pt>
                <c:pt idx="1636">
                  <c:v>0.583921013161935</c:v>
                </c:pt>
                <c:pt idx="1637">
                  <c:v>0.581807748775673</c:v>
                </c:pt>
                <c:pt idx="1638">
                  <c:v>0.579795618929822</c:v>
                </c:pt>
                <c:pt idx="1639">
                  <c:v>0.577836055774582</c:v>
                </c:pt>
                <c:pt idx="1640">
                  <c:v>0.575879809642012</c:v>
                </c:pt>
                <c:pt idx="1641">
                  <c:v>0.573959937712675</c:v>
                </c:pt>
                <c:pt idx="1642">
                  <c:v>0.572054603300429</c:v>
                </c:pt>
                <c:pt idx="1643">
                  <c:v>0.570212158323772</c:v>
                </c:pt>
                <c:pt idx="1644">
                  <c:v>0.568388386596649</c:v>
                </c:pt>
                <c:pt idx="1645">
                  <c:v>0.566589952636509</c:v>
                </c:pt>
                <c:pt idx="1646">
                  <c:v>0.564844366452506</c:v>
                </c:pt>
                <c:pt idx="1647">
                  <c:v>0.563159585588243</c:v>
                </c:pt>
                <c:pt idx="1648">
                  <c:v>0.561541138642496</c:v>
                </c:pt>
                <c:pt idx="1649">
                  <c:v>0.559985077763007</c:v>
                </c:pt>
                <c:pt idx="1650">
                  <c:v>0.558431175840295</c:v>
                </c:pt>
                <c:pt idx="1651">
                  <c:v>0.560223568073447</c:v>
                </c:pt>
                <c:pt idx="1652">
                  <c:v>0.562043144804912</c:v>
                </c:pt>
                <c:pt idx="1653">
                  <c:v>0.563886408483047</c:v>
                </c:pt>
                <c:pt idx="1654">
                  <c:v>0.565753466646619</c:v>
                </c:pt>
                <c:pt idx="1655">
                  <c:v>0.567631190036853</c:v>
                </c:pt>
                <c:pt idx="1656">
                  <c:v>0.569516498365937</c:v>
                </c:pt>
                <c:pt idx="1657">
                  <c:v>0.571413175527706</c:v>
                </c:pt>
                <c:pt idx="1658">
                  <c:v>0.573323565231037</c:v>
                </c:pt>
                <c:pt idx="1659">
                  <c:v>0.575232885432244</c:v>
                </c:pt>
                <c:pt idx="1660">
                  <c:v>0.577145379622982</c:v>
                </c:pt>
                <c:pt idx="1661">
                  <c:v>0.579032559833569</c:v>
                </c:pt>
                <c:pt idx="1662">
                  <c:v>0.580888222987081</c:v>
                </c:pt>
                <c:pt idx="1663">
                  <c:v>0.582663577630519</c:v>
                </c:pt>
                <c:pt idx="1664">
                  <c:v>0.584410796109768</c:v>
                </c:pt>
                <c:pt idx="1665">
                  <c:v>0.586135913296426</c:v>
                </c:pt>
                <c:pt idx="1666">
                  <c:v>0.587855082435787</c:v>
                </c:pt>
                <c:pt idx="1667">
                  <c:v>0.589576869335574</c:v>
                </c:pt>
                <c:pt idx="1668">
                  <c:v>0.591301280340421</c:v>
                </c:pt>
                <c:pt idx="1669">
                  <c:v>0.593009456908467</c:v>
                </c:pt>
                <c:pt idx="1670">
                  <c:v>0.594718539696692</c:v>
                </c:pt>
                <c:pt idx="1671">
                  <c:v>0.596471099563891</c:v>
                </c:pt>
                <c:pt idx="1672">
                  <c:v>0.598226237918721</c:v>
                </c:pt>
                <c:pt idx="1673">
                  <c:v>0.600095539958284</c:v>
                </c:pt>
                <c:pt idx="1674">
                  <c:v>0.602021734726485</c:v>
                </c:pt>
                <c:pt idx="1675">
                  <c:v>0.604005708159301</c:v>
                </c:pt>
                <c:pt idx="1676">
                  <c:v>0.606060655280142</c:v>
                </c:pt>
                <c:pt idx="1677">
                  <c:v>0.608177554127108</c:v>
                </c:pt>
                <c:pt idx="1678">
                  <c:v>0.610298143571272</c:v>
                </c:pt>
                <c:pt idx="1679">
                  <c:v>0.61251318003811</c:v>
                </c:pt>
                <c:pt idx="1680">
                  <c:v>0.614732228890571</c:v>
                </c:pt>
                <c:pt idx="1681">
                  <c:v>0.617039197243053</c:v>
                </c:pt>
                <c:pt idx="1682">
                  <c:v>0.61940495877692</c:v>
                </c:pt>
                <c:pt idx="1683">
                  <c:v>0.621824975254128</c:v>
                </c:pt>
                <c:pt idx="1684">
                  <c:v>0.624301594226261</c:v>
                </c:pt>
                <c:pt idx="1685">
                  <c:v>0.626848652915695</c:v>
                </c:pt>
                <c:pt idx="1686">
                  <c:v>0.629466551063094</c:v>
                </c:pt>
                <c:pt idx="1687">
                  <c:v>0.632154862188035</c:v>
                </c:pt>
                <c:pt idx="1688">
                  <c:v>0.634848901675567</c:v>
                </c:pt>
                <c:pt idx="1689">
                  <c:v>0.637646518127332</c:v>
                </c:pt>
                <c:pt idx="1690">
                  <c:v>0.640450285223844</c:v>
                </c:pt>
                <c:pt idx="1691">
                  <c:v>0.643265653857093</c:v>
                </c:pt>
                <c:pt idx="1692">
                  <c:v>0.64608719699502</c:v>
                </c:pt>
                <c:pt idx="1693">
                  <c:v>0.648969725522627</c:v>
                </c:pt>
                <c:pt idx="1694">
                  <c:v>0.651967190653346</c:v>
                </c:pt>
                <c:pt idx="1695">
                  <c:v>0.654995198063698</c:v>
                </c:pt>
                <c:pt idx="1696">
                  <c:v>0.657979688149155</c:v>
                </c:pt>
                <c:pt idx="1697">
                  <c:v>0.660926572376208</c:v>
                </c:pt>
                <c:pt idx="1698">
                  <c:v>0.663784122685413</c:v>
                </c:pt>
                <c:pt idx="1699">
                  <c:v>0.666548997999332</c:v>
                </c:pt>
                <c:pt idx="1700">
                  <c:v>0.669158634959824</c:v>
                </c:pt>
                <c:pt idx="1701">
                  <c:v>0.671590013705529</c:v>
                </c:pt>
                <c:pt idx="1702">
                  <c:v>0.674025801635216</c:v>
                </c:pt>
                <c:pt idx="1703">
                  <c:v>0.676032444998376</c:v>
                </c:pt>
                <c:pt idx="1704">
                  <c:v>0.677850734933336</c:v>
                </c:pt>
                <c:pt idx="1705">
                  <c:v>0.679534620574556</c:v>
                </c:pt>
                <c:pt idx="1706">
                  <c:v>0.681220595137637</c:v>
                </c:pt>
                <c:pt idx="1707">
                  <c:v>0.682791894179713</c:v>
                </c:pt>
                <c:pt idx="1708">
                  <c:v>0.684152844661418</c:v>
                </c:pt>
                <c:pt idx="1709">
                  <c:v>0.685412639664179</c:v>
                </c:pt>
                <c:pt idx="1710">
                  <c:v>0.686673593489796</c:v>
                </c:pt>
                <c:pt idx="1711">
                  <c:v>0.687716486108111</c:v>
                </c:pt>
                <c:pt idx="1712">
                  <c:v>0.688760170077577</c:v>
                </c:pt>
                <c:pt idx="1713">
                  <c:v>0.689624424083682</c:v>
                </c:pt>
                <c:pt idx="1714">
                  <c:v>0.690414324809336</c:v>
                </c:pt>
                <c:pt idx="1715">
                  <c:v>0.691124291552139</c:v>
                </c:pt>
                <c:pt idx="1716">
                  <c:v>0.691698652638439</c:v>
                </c:pt>
                <c:pt idx="1717">
                  <c:v>0.692273252287944</c:v>
                </c:pt>
                <c:pt idx="1718">
                  <c:v>0.692714321396401</c:v>
                </c:pt>
                <c:pt idx="1719">
                  <c:v>0.692993347639536</c:v>
                </c:pt>
                <c:pt idx="1720">
                  <c:v>0.693272430067426</c:v>
                </c:pt>
                <c:pt idx="1721">
                  <c:v>0.693482672475577</c:v>
                </c:pt>
                <c:pt idx="1722">
                  <c:v>0.69346759928904</c:v>
                </c:pt>
                <c:pt idx="1723">
                  <c:v>0.693452526266317</c:v>
                </c:pt>
                <c:pt idx="1724">
                  <c:v>0.693167039495502</c:v>
                </c:pt>
                <c:pt idx="1725">
                  <c:v>0.692745678763187</c:v>
                </c:pt>
                <c:pt idx="1726">
                  <c:v>0.692188568065533</c:v>
                </c:pt>
                <c:pt idx="1727">
                  <c:v>0.691489849476106</c:v>
                </c:pt>
                <c:pt idx="1728">
                  <c:v>0.690656898559982</c:v>
                </c:pt>
                <c:pt idx="1729">
                  <c:v>0.689687292869465</c:v>
                </c:pt>
                <c:pt idx="1730">
                  <c:v>0.68858313767853</c:v>
                </c:pt>
                <c:pt idx="1731">
                  <c:v>0.687335551827536</c:v>
                </c:pt>
                <c:pt idx="1732">
                  <c:v>0.686089097199475</c:v>
                </c:pt>
                <c:pt idx="1733">
                  <c:v>0.684583358156425</c:v>
                </c:pt>
                <c:pt idx="1734">
                  <c:v>0.683016065340441</c:v>
                </c:pt>
                <c:pt idx="1735">
                  <c:v>0.681381312633369</c:v>
                </c:pt>
                <c:pt idx="1736">
                  <c:v>0.679748518605942</c:v>
                </c:pt>
                <c:pt idx="1737">
                  <c:v>0.678086367841039</c:v>
                </c:pt>
                <c:pt idx="1738">
                  <c:v>0.676343502397808</c:v>
                </c:pt>
                <c:pt idx="1739">
                  <c:v>0.674545703790334</c:v>
                </c:pt>
                <c:pt idx="1740">
                  <c:v>0.67275029774122</c:v>
                </c:pt>
                <c:pt idx="1741">
                  <c:v>0.670836954510762</c:v>
                </c:pt>
                <c:pt idx="1742">
                  <c:v>0.668926335989225</c:v>
                </c:pt>
                <c:pt idx="1743">
                  <c:v>0.666921394362089</c:v>
                </c:pt>
                <c:pt idx="1744">
                  <c:v>0.664899749207036</c:v>
                </c:pt>
                <c:pt idx="1745">
                  <c:v>0.662881166568603</c:v>
                </c:pt>
                <c:pt idx="1746">
                  <c:v>0.660865640232425</c:v>
                </c:pt>
                <c:pt idx="1747">
                  <c:v>0.658879755936041</c:v>
                </c:pt>
                <c:pt idx="1748">
                  <c:v>0.656926150977933</c:v>
                </c:pt>
                <c:pt idx="1749">
                  <c:v>0.655149752205676</c:v>
                </c:pt>
                <c:pt idx="1750">
                  <c:v>0.653518940597385</c:v>
                </c:pt>
                <c:pt idx="1751">
                  <c:v>0.651890161243361</c:v>
                </c:pt>
                <c:pt idx="1752">
                  <c:v>0.650489346877387</c:v>
                </c:pt>
                <c:pt idx="1753">
                  <c:v>0.649090039200856</c:v>
                </c:pt>
                <c:pt idx="1754">
                  <c:v>0.647769668187906</c:v>
                </c:pt>
                <c:pt idx="1755">
                  <c:v>0.646545966036389</c:v>
                </c:pt>
                <c:pt idx="1756">
                  <c:v>0.645396310288553</c:v>
                </c:pt>
                <c:pt idx="1757">
                  <c:v>0.644247677580696</c:v>
                </c:pt>
                <c:pt idx="1758">
                  <c:v>0.643152397074149</c:v>
                </c:pt>
                <c:pt idx="1759">
                  <c:v>0.642157916280607</c:v>
                </c:pt>
                <c:pt idx="1760">
                  <c:v>0.641205687742782</c:v>
                </c:pt>
                <c:pt idx="1761">
                  <c:v>0.640288835049452</c:v>
                </c:pt>
                <c:pt idx="1762">
                  <c:v>0.639372638323786</c:v>
                </c:pt>
                <c:pt idx="1763">
                  <c:v>0.638474125493067</c:v>
                </c:pt>
                <c:pt idx="1764">
                  <c:v>0.637646413879042</c:v>
                </c:pt>
                <c:pt idx="1765">
                  <c:v>0.636863559575994</c:v>
                </c:pt>
                <c:pt idx="1766">
                  <c:v>0.636081186132987</c:v>
                </c:pt>
                <c:pt idx="1767">
                  <c:v>0.635344607792444</c:v>
                </c:pt>
                <c:pt idx="1768">
                  <c:v>0.634716296162256</c:v>
                </c:pt>
                <c:pt idx="1769">
                  <c:v>0.634144684129871</c:v>
                </c:pt>
                <c:pt idx="1770">
                  <c:v>0.633573329604288</c:v>
                </c:pt>
                <c:pt idx="1771">
                  <c:v>0.633129733866641</c:v>
                </c:pt>
                <c:pt idx="1772">
                  <c:v>0.632735191800128</c:v>
                </c:pt>
                <c:pt idx="1773">
                  <c:v>0.632387092770225</c:v>
                </c:pt>
                <c:pt idx="1774">
                  <c:v>0.632093067008771</c:v>
                </c:pt>
                <c:pt idx="1775">
                  <c:v>0.631863551932848</c:v>
                </c:pt>
                <c:pt idx="1776">
                  <c:v>0.631634078533332</c:v>
                </c:pt>
                <c:pt idx="1777">
                  <c:v>0.631431655280356</c:v>
                </c:pt>
                <c:pt idx="1778">
                  <c:v>0.631242785059822</c:v>
                </c:pt>
                <c:pt idx="1779">
                  <c:v>0.631044334886932</c:v>
                </c:pt>
                <c:pt idx="1780">
                  <c:v>0.63084722119937</c:v>
                </c:pt>
                <c:pt idx="1781">
                  <c:v>0.630650138301938</c:v>
                </c:pt>
                <c:pt idx="1782">
                  <c:v>0.630476738870731</c:v>
                </c:pt>
                <c:pt idx="1783">
                  <c:v>0.630346047986404</c:v>
                </c:pt>
                <c:pt idx="1784">
                  <c:v>0.630276836205893</c:v>
                </c:pt>
                <c:pt idx="1785">
                  <c:v>0.630235708454173</c:v>
                </c:pt>
                <c:pt idx="1786">
                  <c:v>0.630194582044362</c:v>
                </c:pt>
                <c:pt idx="1787">
                  <c:v>0.630201842776063</c:v>
                </c:pt>
                <c:pt idx="1788">
                  <c:v>0.630273623242488</c:v>
                </c:pt>
                <c:pt idx="1789">
                  <c:v>0.630468061902968</c:v>
                </c:pt>
                <c:pt idx="1790">
                  <c:v>0.630703660029172</c:v>
                </c:pt>
                <c:pt idx="1791">
                  <c:v>0.630989633575541</c:v>
                </c:pt>
                <c:pt idx="1792">
                  <c:v>0.631275671940254</c:v>
                </c:pt>
                <c:pt idx="1793">
                  <c:v>0.631549001767944</c:v>
                </c:pt>
                <c:pt idx="1794">
                  <c:v>0.631793713629342</c:v>
                </c:pt>
                <c:pt idx="1795">
                  <c:v>0.632003472111252</c:v>
                </c:pt>
                <c:pt idx="1796">
                  <c:v>0.632185165581524</c:v>
                </c:pt>
                <c:pt idx="1797">
                  <c:v>0.632366885165397</c:v>
                </c:pt>
                <c:pt idx="1798">
                  <c:v>0.632520993866352</c:v>
                </c:pt>
                <c:pt idx="1799">
                  <c:v>0.632646363789431</c:v>
                </c:pt>
                <c:pt idx="1800">
                  <c:v>0.63277174613586</c:v>
                </c:pt>
                <c:pt idx="1801">
                  <c:v>0.632922543931702</c:v>
                </c:pt>
                <c:pt idx="1802">
                  <c:v>0.633073359693949</c:v>
                </c:pt>
                <c:pt idx="1803">
                  <c:v>0.633241884749002</c:v>
                </c:pt>
                <c:pt idx="1804">
                  <c:v>0.633429281315898</c:v>
                </c:pt>
                <c:pt idx="1805">
                  <c:v>0.633654501888665</c:v>
                </c:pt>
                <c:pt idx="1806">
                  <c:v>0.633879762493755</c:v>
                </c:pt>
                <c:pt idx="1807">
                  <c:v>0.634173004821289</c:v>
                </c:pt>
                <c:pt idx="1808">
                  <c:v>0.634484555813029</c:v>
                </c:pt>
                <c:pt idx="1809">
                  <c:v>0.634841479610423</c:v>
                </c:pt>
                <c:pt idx="1810">
                  <c:v>0.635248551841207</c:v>
                </c:pt>
                <c:pt idx="1811">
                  <c:v>0.635715623443447</c:v>
                </c:pt>
                <c:pt idx="1812">
                  <c:v>0.636182866691665</c:v>
                </c:pt>
                <c:pt idx="1813">
                  <c:v>0.636761162808889</c:v>
                </c:pt>
                <c:pt idx="1814">
                  <c:v>0.637425254987946</c:v>
                </c:pt>
                <c:pt idx="1815">
                  <c:v>0.638173921146745</c:v>
                </c:pt>
                <c:pt idx="1816">
                  <c:v>0.638923026707729</c:v>
                </c:pt>
                <c:pt idx="1817">
                  <c:v>0.639723594176151</c:v>
                </c:pt>
                <c:pt idx="1818">
                  <c:v>0.640548282474499</c:v>
                </c:pt>
                <c:pt idx="1819">
                  <c:v>0.64139623929444</c:v>
                </c:pt>
                <c:pt idx="1820">
                  <c:v>0.642261053757412</c:v>
                </c:pt>
                <c:pt idx="1821">
                  <c:v>0.643139605578498</c:v>
                </c:pt>
                <c:pt idx="1822">
                  <c:v>0.644044715925075</c:v>
                </c:pt>
                <c:pt idx="1823">
                  <c:v>0.644974169936842</c:v>
                </c:pt>
                <c:pt idx="1824">
                  <c:v>0.645959243129753</c:v>
                </c:pt>
                <c:pt idx="1825">
                  <c:v>0.647000685132154</c:v>
                </c:pt>
                <c:pt idx="1826">
                  <c:v>0.648042965986244</c:v>
                </c:pt>
                <c:pt idx="1827">
                  <c:v>0.64910385492173</c:v>
                </c:pt>
                <c:pt idx="1828">
                  <c:v>0.650191488806109</c:v>
                </c:pt>
                <c:pt idx="1829">
                  <c:v>0.651303986557561</c:v>
                </c:pt>
                <c:pt idx="1830">
                  <c:v>0.652417435254673</c:v>
                </c:pt>
                <c:pt idx="1831">
                  <c:v>0.653583022239808</c:v>
                </c:pt>
                <c:pt idx="1832">
                  <c:v>0.654800051805015</c:v>
                </c:pt>
                <c:pt idx="1833">
                  <c:v>0.656068216682375</c:v>
                </c:pt>
                <c:pt idx="1834">
                  <c:v>0.657404492141734</c:v>
                </c:pt>
                <c:pt idx="1835">
                  <c:v>0.658872886618561</c:v>
                </c:pt>
                <c:pt idx="1836">
                  <c:v>0.660342919187058</c:v>
                </c:pt>
                <c:pt idx="1837">
                  <c:v>0.661764705424701</c:v>
                </c:pt>
                <c:pt idx="1838">
                  <c:v>0.663346665624425</c:v>
                </c:pt>
                <c:pt idx="1839">
                  <c:v>0.665006719777704</c:v>
                </c:pt>
                <c:pt idx="1840">
                  <c:v>0.666755117458616</c:v>
                </c:pt>
                <c:pt idx="1841">
                  <c:v>0.668591155866708</c:v>
                </c:pt>
                <c:pt idx="1842">
                  <c:v>0.67042971874257</c:v>
                </c:pt>
                <c:pt idx="1843">
                  <c:v>0.672418839662737</c:v>
                </c:pt>
                <c:pt idx="1844">
                  <c:v>0.674468329434373</c:v>
                </c:pt>
                <c:pt idx="1845">
                  <c:v>0.67657985861546</c:v>
                </c:pt>
                <c:pt idx="1846">
                  <c:v>0.678745649224873</c:v>
                </c:pt>
                <c:pt idx="1847">
                  <c:v>0.680970679224531</c:v>
                </c:pt>
                <c:pt idx="1848">
                  <c:v>0.683208738257278</c:v>
                </c:pt>
                <c:pt idx="1849">
                  <c:v>0.685458073175994</c:v>
                </c:pt>
                <c:pt idx="1850">
                  <c:v>0.687697571897309</c:v>
                </c:pt>
                <c:pt idx="1851">
                  <c:v>0.68991992208695</c:v>
                </c:pt>
                <c:pt idx="1852">
                  <c:v>0.692145857338192</c:v>
                </c:pt>
                <c:pt idx="1853">
                  <c:v>0.694300950290431</c:v>
                </c:pt>
                <c:pt idx="1854">
                  <c:v>0.696255658878444</c:v>
                </c:pt>
                <c:pt idx="1855">
                  <c:v>0.698071174576533</c:v>
                </c:pt>
                <c:pt idx="1856">
                  <c:v>0.69975214028808</c:v>
                </c:pt>
                <c:pt idx="1857">
                  <c:v>0.701313130405412</c:v>
                </c:pt>
                <c:pt idx="1858">
                  <c:v>0.702875859692899</c:v>
                </c:pt>
                <c:pt idx="1859">
                  <c:v>0.704229926233075</c:v>
                </c:pt>
                <c:pt idx="1860">
                  <c:v>0.705585295800102</c:v>
                </c:pt>
                <c:pt idx="1861">
                  <c:v>0.706755261006486</c:v>
                </c:pt>
                <c:pt idx="1862">
                  <c:v>0.707926195397542</c:v>
                </c:pt>
                <c:pt idx="1863">
                  <c:v>0.708994001739739</c:v>
                </c:pt>
                <c:pt idx="1864">
                  <c:v>0.709846533192979</c:v>
                </c:pt>
                <c:pt idx="1865">
                  <c:v>0.710599906606597</c:v>
                </c:pt>
                <c:pt idx="1866">
                  <c:v>0.711253425887512</c:v>
                </c:pt>
                <c:pt idx="1867">
                  <c:v>0.711907245542216</c:v>
                </c:pt>
                <c:pt idx="1868">
                  <c:v>0.712389058707382</c:v>
                </c:pt>
                <c:pt idx="1869">
                  <c:v>0.712799869478599</c:v>
                </c:pt>
                <c:pt idx="1870">
                  <c:v>0.713132009312628</c:v>
                </c:pt>
                <c:pt idx="1871">
                  <c:v>0.713464226511411</c:v>
                </c:pt>
                <c:pt idx="1872">
                  <c:v>0.713728988082605</c:v>
                </c:pt>
                <c:pt idx="1873">
                  <c:v>0.713918593329079</c:v>
                </c:pt>
                <c:pt idx="1874">
                  <c:v>0.713977608826065</c:v>
                </c:pt>
                <c:pt idx="1875">
                  <c:v>0.713981859074209</c:v>
                </c:pt>
                <c:pt idx="1876">
                  <c:v>0.713933147446602</c:v>
                </c:pt>
                <c:pt idx="1877">
                  <c:v>0.713836864625016</c:v>
                </c:pt>
                <c:pt idx="1878">
                  <c:v>0.713672967124553</c:v>
                </c:pt>
                <c:pt idx="1879">
                  <c:v>0.713450384205151</c:v>
                </c:pt>
                <c:pt idx="1880">
                  <c:v>0.713168676398518</c:v>
                </c:pt>
                <c:pt idx="1881">
                  <c:v>0.712847738440512</c:v>
                </c:pt>
                <c:pt idx="1882">
                  <c:v>0.712526872712512</c:v>
                </c:pt>
                <c:pt idx="1883">
                  <c:v>0.712264187822923</c:v>
                </c:pt>
                <c:pt idx="1884">
                  <c:v>0.712021218096236</c:v>
                </c:pt>
                <c:pt idx="1885">
                  <c:v>0.711785423123335</c:v>
                </c:pt>
                <c:pt idx="1886">
                  <c:v>0.711549667200168</c:v>
                </c:pt>
                <c:pt idx="1887">
                  <c:v>0.71132310207922</c:v>
                </c:pt>
                <c:pt idx="1888">
                  <c:v>0.711074354691639</c:v>
                </c:pt>
                <c:pt idx="1889">
                  <c:v>0.710815803002935</c:v>
                </c:pt>
                <c:pt idx="1890">
                  <c:v>0.710557298328394</c:v>
                </c:pt>
                <c:pt idx="1891">
                  <c:v>0.710328321754488</c:v>
                </c:pt>
                <c:pt idx="1892">
                  <c:v>0.710090044066423</c:v>
                </c:pt>
                <c:pt idx="1893">
                  <c:v>0.70985733186287</c:v>
                </c:pt>
                <c:pt idx="1894">
                  <c:v>0.709628513391563</c:v>
                </c:pt>
                <c:pt idx="1895">
                  <c:v>0.70938394977172</c:v>
                </c:pt>
                <c:pt idx="1896">
                  <c:v>0.709131092497733</c:v>
                </c:pt>
                <c:pt idx="1897">
                  <c:v>0.708878558322135</c:v>
                </c:pt>
                <c:pt idx="1898">
                  <c:v>0.70860542148357</c:v>
                </c:pt>
                <c:pt idx="1899">
                  <c:v>0.70830675610354</c:v>
                </c:pt>
                <c:pt idx="1900">
                  <c:v>0.707961701023828</c:v>
                </c:pt>
                <c:pt idx="1901">
                  <c:v>0.707567486677643</c:v>
                </c:pt>
                <c:pt idx="1902">
                  <c:v>0.707073333024148</c:v>
                </c:pt>
                <c:pt idx="1903">
                  <c:v>0.706579351985382</c:v>
                </c:pt>
                <c:pt idx="1904">
                  <c:v>0.705893419867227</c:v>
                </c:pt>
                <c:pt idx="1905">
                  <c:v>0.705104828531313</c:v>
                </c:pt>
                <c:pt idx="1906">
                  <c:v>0.70421375070343</c:v>
                </c:pt>
                <c:pt idx="1907">
                  <c:v>0.703323236282421</c:v>
                </c:pt>
                <c:pt idx="1908">
                  <c:v>0.702233203089155</c:v>
                </c:pt>
                <c:pt idx="1909">
                  <c:v>0.701111786762324</c:v>
                </c:pt>
                <c:pt idx="1910">
                  <c:v>0.699972768972031</c:v>
                </c:pt>
                <c:pt idx="1911">
                  <c:v>0.69879413709726</c:v>
                </c:pt>
                <c:pt idx="1912">
                  <c:v>0.697574659557879</c:v>
                </c:pt>
                <c:pt idx="1913">
                  <c:v>0.696270089500401</c:v>
                </c:pt>
                <c:pt idx="1914">
                  <c:v>0.694890700213674</c:v>
                </c:pt>
                <c:pt idx="1915">
                  <c:v>0.693439039343271</c:v>
                </c:pt>
                <c:pt idx="1916">
                  <c:v>0.691914839745123</c:v>
                </c:pt>
                <c:pt idx="1917">
                  <c:v>0.690392317108474</c:v>
                </c:pt>
                <c:pt idx="1918">
                  <c:v>0.688781374194959</c:v>
                </c:pt>
                <c:pt idx="1919">
                  <c:v>0.687151541021881</c:v>
                </c:pt>
                <c:pt idx="1920">
                  <c:v>0.685523638435007</c:v>
                </c:pt>
                <c:pt idx="1921">
                  <c:v>0.683741586395678</c:v>
                </c:pt>
                <c:pt idx="1922">
                  <c:v>0.681865658809684</c:v>
                </c:pt>
                <c:pt idx="1923">
                  <c:v>0.679992308176896</c:v>
                </c:pt>
                <c:pt idx="1924">
                  <c:v>0.677946133979981</c:v>
                </c:pt>
                <c:pt idx="1925">
                  <c:v>0.675798109900867</c:v>
                </c:pt>
                <c:pt idx="1926">
                  <c:v>0.673653494154139</c:v>
                </c:pt>
                <c:pt idx="1927">
                  <c:v>0.671439441065896</c:v>
                </c:pt>
                <c:pt idx="1928">
                  <c:v>0.669094164843272</c:v>
                </c:pt>
                <c:pt idx="1929">
                  <c:v>0.666681922058546</c:v>
                </c:pt>
                <c:pt idx="1930">
                  <c:v>0.664194379810769</c:v>
                </c:pt>
                <c:pt idx="1931">
                  <c:v>0.661711487034794</c:v>
                </c:pt>
                <c:pt idx="1932">
                  <c:v>0.658999401252806</c:v>
                </c:pt>
                <c:pt idx="1933">
                  <c:v>0.656187320310203</c:v>
                </c:pt>
                <c:pt idx="1934">
                  <c:v>0.653295920998159</c:v>
                </c:pt>
                <c:pt idx="1935">
                  <c:v>0.65032576297542</c:v>
                </c:pt>
                <c:pt idx="1936">
                  <c:v>0.647279307086322</c:v>
                </c:pt>
                <c:pt idx="1937">
                  <c:v>0.64418406140886</c:v>
                </c:pt>
                <c:pt idx="1938">
                  <c:v>0.641060300915997</c:v>
                </c:pt>
                <c:pt idx="1939">
                  <c:v>0.637916169514219</c:v>
                </c:pt>
                <c:pt idx="1940">
                  <c:v>0.634726972372705</c:v>
                </c:pt>
                <c:pt idx="1941">
                  <c:v>0.631491538523753</c:v>
                </c:pt>
                <c:pt idx="1942">
                  <c:v>0.628264371849216</c:v>
                </c:pt>
                <c:pt idx="1943">
                  <c:v>0.624963244579199</c:v>
                </c:pt>
                <c:pt idx="1944">
                  <c:v>0.621626842583462</c:v>
                </c:pt>
                <c:pt idx="1945">
                  <c:v>0.618260482863565</c:v>
                </c:pt>
                <c:pt idx="1946">
                  <c:v>0.614853511084989</c:v>
                </c:pt>
                <c:pt idx="1947">
                  <c:v>0.611455952449812</c:v>
                </c:pt>
                <c:pt idx="1948">
                  <c:v>0.608051237349421</c:v>
                </c:pt>
                <c:pt idx="1949">
                  <c:v>0.604653364525219</c:v>
                </c:pt>
                <c:pt idx="1950">
                  <c:v>0.601265012207802</c:v>
                </c:pt>
                <c:pt idx="1951">
                  <c:v>0.598852069186088</c:v>
                </c:pt>
                <c:pt idx="1952">
                  <c:v>0.59644397760762</c:v>
                </c:pt>
                <c:pt idx="1953">
                  <c:v>0.594037345969752</c:v>
                </c:pt>
                <c:pt idx="1954">
                  <c:v>0.59165380822328</c:v>
                </c:pt>
                <c:pt idx="1955">
                  <c:v>0.589296567409584</c:v>
                </c:pt>
                <c:pt idx="1956">
                  <c:v>0.586939042667963</c:v>
                </c:pt>
                <c:pt idx="1957">
                  <c:v>0.584586243109326</c:v>
                </c:pt>
                <c:pt idx="1958">
                  <c:v>0.58225077902148</c:v>
                </c:pt>
                <c:pt idx="1959">
                  <c:v>0.579935270610422</c:v>
                </c:pt>
                <c:pt idx="1960">
                  <c:v>0.577635383260294</c:v>
                </c:pt>
                <c:pt idx="1961">
                  <c:v>0.575347556295165</c:v>
                </c:pt>
                <c:pt idx="1962">
                  <c:v>0.573064268995972</c:v>
                </c:pt>
                <c:pt idx="1963">
                  <c:v>0.570863837424137</c:v>
                </c:pt>
                <c:pt idx="1964">
                  <c:v>0.568719348248937</c:v>
                </c:pt>
                <c:pt idx="1965">
                  <c:v>0.56665155696796</c:v>
                </c:pt>
                <c:pt idx="1966">
                  <c:v>0.564628287759878</c:v>
                </c:pt>
                <c:pt idx="1967">
                  <c:v>0.56262512277646</c:v>
                </c:pt>
                <c:pt idx="1968">
                  <c:v>0.560608744911779</c:v>
                </c:pt>
                <c:pt idx="1969">
                  <c:v>0.5585706353897</c:v>
                </c:pt>
                <c:pt idx="1970">
                  <c:v>0.556512531183468</c:v>
                </c:pt>
                <c:pt idx="1971">
                  <c:v>0.554458225614555</c:v>
                </c:pt>
                <c:pt idx="1972">
                  <c:v>0.552401731338775</c:v>
                </c:pt>
                <c:pt idx="1973">
                  <c:v>0.550329830599777</c:v>
                </c:pt>
                <c:pt idx="1974">
                  <c:v>0.548250131901492</c:v>
                </c:pt>
                <c:pt idx="1975">
                  <c:v>0.546164472405616</c:v>
                </c:pt>
                <c:pt idx="1976">
                  <c:v>0.544082634676827</c:v>
                </c:pt>
                <c:pt idx="1977">
                  <c:v>0.542004619592095</c:v>
                </c:pt>
                <c:pt idx="1978">
                  <c:v>0.539947785592128</c:v>
                </c:pt>
                <c:pt idx="1979">
                  <c:v>0.537909561883116</c:v>
                </c:pt>
                <c:pt idx="1980">
                  <c:v>0.535875192450007</c:v>
                </c:pt>
                <c:pt idx="1981">
                  <c:v>0.53388356759436</c:v>
                </c:pt>
                <c:pt idx="1982">
                  <c:v>0.531895650652263</c:v>
                </c:pt>
                <c:pt idx="1983">
                  <c:v>0.529928508812551</c:v>
                </c:pt>
                <c:pt idx="1984">
                  <c:v>0.528016889659971</c:v>
                </c:pt>
                <c:pt idx="1985">
                  <c:v>0.526153916338277</c:v>
                </c:pt>
                <c:pt idx="1986">
                  <c:v>0.524294235341022</c:v>
                </c:pt>
                <c:pt idx="1987">
                  <c:v>0.522471390056114</c:v>
                </c:pt>
                <c:pt idx="1988">
                  <c:v>0.520688214061606</c:v>
                </c:pt>
                <c:pt idx="1989">
                  <c:v>0.518930772847699</c:v>
                </c:pt>
                <c:pt idx="1990">
                  <c:v>0.51719026394397</c:v>
                </c:pt>
                <c:pt idx="1991">
                  <c:v>0.515452678804237</c:v>
                </c:pt>
                <c:pt idx="1992">
                  <c:v>0.513719266877584</c:v>
                </c:pt>
                <c:pt idx="1993">
                  <c:v>0.512065118075115</c:v>
                </c:pt>
                <c:pt idx="1994">
                  <c:v>0.510450440453666</c:v>
                </c:pt>
                <c:pt idx="1995">
                  <c:v>0.508883676719604</c:v>
                </c:pt>
                <c:pt idx="1996">
                  <c:v>0.507349110095326</c:v>
                </c:pt>
                <c:pt idx="1997">
                  <c:v>0.505835108407298</c:v>
                </c:pt>
                <c:pt idx="1998">
                  <c:v>0.50434919229843</c:v>
                </c:pt>
                <c:pt idx="1999">
                  <c:v>0.502906708667609</c:v>
                </c:pt>
                <c:pt idx="2000">
                  <c:v>0.501527422877519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90382456"/>
        <c:axId val="-2090415864"/>
      </c:lineChart>
      <c:catAx>
        <c:axId val="-2090382456"/>
        <c:scaling>
          <c:orientation val="minMax"/>
        </c:scaling>
        <c:delete val="0"/>
        <c:axPos val="b"/>
        <c:majorTickMark val="out"/>
        <c:minorTickMark val="none"/>
        <c:tickLblPos val="nextTo"/>
        <c:crossAx val="-2090415864"/>
        <c:crosses val="autoZero"/>
        <c:auto val="1"/>
        <c:lblAlgn val="ctr"/>
        <c:lblOffset val="100"/>
        <c:noMultiLvlLbl val="0"/>
      </c:catAx>
      <c:valAx>
        <c:axId val="-209041586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-209038245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4" Type="http://schemas.openxmlformats.org/officeDocument/2006/relationships/image" Target="../media/image1.png"/><Relationship Id="rId1" Type="http://schemas.openxmlformats.org/officeDocument/2006/relationships/chart" Target="../charts/chart1.xml"/><Relationship Id="rId2" Type="http://schemas.openxmlformats.org/officeDocument/2006/relationships/chart" Target="../charts/chart2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4" Type="http://schemas.openxmlformats.org/officeDocument/2006/relationships/chart" Target="../charts/chart6.xml"/><Relationship Id="rId5" Type="http://schemas.openxmlformats.org/officeDocument/2006/relationships/chart" Target="../charts/chart7.xml"/><Relationship Id="rId1" Type="http://schemas.openxmlformats.org/officeDocument/2006/relationships/chart" Target="../charts/chart4.xml"/><Relationship Id="rId2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4" Type="http://schemas.openxmlformats.org/officeDocument/2006/relationships/chart" Target="../charts/chart10.xml"/><Relationship Id="rId5" Type="http://schemas.openxmlformats.org/officeDocument/2006/relationships/chart" Target="../charts/chart11.xml"/><Relationship Id="rId6" Type="http://schemas.openxmlformats.org/officeDocument/2006/relationships/chart" Target="../charts/chart12.xml"/><Relationship Id="rId1" Type="http://schemas.openxmlformats.org/officeDocument/2006/relationships/chart" Target="../charts/chart8.xml"/><Relationship Id="rId2" Type="http://schemas.openxmlformats.org/officeDocument/2006/relationships/chart" Target="../charts/chart9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1" Type="http://schemas.openxmlformats.org/officeDocument/2006/relationships/chart" Target="../charts/chart13.xml"/><Relationship Id="rId2" Type="http://schemas.openxmlformats.org/officeDocument/2006/relationships/chart" Target="../charts/chart1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4" Type="http://schemas.openxmlformats.org/officeDocument/2006/relationships/chart" Target="../charts/chart20.xml"/><Relationship Id="rId5" Type="http://schemas.openxmlformats.org/officeDocument/2006/relationships/image" Target="../media/image3.emf"/><Relationship Id="rId1" Type="http://schemas.openxmlformats.org/officeDocument/2006/relationships/chart" Target="../charts/chart17.xml"/><Relationship Id="rId2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4" Type="http://schemas.openxmlformats.org/officeDocument/2006/relationships/chart" Target="../charts/chart24.xml"/><Relationship Id="rId5" Type="http://schemas.openxmlformats.org/officeDocument/2006/relationships/image" Target="../media/image4.png"/><Relationship Id="rId1" Type="http://schemas.openxmlformats.org/officeDocument/2006/relationships/chart" Target="../charts/chart21.xml"/><Relationship Id="rId2" Type="http://schemas.openxmlformats.org/officeDocument/2006/relationships/chart" Target="../charts/chart22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4" Type="http://schemas.openxmlformats.org/officeDocument/2006/relationships/chart" Target="../charts/chart28.xml"/><Relationship Id="rId5" Type="http://schemas.openxmlformats.org/officeDocument/2006/relationships/image" Target="../media/image5.png"/><Relationship Id="rId1" Type="http://schemas.openxmlformats.org/officeDocument/2006/relationships/chart" Target="../charts/chart25.xml"/><Relationship Id="rId2" Type="http://schemas.openxmlformats.org/officeDocument/2006/relationships/chart" Target="../charts/chart2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Relationship Id="rId2" Type="http://schemas.openxmlformats.org/officeDocument/2006/relationships/chart" Target="../charts/chart30.xml"/><Relationship Id="rId3" Type="http://schemas.openxmlformats.org/officeDocument/2006/relationships/chart" Target="../charts/chart3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615950</xdr:colOff>
      <xdr:row>14</xdr:row>
      <xdr:rowOff>38100</xdr:rowOff>
    </xdr:from>
    <xdr:to>
      <xdr:col>27</xdr:col>
      <xdr:colOff>101600</xdr:colOff>
      <xdr:row>44</xdr:row>
      <xdr:rowOff>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622300</xdr:colOff>
      <xdr:row>44</xdr:row>
      <xdr:rowOff>50800</xdr:rowOff>
    </xdr:from>
    <xdr:to>
      <xdr:col>27</xdr:col>
      <xdr:colOff>107950</xdr:colOff>
      <xdr:row>74</xdr:row>
      <xdr:rowOff>12700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609600</xdr:colOff>
      <xdr:row>74</xdr:row>
      <xdr:rowOff>63500</xdr:rowOff>
    </xdr:from>
    <xdr:to>
      <xdr:col>27</xdr:col>
      <xdr:colOff>95250</xdr:colOff>
      <xdr:row>104</xdr:row>
      <xdr:rowOff>25400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11</xdr:col>
      <xdr:colOff>190500</xdr:colOff>
      <xdr:row>0</xdr:row>
      <xdr:rowOff>114300</xdr:rowOff>
    </xdr:from>
    <xdr:to>
      <xdr:col>13</xdr:col>
      <xdr:colOff>609600</xdr:colOff>
      <xdr:row>10</xdr:row>
      <xdr:rowOff>0</xdr:rowOff>
    </xdr:to>
    <xdr:pic>
      <xdr:nvPicPr>
        <xdr:cNvPr id="5" name="Bild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271000" y="114300"/>
          <a:ext cx="2070100" cy="1854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806450</xdr:colOff>
      <xdr:row>14</xdr:row>
      <xdr:rowOff>127000</xdr:rowOff>
    </xdr:from>
    <xdr:to>
      <xdr:col>31</xdr:col>
      <xdr:colOff>292100</xdr:colOff>
      <xdr:row>44</xdr:row>
      <xdr:rowOff>88900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73</xdr:row>
      <xdr:rowOff>0</xdr:rowOff>
    </xdr:from>
    <xdr:to>
      <xdr:col>31</xdr:col>
      <xdr:colOff>215900</xdr:colOff>
      <xdr:row>94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14</xdr:col>
      <xdr:colOff>419100</xdr:colOff>
      <xdr:row>0</xdr:row>
      <xdr:rowOff>88900</xdr:rowOff>
    </xdr:from>
    <xdr:to>
      <xdr:col>20</xdr:col>
      <xdr:colOff>508000</xdr:colOff>
      <xdr:row>8</xdr:row>
      <xdr:rowOff>0</xdr:rowOff>
    </xdr:to>
    <xdr:pic>
      <xdr:nvPicPr>
        <xdr:cNvPr id="7" name="Bild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976100" y="88900"/>
          <a:ext cx="5041900" cy="1473200"/>
        </a:xfrm>
        <a:prstGeom prst="rect">
          <a:avLst/>
        </a:prstGeom>
      </xdr:spPr>
    </xdr:pic>
    <xdr:clientData/>
  </xdr:twoCellAnchor>
  <xdr:twoCellAnchor>
    <xdr:from>
      <xdr:col>13</xdr:col>
      <xdr:colOff>819150</xdr:colOff>
      <xdr:row>44</xdr:row>
      <xdr:rowOff>152400</xdr:rowOff>
    </xdr:from>
    <xdr:to>
      <xdr:col>31</xdr:col>
      <xdr:colOff>215900</xdr:colOff>
      <xdr:row>72</xdr:row>
      <xdr:rowOff>114300</xdr:rowOff>
    </xdr:to>
    <xdr:graphicFrame macro="">
      <xdr:nvGraphicFramePr>
        <xdr:cNvPr id="10" name="Diagramm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12700</xdr:colOff>
      <xdr:row>94</xdr:row>
      <xdr:rowOff>88900</xdr:rowOff>
    </xdr:from>
    <xdr:to>
      <xdr:col>31</xdr:col>
      <xdr:colOff>323850</xdr:colOff>
      <xdr:row>124</xdr:row>
      <xdr:rowOff>50800</xdr:rowOff>
    </xdr:to>
    <xdr:graphicFrame macro="">
      <xdr:nvGraphicFramePr>
        <xdr:cNvPr id="11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835025</xdr:colOff>
      <xdr:row>54</xdr:row>
      <xdr:rowOff>41275</xdr:rowOff>
    </xdr:from>
    <xdr:to>
      <xdr:col>31</xdr:col>
      <xdr:colOff>320675</xdr:colOff>
      <xdr:row>84</xdr:row>
      <xdr:rowOff>3175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819150</xdr:colOff>
      <xdr:row>112</xdr:row>
      <xdr:rowOff>57150</xdr:rowOff>
    </xdr:from>
    <xdr:to>
      <xdr:col>31</xdr:col>
      <xdr:colOff>196850</xdr:colOff>
      <xdr:row>133</xdr:row>
      <xdr:rowOff>57150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14</xdr:col>
      <xdr:colOff>419100</xdr:colOff>
      <xdr:row>0</xdr:row>
      <xdr:rowOff>88900</xdr:rowOff>
    </xdr:from>
    <xdr:to>
      <xdr:col>20</xdr:col>
      <xdr:colOff>508000</xdr:colOff>
      <xdr:row>8</xdr:row>
      <xdr:rowOff>0</xdr:rowOff>
    </xdr:to>
    <xdr:pic>
      <xdr:nvPicPr>
        <xdr:cNvPr id="4" name="Bild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53900" y="88900"/>
          <a:ext cx="5118100" cy="1539875"/>
        </a:xfrm>
        <a:prstGeom prst="rect">
          <a:avLst/>
        </a:prstGeom>
      </xdr:spPr>
    </xdr:pic>
    <xdr:clientData/>
  </xdr:twoCellAnchor>
  <xdr:twoCellAnchor>
    <xdr:from>
      <xdr:col>13</xdr:col>
      <xdr:colOff>819150</xdr:colOff>
      <xdr:row>84</xdr:row>
      <xdr:rowOff>57150</xdr:rowOff>
    </xdr:from>
    <xdr:to>
      <xdr:col>31</xdr:col>
      <xdr:colOff>215900</xdr:colOff>
      <xdr:row>112</xdr:row>
      <xdr:rowOff>19050</xdr:rowOff>
    </xdr:to>
    <xdr:graphicFrame macro="">
      <xdr:nvGraphicFramePr>
        <xdr:cNvPr id="5" name="Diagramm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812800</xdr:colOff>
      <xdr:row>133</xdr:row>
      <xdr:rowOff>79375</xdr:rowOff>
    </xdr:from>
    <xdr:to>
      <xdr:col>31</xdr:col>
      <xdr:colOff>285750</xdr:colOff>
      <xdr:row>163</xdr:row>
      <xdr:rowOff>41275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28574</xdr:colOff>
      <xdr:row>18</xdr:row>
      <xdr:rowOff>19049</xdr:rowOff>
    </xdr:from>
    <xdr:to>
      <xdr:col>24</xdr:col>
      <xdr:colOff>285749</xdr:colOff>
      <xdr:row>39</xdr:row>
      <xdr:rowOff>76199</xdr:rowOff>
    </xdr:to>
    <xdr:graphicFrame macro="">
      <xdr:nvGraphicFramePr>
        <xdr:cNvPr id="7" name="Diagramm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806450</xdr:colOff>
      <xdr:row>16</xdr:row>
      <xdr:rowOff>127000</xdr:rowOff>
    </xdr:from>
    <xdr:to>
      <xdr:col>32</xdr:col>
      <xdr:colOff>292100</xdr:colOff>
      <xdr:row>46</xdr:row>
      <xdr:rowOff>88900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75</xdr:row>
      <xdr:rowOff>0</xdr:rowOff>
    </xdr:from>
    <xdr:to>
      <xdr:col>32</xdr:col>
      <xdr:colOff>215900</xdr:colOff>
      <xdr:row>96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419100</xdr:colOff>
      <xdr:row>0</xdr:row>
      <xdr:rowOff>88900</xdr:rowOff>
    </xdr:from>
    <xdr:to>
      <xdr:col>21</xdr:col>
      <xdr:colOff>508000</xdr:colOff>
      <xdr:row>8</xdr:row>
      <xdr:rowOff>0</xdr:rowOff>
    </xdr:to>
    <xdr:pic>
      <xdr:nvPicPr>
        <xdr:cNvPr id="4" name="Bild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976100" y="88900"/>
          <a:ext cx="5041900" cy="1473200"/>
        </a:xfrm>
        <a:prstGeom prst="rect">
          <a:avLst/>
        </a:prstGeom>
      </xdr:spPr>
    </xdr:pic>
    <xdr:clientData/>
  </xdr:twoCellAnchor>
  <xdr:twoCellAnchor>
    <xdr:from>
      <xdr:col>14</xdr:col>
      <xdr:colOff>819150</xdr:colOff>
      <xdr:row>46</xdr:row>
      <xdr:rowOff>152400</xdr:rowOff>
    </xdr:from>
    <xdr:to>
      <xdr:col>32</xdr:col>
      <xdr:colOff>215900</xdr:colOff>
      <xdr:row>74</xdr:row>
      <xdr:rowOff>114300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12700</xdr:colOff>
      <xdr:row>96</xdr:row>
      <xdr:rowOff>88900</xdr:rowOff>
    </xdr:from>
    <xdr:to>
      <xdr:col>32</xdr:col>
      <xdr:colOff>323850</xdr:colOff>
      <xdr:row>126</xdr:row>
      <xdr:rowOff>50800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19050</xdr:colOff>
      <xdr:row>64</xdr:row>
      <xdr:rowOff>88900</xdr:rowOff>
    </xdr:from>
    <xdr:to>
      <xdr:col>31</xdr:col>
      <xdr:colOff>292100</xdr:colOff>
      <xdr:row>94</xdr:row>
      <xdr:rowOff>50800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42</xdr:row>
      <xdr:rowOff>177800</xdr:rowOff>
    </xdr:from>
    <xdr:to>
      <xdr:col>31</xdr:col>
      <xdr:colOff>279400</xdr:colOff>
      <xdr:row>63</xdr:row>
      <xdr:rowOff>177800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819150</xdr:colOff>
      <xdr:row>15</xdr:row>
      <xdr:rowOff>38100</xdr:rowOff>
    </xdr:from>
    <xdr:to>
      <xdr:col>31</xdr:col>
      <xdr:colOff>266700</xdr:colOff>
      <xdr:row>43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0</xdr:colOff>
      <xdr:row>96</xdr:row>
      <xdr:rowOff>0</xdr:rowOff>
    </xdr:from>
    <xdr:to>
      <xdr:col>31</xdr:col>
      <xdr:colOff>273050</xdr:colOff>
      <xdr:row>125</xdr:row>
      <xdr:rowOff>152400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16</xdr:col>
      <xdr:colOff>38100</xdr:colOff>
      <xdr:row>0</xdr:row>
      <xdr:rowOff>139700</xdr:rowOff>
    </xdr:from>
    <xdr:to>
      <xdr:col>24</xdr:col>
      <xdr:colOff>185710</xdr:colOff>
      <xdr:row>10</xdr:row>
      <xdr:rowOff>114300</xdr:rowOff>
    </xdr:to>
    <xdr:pic>
      <xdr:nvPicPr>
        <xdr:cNvPr id="6" name="Bild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3296900" y="139700"/>
          <a:ext cx="6751610" cy="19685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806450</xdr:colOff>
      <xdr:row>16</xdr:row>
      <xdr:rowOff>127000</xdr:rowOff>
    </xdr:from>
    <xdr:to>
      <xdr:col>32</xdr:col>
      <xdr:colOff>292100</xdr:colOff>
      <xdr:row>46</xdr:row>
      <xdr:rowOff>88900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75</xdr:row>
      <xdr:rowOff>0</xdr:rowOff>
    </xdr:from>
    <xdr:to>
      <xdr:col>32</xdr:col>
      <xdr:colOff>215900</xdr:colOff>
      <xdr:row>96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819150</xdr:colOff>
      <xdr:row>46</xdr:row>
      <xdr:rowOff>152400</xdr:rowOff>
    </xdr:from>
    <xdr:to>
      <xdr:col>32</xdr:col>
      <xdr:colOff>215900</xdr:colOff>
      <xdr:row>74</xdr:row>
      <xdr:rowOff>114300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12700</xdr:colOff>
      <xdr:row>96</xdr:row>
      <xdr:rowOff>88900</xdr:rowOff>
    </xdr:from>
    <xdr:to>
      <xdr:col>32</xdr:col>
      <xdr:colOff>323850</xdr:colOff>
      <xdr:row>126</xdr:row>
      <xdr:rowOff>50800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17</xdr:col>
      <xdr:colOff>76200</xdr:colOff>
      <xdr:row>0</xdr:row>
      <xdr:rowOff>139700</xdr:rowOff>
    </xdr:from>
    <xdr:to>
      <xdr:col>26</xdr:col>
      <xdr:colOff>127000</xdr:colOff>
      <xdr:row>11</xdr:row>
      <xdr:rowOff>183097</xdr:rowOff>
    </xdr:to>
    <xdr:pic>
      <xdr:nvPicPr>
        <xdr:cNvPr id="8" name="Bild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458700" y="139700"/>
          <a:ext cx="7480300" cy="221509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806450</xdr:colOff>
      <xdr:row>17</xdr:row>
      <xdr:rowOff>127000</xdr:rowOff>
    </xdr:from>
    <xdr:to>
      <xdr:col>32</xdr:col>
      <xdr:colOff>292100</xdr:colOff>
      <xdr:row>47</xdr:row>
      <xdr:rowOff>88900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76</xdr:row>
      <xdr:rowOff>0</xdr:rowOff>
    </xdr:from>
    <xdr:to>
      <xdr:col>32</xdr:col>
      <xdr:colOff>215900</xdr:colOff>
      <xdr:row>97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819150</xdr:colOff>
      <xdr:row>47</xdr:row>
      <xdr:rowOff>152400</xdr:rowOff>
    </xdr:from>
    <xdr:to>
      <xdr:col>32</xdr:col>
      <xdr:colOff>215900</xdr:colOff>
      <xdr:row>75</xdr:row>
      <xdr:rowOff>114300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12700</xdr:colOff>
      <xdr:row>97</xdr:row>
      <xdr:rowOff>88900</xdr:rowOff>
    </xdr:from>
    <xdr:to>
      <xdr:col>32</xdr:col>
      <xdr:colOff>323850</xdr:colOff>
      <xdr:row>127</xdr:row>
      <xdr:rowOff>50800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15</xdr:col>
      <xdr:colOff>76200</xdr:colOff>
      <xdr:row>1</xdr:row>
      <xdr:rowOff>38100</xdr:rowOff>
    </xdr:from>
    <xdr:to>
      <xdr:col>26</xdr:col>
      <xdr:colOff>368300</xdr:colOff>
      <xdr:row>14</xdr:row>
      <xdr:rowOff>139700</xdr:rowOff>
    </xdr:to>
    <xdr:pic>
      <xdr:nvPicPr>
        <xdr:cNvPr id="9" name="Bild 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458700" y="241300"/>
          <a:ext cx="9372600" cy="2667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203200</xdr:colOff>
      <xdr:row>11</xdr:row>
      <xdr:rowOff>12700</xdr:rowOff>
    </xdr:from>
    <xdr:to>
      <xdr:col>28</xdr:col>
      <xdr:colOff>254000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203200</xdr:colOff>
      <xdr:row>33</xdr:row>
      <xdr:rowOff>25400</xdr:rowOff>
    </xdr:from>
    <xdr:to>
      <xdr:col>28</xdr:col>
      <xdr:colOff>254000</xdr:colOff>
      <xdr:row>54</xdr:row>
      <xdr:rowOff>165100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203200</xdr:colOff>
      <xdr:row>55</xdr:row>
      <xdr:rowOff>50800</xdr:rowOff>
    </xdr:from>
    <xdr:to>
      <xdr:col>28</xdr:col>
      <xdr:colOff>254000</xdr:colOff>
      <xdr:row>77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37"/>
  <sheetViews>
    <sheetView topLeftCell="A63" workbookViewId="0">
      <selection activeCell="D15" sqref="D15"/>
    </sheetView>
  </sheetViews>
  <sheetFormatPr baseColWidth="10" defaultRowHeight="15" x14ac:dyDescent="0"/>
  <sheetData>
    <row r="1" spans="1:19" ht="16" thickBot="1">
      <c r="A1" s="9" t="s">
        <v>3</v>
      </c>
      <c r="B1" s="9" t="s">
        <v>5</v>
      </c>
      <c r="C1" s="9"/>
      <c r="D1" s="9"/>
    </row>
    <row r="2" spans="1:19">
      <c r="A2" t="s">
        <v>4</v>
      </c>
      <c r="B2" t="s">
        <v>6</v>
      </c>
      <c r="C2" t="s">
        <v>7</v>
      </c>
      <c r="E2" t="s">
        <v>11</v>
      </c>
      <c r="F2" s="1" t="s">
        <v>17</v>
      </c>
      <c r="G2" s="15">
        <v>36</v>
      </c>
      <c r="H2" s="2" t="s">
        <v>10</v>
      </c>
      <c r="J2" s="27" t="s">
        <v>45</v>
      </c>
      <c r="K2" s="28"/>
    </row>
    <row r="3" spans="1:19">
      <c r="B3" t="s">
        <v>8</v>
      </c>
      <c r="C3" t="s">
        <v>29</v>
      </c>
      <c r="E3" t="s">
        <v>12</v>
      </c>
      <c r="F3" s="3" t="s">
        <v>18</v>
      </c>
      <c r="G3" s="13">
        <v>0.2</v>
      </c>
      <c r="H3" s="4" t="s">
        <v>20</v>
      </c>
      <c r="K3" s="8"/>
    </row>
    <row r="4" spans="1:19">
      <c r="B4" t="s">
        <v>46</v>
      </c>
      <c r="C4" t="s">
        <v>9</v>
      </c>
      <c r="E4" t="s">
        <v>13</v>
      </c>
      <c r="F4" s="3" t="s">
        <v>47</v>
      </c>
      <c r="G4" s="13">
        <v>11</v>
      </c>
      <c r="H4" s="4" t="s">
        <v>21</v>
      </c>
    </row>
    <row r="5" spans="1:19" ht="16" thickBot="1">
      <c r="B5" t="s">
        <v>14</v>
      </c>
      <c r="C5" t="s">
        <v>15</v>
      </c>
      <c r="E5" t="s">
        <v>16</v>
      </c>
      <c r="F5" s="5" t="s">
        <v>19</v>
      </c>
      <c r="G5" s="16">
        <v>2</v>
      </c>
      <c r="H5" s="6" t="s">
        <v>22</v>
      </c>
    </row>
    <row r="6" spans="1:19" ht="16" thickBot="1"/>
    <row r="7" spans="1:19" ht="16" thickBot="1">
      <c r="B7" t="s">
        <v>23</v>
      </c>
      <c r="C7" t="s">
        <v>24</v>
      </c>
      <c r="E7" t="s">
        <v>25</v>
      </c>
      <c r="F7" s="10" t="s">
        <v>1</v>
      </c>
      <c r="G7" s="11">
        <v>20</v>
      </c>
      <c r="H7" s="12" t="s">
        <v>0</v>
      </c>
    </row>
    <row r="8" spans="1:19">
      <c r="B8" t="s">
        <v>26</v>
      </c>
      <c r="C8" t="s">
        <v>27</v>
      </c>
      <c r="E8" t="s">
        <v>28</v>
      </c>
    </row>
    <row r="10" spans="1:19" ht="16" thickBot="1">
      <c r="E10" s="7" t="s">
        <v>36</v>
      </c>
    </row>
    <row r="11" spans="1:19">
      <c r="A11" s="29" t="s">
        <v>32</v>
      </c>
      <c r="B11" s="14" t="s">
        <v>33</v>
      </c>
      <c r="C11" s="30" t="s">
        <v>34</v>
      </c>
      <c r="D11" s="7" t="s">
        <v>35</v>
      </c>
      <c r="E11" s="7" t="s">
        <v>37</v>
      </c>
      <c r="F11" s="7" t="s">
        <v>2</v>
      </c>
      <c r="G11" s="7" t="s">
        <v>39</v>
      </c>
      <c r="H11" s="7" t="s">
        <v>39</v>
      </c>
      <c r="I11" t="s">
        <v>24</v>
      </c>
      <c r="J11" s="7"/>
      <c r="K11" s="7"/>
      <c r="L11" s="7"/>
    </row>
    <row r="12" spans="1:19">
      <c r="A12" s="31" t="s">
        <v>59</v>
      </c>
      <c r="B12" s="32" t="s">
        <v>30</v>
      </c>
      <c r="C12" s="33" t="s">
        <v>42</v>
      </c>
      <c r="D12" s="17" t="s">
        <v>31</v>
      </c>
      <c r="E12" s="17" t="s">
        <v>38</v>
      </c>
      <c r="F12" s="17" t="s">
        <v>43</v>
      </c>
      <c r="G12" s="17" t="s">
        <v>40</v>
      </c>
      <c r="H12" s="17" t="s">
        <v>41</v>
      </c>
      <c r="I12" s="17" t="s">
        <v>23</v>
      </c>
      <c r="J12" s="17"/>
      <c r="K12" s="17"/>
      <c r="L12" s="17"/>
      <c r="M12" s="17"/>
      <c r="N12" s="17"/>
      <c r="O12" s="17"/>
      <c r="P12" s="17"/>
      <c r="Q12" s="17"/>
      <c r="R12" s="17"/>
      <c r="S12" s="17"/>
    </row>
    <row r="13" spans="1:19">
      <c r="A13" s="34">
        <v>-1</v>
      </c>
      <c r="B13" s="18"/>
      <c r="C13" s="35"/>
      <c r="D13" s="18"/>
      <c r="E13" s="18"/>
      <c r="F13" s="18"/>
      <c r="G13" s="18">
        <f>H13*3600</f>
        <v>18000</v>
      </c>
      <c r="H13" s="26">
        <v>5</v>
      </c>
      <c r="I13" s="23">
        <f>H13/$G$4</f>
        <v>0.45454545454545453</v>
      </c>
      <c r="J13" s="24" t="s">
        <v>44</v>
      </c>
      <c r="K13" s="25"/>
      <c r="L13" s="17"/>
      <c r="M13" s="17"/>
      <c r="N13" s="17"/>
      <c r="O13" s="17"/>
      <c r="P13" s="17"/>
      <c r="Q13" s="17"/>
      <c r="R13" s="17"/>
      <c r="S13" s="17"/>
    </row>
    <row r="14" spans="1:19">
      <c r="A14" s="31">
        <v>0</v>
      </c>
      <c r="B14" s="32">
        <f>A14*$G$7</f>
        <v>0</v>
      </c>
      <c r="C14" s="36">
        <v>5</v>
      </c>
      <c r="D14" s="19">
        <f>IF((AND(I13&lt;0,C14&gt;0)),0,$G$2/($G$3+C14))</f>
        <v>6.9230769230769225</v>
      </c>
      <c r="E14" s="19">
        <f>D14*C14</f>
        <v>34.615384615384613</v>
      </c>
      <c r="F14" s="20">
        <f>E14*D14/1000</f>
        <v>0.23964497041420113</v>
      </c>
      <c r="G14" s="21">
        <f>G13-D14*$G$7</f>
        <v>17861.538461538461</v>
      </c>
      <c r="H14" s="19">
        <f>G14/3600</f>
        <v>4.9615384615384617</v>
      </c>
      <c r="I14" s="22">
        <f>H14/$G$4</f>
        <v>0.45104895104895104</v>
      </c>
      <c r="J14" s="17"/>
      <c r="K14" s="17"/>
      <c r="L14" s="17"/>
      <c r="M14" s="17"/>
      <c r="N14" s="17"/>
      <c r="O14" s="17"/>
      <c r="P14" s="17"/>
      <c r="Q14" s="17"/>
      <c r="R14" s="17"/>
      <c r="S14" s="17"/>
    </row>
    <row r="15" spans="1:19">
      <c r="A15" s="31">
        <v>1</v>
      </c>
      <c r="B15" s="32">
        <f t="shared" ref="B15:B78" si="0">A15*$G$7</f>
        <v>20</v>
      </c>
      <c r="C15" s="36">
        <v>5</v>
      </c>
      <c r="D15" s="19">
        <f t="shared" ref="D15:D78" si="1">IF((AND(I14&lt;0,C15&gt;0)),0,$G$2/($G$3+C15))</f>
        <v>6.9230769230769225</v>
      </c>
      <c r="E15" s="19">
        <f t="shared" ref="E15:E78" si="2">D15*C15</f>
        <v>34.615384615384613</v>
      </c>
      <c r="F15" s="20">
        <f t="shared" ref="F15:F78" si="3">E15*D15/1000</f>
        <v>0.23964497041420113</v>
      </c>
      <c r="G15" s="21">
        <f t="shared" ref="G15:G78" si="4">G14-D15*$G$7</f>
        <v>17723.076923076922</v>
      </c>
      <c r="H15" s="19">
        <f t="shared" ref="H15:H78" si="5">G15/3600</f>
        <v>4.9230769230769225</v>
      </c>
      <c r="I15" s="22">
        <f t="shared" ref="I15:I78" si="6">H15/$G$4</f>
        <v>0.4475524475524475</v>
      </c>
      <c r="J15" s="17"/>
      <c r="K15" s="17"/>
      <c r="L15" s="17"/>
      <c r="M15" s="17"/>
      <c r="N15" s="17"/>
      <c r="O15" s="17"/>
      <c r="P15" s="17"/>
      <c r="Q15" s="17"/>
      <c r="R15" s="17"/>
      <c r="S15" s="17"/>
    </row>
    <row r="16" spans="1:19">
      <c r="A16" s="31">
        <v>2</v>
      </c>
      <c r="B16" s="32">
        <f t="shared" si="0"/>
        <v>40</v>
      </c>
      <c r="C16" s="36">
        <v>5</v>
      </c>
      <c r="D16" s="19">
        <f t="shared" si="1"/>
        <v>6.9230769230769225</v>
      </c>
      <c r="E16" s="19">
        <f t="shared" si="2"/>
        <v>34.615384615384613</v>
      </c>
      <c r="F16" s="20">
        <f t="shared" si="3"/>
        <v>0.23964497041420113</v>
      </c>
      <c r="G16" s="21">
        <f t="shared" si="4"/>
        <v>17584.615384615383</v>
      </c>
      <c r="H16" s="19">
        <f t="shared" si="5"/>
        <v>4.8846153846153841</v>
      </c>
      <c r="I16" s="22">
        <f t="shared" si="6"/>
        <v>0.44405594405594401</v>
      </c>
      <c r="J16" s="17"/>
      <c r="K16" s="17"/>
      <c r="L16" s="17"/>
      <c r="M16" s="17"/>
      <c r="N16" s="17"/>
      <c r="O16" s="17"/>
      <c r="P16" s="17"/>
      <c r="Q16" s="17"/>
      <c r="R16" s="17"/>
      <c r="S16" s="17"/>
    </row>
    <row r="17" spans="1:19">
      <c r="A17" s="31">
        <v>3</v>
      </c>
      <c r="B17" s="32">
        <f t="shared" si="0"/>
        <v>60</v>
      </c>
      <c r="C17" s="36">
        <v>5</v>
      </c>
      <c r="D17" s="19">
        <f t="shared" si="1"/>
        <v>6.9230769230769225</v>
      </c>
      <c r="E17" s="19">
        <f t="shared" si="2"/>
        <v>34.615384615384613</v>
      </c>
      <c r="F17" s="20">
        <f t="shared" si="3"/>
        <v>0.23964497041420113</v>
      </c>
      <c r="G17" s="21">
        <f t="shared" si="4"/>
        <v>17446.153846153844</v>
      </c>
      <c r="H17" s="19">
        <f t="shared" si="5"/>
        <v>4.8461538461538458</v>
      </c>
      <c r="I17" s="22">
        <f t="shared" si="6"/>
        <v>0.44055944055944052</v>
      </c>
      <c r="J17" s="17"/>
      <c r="K17" s="17"/>
      <c r="L17" s="17"/>
      <c r="M17" s="17"/>
      <c r="N17" s="17"/>
      <c r="O17" s="17"/>
      <c r="P17" s="17"/>
      <c r="Q17" s="17"/>
      <c r="R17" s="17"/>
      <c r="S17" s="17"/>
    </row>
    <row r="18" spans="1:19">
      <c r="A18" s="31">
        <v>4</v>
      </c>
      <c r="B18" s="32">
        <f t="shared" si="0"/>
        <v>80</v>
      </c>
      <c r="C18" s="36">
        <v>5</v>
      </c>
      <c r="D18" s="19">
        <f t="shared" si="1"/>
        <v>6.9230769230769225</v>
      </c>
      <c r="E18" s="19">
        <f t="shared" si="2"/>
        <v>34.615384615384613</v>
      </c>
      <c r="F18" s="20">
        <f t="shared" si="3"/>
        <v>0.23964497041420113</v>
      </c>
      <c r="G18" s="21">
        <f t="shared" si="4"/>
        <v>17307.692307692305</v>
      </c>
      <c r="H18" s="19">
        <f t="shared" si="5"/>
        <v>4.8076923076923066</v>
      </c>
      <c r="I18" s="22">
        <f t="shared" si="6"/>
        <v>0.43706293706293697</v>
      </c>
      <c r="J18" s="17"/>
      <c r="K18" s="17"/>
      <c r="L18" s="17"/>
      <c r="M18" s="17"/>
      <c r="N18" s="17"/>
      <c r="O18" s="17"/>
      <c r="P18" s="17"/>
      <c r="Q18" s="17"/>
      <c r="R18" s="17"/>
      <c r="S18" s="17"/>
    </row>
    <row r="19" spans="1:19">
      <c r="A19" s="31">
        <v>5</v>
      </c>
      <c r="B19" s="32">
        <f t="shared" si="0"/>
        <v>100</v>
      </c>
      <c r="C19" s="36">
        <v>5</v>
      </c>
      <c r="D19" s="19">
        <f t="shared" si="1"/>
        <v>6.9230769230769225</v>
      </c>
      <c r="E19" s="19">
        <f t="shared" si="2"/>
        <v>34.615384615384613</v>
      </c>
      <c r="F19" s="20">
        <f t="shared" si="3"/>
        <v>0.23964497041420113</v>
      </c>
      <c r="G19" s="21">
        <f t="shared" si="4"/>
        <v>17169.230769230766</v>
      </c>
      <c r="H19" s="19">
        <f t="shared" si="5"/>
        <v>4.7692307692307683</v>
      </c>
      <c r="I19" s="22">
        <f t="shared" si="6"/>
        <v>0.43356643356643348</v>
      </c>
      <c r="J19" s="17"/>
      <c r="K19" s="17"/>
      <c r="L19" s="17"/>
      <c r="M19" s="17"/>
      <c r="N19" s="17"/>
      <c r="O19" s="17"/>
      <c r="P19" s="17"/>
      <c r="Q19" s="17"/>
      <c r="R19" s="17"/>
      <c r="S19" s="17"/>
    </row>
    <row r="20" spans="1:19">
      <c r="A20" s="31">
        <v>6</v>
      </c>
      <c r="B20" s="32">
        <f t="shared" si="0"/>
        <v>120</v>
      </c>
      <c r="C20" s="36">
        <v>5</v>
      </c>
      <c r="D20" s="19">
        <f t="shared" si="1"/>
        <v>6.9230769230769225</v>
      </c>
      <c r="E20" s="19">
        <f t="shared" si="2"/>
        <v>34.615384615384613</v>
      </c>
      <c r="F20" s="20">
        <f t="shared" si="3"/>
        <v>0.23964497041420113</v>
      </c>
      <c r="G20" s="21">
        <f t="shared" si="4"/>
        <v>17030.769230769227</v>
      </c>
      <c r="H20" s="19">
        <f t="shared" si="5"/>
        <v>4.7307692307692299</v>
      </c>
      <c r="I20" s="22">
        <f t="shared" si="6"/>
        <v>0.43006993006993</v>
      </c>
      <c r="J20" s="17"/>
      <c r="K20" s="17"/>
      <c r="L20" s="17"/>
      <c r="M20" s="17"/>
      <c r="N20" s="17"/>
      <c r="O20" s="17"/>
      <c r="P20" s="17"/>
      <c r="Q20" s="17"/>
      <c r="R20" s="17"/>
      <c r="S20" s="17"/>
    </row>
    <row r="21" spans="1:19">
      <c r="A21" s="31">
        <v>7</v>
      </c>
      <c r="B21" s="32">
        <f t="shared" si="0"/>
        <v>140</v>
      </c>
      <c r="C21" s="36">
        <v>5</v>
      </c>
      <c r="D21" s="19">
        <f t="shared" si="1"/>
        <v>6.9230769230769225</v>
      </c>
      <c r="E21" s="19">
        <f t="shared" si="2"/>
        <v>34.615384615384613</v>
      </c>
      <c r="F21" s="20">
        <f t="shared" si="3"/>
        <v>0.23964497041420113</v>
      </c>
      <c r="G21" s="21">
        <f t="shared" si="4"/>
        <v>16892.307692307688</v>
      </c>
      <c r="H21" s="19">
        <f t="shared" si="5"/>
        <v>4.6923076923076907</v>
      </c>
      <c r="I21" s="22">
        <f t="shared" si="6"/>
        <v>0.42657342657342645</v>
      </c>
      <c r="J21" s="17"/>
      <c r="K21" s="17"/>
      <c r="L21" s="17"/>
      <c r="M21" s="17"/>
      <c r="N21" s="17"/>
      <c r="O21" s="17"/>
      <c r="P21" s="17"/>
      <c r="Q21" s="17"/>
      <c r="R21" s="17"/>
      <c r="S21" s="17"/>
    </row>
    <row r="22" spans="1:19">
      <c r="A22" s="31">
        <v>8</v>
      </c>
      <c r="B22" s="32">
        <f t="shared" si="0"/>
        <v>160</v>
      </c>
      <c r="C22" s="36">
        <v>5</v>
      </c>
      <c r="D22" s="19">
        <f t="shared" si="1"/>
        <v>6.9230769230769225</v>
      </c>
      <c r="E22" s="19">
        <f t="shared" si="2"/>
        <v>34.615384615384613</v>
      </c>
      <c r="F22" s="20">
        <f t="shared" si="3"/>
        <v>0.23964497041420113</v>
      </c>
      <c r="G22" s="21">
        <f t="shared" si="4"/>
        <v>16753.846153846149</v>
      </c>
      <c r="H22" s="19">
        <f t="shared" si="5"/>
        <v>4.6538461538461524</v>
      </c>
      <c r="I22" s="22">
        <f t="shared" si="6"/>
        <v>0.42307692307692296</v>
      </c>
      <c r="J22" s="17"/>
      <c r="K22" s="17"/>
      <c r="L22" s="17"/>
      <c r="M22" s="17"/>
      <c r="N22" s="17"/>
      <c r="O22" s="17"/>
      <c r="P22" s="17"/>
      <c r="Q22" s="17"/>
      <c r="R22" s="17"/>
      <c r="S22" s="17"/>
    </row>
    <row r="23" spans="1:19">
      <c r="A23" s="31">
        <v>9</v>
      </c>
      <c r="B23" s="32">
        <f t="shared" si="0"/>
        <v>180</v>
      </c>
      <c r="C23" s="36">
        <v>5</v>
      </c>
      <c r="D23" s="19">
        <f t="shared" si="1"/>
        <v>6.9230769230769225</v>
      </c>
      <c r="E23" s="19">
        <f t="shared" si="2"/>
        <v>34.615384615384613</v>
      </c>
      <c r="F23" s="20">
        <f t="shared" si="3"/>
        <v>0.23964497041420113</v>
      </c>
      <c r="G23" s="21">
        <f t="shared" si="4"/>
        <v>16615.38461538461</v>
      </c>
      <c r="H23" s="19">
        <f t="shared" si="5"/>
        <v>4.6153846153846141</v>
      </c>
      <c r="I23" s="22">
        <f t="shared" si="6"/>
        <v>0.41958041958041947</v>
      </c>
      <c r="J23" s="17"/>
      <c r="K23" s="17"/>
      <c r="L23" s="17"/>
      <c r="M23" s="17"/>
      <c r="N23" s="17"/>
      <c r="O23" s="17"/>
      <c r="P23" s="17"/>
      <c r="Q23" s="17"/>
      <c r="R23" s="17"/>
      <c r="S23" s="17"/>
    </row>
    <row r="24" spans="1:19">
      <c r="A24" s="31">
        <v>10</v>
      </c>
      <c r="B24" s="32">
        <f t="shared" si="0"/>
        <v>200</v>
      </c>
      <c r="C24" s="36">
        <v>5</v>
      </c>
      <c r="D24" s="19">
        <f t="shared" si="1"/>
        <v>6.9230769230769225</v>
      </c>
      <c r="E24" s="19">
        <f t="shared" si="2"/>
        <v>34.615384615384613</v>
      </c>
      <c r="F24" s="20">
        <f t="shared" si="3"/>
        <v>0.23964497041420113</v>
      </c>
      <c r="G24" s="21">
        <f t="shared" si="4"/>
        <v>16476.923076923071</v>
      </c>
      <c r="H24" s="19">
        <f t="shared" si="5"/>
        <v>4.5769230769230749</v>
      </c>
      <c r="I24" s="22">
        <f t="shared" si="6"/>
        <v>0.41608391608391587</v>
      </c>
      <c r="J24" s="17"/>
      <c r="K24" s="17"/>
      <c r="L24" s="17"/>
      <c r="M24" s="17"/>
      <c r="N24" s="17"/>
      <c r="O24" s="17"/>
      <c r="P24" s="17"/>
      <c r="Q24" s="17"/>
      <c r="R24" s="17"/>
      <c r="S24" s="17"/>
    </row>
    <row r="25" spans="1:19">
      <c r="A25" s="31">
        <v>11</v>
      </c>
      <c r="B25" s="32">
        <f t="shared" si="0"/>
        <v>220</v>
      </c>
      <c r="C25" s="36">
        <v>5</v>
      </c>
      <c r="D25" s="19">
        <f t="shared" si="1"/>
        <v>6.9230769230769225</v>
      </c>
      <c r="E25" s="19">
        <f t="shared" si="2"/>
        <v>34.615384615384613</v>
      </c>
      <c r="F25" s="20">
        <f t="shared" si="3"/>
        <v>0.23964497041420113</v>
      </c>
      <c r="G25" s="21">
        <f t="shared" si="4"/>
        <v>16338.461538461532</v>
      </c>
      <c r="H25" s="19">
        <f t="shared" si="5"/>
        <v>4.5384615384615365</v>
      </c>
      <c r="I25" s="22">
        <f t="shared" si="6"/>
        <v>0.41258741258741244</v>
      </c>
      <c r="J25" s="17"/>
      <c r="K25" s="17"/>
      <c r="L25" s="17"/>
      <c r="M25" s="17"/>
      <c r="N25" s="17"/>
      <c r="O25" s="17"/>
      <c r="P25" s="17"/>
      <c r="Q25" s="17"/>
      <c r="R25" s="17"/>
      <c r="S25" s="17"/>
    </row>
    <row r="26" spans="1:19">
      <c r="A26" s="31">
        <v>12</v>
      </c>
      <c r="B26" s="32">
        <f t="shared" si="0"/>
        <v>240</v>
      </c>
      <c r="C26" s="36">
        <v>5</v>
      </c>
      <c r="D26" s="19">
        <f t="shared" si="1"/>
        <v>6.9230769230769225</v>
      </c>
      <c r="E26" s="19">
        <f t="shared" si="2"/>
        <v>34.615384615384613</v>
      </c>
      <c r="F26" s="20">
        <f t="shared" si="3"/>
        <v>0.23964497041420113</v>
      </c>
      <c r="G26" s="21">
        <f t="shared" si="4"/>
        <v>16199.999999999993</v>
      </c>
      <c r="H26" s="19">
        <f t="shared" si="5"/>
        <v>4.4999999999999982</v>
      </c>
      <c r="I26" s="22">
        <f t="shared" si="6"/>
        <v>0.40909090909090895</v>
      </c>
      <c r="J26" s="17"/>
      <c r="K26" s="17"/>
      <c r="L26" s="17"/>
      <c r="M26" s="17"/>
      <c r="N26" s="17"/>
      <c r="O26" s="17"/>
      <c r="P26" s="17"/>
      <c r="Q26" s="17"/>
      <c r="R26" s="17"/>
      <c r="S26" s="17"/>
    </row>
    <row r="27" spans="1:19">
      <c r="A27" s="31">
        <v>13</v>
      </c>
      <c r="B27" s="32">
        <f t="shared" si="0"/>
        <v>260</v>
      </c>
      <c r="C27" s="36">
        <v>5</v>
      </c>
      <c r="D27" s="19">
        <f t="shared" si="1"/>
        <v>6.9230769230769225</v>
      </c>
      <c r="E27" s="19">
        <f t="shared" si="2"/>
        <v>34.615384615384613</v>
      </c>
      <c r="F27" s="20">
        <f t="shared" si="3"/>
        <v>0.23964497041420113</v>
      </c>
      <c r="G27" s="21">
        <f t="shared" si="4"/>
        <v>16061.538461538454</v>
      </c>
      <c r="H27" s="19">
        <f t="shared" si="5"/>
        <v>4.461538461538459</v>
      </c>
      <c r="I27" s="22">
        <f t="shared" si="6"/>
        <v>0.40559440559440535</v>
      </c>
      <c r="J27" s="17"/>
      <c r="K27" s="17"/>
      <c r="L27" s="17"/>
      <c r="M27" s="17"/>
      <c r="N27" s="17"/>
      <c r="O27" s="17"/>
      <c r="P27" s="17"/>
      <c r="Q27" s="17"/>
      <c r="R27" s="17"/>
      <c r="S27" s="17"/>
    </row>
    <row r="28" spans="1:19">
      <c r="A28" s="31">
        <v>14</v>
      </c>
      <c r="B28" s="32">
        <f t="shared" si="0"/>
        <v>280</v>
      </c>
      <c r="C28" s="36">
        <v>5</v>
      </c>
      <c r="D28" s="19">
        <f t="shared" si="1"/>
        <v>6.9230769230769225</v>
      </c>
      <c r="E28" s="19">
        <f t="shared" si="2"/>
        <v>34.615384615384613</v>
      </c>
      <c r="F28" s="20">
        <f t="shared" si="3"/>
        <v>0.23964497041420113</v>
      </c>
      <c r="G28" s="21">
        <f t="shared" si="4"/>
        <v>15923.076923076915</v>
      </c>
      <c r="H28" s="19">
        <f t="shared" si="5"/>
        <v>4.4230769230769207</v>
      </c>
      <c r="I28" s="22">
        <f t="shared" si="6"/>
        <v>0.40209790209790186</v>
      </c>
      <c r="J28" s="17"/>
      <c r="K28" s="17"/>
      <c r="L28" s="17"/>
      <c r="M28" s="17"/>
      <c r="N28" s="17"/>
      <c r="O28" s="17"/>
      <c r="P28" s="17"/>
      <c r="Q28" s="17"/>
      <c r="R28" s="17"/>
      <c r="S28" s="17"/>
    </row>
    <row r="29" spans="1:19">
      <c r="A29" s="31">
        <v>15</v>
      </c>
      <c r="B29" s="32">
        <f t="shared" si="0"/>
        <v>300</v>
      </c>
      <c r="C29" s="36">
        <v>5</v>
      </c>
      <c r="D29" s="19">
        <f t="shared" si="1"/>
        <v>6.9230769230769225</v>
      </c>
      <c r="E29" s="19">
        <f t="shared" si="2"/>
        <v>34.615384615384613</v>
      </c>
      <c r="F29" s="20">
        <f t="shared" si="3"/>
        <v>0.23964497041420113</v>
      </c>
      <c r="G29" s="21">
        <f t="shared" si="4"/>
        <v>15784.615384615376</v>
      </c>
      <c r="H29" s="19">
        <f t="shared" si="5"/>
        <v>4.3846153846153824</v>
      </c>
      <c r="I29" s="22">
        <f t="shared" si="6"/>
        <v>0.39860139860139837</v>
      </c>
      <c r="J29" s="17"/>
      <c r="K29" s="17"/>
      <c r="L29" s="17"/>
      <c r="M29" s="17"/>
      <c r="N29" s="17"/>
      <c r="O29" s="17"/>
      <c r="P29" s="17"/>
      <c r="Q29" s="17"/>
      <c r="R29" s="17"/>
      <c r="S29" s="17"/>
    </row>
    <row r="30" spans="1:19">
      <c r="A30" s="31">
        <v>16</v>
      </c>
      <c r="B30" s="32">
        <f t="shared" si="0"/>
        <v>320</v>
      </c>
      <c r="C30" s="36">
        <v>5</v>
      </c>
      <c r="D30" s="19">
        <f t="shared" si="1"/>
        <v>6.9230769230769225</v>
      </c>
      <c r="E30" s="19">
        <f t="shared" si="2"/>
        <v>34.615384615384613</v>
      </c>
      <c r="F30" s="20">
        <f t="shared" si="3"/>
        <v>0.23964497041420113</v>
      </c>
      <c r="G30" s="21">
        <f t="shared" si="4"/>
        <v>15646.153846153837</v>
      </c>
      <c r="H30" s="19">
        <f t="shared" si="5"/>
        <v>4.3461538461538431</v>
      </c>
      <c r="I30" s="22">
        <f t="shared" si="6"/>
        <v>0.39510489510489483</v>
      </c>
      <c r="J30" s="17"/>
      <c r="K30" s="17"/>
      <c r="L30" s="17"/>
      <c r="M30" s="17"/>
      <c r="N30" s="17"/>
      <c r="O30" s="17"/>
      <c r="P30" s="17"/>
      <c r="Q30" s="17"/>
      <c r="R30" s="17"/>
      <c r="S30" s="17"/>
    </row>
    <row r="31" spans="1:19">
      <c r="A31" s="31">
        <v>17</v>
      </c>
      <c r="B31" s="32">
        <f t="shared" si="0"/>
        <v>340</v>
      </c>
      <c r="C31" s="36">
        <v>5</v>
      </c>
      <c r="D31" s="19">
        <f t="shared" si="1"/>
        <v>6.9230769230769225</v>
      </c>
      <c r="E31" s="19">
        <f t="shared" si="2"/>
        <v>34.615384615384613</v>
      </c>
      <c r="F31" s="20">
        <f t="shared" si="3"/>
        <v>0.23964497041420113</v>
      </c>
      <c r="G31" s="21">
        <f t="shared" si="4"/>
        <v>15507.692307692298</v>
      </c>
      <c r="H31" s="19">
        <f t="shared" si="5"/>
        <v>4.3076923076923048</v>
      </c>
      <c r="I31" s="22">
        <f t="shared" si="6"/>
        <v>0.39160839160839134</v>
      </c>
      <c r="J31" s="17"/>
      <c r="K31" s="17"/>
      <c r="L31" s="17"/>
      <c r="M31" s="17"/>
      <c r="N31" s="17"/>
      <c r="O31" s="17"/>
      <c r="P31" s="17"/>
      <c r="Q31" s="17"/>
      <c r="R31" s="17"/>
      <c r="S31" s="17"/>
    </row>
    <row r="32" spans="1:19">
      <c r="A32" s="31">
        <v>18</v>
      </c>
      <c r="B32" s="32">
        <f t="shared" si="0"/>
        <v>360</v>
      </c>
      <c r="C32" s="36">
        <v>5</v>
      </c>
      <c r="D32" s="19">
        <f t="shared" si="1"/>
        <v>6.9230769230769225</v>
      </c>
      <c r="E32" s="19">
        <f t="shared" si="2"/>
        <v>34.615384615384613</v>
      </c>
      <c r="F32" s="20">
        <f t="shared" si="3"/>
        <v>0.23964497041420113</v>
      </c>
      <c r="G32" s="21">
        <f t="shared" si="4"/>
        <v>15369.230769230759</v>
      </c>
      <c r="H32" s="19">
        <f t="shared" si="5"/>
        <v>4.2692307692307665</v>
      </c>
      <c r="I32" s="22">
        <f t="shared" si="6"/>
        <v>0.38811188811188785</v>
      </c>
      <c r="J32" s="17"/>
      <c r="K32" s="17"/>
      <c r="L32" s="17"/>
      <c r="M32" s="17"/>
      <c r="N32" s="17"/>
      <c r="O32" s="17"/>
      <c r="P32" s="17"/>
      <c r="Q32" s="17"/>
      <c r="R32" s="17"/>
      <c r="S32" s="17"/>
    </row>
    <row r="33" spans="1:19">
      <c r="A33" s="31">
        <v>19</v>
      </c>
      <c r="B33" s="32">
        <f t="shared" si="0"/>
        <v>380</v>
      </c>
      <c r="C33" s="36">
        <v>5</v>
      </c>
      <c r="D33" s="19">
        <f t="shared" si="1"/>
        <v>6.9230769230769225</v>
      </c>
      <c r="E33" s="19">
        <f t="shared" si="2"/>
        <v>34.615384615384613</v>
      </c>
      <c r="F33" s="20">
        <f t="shared" si="3"/>
        <v>0.23964497041420113</v>
      </c>
      <c r="G33" s="21">
        <f t="shared" si="4"/>
        <v>15230.76923076922</v>
      </c>
      <c r="H33" s="19">
        <f t="shared" si="5"/>
        <v>4.2307692307692273</v>
      </c>
      <c r="I33" s="22">
        <f t="shared" si="6"/>
        <v>0.3846153846153843</v>
      </c>
      <c r="J33" s="17"/>
      <c r="K33" s="17"/>
      <c r="L33" s="17"/>
      <c r="M33" s="17"/>
      <c r="N33" s="17"/>
      <c r="O33" s="17"/>
      <c r="P33" s="17"/>
      <c r="Q33" s="17"/>
      <c r="R33" s="17"/>
      <c r="S33" s="17"/>
    </row>
    <row r="34" spans="1:19">
      <c r="A34" s="31">
        <v>20</v>
      </c>
      <c r="B34" s="32">
        <f t="shared" si="0"/>
        <v>400</v>
      </c>
      <c r="C34" s="36">
        <v>5</v>
      </c>
      <c r="D34" s="19">
        <f t="shared" si="1"/>
        <v>6.9230769230769225</v>
      </c>
      <c r="E34" s="19">
        <f t="shared" si="2"/>
        <v>34.615384615384613</v>
      </c>
      <c r="F34" s="20">
        <f t="shared" si="3"/>
        <v>0.23964497041420113</v>
      </c>
      <c r="G34" s="21">
        <f t="shared" si="4"/>
        <v>15092.307692307681</v>
      </c>
      <c r="H34" s="19">
        <f t="shared" si="5"/>
        <v>4.192307692307689</v>
      </c>
      <c r="I34" s="22">
        <f t="shared" si="6"/>
        <v>0.38111888111888081</v>
      </c>
      <c r="J34" s="17"/>
      <c r="K34" s="17"/>
      <c r="L34" s="17"/>
      <c r="M34" s="17"/>
      <c r="N34" s="17"/>
      <c r="O34" s="17"/>
      <c r="P34" s="17"/>
      <c r="Q34" s="17"/>
      <c r="R34" s="17"/>
      <c r="S34" s="17"/>
    </row>
    <row r="35" spans="1:19">
      <c r="A35" s="31">
        <v>21</v>
      </c>
      <c r="B35" s="32">
        <f t="shared" si="0"/>
        <v>420</v>
      </c>
      <c r="C35" s="36">
        <v>5</v>
      </c>
      <c r="D35" s="19">
        <f t="shared" si="1"/>
        <v>6.9230769230769225</v>
      </c>
      <c r="E35" s="19">
        <f t="shared" si="2"/>
        <v>34.615384615384613</v>
      </c>
      <c r="F35" s="20">
        <f t="shared" si="3"/>
        <v>0.23964497041420113</v>
      </c>
      <c r="G35" s="21">
        <f t="shared" si="4"/>
        <v>14953.846153846142</v>
      </c>
      <c r="H35" s="19">
        <f t="shared" si="5"/>
        <v>4.1538461538461506</v>
      </c>
      <c r="I35" s="22">
        <f t="shared" si="6"/>
        <v>0.37762237762237733</v>
      </c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19">
      <c r="A36" s="31">
        <v>22</v>
      </c>
      <c r="B36" s="32">
        <f t="shared" si="0"/>
        <v>440</v>
      </c>
      <c r="C36" s="36">
        <v>5</v>
      </c>
      <c r="D36" s="19">
        <f t="shared" si="1"/>
        <v>6.9230769230769225</v>
      </c>
      <c r="E36" s="19">
        <f t="shared" si="2"/>
        <v>34.615384615384613</v>
      </c>
      <c r="F36" s="20">
        <f t="shared" si="3"/>
        <v>0.23964497041420113</v>
      </c>
      <c r="G36" s="21">
        <f t="shared" si="4"/>
        <v>14815.384615384603</v>
      </c>
      <c r="H36" s="19">
        <f t="shared" si="5"/>
        <v>4.1153846153846114</v>
      </c>
      <c r="I36" s="22">
        <f t="shared" si="6"/>
        <v>0.37412587412587378</v>
      </c>
      <c r="J36" s="17"/>
      <c r="K36" s="17"/>
      <c r="L36" s="17"/>
      <c r="M36" s="17"/>
      <c r="N36" s="17"/>
      <c r="O36" s="17"/>
      <c r="P36" s="17"/>
      <c r="Q36" s="17"/>
      <c r="R36" s="17"/>
      <c r="S36" s="17"/>
    </row>
    <row r="37" spans="1:19">
      <c r="A37" s="31">
        <v>23</v>
      </c>
      <c r="B37" s="32">
        <f t="shared" si="0"/>
        <v>460</v>
      </c>
      <c r="C37" s="36">
        <v>5</v>
      </c>
      <c r="D37" s="19">
        <f t="shared" si="1"/>
        <v>6.9230769230769225</v>
      </c>
      <c r="E37" s="19">
        <f t="shared" si="2"/>
        <v>34.615384615384613</v>
      </c>
      <c r="F37" s="20">
        <f t="shared" si="3"/>
        <v>0.23964497041420113</v>
      </c>
      <c r="G37" s="21">
        <f t="shared" si="4"/>
        <v>14676.923076923063</v>
      </c>
      <c r="H37" s="19">
        <f t="shared" si="5"/>
        <v>4.0769230769230731</v>
      </c>
      <c r="I37" s="22">
        <f t="shared" si="6"/>
        <v>0.37062937062937029</v>
      </c>
      <c r="J37" s="17"/>
      <c r="K37" s="17"/>
      <c r="L37" s="17"/>
      <c r="M37" s="17"/>
      <c r="N37" s="17"/>
      <c r="O37" s="17"/>
      <c r="P37" s="17"/>
      <c r="Q37" s="17"/>
      <c r="R37" s="17"/>
      <c r="S37" s="17"/>
    </row>
    <row r="38" spans="1:19">
      <c r="A38" s="31">
        <v>24</v>
      </c>
      <c r="B38" s="32">
        <f t="shared" si="0"/>
        <v>480</v>
      </c>
      <c r="C38" s="36">
        <v>5</v>
      </c>
      <c r="D38" s="19">
        <f t="shared" si="1"/>
        <v>6.9230769230769225</v>
      </c>
      <c r="E38" s="19">
        <f t="shared" si="2"/>
        <v>34.615384615384613</v>
      </c>
      <c r="F38" s="20">
        <f t="shared" si="3"/>
        <v>0.23964497041420113</v>
      </c>
      <c r="G38" s="21">
        <f t="shared" si="4"/>
        <v>14538.461538461524</v>
      </c>
      <c r="H38" s="19">
        <f t="shared" si="5"/>
        <v>4.0384615384615348</v>
      </c>
      <c r="I38" s="22">
        <f t="shared" si="6"/>
        <v>0.3671328671328668</v>
      </c>
      <c r="J38" s="17"/>
      <c r="K38" s="17"/>
      <c r="L38" s="17"/>
      <c r="M38" s="17"/>
      <c r="N38" s="17"/>
      <c r="O38" s="17"/>
      <c r="P38" s="17"/>
      <c r="Q38" s="17"/>
      <c r="R38" s="17"/>
      <c r="S38" s="17"/>
    </row>
    <row r="39" spans="1:19">
      <c r="A39" s="31">
        <v>25</v>
      </c>
      <c r="B39" s="32">
        <f t="shared" si="0"/>
        <v>500</v>
      </c>
      <c r="C39" s="36">
        <v>5</v>
      </c>
      <c r="D39" s="19">
        <f t="shared" si="1"/>
        <v>6.9230769230769225</v>
      </c>
      <c r="E39" s="19">
        <f t="shared" si="2"/>
        <v>34.615384615384613</v>
      </c>
      <c r="F39" s="20">
        <f t="shared" si="3"/>
        <v>0.23964497041420113</v>
      </c>
      <c r="G39" s="21">
        <f t="shared" si="4"/>
        <v>14399.999999999985</v>
      </c>
      <c r="H39" s="19">
        <f t="shared" si="5"/>
        <v>3.999999999999996</v>
      </c>
      <c r="I39" s="22">
        <f t="shared" si="6"/>
        <v>0.36363636363636326</v>
      </c>
      <c r="J39" s="17"/>
      <c r="K39" s="17"/>
      <c r="L39" s="17"/>
      <c r="M39" s="17"/>
      <c r="N39" s="17"/>
      <c r="O39" s="17"/>
      <c r="P39" s="17"/>
      <c r="Q39" s="17"/>
      <c r="R39" s="17"/>
      <c r="S39" s="17"/>
    </row>
    <row r="40" spans="1:19">
      <c r="A40" s="31">
        <v>26</v>
      </c>
      <c r="B40" s="32">
        <f t="shared" si="0"/>
        <v>520</v>
      </c>
      <c r="C40" s="36">
        <v>5</v>
      </c>
      <c r="D40" s="19">
        <f t="shared" si="1"/>
        <v>6.9230769230769225</v>
      </c>
      <c r="E40" s="19">
        <f t="shared" si="2"/>
        <v>34.615384615384613</v>
      </c>
      <c r="F40" s="20">
        <f t="shared" si="3"/>
        <v>0.23964497041420113</v>
      </c>
      <c r="G40" s="21">
        <f t="shared" si="4"/>
        <v>14261.538461538446</v>
      </c>
      <c r="H40" s="19">
        <f t="shared" si="5"/>
        <v>3.9615384615384572</v>
      </c>
      <c r="I40" s="22">
        <f t="shared" si="6"/>
        <v>0.36013986013985977</v>
      </c>
      <c r="J40" s="17"/>
      <c r="K40" s="17"/>
      <c r="L40" s="17"/>
      <c r="M40" s="17"/>
      <c r="N40" s="17"/>
      <c r="O40" s="17"/>
      <c r="P40" s="17"/>
      <c r="Q40" s="17"/>
      <c r="R40" s="17"/>
      <c r="S40" s="17"/>
    </row>
    <row r="41" spans="1:19">
      <c r="A41" s="31">
        <v>27</v>
      </c>
      <c r="B41" s="32">
        <f t="shared" si="0"/>
        <v>540</v>
      </c>
      <c r="C41" s="36">
        <v>5</v>
      </c>
      <c r="D41" s="19">
        <f t="shared" si="1"/>
        <v>6.9230769230769225</v>
      </c>
      <c r="E41" s="19">
        <f t="shared" si="2"/>
        <v>34.615384615384613</v>
      </c>
      <c r="F41" s="20">
        <f t="shared" si="3"/>
        <v>0.23964497041420113</v>
      </c>
      <c r="G41" s="21">
        <f t="shared" si="4"/>
        <v>14123.076923076907</v>
      </c>
      <c r="H41" s="19">
        <f t="shared" si="5"/>
        <v>3.9230769230769189</v>
      </c>
      <c r="I41" s="22">
        <f t="shared" si="6"/>
        <v>0.35664335664335628</v>
      </c>
      <c r="J41" s="17"/>
      <c r="K41" s="17"/>
      <c r="L41" s="17"/>
      <c r="M41" s="17"/>
      <c r="N41" s="17"/>
      <c r="O41" s="17"/>
      <c r="P41" s="17"/>
      <c r="Q41" s="17"/>
      <c r="R41" s="17"/>
      <c r="S41" s="17"/>
    </row>
    <row r="42" spans="1:19">
      <c r="A42" s="31">
        <v>28</v>
      </c>
      <c r="B42" s="32">
        <f t="shared" si="0"/>
        <v>560</v>
      </c>
      <c r="C42" s="36">
        <v>5</v>
      </c>
      <c r="D42" s="19">
        <f t="shared" si="1"/>
        <v>6.9230769230769225</v>
      </c>
      <c r="E42" s="19">
        <f t="shared" si="2"/>
        <v>34.615384615384613</v>
      </c>
      <c r="F42" s="20">
        <f t="shared" si="3"/>
        <v>0.23964497041420113</v>
      </c>
      <c r="G42" s="21">
        <f t="shared" si="4"/>
        <v>13984.615384615368</v>
      </c>
      <c r="H42" s="19">
        <f t="shared" si="5"/>
        <v>3.8846153846153801</v>
      </c>
      <c r="I42" s="22">
        <f t="shared" si="6"/>
        <v>0.35314685314685273</v>
      </c>
      <c r="J42" s="17"/>
      <c r="K42" s="17"/>
      <c r="L42" s="17"/>
      <c r="M42" s="17"/>
      <c r="N42" s="17"/>
      <c r="O42" s="17"/>
      <c r="P42" s="17"/>
      <c r="Q42" s="17"/>
      <c r="R42" s="17"/>
      <c r="S42" s="17"/>
    </row>
    <row r="43" spans="1:19">
      <c r="A43" s="31">
        <v>29</v>
      </c>
      <c r="B43" s="32">
        <f t="shared" si="0"/>
        <v>580</v>
      </c>
      <c r="C43" s="36">
        <v>5</v>
      </c>
      <c r="D43" s="19">
        <f t="shared" si="1"/>
        <v>6.9230769230769225</v>
      </c>
      <c r="E43" s="19">
        <f t="shared" si="2"/>
        <v>34.615384615384613</v>
      </c>
      <c r="F43" s="20">
        <f t="shared" si="3"/>
        <v>0.23964497041420113</v>
      </c>
      <c r="G43" s="21">
        <f t="shared" si="4"/>
        <v>13846.153846153829</v>
      </c>
      <c r="H43" s="19">
        <f t="shared" si="5"/>
        <v>3.8461538461538414</v>
      </c>
      <c r="I43" s="22">
        <f t="shared" si="6"/>
        <v>0.34965034965034919</v>
      </c>
      <c r="J43" s="17"/>
      <c r="K43" s="17"/>
      <c r="L43" s="17"/>
      <c r="M43" s="17"/>
      <c r="N43" s="17"/>
      <c r="O43" s="17"/>
      <c r="P43" s="17"/>
      <c r="Q43" s="17"/>
      <c r="R43" s="17"/>
      <c r="S43" s="17"/>
    </row>
    <row r="44" spans="1:19">
      <c r="A44" s="31">
        <v>30</v>
      </c>
      <c r="B44" s="32">
        <f t="shared" si="0"/>
        <v>600</v>
      </c>
      <c r="C44" s="36">
        <v>5</v>
      </c>
      <c r="D44" s="19">
        <f t="shared" si="1"/>
        <v>6.9230769230769225</v>
      </c>
      <c r="E44" s="19">
        <f t="shared" si="2"/>
        <v>34.615384615384613</v>
      </c>
      <c r="F44" s="20">
        <f t="shared" si="3"/>
        <v>0.23964497041420113</v>
      </c>
      <c r="G44" s="21">
        <f t="shared" si="4"/>
        <v>13707.69230769229</v>
      </c>
      <c r="H44" s="19">
        <f t="shared" si="5"/>
        <v>3.807692307692303</v>
      </c>
      <c r="I44" s="22">
        <f t="shared" si="6"/>
        <v>0.34615384615384576</v>
      </c>
      <c r="J44" s="17"/>
      <c r="K44" s="17"/>
      <c r="L44" s="17"/>
      <c r="M44" s="17"/>
      <c r="N44" s="17"/>
      <c r="O44" s="17"/>
      <c r="P44" s="17"/>
      <c r="Q44" s="17"/>
      <c r="R44" s="17"/>
      <c r="S44" s="17"/>
    </row>
    <row r="45" spans="1:19">
      <c r="A45" s="31">
        <v>31</v>
      </c>
      <c r="B45" s="32">
        <f t="shared" si="0"/>
        <v>620</v>
      </c>
      <c r="C45" s="36">
        <v>5</v>
      </c>
      <c r="D45" s="19">
        <f t="shared" si="1"/>
        <v>6.9230769230769225</v>
      </c>
      <c r="E45" s="19">
        <f t="shared" si="2"/>
        <v>34.615384615384613</v>
      </c>
      <c r="F45" s="20">
        <f t="shared" si="3"/>
        <v>0.23964497041420113</v>
      </c>
      <c r="G45" s="21">
        <f t="shared" si="4"/>
        <v>13569.230769230751</v>
      </c>
      <c r="H45" s="19">
        <f t="shared" si="5"/>
        <v>3.7692307692307643</v>
      </c>
      <c r="I45" s="22">
        <f t="shared" si="6"/>
        <v>0.34265734265734221</v>
      </c>
      <c r="J45" s="17"/>
      <c r="K45" s="17"/>
      <c r="L45" s="17"/>
      <c r="M45" s="17"/>
      <c r="N45" s="17"/>
      <c r="O45" s="17"/>
      <c r="P45" s="17"/>
      <c r="Q45" s="17"/>
      <c r="R45" s="17"/>
      <c r="S45" s="17"/>
    </row>
    <row r="46" spans="1:19">
      <c r="A46" s="31">
        <v>32</v>
      </c>
      <c r="B46" s="32">
        <f t="shared" si="0"/>
        <v>640</v>
      </c>
      <c r="C46" s="36">
        <v>5</v>
      </c>
      <c r="D46" s="19">
        <f t="shared" si="1"/>
        <v>6.9230769230769225</v>
      </c>
      <c r="E46" s="19">
        <f t="shared" si="2"/>
        <v>34.615384615384613</v>
      </c>
      <c r="F46" s="20">
        <f t="shared" si="3"/>
        <v>0.23964497041420113</v>
      </c>
      <c r="G46" s="21">
        <f t="shared" si="4"/>
        <v>13430.769230769212</v>
      </c>
      <c r="H46" s="19">
        <f t="shared" si="5"/>
        <v>3.7307692307692255</v>
      </c>
      <c r="I46" s="22">
        <f t="shared" si="6"/>
        <v>0.33916083916083867</v>
      </c>
      <c r="J46" s="17"/>
      <c r="K46" s="17"/>
      <c r="L46" s="17"/>
      <c r="M46" s="17"/>
      <c r="N46" s="17"/>
      <c r="O46" s="17"/>
      <c r="P46" s="17"/>
      <c r="Q46" s="17"/>
      <c r="R46" s="17"/>
      <c r="S46" s="17"/>
    </row>
    <row r="47" spans="1:19">
      <c r="A47" s="31">
        <v>33</v>
      </c>
      <c r="B47" s="32">
        <f t="shared" si="0"/>
        <v>660</v>
      </c>
      <c r="C47" s="36">
        <v>5</v>
      </c>
      <c r="D47" s="19">
        <f t="shared" si="1"/>
        <v>6.9230769230769225</v>
      </c>
      <c r="E47" s="19">
        <f t="shared" si="2"/>
        <v>34.615384615384613</v>
      </c>
      <c r="F47" s="20">
        <f t="shared" si="3"/>
        <v>0.23964497041420113</v>
      </c>
      <c r="G47" s="21">
        <f t="shared" si="4"/>
        <v>13292.307692307673</v>
      </c>
      <c r="H47" s="19">
        <f t="shared" si="5"/>
        <v>3.6923076923076872</v>
      </c>
      <c r="I47" s="22">
        <f t="shared" si="6"/>
        <v>0.33566433566433518</v>
      </c>
      <c r="J47" s="17"/>
      <c r="K47" s="17"/>
      <c r="L47" s="17"/>
      <c r="M47" s="17"/>
      <c r="N47" s="17"/>
      <c r="O47" s="17"/>
      <c r="P47" s="17"/>
      <c r="Q47" s="17"/>
      <c r="R47" s="17"/>
      <c r="S47" s="17"/>
    </row>
    <row r="48" spans="1:19">
      <c r="A48" s="31">
        <v>34</v>
      </c>
      <c r="B48" s="32">
        <f t="shared" si="0"/>
        <v>680</v>
      </c>
      <c r="C48" s="36">
        <v>5</v>
      </c>
      <c r="D48" s="19">
        <f t="shared" si="1"/>
        <v>6.9230769230769225</v>
      </c>
      <c r="E48" s="19">
        <f t="shared" si="2"/>
        <v>34.615384615384613</v>
      </c>
      <c r="F48" s="20">
        <f t="shared" si="3"/>
        <v>0.23964497041420113</v>
      </c>
      <c r="G48" s="21">
        <f t="shared" si="4"/>
        <v>13153.846153846134</v>
      </c>
      <c r="H48" s="19">
        <f t="shared" si="5"/>
        <v>3.6538461538461484</v>
      </c>
      <c r="I48" s="22">
        <f t="shared" si="6"/>
        <v>0.33216783216783169</v>
      </c>
      <c r="J48" s="17"/>
      <c r="K48" s="17"/>
      <c r="L48" s="17"/>
      <c r="M48" s="17"/>
      <c r="N48" s="17"/>
      <c r="O48" s="17"/>
      <c r="P48" s="17"/>
      <c r="Q48" s="17"/>
      <c r="R48" s="17"/>
      <c r="S48" s="17"/>
    </row>
    <row r="49" spans="1:19">
      <c r="A49" s="31">
        <v>35</v>
      </c>
      <c r="B49" s="32">
        <f t="shared" si="0"/>
        <v>700</v>
      </c>
      <c r="C49" s="36">
        <v>5</v>
      </c>
      <c r="D49" s="19">
        <f t="shared" si="1"/>
        <v>6.9230769230769225</v>
      </c>
      <c r="E49" s="19">
        <f t="shared" si="2"/>
        <v>34.615384615384613</v>
      </c>
      <c r="F49" s="20">
        <f t="shared" si="3"/>
        <v>0.23964497041420113</v>
      </c>
      <c r="G49" s="21">
        <f t="shared" si="4"/>
        <v>13015.384615384595</v>
      </c>
      <c r="H49" s="19">
        <f t="shared" si="5"/>
        <v>3.6153846153846096</v>
      </c>
      <c r="I49" s="22">
        <f t="shared" si="6"/>
        <v>0.32867132867132814</v>
      </c>
      <c r="J49" s="17"/>
      <c r="K49" s="17"/>
      <c r="L49" s="17"/>
      <c r="M49" s="17"/>
      <c r="N49" s="17"/>
      <c r="O49" s="17"/>
      <c r="P49" s="17"/>
      <c r="Q49" s="17"/>
      <c r="R49" s="17"/>
      <c r="S49" s="17"/>
    </row>
    <row r="50" spans="1:19">
      <c r="A50" s="31">
        <v>36</v>
      </c>
      <c r="B50" s="32">
        <f t="shared" si="0"/>
        <v>720</v>
      </c>
      <c r="C50" s="36">
        <v>5</v>
      </c>
      <c r="D50" s="19">
        <f t="shared" si="1"/>
        <v>6.9230769230769225</v>
      </c>
      <c r="E50" s="19">
        <f t="shared" si="2"/>
        <v>34.615384615384613</v>
      </c>
      <c r="F50" s="20">
        <f t="shared" si="3"/>
        <v>0.23964497041420113</v>
      </c>
      <c r="G50" s="21">
        <f t="shared" si="4"/>
        <v>12876.923076923056</v>
      </c>
      <c r="H50" s="19">
        <f t="shared" si="5"/>
        <v>3.5769230769230713</v>
      </c>
      <c r="I50" s="22">
        <f t="shared" si="6"/>
        <v>0.32517482517482466</v>
      </c>
      <c r="J50" s="17"/>
      <c r="K50" s="17"/>
      <c r="L50" s="17"/>
      <c r="M50" s="17"/>
      <c r="N50" s="17"/>
      <c r="O50" s="17"/>
      <c r="P50" s="17"/>
      <c r="Q50" s="17"/>
      <c r="R50" s="17"/>
      <c r="S50" s="17"/>
    </row>
    <row r="51" spans="1:19">
      <c r="A51" s="31">
        <v>37</v>
      </c>
      <c r="B51" s="32">
        <f t="shared" si="0"/>
        <v>740</v>
      </c>
      <c r="C51" s="36">
        <v>5</v>
      </c>
      <c r="D51" s="19">
        <f t="shared" si="1"/>
        <v>6.9230769230769225</v>
      </c>
      <c r="E51" s="19">
        <f t="shared" si="2"/>
        <v>34.615384615384613</v>
      </c>
      <c r="F51" s="20">
        <f t="shared" si="3"/>
        <v>0.23964497041420113</v>
      </c>
      <c r="G51" s="21">
        <f t="shared" si="4"/>
        <v>12738.461538461517</v>
      </c>
      <c r="H51" s="19">
        <f t="shared" si="5"/>
        <v>3.5384615384615326</v>
      </c>
      <c r="I51" s="22">
        <f t="shared" si="6"/>
        <v>0.32167832167832117</v>
      </c>
      <c r="J51" s="17"/>
      <c r="K51" s="17"/>
      <c r="L51" s="17"/>
      <c r="M51" s="17"/>
      <c r="N51" s="17"/>
      <c r="O51" s="17"/>
      <c r="P51" s="17"/>
      <c r="Q51" s="17"/>
      <c r="R51" s="17"/>
      <c r="S51" s="17"/>
    </row>
    <row r="52" spans="1:19">
      <c r="A52" s="31">
        <v>38</v>
      </c>
      <c r="B52" s="32">
        <f t="shared" si="0"/>
        <v>760</v>
      </c>
      <c r="C52" s="36">
        <v>5</v>
      </c>
      <c r="D52" s="19">
        <f t="shared" si="1"/>
        <v>6.9230769230769225</v>
      </c>
      <c r="E52" s="19">
        <f t="shared" si="2"/>
        <v>34.615384615384613</v>
      </c>
      <c r="F52" s="20">
        <f t="shared" si="3"/>
        <v>0.23964497041420113</v>
      </c>
      <c r="G52" s="21">
        <f t="shared" si="4"/>
        <v>12599.999999999978</v>
      </c>
      <c r="H52" s="19">
        <f t="shared" si="5"/>
        <v>3.4999999999999938</v>
      </c>
      <c r="I52" s="22">
        <f t="shared" si="6"/>
        <v>0.31818181818181762</v>
      </c>
      <c r="J52" s="17"/>
      <c r="K52" s="17"/>
      <c r="L52" s="17"/>
      <c r="M52" s="17"/>
      <c r="N52" s="17"/>
      <c r="O52" s="17"/>
      <c r="P52" s="17"/>
      <c r="Q52" s="17"/>
      <c r="R52" s="17"/>
      <c r="S52" s="17"/>
    </row>
    <row r="53" spans="1:19">
      <c r="A53" s="31">
        <v>39</v>
      </c>
      <c r="B53" s="32">
        <f t="shared" si="0"/>
        <v>780</v>
      </c>
      <c r="C53" s="36">
        <v>5</v>
      </c>
      <c r="D53" s="19">
        <f t="shared" si="1"/>
        <v>6.9230769230769225</v>
      </c>
      <c r="E53" s="19">
        <f t="shared" si="2"/>
        <v>34.615384615384613</v>
      </c>
      <c r="F53" s="20">
        <f t="shared" si="3"/>
        <v>0.23964497041420113</v>
      </c>
      <c r="G53" s="21">
        <f t="shared" si="4"/>
        <v>12461.538461538439</v>
      </c>
      <c r="H53" s="19">
        <f t="shared" si="5"/>
        <v>3.4615384615384555</v>
      </c>
      <c r="I53" s="22">
        <f t="shared" si="6"/>
        <v>0.31468531468531413</v>
      </c>
      <c r="J53" s="17"/>
      <c r="K53" s="17"/>
      <c r="L53" s="17"/>
      <c r="M53" s="17"/>
      <c r="N53" s="17"/>
      <c r="O53" s="17"/>
      <c r="P53" s="17"/>
      <c r="Q53" s="17"/>
      <c r="R53" s="17"/>
      <c r="S53" s="17"/>
    </row>
    <row r="54" spans="1:19">
      <c r="A54" s="31">
        <v>40</v>
      </c>
      <c r="B54" s="32">
        <f t="shared" si="0"/>
        <v>800</v>
      </c>
      <c r="C54" s="36">
        <v>5</v>
      </c>
      <c r="D54" s="19">
        <f t="shared" si="1"/>
        <v>6.9230769230769225</v>
      </c>
      <c r="E54" s="19">
        <f t="shared" si="2"/>
        <v>34.615384615384613</v>
      </c>
      <c r="F54" s="20">
        <f t="shared" si="3"/>
        <v>0.23964497041420113</v>
      </c>
      <c r="G54" s="21">
        <f t="shared" si="4"/>
        <v>12323.0769230769</v>
      </c>
      <c r="H54" s="19">
        <f t="shared" si="5"/>
        <v>3.4230769230769167</v>
      </c>
      <c r="I54" s="22">
        <f t="shared" si="6"/>
        <v>0.31118881118881059</v>
      </c>
      <c r="J54" s="17"/>
      <c r="K54" s="17"/>
      <c r="L54" s="17"/>
      <c r="M54" s="17"/>
      <c r="N54" s="17"/>
      <c r="O54" s="17"/>
      <c r="P54" s="17"/>
      <c r="Q54" s="17"/>
      <c r="R54" s="17"/>
      <c r="S54" s="17"/>
    </row>
    <row r="55" spans="1:19">
      <c r="A55" s="31">
        <v>41</v>
      </c>
      <c r="B55" s="32">
        <f t="shared" si="0"/>
        <v>820</v>
      </c>
      <c r="C55" s="36">
        <v>5</v>
      </c>
      <c r="D55" s="19">
        <f t="shared" si="1"/>
        <v>6.9230769230769225</v>
      </c>
      <c r="E55" s="19">
        <f t="shared" si="2"/>
        <v>34.615384615384613</v>
      </c>
      <c r="F55" s="20">
        <f t="shared" si="3"/>
        <v>0.23964497041420113</v>
      </c>
      <c r="G55" s="21">
        <f t="shared" si="4"/>
        <v>12184.615384615361</v>
      </c>
      <c r="H55" s="19">
        <f t="shared" si="5"/>
        <v>3.3846153846153779</v>
      </c>
      <c r="I55" s="22">
        <f t="shared" si="6"/>
        <v>0.3076923076923071</v>
      </c>
      <c r="J55" s="17"/>
      <c r="K55" s="17"/>
      <c r="L55" s="17"/>
      <c r="M55" s="17"/>
      <c r="N55" s="17"/>
      <c r="O55" s="17"/>
      <c r="P55" s="17"/>
      <c r="Q55" s="17"/>
      <c r="R55" s="17"/>
      <c r="S55" s="17"/>
    </row>
    <row r="56" spans="1:19">
      <c r="A56" s="31">
        <v>42</v>
      </c>
      <c r="B56" s="32">
        <f t="shared" si="0"/>
        <v>840</v>
      </c>
      <c r="C56" s="36">
        <v>5</v>
      </c>
      <c r="D56" s="19">
        <f t="shared" si="1"/>
        <v>6.9230769230769225</v>
      </c>
      <c r="E56" s="19">
        <f t="shared" si="2"/>
        <v>34.615384615384613</v>
      </c>
      <c r="F56" s="20">
        <f t="shared" si="3"/>
        <v>0.23964497041420113</v>
      </c>
      <c r="G56" s="21">
        <f t="shared" si="4"/>
        <v>12046.153846153822</v>
      </c>
      <c r="H56" s="19">
        <f t="shared" si="5"/>
        <v>3.3461538461538396</v>
      </c>
      <c r="I56" s="22">
        <f t="shared" si="6"/>
        <v>0.30419580419580361</v>
      </c>
      <c r="J56" s="17"/>
      <c r="K56" s="17"/>
      <c r="L56" s="17"/>
      <c r="M56" s="17"/>
      <c r="N56" s="17"/>
      <c r="O56" s="17"/>
      <c r="P56" s="17"/>
      <c r="Q56" s="17"/>
      <c r="R56" s="17"/>
      <c r="S56" s="17"/>
    </row>
    <row r="57" spans="1:19">
      <c r="A57" s="31">
        <v>43</v>
      </c>
      <c r="B57" s="32">
        <f t="shared" si="0"/>
        <v>860</v>
      </c>
      <c r="C57" s="36">
        <v>5</v>
      </c>
      <c r="D57" s="19">
        <f t="shared" si="1"/>
        <v>6.9230769230769225</v>
      </c>
      <c r="E57" s="19">
        <f t="shared" si="2"/>
        <v>34.615384615384613</v>
      </c>
      <c r="F57" s="20">
        <f t="shared" si="3"/>
        <v>0.23964497041420113</v>
      </c>
      <c r="G57" s="21">
        <f t="shared" si="4"/>
        <v>11907.692307692283</v>
      </c>
      <c r="H57" s="19">
        <f t="shared" si="5"/>
        <v>3.3076923076923008</v>
      </c>
      <c r="I57" s="22">
        <f t="shared" si="6"/>
        <v>0.30069930069930006</v>
      </c>
      <c r="J57" s="17"/>
      <c r="K57" s="17"/>
      <c r="L57" s="17"/>
      <c r="M57" s="17"/>
      <c r="N57" s="17"/>
      <c r="O57" s="17"/>
      <c r="P57" s="17"/>
      <c r="Q57" s="17"/>
      <c r="R57" s="17"/>
      <c r="S57" s="17"/>
    </row>
    <row r="58" spans="1:19">
      <c r="A58" s="31">
        <v>44</v>
      </c>
      <c r="B58" s="32">
        <f t="shared" si="0"/>
        <v>880</v>
      </c>
      <c r="C58" s="36">
        <v>5</v>
      </c>
      <c r="D58" s="19">
        <f t="shared" si="1"/>
        <v>6.9230769230769225</v>
      </c>
      <c r="E58" s="19">
        <f t="shared" si="2"/>
        <v>34.615384615384613</v>
      </c>
      <c r="F58" s="20">
        <f t="shared" si="3"/>
        <v>0.23964497041420113</v>
      </c>
      <c r="G58" s="21">
        <f t="shared" si="4"/>
        <v>11769.230769230744</v>
      </c>
      <c r="H58" s="19">
        <f t="shared" si="5"/>
        <v>3.2692307692307621</v>
      </c>
      <c r="I58" s="22">
        <f t="shared" si="6"/>
        <v>0.29720279720279658</v>
      </c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19">
      <c r="A59" s="31">
        <v>45</v>
      </c>
      <c r="B59" s="32">
        <f t="shared" si="0"/>
        <v>900</v>
      </c>
      <c r="C59" s="36">
        <v>5</v>
      </c>
      <c r="D59" s="19">
        <f t="shared" si="1"/>
        <v>6.9230769230769225</v>
      </c>
      <c r="E59" s="19">
        <f t="shared" si="2"/>
        <v>34.615384615384613</v>
      </c>
      <c r="F59" s="20">
        <f t="shared" si="3"/>
        <v>0.23964497041420113</v>
      </c>
      <c r="G59" s="21">
        <f t="shared" si="4"/>
        <v>11630.769230769205</v>
      </c>
      <c r="H59" s="19">
        <f t="shared" si="5"/>
        <v>3.2307692307692237</v>
      </c>
      <c r="I59" s="22">
        <f t="shared" si="6"/>
        <v>0.29370629370629309</v>
      </c>
      <c r="J59" s="17"/>
      <c r="K59" s="17"/>
      <c r="L59" s="17"/>
      <c r="M59" s="17"/>
      <c r="N59" s="17"/>
      <c r="O59" s="17"/>
      <c r="P59" s="17"/>
      <c r="Q59" s="17"/>
      <c r="R59" s="17"/>
      <c r="S59" s="17"/>
    </row>
    <row r="60" spans="1:19">
      <c r="A60" s="31">
        <v>46</v>
      </c>
      <c r="B60" s="32">
        <f t="shared" si="0"/>
        <v>920</v>
      </c>
      <c r="C60" s="36">
        <v>5</v>
      </c>
      <c r="D60" s="19">
        <f t="shared" si="1"/>
        <v>6.9230769230769225</v>
      </c>
      <c r="E60" s="19">
        <f t="shared" si="2"/>
        <v>34.615384615384613</v>
      </c>
      <c r="F60" s="20">
        <f t="shared" si="3"/>
        <v>0.23964497041420113</v>
      </c>
      <c r="G60" s="21">
        <f t="shared" si="4"/>
        <v>11492.307692307666</v>
      </c>
      <c r="H60" s="19">
        <f t="shared" si="5"/>
        <v>3.192307692307685</v>
      </c>
      <c r="I60" s="22">
        <f t="shared" si="6"/>
        <v>0.29020979020978954</v>
      </c>
      <c r="J60" s="17"/>
      <c r="K60" s="17"/>
      <c r="L60" s="17"/>
      <c r="M60" s="17"/>
      <c r="N60" s="17"/>
      <c r="O60" s="17"/>
      <c r="P60" s="17"/>
      <c r="Q60" s="17"/>
      <c r="R60" s="17"/>
      <c r="S60" s="17"/>
    </row>
    <row r="61" spans="1:19">
      <c r="A61" s="31">
        <v>47</v>
      </c>
      <c r="B61" s="32">
        <f t="shared" si="0"/>
        <v>940</v>
      </c>
      <c r="C61" s="36">
        <v>5</v>
      </c>
      <c r="D61" s="19">
        <f t="shared" si="1"/>
        <v>6.9230769230769225</v>
      </c>
      <c r="E61" s="19">
        <f t="shared" si="2"/>
        <v>34.615384615384613</v>
      </c>
      <c r="F61" s="20">
        <f t="shared" si="3"/>
        <v>0.23964497041420113</v>
      </c>
      <c r="G61" s="21">
        <f t="shared" si="4"/>
        <v>11353.846153846127</v>
      </c>
      <c r="H61" s="19">
        <f t="shared" si="5"/>
        <v>3.1538461538461462</v>
      </c>
      <c r="I61" s="22">
        <f t="shared" si="6"/>
        <v>0.286713286713286</v>
      </c>
      <c r="J61" s="17"/>
      <c r="K61" s="17"/>
      <c r="L61" s="17"/>
      <c r="M61" s="17"/>
      <c r="N61" s="17"/>
      <c r="O61" s="17"/>
      <c r="P61" s="17"/>
      <c r="Q61" s="17"/>
      <c r="R61" s="17"/>
      <c r="S61" s="17"/>
    </row>
    <row r="62" spans="1:19">
      <c r="A62" s="31">
        <v>48</v>
      </c>
      <c r="B62" s="32">
        <f t="shared" si="0"/>
        <v>960</v>
      </c>
      <c r="C62" s="36">
        <v>5</v>
      </c>
      <c r="D62" s="19">
        <f t="shared" si="1"/>
        <v>6.9230769230769225</v>
      </c>
      <c r="E62" s="19">
        <f t="shared" si="2"/>
        <v>34.615384615384613</v>
      </c>
      <c r="F62" s="20">
        <f t="shared" si="3"/>
        <v>0.23964497041420113</v>
      </c>
      <c r="G62" s="21">
        <f t="shared" si="4"/>
        <v>11215.384615384588</v>
      </c>
      <c r="H62" s="19">
        <f t="shared" si="5"/>
        <v>3.1153846153846079</v>
      </c>
      <c r="I62" s="22">
        <f t="shared" si="6"/>
        <v>0.28321678321678251</v>
      </c>
      <c r="J62" s="17"/>
      <c r="K62" s="17"/>
      <c r="L62" s="17"/>
      <c r="M62" s="17"/>
      <c r="N62" s="17"/>
      <c r="O62" s="17"/>
      <c r="P62" s="17"/>
      <c r="Q62" s="17"/>
      <c r="R62" s="17"/>
      <c r="S62" s="17"/>
    </row>
    <row r="63" spans="1:19">
      <c r="A63" s="31">
        <v>49</v>
      </c>
      <c r="B63" s="32">
        <f t="shared" si="0"/>
        <v>980</v>
      </c>
      <c r="C63" s="36">
        <v>5</v>
      </c>
      <c r="D63" s="19">
        <f t="shared" si="1"/>
        <v>6.9230769230769225</v>
      </c>
      <c r="E63" s="19">
        <f t="shared" si="2"/>
        <v>34.615384615384613</v>
      </c>
      <c r="F63" s="20">
        <f t="shared" si="3"/>
        <v>0.23964497041420113</v>
      </c>
      <c r="G63" s="21">
        <f t="shared" si="4"/>
        <v>11076.923076923049</v>
      </c>
      <c r="H63" s="19">
        <f t="shared" si="5"/>
        <v>3.0769230769230691</v>
      </c>
      <c r="I63" s="22">
        <f t="shared" si="6"/>
        <v>0.27972027972027902</v>
      </c>
      <c r="J63" s="17"/>
      <c r="K63" s="17"/>
      <c r="L63" s="17"/>
      <c r="M63" s="17"/>
      <c r="N63" s="17"/>
      <c r="O63" s="17"/>
      <c r="P63" s="17"/>
      <c r="Q63" s="17"/>
      <c r="R63" s="17"/>
      <c r="S63" s="17"/>
    </row>
    <row r="64" spans="1:19">
      <c r="A64" s="31">
        <v>50</v>
      </c>
      <c r="B64" s="32">
        <f t="shared" si="0"/>
        <v>1000</v>
      </c>
      <c r="C64" s="36">
        <v>5</v>
      </c>
      <c r="D64" s="19">
        <f t="shared" si="1"/>
        <v>6.9230769230769225</v>
      </c>
      <c r="E64" s="19">
        <f t="shared" si="2"/>
        <v>34.615384615384613</v>
      </c>
      <c r="F64" s="20">
        <f t="shared" si="3"/>
        <v>0.23964497041420113</v>
      </c>
      <c r="G64" s="21">
        <f t="shared" si="4"/>
        <v>10938.46153846151</v>
      </c>
      <c r="H64" s="19">
        <f t="shared" si="5"/>
        <v>3.0384615384615303</v>
      </c>
      <c r="I64" s="22">
        <f t="shared" si="6"/>
        <v>0.27622377622377547</v>
      </c>
      <c r="J64" s="17"/>
      <c r="K64" s="17"/>
      <c r="L64" s="17"/>
      <c r="M64" s="17"/>
      <c r="N64" s="17"/>
      <c r="O64" s="17"/>
      <c r="P64" s="17"/>
      <c r="Q64" s="17"/>
      <c r="R64" s="17"/>
      <c r="S64" s="17"/>
    </row>
    <row r="65" spans="1:19">
      <c r="A65" s="31">
        <v>51</v>
      </c>
      <c r="B65" s="32">
        <f t="shared" si="0"/>
        <v>1020</v>
      </c>
      <c r="C65" s="36">
        <v>5</v>
      </c>
      <c r="D65" s="19">
        <f t="shared" si="1"/>
        <v>6.9230769230769225</v>
      </c>
      <c r="E65" s="19">
        <f t="shared" si="2"/>
        <v>34.615384615384613</v>
      </c>
      <c r="F65" s="20">
        <f t="shared" si="3"/>
        <v>0.23964497041420113</v>
      </c>
      <c r="G65" s="21">
        <f t="shared" si="4"/>
        <v>10799.999999999971</v>
      </c>
      <c r="H65" s="19">
        <f t="shared" si="5"/>
        <v>2.999999999999992</v>
      </c>
      <c r="I65" s="22">
        <f t="shared" si="6"/>
        <v>0.27272727272727199</v>
      </c>
      <c r="J65" s="17"/>
      <c r="K65" s="17"/>
      <c r="L65" s="17"/>
      <c r="M65" s="17"/>
      <c r="N65" s="17"/>
      <c r="O65" s="17"/>
      <c r="P65" s="17"/>
      <c r="Q65" s="17"/>
      <c r="R65" s="17"/>
      <c r="S65" s="17"/>
    </row>
    <row r="66" spans="1:19">
      <c r="A66" s="31">
        <v>52</v>
      </c>
      <c r="B66" s="32">
        <f t="shared" si="0"/>
        <v>1040</v>
      </c>
      <c r="C66" s="36">
        <v>5</v>
      </c>
      <c r="D66" s="19">
        <f t="shared" si="1"/>
        <v>6.9230769230769225</v>
      </c>
      <c r="E66" s="19">
        <f t="shared" si="2"/>
        <v>34.615384615384613</v>
      </c>
      <c r="F66" s="20">
        <f t="shared" si="3"/>
        <v>0.23964497041420113</v>
      </c>
      <c r="G66" s="21">
        <f t="shared" si="4"/>
        <v>10661.538461538432</v>
      </c>
      <c r="H66" s="19">
        <f t="shared" si="5"/>
        <v>2.9615384615384532</v>
      </c>
      <c r="I66" s="22">
        <f t="shared" si="6"/>
        <v>0.2692307692307685</v>
      </c>
      <c r="J66" s="17"/>
      <c r="K66" s="17"/>
      <c r="L66" s="17"/>
      <c r="M66" s="17"/>
      <c r="N66" s="17"/>
      <c r="O66" s="17"/>
      <c r="P66" s="17"/>
      <c r="Q66" s="17"/>
      <c r="R66" s="17"/>
      <c r="S66" s="17"/>
    </row>
    <row r="67" spans="1:19">
      <c r="A67" s="31">
        <v>53</v>
      </c>
      <c r="B67" s="32">
        <f t="shared" si="0"/>
        <v>1060</v>
      </c>
      <c r="C67" s="36">
        <v>5</v>
      </c>
      <c r="D67" s="19">
        <f t="shared" si="1"/>
        <v>6.9230769230769225</v>
      </c>
      <c r="E67" s="19">
        <f t="shared" si="2"/>
        <v>34.615384615384613</v>
      </c>
      <c r="F67" s="20">
        <f t="shared" si="3"/>
        <v>0.23964497041420113</v>
      </c>
      <c r="G67" s="21">
        <f t="shared" si="4"/>
        <v>10523.076923076893</v>
      </c>
      <c r="H67" s="19">
        <f t="shared" si="5"/>
        <v>2.9230769230769145</v>
      </c>
      <c r="I67" s="22">
        <f t="shared" si="6"/>
        <v>0.26573426573426495</v>
      </c>
      <c r="J67" s="17"/>
      <c r="K67" s="17"/>
      <c r="L67" s="17"/>
      <c r="M67" s="17"/>
      <c r="N67" s="17"/>
      <c r="O67" s="17"/>
      <c r="P67" s="17"/>
      <c r="Q67" s="17"/>
      <c r="R67" s="17"/>
      <c r="S67" s="17"/>
    </row>
    <row r="68" spans="1:19">
      <c r="A68" s="31">
        <v>54</v>
      </c>
      <c r="B68" s="32">
        <f t="shared" si="0"/>
        <v>1080</v>
      </c>
      <c r="C68" s="36">
        <v>5</v>
      </c>
      <c r="D68" s="19">
        <f t="shared" si="1"/>
        <v>6.9230769230769225</v>
      </c>
      <c r="E68" s="19">
        <f t="shared" si="2"/>
        <v>34.615384615384613</v>
      </c>
      <c r="F68" s="20">
        <f t="shared" si="3"/>
        <v>0.23964497041420113</v>
      </c>
      <c r="G68" s="21">
        <f t="shared" si="4"/>
        <v>10384.615384615354</v>
      </c>
      <c r="H68" s="19">
        <f t="shared" si="5"/>
        <v>2.8846153846153761</v>
      </c>
      <c r="I68" s="22">
        <f t="shared" si="6"/>
        <v>0.26223776223776146</v>
      </c>
      <c r="J68" s="17"/>
      <c r="K68" s="17"/>
      <c r="L68" s="17"/>
      <c r="M68" s="17"/>
      <c r="N68" s="17"/>
      <c r="O68" s="17"/>
      <c r="P68" s="17"/>
      <c r="Q68" s="17"/>
      <c r="R68" s="17"/>
      <c r="S68" s="17"/>
    </row>
    <row r="69" spans="1:19">
      <c r="A69" s="31">
        <v>55</v>
      </c>
      <c r="B69" s="32">
        <f t="shared" si="0"/>
        <v>1100</v>
      </c>
      <c r="C69" s="36">
        <v>5</v>
      </c>
      <c r="D69" s="19">
        <f t="shared" si="1"/>
        <v>6.9230769230769225</v>
      </c>
      <c r="E69" s="19">
        <f t="shared" si="2"/>
        <v>34.615384615384613</v>
      </c>
      <c r="F69" s="20">
        <f t="shared" si="3"/>
        <v>0.23964497041420113</v>
      </c>
      <c r="G69" s="21">
        <f t="shared" si="4"/>
        <v>10246.153846153815</v>
      </c>
      <c r="H69" s="19">
        <f t="shared" si="5"/>
        <v>2.8461538461538374</v>
      </c>
      <c r="I69" s="22">
        <f t="shared" si="6"/>
        <v>0.25874125874125792</v>
      </c>
      <c r="J69" s="17"/>
      <c r="K69" s="17"/>
      <c r="L69" s="17"/>
      <c r="M69" s="17"/>
      <c r="N69" s="17"/>
      <c r="O69" s="17"/>
      <c r="P69" s="17"/>
      <c r="Q69" s="17"/>
      <c r="R69" s="17"/>
      <c r="S69" s="17"/>
    </row>
    <row r="70" spans="1:19">
      <c r="A70" s="31">
        <v>56</v>
      </c>
      <c r="B70" s="32">
        <f t="shared" si="0"/>
        <v>1120</v>
      </c>
      <c r="C70" s="36">
        <v>5</v>
      </c>
      <c r="D70" s="19">
        <f t="shared" si="1"/>
        <v>6.9230769230769225</v>
      </c>
      <c r="E70" s="19">
        <f t="shared" si="2"/>
        <v>34.615384615384613</v>
      </c>
      <c r="F70" s="20">
        <f t="shared" si="3"/>
        <v>0.23964497041420113</v>
      </c>
      <c r="G70" s="21">
        <f t="shared" si="4"/>
        <v>10107.692307692276</v>
      </c>
      <c r="H70" s="19">
        <f t="shared" si="5"/>
        <v>2.807692307692299</v>
      </c>
      <c r="I70" s="22">
        <f t="shared" si="6"/>
        <v>0.25524475524475448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</row>
    <row r="71" spans="1:19">
      <c r="A71" s="31">
        <v>57</v>
      </c>
      <c r="B71" s="32">
        <f t="shared" si="0"/>
        <v>1140</v>
      </c>
      <c r="C71" s="36">
        <v>5</v>
      </c>
      <c r="D71" s="19">
        <f t="shared" si="1"/>
        <v>6.9230769230769225</v>
      </c>
      <c r="E71" s="19">
        <f t="shared" si="2"/>
        <v>34.615384615384613</v>
      </c>
      <c r="F71" s="20">
        <f t="shared" si="3"/>
        <v>0.23964497041420113</v>
      </c>
      <c r="G71" s="21">
        <f t="shared" si="4"/>
        <v>9969.2307692307368</v>
      </c>
      <c r="H71" s="19">
        <f t="shared" si="5"/>
        <v>2.7692307692307603</v>
      </c>
      <c r="I71" s="22">
        <f t="shared" si="6"/>
        <v>0.25174825174825094</v>
      </c>
      <c r="J71" s="17"/>
      <c r="K71" s="17"/>
      <c r="L71" s="17"/>
      <c r="M71" s="17"/>
      <c r="N71" s="17"/>
      <c r="O71" s="17"/>
      <c r="P71" s="17"/>
      <c r="Q71" s="17"/>
      <c r="R71" s="17"/>
      <c r="S71" s="17"/>
    </row>
    <row r="72" spans="1:19">
      <c r="A72" s="31">
        <v>58</v>
      </c>
      <c r="B72" s="32">
        <f t="shared" si="0"/>
        <v>1160</v>
      </c>
      <c r="C72" s="36">
        <v>5</v>
      </c>
      <c r="D72" s="19">
        <f t="shared" si="1"/>
        <v>6.9230769230769225</v>
      </c>
      <c r="E72" s="19">
        <f t="shared" si="2"/>
        <v>34.615384615384613</v>
      </c>
      <c r="F72" s="20">
        <f t="shared" si="3"/>
        <v>0.23964497041420113</v>
      </c>
      <c r="G72" s="21">
        <f t="shared" si="4"/>
        <v>9830.7692307691977</v>
      </c>
      <c r="H72" s="19">
        <f t="shared" si="5"/>
        <v>2.7307692307692215</v>
      </c>
      <c r="I72" s="22">
        <f t="shared" si="6"/>
        <v>0.24825174825174742</v>
      </c>
      <c r="J72" s="17"/>
      <c r="K72" s="17"/>
      <c r="L72" s="17"/>
      <c r="M72" s="17"/>
      <c r="N72" s="17"/>
      <c r="O72" s="17"/>
      <c r="P72" s="17"/>
      <c r="Q72" s="17"/>
      <c r="R72" s="17"/>
      <c r="S72" s="17"/>
    </row>
    <row r="73" spans="1:19">
      <c r="A73" s="31">
        <v>59</v>
      </c>
      <c r="B73" s="32">
        <f t="shared" si="0"/>
        <v>1180</v>
      </c>
      <c r="C73" s="36">
        <v>5</v>
      </c>
      <c r="D73" s="19">
        <f t="shared" si="1"/>
        <v>6.9230769230769225</v>
      </c>
      <c r="E73" s="19">
        <f t="shared" si="2"/>
        <v>34.615384615384613</v>
      </c>
      <c r="F73" s="20">
        <f t="shared" si="3"/>
        <v>0.23964497041420113</v>
      </c>
      <c r="G73" s="21">
        <f t="shared" si="4"/>
        <v>9692.3076923076587</v>
      </c>
      <c r="H73" s="19">
        <f t="shared" si="5"/>
        <v>2.6923076923076832</v>
      </c>
      <c r="I73" s="22">
        <f t="shared" si="6"/>
        <v>0.24475524475524393</v>
      </c>
      <c r="J73" s="17"/>
      <c r="K73" s="17"/>
      <c r="L73" s="17"/>
      <c r="M73" s="17"/>
      <c r="N73" s="17"/>
      <c r="O73" s="17"/>
      <c r="P73" s="17"/>
      <c r="Q73" s="17"/>
      <c r="R73" s="17"/>
      <c r="S73" s="17"/>
    </row>
    <row r="74" spans="1:19">
      <c r="A74" s="31">
        <v>60</v>
      </c>
      <c r="B74" s="32">
        <f t="shared" si="0"/>
        <v>1200</v>
      </c>
      <c r="C74" s="36">
        <v>5</v>
      </c>
      <c r="D74" s="19">
        <f t="shared" si="1"/>
        <v>6.9230769230769225</v>
      </c>
      <c r="E74" s="19">
        <f t="shared" si="2"/>
        <v>34.615384615384613</v>
      </c>
      <c r="F74" s="20">
        <f t="shared" si="3"/>
        <v>0.23964497041420113</v>
      </c>
      <c r="G74" s="21">
        <f t="shared" si="4"/>
        <v>9553.8461538461197</v>
      </c>
      <c r="H74" s="19">
        <f t="shared" si="5"/>
        <v>2.6538461538461444</v>
      </c>
      <c r="I74" s="22">
        <f t="shared" si="6"/>
        <v>0.24125874125874039</v>
      </c>
      <c r="J74" s="17"/>
      <c r="K74" s="17"/>
      <c r="L74" s="17"/>
      <c r="M74" s="17"/>
      <c r="N74" s="17"/>
      <c r="O74" s="17"/>
      <c r="P74" s="17"/>
      <c r="Q74" s="17"/>
      <c r="R74" s="17"/>
      <c r="S74" s="17"/>
    </row>
    <row r="75" spans="1:19">
      <c r="A75" s="31">
        <v>61</v>
      </c>
      <c r="B75" s="32">
        <f t="shared" si="0"/>
        <v>1220</v>
      </c>
      <c r="C75" s="36">
        <v>5</v>
      </c>
      <c r="D75" s="19">
        <f t="shared" si="1"/>
        <v>6.9230769230769225</v>
      </c>
      <c r="E75" s="19">
        <f t="shared" si="2"/>
        <v>34.615384615384613</v>
      </c>
      <c r="F75" s="20">
        <f t="shared" si="3"/>
        <v>0.23964497041420113</v>
      </c>
      <c r="G75" s="21">
        <f t="shared" si="4"/>
        <v>9415.3846153845807</v>
      </c>
      <c r="H75" s="19">
        <f t="shared" si="5"/>
        <v>2.6153846153846056</v>
      </c>
      <c r="I75" s="22">
        <f t="shared" si="6"/>
        <v>0.23776223776223687</v>
      </c>
      <c r="J75" s="17"/>
      <c r="K75" s="17"/>
      <c r="L75" s="17"/>
      <c r="M75" s="17"/>
      <c r="N75" s="17"/>
      <c r="O75" s="17"/>
      <c r="P75" s="17"/>
      <c r="Q75" s="17"/>
      <c r="R75" s="17"/>
      <c r="S75" s="17"/>
    </row>
    <row r="76" spans="1:19">
      <c r="A76" s="31">
        <v>62</v>
      </c>
      <c r="B76" s="32">
        <f t="shared" si="0"/>
        <v>1240</v>
      </c>
      <c r="C76" s="36">
        <v>5</v>
      </c>
      <c r="D76" s="19">
        <f t="shared" si="1"/>
        <v>6.9230769230769225</v>
      </c>
      <c r="E76" s="19">
        <f t="shared" si="2"/>
        <v>34.615384615384613</v>
      </c>
      <c r="F76" s="20">
        <f t="shared" si="3"/>
        <v>0.23964497041420113</v>
      </c>
      <c r="G76" s="21">
        <f t="shared" si="4"/>
        <v>9276.9230769230417</v>
      </c>
      <c r="H76" s="19">
        <f t="shared" si="5"/>
        <v>2.5769230769230673</v>
      </c>
      <c r="I76" s="22">
        <f t="shared" si="6"/>
        <v>0.23426573426573338</v>
      </c>
      <c r="J76" s="17"/>
      <c r="K76" s="17"/>
      <c r="L76" s="17"/>
      <c r="M76" s="17"/>
      <c r="N76" s="17"/>
      <c r="O76" s="17"/>
      <c r="P76" s="17"/>
      <c r="Q76" s="17"/>
      <c r="R76" s="17"/>
      <c r="S76" s="17"/>
    </row>
    <row r="77" spans="1:19">
      <c r="A77" s="31">
        <v>63</v>
      </c>
      <c r="B77" s="32">
        <f t="shared" si="0"/>
        <v>1260</v>
      </c>
      <c r="C77" s="36">
        <v>5</v>
      </c>
      <c r="D77" s="19">
        <f t="shared" si="1"/>
        <v>6.9230769230769225</v>
      </c>
      <c r="E77" s="19">
        <f t="shared" si="2"/>
        <v>34.615384615384613</v>
      </c>
      <c r="F77" s="20">
        <f t="shared" si="3"/>
        <v>0.23964497041420113</v>
      </c>
      <c r="G77" s="21">
        <f t="shared" si="4"/>
        <v>9138.4615384615026</v>
      </c>
      <c r="H77" s="19">
        <f t="shared" si="5"/>
        <v>2.5384615384615286</v>
      </c>
      <c r="I77" s="22">
        <f t="shared" si="6"/>
        <v>0.23076923076922987</v>
      </c>
      <c r="J77" s="17"/>
      <c r="K77" s="17"/>
      <c r="L77" s="17"/>
      <c r="M77" s="17"/>
      <c r="N77" s="17"/>
      <c r="O77" s="17"/>
      <c r="P77" s="17"/>
      <c r="Q77" s="17"/>
      <c r="R77" s="17"/>
      <c r="S77" s="17"/>
    </row>
    <row r="78" spans="1:19">
      <c r="A78" s="31">
        <v>64</v>
      </c>
      <c r="B78" s="32">
        <f t="shared" si="0"/>
        <v>1280</v>
      </c>
      <c r="C78" s="36">
        <v>5</v>
      </c>
      <c r="D78" s="19">
        <f t="shared" si="1"/>
        <v>6.9230769230769225</v>
      </c>
      <c r="E78" s="19">
        <f t="shared" si="2"/>
        <v>34.615384615384613</v>
      </c>
      <c r="F78" s="20">
        <f t="shared" si="3"/>
        <v>0.23964497041420113</v>
      </c>
      <c r="G78" s="21">
        <f t="shared" si="4"/>
        <v>8999.9999999999636</v>
      </c>
      <c r="H78" s="19">
        <f t="shared" si="5"/>
        <v>2.4999999999999898</v>
      </c>
      <c r="I78" s="22">
        <f t="shared" si="6"/>
        <v>0.22727272727272635</v>
      </c>
      <c r="J78" s="17"/>
      <c r="K78" s="17"/>
      <c r="L78" s="17"/>
      <c r="M78" s="17"/>
      <c r="N78" s="17"/>
      <c r="O78" s="17"/>
      <c r="P78" s="17"/>
      <c r="Q78" s="17"/>
      <c r="R78" s="17"/>
      <c r="S78" s="17"/>
    </row>
    <row r="79" spans="1:19">
      <c r="A79" s="31">
        <v>65</v>
      </c>
      <c r="B79" s="32">
        <f t="shared" ref="B79:B142" si="7">A79*$G$7</f>
        <v>1300</v>
      </c>
      <c r="C79" s="36">
        <v>5</v>
      </c>
      <c r="D79" s="19">
        <f t="shared" ref="D79:D142" si="8">IF((AND(I78&lt;0,C79&gt;0)),0,$G$2/($G$3+C79))</f>
        <v>6.9230769230769225</v>
      </c>
      <c r="E79" s="19">
        <f t="shared" ref="E79:E142" si="9">D79*C79</f>
        <v>34.615384615384613</v>
      </c>
      <c r="F79" s="20">
        <f t="shared" ref="F79:F142" si="10">E79*D79/1000</f>
        <v>0.23964497041420113</v>
      </c>
      <c r="G79" s="21">
        <f t="shared" ref="G79:G142" si="11">G78-D79*$G$7</f>
        <v>8861.5384615384246</v>
      </c>
      <c r="H79" s="19">
        <f t="shared" ref="H79:H142" si="12">G79/3600</f>
        <v>2.4615384615384515</v>
      </c>
      <c r="I79" s="22">
        <f t="shared" ref="I79:I142" si="13">H79/$G$4</f>
        <v>0.22377622377622286</v>
      </c>
      <c r="J79" s="17"/>
      <c r="K79" s="17"/>
      <c r="L79" s="17"/>
      <c r="M79" s="17"/>
      <c r="N79" s="17"/>
      <c r="O79" s="17"/>
      <c r="P79" s="17"/>
      <c r="Q79" s="17"/>
      <c r="R79" s="17"/>
      <c r="S79" s="17"/>
    </row>
    <row r="80" spans="1:19">
      <c r="A80" s="31">
        <v>66</v>
      </c>
      <c r="B80" s="32">
        <f t="shared" si="7"/>
        <v>1320</v>
      </c>
      <c r="C80" s="36">
        <v>5</v>
      </c>
      <c r="D80" s="19">
        <f t="shared" si="8"/>
        <v>6.9230769230769225</v>
      </c>
      <c r="E80" s="19">
        <f t="shared" si="9"/>
        <v>34.615384615384613</v>
      </c>
      <c r="F80" s="20">
        <f t="shared" si="10"/>
        <v>0.23964497041420113</v>
      </c>
      <c r="G80" s="21">
        <f t="shared" si="11"/>
        <v>8723.0769230768856</v>
      </c>
      <c r="H80" s="19">
        <f t="shared" si="12"/>
        <v>2.4230769230769127</v>
      </c>
      <c r="I80" s="22">
        <f t="shared" si="13"/>
        <v>0.22027972027971934</v>
      </c>
      <c r="J80" s="17"/>
      <c r="K80" s="17"/>
      <c r="L80" s="17"/>
      <c r="M80" s="17"/>
      <c r="N80" s="17"/>
      <c r="O80" s="17"/>
      <c r="P80" s="17"/>
      <c r="Q80" s="17"/>
      <c r="R80" s="17"/>
      <c r="S80" s="17"/>
    </row>
    <row r="81" spans="1:19">
      <c r="A81" s="31">
        <v>67</v>
      </c>
      <c r="B81" s="32">
        <f t="shared" si="7"/>
        <v>1340</v>
      </c>
      <c r="C81" s="36">
        <v>5</v>
      </c>
      <c r="D81" s="19">
        <f t="shared" si="8"/>
        <v>6.9230769230769225</v>
      </c>
      <c r="E81" s="19">
        <f t="shared" si="9"/>
        <v>34.615384615384613</v>
      </c>
      <c r="F81" s="20">
        <f t="shared" si="10"/>
        <v>0.23964497041420113</v>
      </c>
      <c r="G81" s="21">
        <f t="shared" si="11"/>
        <v>8584.6153846153466</v>
      </c>
      <c r="H81" s="19">
        <f t="shared" si="12"/>
        <v>2.3846153846153739</v>
      </c>
      <c r="I81" s="22">
        <f t="shared" si="13"/>
        <v>0.2167832167832158</v>
      </c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19">
      <c r="A82" s="31">
        <v>68</v>
      </c>
      <c r="B82" s="32">
        <f t="shared" si="7"/>
        <v>1360</v>
      </c>
      <c r="C82" s="36">
        <v>5</v>
      </c>
      <c r="D82" s="19">
        <f t="shared" si="8"/>
        <v>6.9230769230769225</v>
      </c>
      <c r="E82" s="19">
        <f t="shared" si="9"/>
        <v>34.615384615384613</v>
      </c>
      <c r="F82" s="20">
        <f t="shared" si="10"/>
        <v>0.23964497041420113</v>
      </c>
      <c r="G82" s="21">
        <f t="shared" si="11"/>
        <v>8446.1538461538075</v>
      </c>
      <c r="H82" s="19">
        <f t="shared" si="12"/>
        <v>2.3461538461538356</v>
      </c>
      <c r="I82" s="22">
        <f t="shared" si="13"/>
        <v>0.21328671328671234</v>
      </c>
      <c r="J82" s="17"/>
      <c r="K82" s="17"/>
      <c r="L82" s="17"/>
      <c r="M82" s="17"/>
      <c r="N82" s="17"/>
      <c r="O82" s="17"/>
      <c r="P82" s="17"/>
      <c r="Q82" s="17"/>
      <c r="R82" s="17"/>
      <c r="S82" s="17"/>
    </row>
    <row r="83" spans="1:19">
      <c r="A83" s="31">
        <v>69</v>
      </c>
      <c r="B83" s="32">
        <f t="shared" si="7"/>
        <v>1380</v>
      </c>
      <c r="C83" s="36">
        <v>5</v>
      </c>
      <c r="D83" s="19">
        <f t="shared" si="8"/>
        <v>6.9230769230769225</v>
      </c>
      <c r="E83" s="19">
        <f t="shared" si="9"/>
        <v>34.615384615384613</v>
      </c>
      <c r="F83" s="20">
        <f t="shared" si="10"/>
        <v>0.23964497041420113</v>
      </c>
      <c r="G83" s="21">
        <f t="shared" si="11"/>
        <v>8307.6923076922685</v>
      </c>
      <c r="H83" s="19">
        <f t="shared" si="12"/>
        <v>2.3076923076922968</v>
      </c>
      <c r="I83" s="22">
        <f t="shared" si="13"/>
        <v>0.20979020979020879</v>
      </c>
      <c r="J83" s="17"/>
      <c r="K83" s="17"/>
      <c r="L83" s="17"/>
      <c r="M83" s="17"/>
      <c r="N83" s="17"/>
      <c r="O83" s="17"/>
      <c r="P83" s="17"/>
      <c r="Q83" s="17"/>
      <c r="R83" s="17"/>
      <c r="S83" s="17"/>
    </row>
    <row r="84" spans="1:19">
      <c r="A84" s="31">
        <v>70</v>
      </c>
      <c r="B84" s="32">
        <f t="shared" si="7"/>
        <v>1400</v>
      </c>
      <c r="C84" s="36">
        <v>5</v>
      </c>
      <c r="D84" s="19">
        <f t="shared" si="8"/>
        <v>6.9230769230769225</v>
      </c>
      <c r="E84" s="19">
        <f t="shared" si="9"/>
        <v>34.615384615384613</v>
      </c>
      <c r="F84" s="20">
        <f t="shared" si="10"/>
        <v>0.23964497041420113</v>
      </c>
      <c r="G84" s="21">
        <f t="shared" si="11"/>
        <v>8169.2307692307304</v>
      </c>
      <c r="H84" s="19">
        <f t="shared" si="12"/>
        <v>2.2692307692307585</v>
      </c>
      <c r="I84" s="22">
        <f t="shared" si="13"/>
        <v>0.20629370629370533</v>
      </c>
      <c r="J84" s="17"/>
      <c r="K84" s="17"/>
      <c r="L84" s="17"/>
      <c r="M84" s="17"/>
      <c r="N84" s="17"/>
      <c r="O84" s="17"/>
      <c r="P84" s="17"/>
      <c r="Q84" s="17"/>
      <c r="R84" s="17"/>
      <c r="S84" s="17"/>
    </row>
    <row r="85" spans="1:19">
      <c r="A85" s="31">
        <v>71</v>
      </c>
      <c r="B85" s="32">
        <f t="shared" si="7"/>
        <v>1420</v>
      </c>
      <c r="C85" s="36">
        <v>5</v>
      </c>
      <c r="D85" s="19">
        <f t="shared" si="8"/>
        <v>6.9230769230769225</v>
      </c>
      <c r="E85" s="19">
        <f t="shared" si="9"/>
        <v>34.615384615384613</v>
      </c>
      <c r="F85" s="20">
        <f t="shared" si="10"/>
        <v>0.23964497041420113</v>
      </c>
      <c r="G85" s="21">
        <f t="shared" si="11"/>
        <v>8030.7692307691923</v>
      </c>
      <c r="H85" s="19">
        <f t="shared" si="12"/>
        <v>2.2307692307692202</v>
      </c>
      <c r="I85" s="22">
        <f t="shared" si="13"/>
        <v>0.20279720279720184</v>
      </c>
      <c r="J85" s="17"/>
      <c r="K85" s="17"/>
      <c r="L85" s="17"/>
      <c r="M85" s="17"/>
      <c r="N85" s="17"/>
      <c r="O85" s="17"/>
      <c r="P85" s="17"/>
      <c r="Q85" s="17"/>
      <c r="R85" s="17"/>
      <c r="S85" s="17"/>
    </row>
    <row r="86" spans="1:19">
      <c r="A86" s="31">
        <v>72</v>
      </c>
      <c r="B86" s="32">
        <f t="shared" si="7"/>
        <v>1440</v>
      </c>
      <c r="C86" s="36">
        <v>5</v>
      </c>
      <c r="D86" s="19">
        <f t="shared" si="8"/>
        <v>6.9230769230769225</v>
      </c>
      <c r="E86" s="19">
        <f t="shared" si="9"/>
        <v>34.615384615384613</v>
      </c>
      <c r="F86" s="20">
        <f t="shared" si="10"/>
        <v>0.23964497041420113</v>
      </c>
      <c r="G86" s="21">
        <f t="shared" si="11"/>
        <v>7892.3076923076542</v>
      </c>
      <c r="H86" s="19">
        <f t="shared" si="12"/>
        <v>2.1923076923076819</v>
      </c>
      <c r="I86" s="22">
        <f t="shared" si="13"/>
        <v>0.19930069930069835</v>
      </c>
      <c r="J86" s="17"/>
      <c r="K86" s="17"/>
      <c r="L86" s="17"/>
      <c r="M86" s="17"/>
      <c r="N86" s="17"/>
      <c r="O86" s="17"/>
      <c r="P86" s="17"/>
      <c r="Q86" s="17"/>
      <c r="R86" s="17"/>
      <c r="S86" s="17"/>
    </row>
    <row r="87" spans="1:19">
      <c r="A87" s="31">
        <v>73</v>
      </c>
      <c r="B87" s="32">
        <f t="shared" si="7"/>
        <v>1460</v>
      </c>
      <c r="C87" s="36">
        <v>5</v>
      </c>
      <c r="D87" s="19">
        <f t="shared" si="8"/>
        <v>6.9230769230769225</v>
      </c>
      <c r="E87" s="19">
        <f t="shared" si="9"/>
        <v>34.615384615384613</v>
      </c>
      <c r="F87" s="20">
        <f t="shared" si="10"/>
        <v>0.23964497041420113</v>
      </c>
      <c r="G87" s="21">
        <f t="shared" si="11"/>
        <v>7753.8461538461161</v>
      </c>
      <c r="H87" s="19">
        <f t="shared" si="12"/>
        <v>2.1538461538461435</v>
      </c>
      <c r="I87" s="22">
        <f t="shared" si="13"/>
        <v>0.19580419580419486</v>
      </c>
      <c r="J87" s="17"/>
      <c r="K87" s="17"/>
      <c r="L87" s="17"/>
      <c r="M87" s="17"/>
      <c r="N87" s="17"/>
      <c r="O87" s="17"/>
      <c r="P87" s="17"/>
      <c r="Q87" s="17"/>
      <c r="R87" s="17"/>
      <c r="S87" s="17"/>
    </row>
    <row r="88" spans="1:19">
      <c r="A88" s="31">
        <v>74</v>
      </c>
      <c r="B88" s="32">
        <f t="shared" si="7"/>
        <v>1480</v>
      </c>
      <c r="C88" s="36">
        <v>5</v>
      </c>
      <c r="D88" s="19">
        <f t="shared" si="8"/>
        <v>6.9230769230769225</v>
      </c>
      <c r="E88" s="19">
        <f t="shared" si="9"/>
        <v>34.615384615384613</v>
      </c>
      <c r="F88" s="20">
        <f t="shared" si="10"/>
        <v>0.23964497041420113</v>
      </c>
      <c r="G88" s="21">
        <f t="shared" si="11"/>
        <v>7615.384615384578</v>
      </c>
      <c r="H88" s="19">
        <f t="shared" si="12"/>
        <v>2.1153846153846052</v>
      </c>
      <c r="I88" s="22">
        <f t="shared" si="13"/>
        <v>0.19230769230769137</v>
      </c>
      <c r="J88" s="17"/>
      <c r="K88" s="17"/>
      <c r="L88" s="17"/>
      <c r="M88" s="17"/>
      <c r="N88" s="17"/>
      <c r="O88" s="17"/>
      <c r="P88" s="17"/>
      <c r="Q88" s="17"/>
      <c r="R88" s="17"/>
      <c r="S88" s="17"/>
    </row>
    <row r="89" spans="1:19">
      <c r="A89" s="31">
        <v>75</v>
      </c>
      <c r="B89" s="32">
        <f t="shared" si="7"/>
        <v>1500</v>
      </c>
      <c r="C89" s="36">
        <v>5</v>
      </c>
      <c r="D89" s="19">
        <f t="shared" si="8"/>
        <v>6.9230769230769225</v>
      </c>
      <c r="E89" s="19">
        <f t="shared" si="9"/>
        <v>34.615384615384613</v>
      </c>
      <c r="F89" s="20">
        <f t="shared" si="10"/>
        <v>0.23964497041420113</v>
      </c>
      <c r="G89" s="21">
        <f t="shared" si="11"/>
        <v>7476.9230769230398</v>
      </c>
      <c r="H89" s="19">
        <f t="shared" si="12"/>
        <v>2.0769230769230664</v>
      </c>
      <c r="I89" s="22">
        <f t="shared" si="13"/>
        <v>0.18881118881118786</v>
      </c>
      <c r="J89" s="17"/>
      <c r="K89" s="17"/>
      <c r="L89" s="17"/>
      <c r="M89" s="17"/>
      <c r="N89" s="17"/>
      <c r="O89" s="17"/>
      <c r="P89" s="17"/>
      <c r="Q89" s="17"/>
      <c r="R89" s="17"/>
      <c r="S89" s="17"/>
    </row>
    <row r="90" spans="1:19">
      <c r="A90" s="31">
        <v>76</v>
      </c>
      <c r="B90" s="32">
        <f t="shared" si="7"/>
        <v>1520</v>
      </c>
      <c r="C90" s="36">
        <v>5</v>
      </c>
      <c r="D90" s="19">
        <f t="shared" si="8"/>
        <v>6.9230769230769225</v>
      </c>
      <c r="E90" s="19">
        <f t="shared" si="9"/>
        <v>34.615384615384613</v>
      </c>
      <c r="F90" s="20">
        <f t="shared" si="10"/>
        <v>0.23964497041420113</v>
      </c>
      <c r="G90" s="21">
        <f t="shared" si="11"/>
        <v>7338.4615384615017</v>
      </c>
      <c r="H90" s="19">
        <f t="shared" si="12"/>
        <v>2.0384615384615281</v>
      </c>
      <c r="I90" s="22">
        <f t="shared" si="13"/>
        <v>0.18531468531468437</v>
      </c>
      <c r="J90" s="17"/>
      <c r="K90" s="17"/>
      <c r="L90" s="17"/>
      <c r="M90" s="17"/>
      <c r="N90" s="17"/>
      <c r="O90" s="17"/>
      <c r="P90" s="17"/>
      <c r="Q90" s="17"/>
      <c r="R90" s="17"/>
      <c r="S90" s="17"/>
    </row>
    <row r="91" spans="1:19">
      <c r="A91" s="31">
        <v>77</v>
      </c>
      <c r="B91" s="32">
        <f t="shared" si="7"/>
        <v>1540</v>
      </c>
      <c r="C91" s="36">
        <v>5</v>
      </c>
      <c r="D91" s="19">
        <f t="shared" si="8"/>
        <v>6.9230769230769225</v>
      </c>
      <c r="E91" s="19">
        <f t="shared" si="9"/>
        <v>34.615384615384613</v>
      </c>
      <c r="F91" s="20">
        <f t="shared" si="10"/>
        <v>0.23964497041420113</v>
      </c>
      <c r="G91" s="21">
        <f t="shared" si="11"/>
        <v>7199.9999999999636</v>
      </c>
      <c r="H91" s="19">
        <f t="shared" si="12"/>
        <v>1.9999999999999898</v>
      </c>
      <c r="I91" s="22">
        <f t="shared" si="13"/>
        <v>0.18181818181818088</v>
      </c>
      <c r="J91" s="17"/>
      <c r="K91" s="17"/>
      <c r="L91" s="17"/>
      <c r="M91" s="17"/>
      <c r="N91" s="17"/>
      <c r="O91" s="17"/>
      <c r="P91" s="17"/>
      <c r="Q91" s="17"/>
      <c r="R91" s="17"/>
      <c r="S91" s="17"/>
    </row>
    <row r="92" spans="1:19">
      <c r="A92" s="31">
        <v>78</v>
      </c>
      <c r="B92" s="32">
        <f t="shared" si="7"/>
        <v>1560</v>
      </c>
      <c r="C92" s="36">
        <v>5</v>
      </c>
      <c r="D92" s="19">
        <f t="shared" si="8"/>
        <v>6.9230769230769225</v>
      </c>
      <c r="E92" s="19">
        <f t="shared" si="9"/>
        <v>34.615384615384613</v>
      </c>
      <c r="F92" s="20">
        <f t="shared" si="10"/>
        <v>0.23964497041420113</v>
      </c>
      <c r="G92" s="21">
        <f t="shared" si="11"/>
        <v>7061.5384615384255</v>
      </c>
      <c r="H92" s="19">
        <f t="shared" si="12"/>
        <v>1.9615384615384515</v>
      </c>
      <c r="I92" s="22">
        <f t="shared" si="13"/>
        <v>0.17832167832167742</v>
      </c>
      <c r="J92" s="17"/>
      <c r="K92" s="17"/>
      <c r="L92" s="17"/>
      <c r="M92" s="17"/>
      <c r="N92" s="17"/>
      <c r="O92" s="17"/>
      <c r="P92" s="17"/>
      <c r="Q92" s="17"/>
      <c r="R92" s="17"/>
      <c r="S92" s="17"/>
    </row>
    <row r="93" spans="1:19">
      <c r="A93" s="31">
        <v>79</v>
      </c>
      <c r="B93" s="32">
        <f t="shared" si="7"/>
        <v>1580</v>
      </c>
      <c r="C93" s="36">
        <v>5</v>
      </c>
      <c r="D93" s="19">
        <f t="shared" si="8"/>
        <v>6.9230769230769225</v>
      </c>
      <c r="E93" s="19">
        <f t="shared" si="9"/>
        <v>34.615384615384613</v>
      </c>
      <c r="F93" s="20">
        <f t="shared" si="10"/>
        <v>0.23964497041420113</v>
      </c>
      <c r="G93" s="21">
        <f t="shared" si="11"/>
        <v>6923.0769230768874</v>
      </c>
      <c r="H93" s="19">
        <f t="shared" si="12"/>
        <v>1.9230769230769131</v>
      </c>
      <c r="I93" s="22">
        <f t="shared" si="13"/>
        <v>0.17482517482517393</v>
      </c>
      <c r="J93" s="17"/>
      <c r="K93" s="17"/>
      <c r="L93" s="17"/>
      <c r="M93" s="17"/>
      <c r="N93" s="17"/>
      <c r="O93" s="17"/>
      <c r="P93" s="17"/>
      <c r="Q93" s="17"/>
      <c r="R93" s="17"/>
      <c r="S93" s="17"/>
    </row>
    <row r="94" spans="1:19">
      <c r="A94" s="31">
        <v>80</v>
      </c>
      <c r="B94" s="32">
        <f t="shared" si="7"/>
        <v>1600</v>
      </c>
      <c r="C94" s="36">
        <v>5</v>
      </c>
      <c r="D94" s="19">
        <f t="shared" si="8"/>
        <v>6.9230769230769225</v>
      </c>
      <c r="E94" s="19">
        <f t="shared" si="9"/>
        <v>34.615384615384613</v>
      </c>
      <c r="F94" s="20">
        <f t="shared" si="10"/>
        <v>0.23964497041420113</v>
      </c>
      <c r="G94" s="21">
        <f t="shared" si="11"/>
        <v>6784.6153846153493</v>
      </c>
      <c r="H94" s="19">
        <f t="shared" si="12"/>
        <v>1.8846153846153748</v>
      </c>
      <c r="I94" s="22">
        <f t="shared" si="13"/>
        <v>0.17132867132867044</v>
      </c>
      <c r="J94" s="17"/>
      <c r="K94" s="17"/>
      <c r="L94" s="17"/>
      <c r="M94" s="17"/>
      <c r="N94" s="17"/>
      <c r="O94" s="17"/>
      <c r="P94" s="17"/>
      <c r="Q94" s="17"/>
      <c r="R94" s="17"/>
      <c r="S94" s="17"/>
    </row>
    <row r="95" spans="1:19">
      <c r="A95" s="31">
        <v>81</v>
      </c>
      <c r="B95" s="32">
        <f t="shared" si="7"/>
        <v>1620</v>
      </c>
      <c r="C95" s="36">
        <v>5</v>
      </c>
      <c r="D95" s="19">
        <f t="shared" si="8"/>
        <v>6.9230769230769225</v>
      </c>
      <c r="E95" s="19">
        <f t="shared" si="9"/>
        <v>34.615384615384613</v>
      </c>
      <c r="F95" s="20">
        <f t="shared" si="10"/>
        <v>0.23964497041420113</v>
      </c>
      <c r="G95" s="21">
        <f t="shared" si="11"/>
        <v>6646.1538461538112</v>
      </c>
      <c r="H95" s="19">
        <f t="shared" si="12"/>
        <v>1.8461538461538365</v>
      </c>
      <c r="I95" s="22">
        <f t="shared" si="13"/>
        <v>0.16783216783216695</v>
      </c>
      <c r="J95" s="17"/>
      <c r="K95" s="17"/>
      <c r="L95" s="17"/>
      <c r="M95" s="17"/>
      <c r="N95" s="17"/>
      <c r="O95" s="17"/>
      <c r="P95" s="17"/>
      <c r="Q95" s="17"/>
      <c r="R95" s="17"/>
      <c r="S95" s="17"/>
    </row>
    <row r="96" spans="1:19">
      <c r="A96" s="31">
        <v>82</v>
      </c>
      <c r="B96" s="32">
        <f t="shared" si="7"/>
        <v>1640</v>
      </c>
      <c r="C96" s="36">
        <v>5</v>
      </c>
      <c r="D96" s="19">
        <f t="shared" si="8"/>
        <v>6.9230769230769225</v>
      </c>
      <c r="E96" s="19">
        <f t="shared" si="9"/>
        <v>34.615384615384613</v>
      </c>
      <c r="F96" s="20">
        <f t="shared" si="10"/>
        <v>0.23964497041420113</v>
      </c>
      <c r="G96" s="21">
        <f t="shared" si="11"/>
        <v>6507.6923076922731</v>
      </c>
      <c r="H96" s="19">
        <f t="shared" si="12"/>
        <v>1.8076923076922982</v>
      </c>
      <c r="I96" s="22">
        <f t="shared" si="13"/>
        <v>0.16433566433566346</v>
      </c>
      <c r="J96" s="17"/>
      <c r="K96" s="17"/>
      <c r="L96" s="17"/>
      <c r="M96" s="17"/>
      <c r="N96" s="17"/>
      <c r="O96" s="17"/>
      <c r="P96" s="17"/>
      <c r="Q96" s="17"/>
      <c r="R96" s="17"/>
      <c r="S96" s="17"/>
    </row>
    <row r="97" spans="1:19">
      <c r="A97" s="31">
        <v>83</v>
      </c>
      <c r="B97" s="32">
        <f t="shared" si="7"/>
        <v>1660</v>
      </c>
      <c r="C97" s="36">
        <v>5</v>
      </c>
      <c r="D97" s="19">
        <f t="shared" si="8"/>
        <v>6.9230769230769225</v>
      </c>
      <c r="E97" s="19">
        <f t="shared" si="9"/>
        <v>34.615384615384613</v>
      </c>
      <c r="F97" s="20">
        <f t="shared" si="10"/>
        <v>0.23964497041420113</v>
      </c>
      <c r="G97" s="21">
        <f t="shared" si="11"/>
        <v>6369.2307692307349</v>
      </c>
      <c r="H97" s="19">
        <f t="shared" si="12"/>
        <v>1.7692307692307596</v>
      </c>
      <c r="I97" s="22">
        <f t="shared" si="13"/>
        <v>0.16083916083915997</v>
      </c>
      <c r="J97" s="17"/>
      <c r="K97" s="17"/>
      <c r="L97" s="17"/>
      <c r="M97" s="17"/>
      <c r="N97" s="17"/>
      <c r="O97" s="17"/>
      <c r="P97" s="17"/>
      <c r="Q97" s="17"/>
      <c r="R97" s="17"/>
      <c r="S97" s="17"/>
    </row>
    <row r="98" spans="1:19">
      <c r="A98" s="31">
        <v>84</v>
      </c>
      <c r="B98" s="32">
        <f t="shared" si="7"/>
        <v>1680</v>
      </c>
      <c r="C98" s="36">
        <v>5</v>
      </c>
      <c r="D98" s="19">
        <f t="shared" si="8"/>
        <v>6.9230769230769225</v>
      </c>
      <c r="E98" s="19">
        <f t="shared" si="9"/>
        <v>34.615384615384613</v>
      </c>
      <c r="F98" s="20">
        <f t="shared" si="10"/>
        <v>0.23964497041420113</v>
      </c>
      <c r="G98" s="21">
        <f t="shared" si="11"/>
        <v>6230.7692307691968</v>
      </c>
      <c r="H98" s="19">
        <f t="shared" si="12"/>
        <v>1.7307692307692213</v>
      </c>
      <c r="I98" s="22">
        <f t="shared" si="13"/>
        <v>0.15734265734265648</v>
      </c>
      <c r="J98" s="17"/>
      <c r="K98" s="17"/>
      <c r="L98" s="17"/>
      <c r="M98" s="17"/>
      <c r="N98" s="17"/>
      <c r="O98" s="17"/>
      <c r="P98" s="17"/>
      <c r="Q98" s="17"/>
      <c r="R98" s="17"/>
      <c r="S98" s="17"/>
    </row>
    <row r="99" spans="1:19">
      <c r="A99" s="31">
        <v>85</v>
      </c>
      <c r="B99" s="32">
        <f t="shared" si="7"/>
        <v>1700</v>
      </c>
      <c r="C99" s="36">
        <v>5</v>
      </c>
      <c r="D99" s="19">
        <f t="shared" si="8"/>
        <v>6.9230769230769225</v>
      </c>
      <c r="E99" s="19">
        <f t="shared" si="9"/>
        <v>34.615384615384613</v>
      </c>
      <c r="F99" s="20">
        <f t="shared" si="10"/>
        <v>0.23964497041420113</v>
      </c>
      <c r="G99" s="21">
        <f t="shared" si="11"/>
        <v>6092.3076923076587</v>
      </c>
      <c r="H99" s="19">
        <f t="shared" si="12"/>
        <v>1.692307692307683</v>
      </c>
      <c r="I99" s="22">
        <f t="shared" si="13"/>
        <v>0.15384615384615299</v>
      </c>
      <c r="J99" s="17"/>
      <c r="K99" s="17"/>
      <c r="L99" s="17"/>
      <c r="M99" s="17"/>
      <c r="N99" s="17"/>
      <c r="O99" s="17"/>
      <c r="P99" s="17"/>
      <c r="Q99" s="17"/>
      <c r="R99" s="17"/>
      <c r="S99" s="17"/>
    </row>
    <row r="100" spans="1:19">
      <c r="A100" s="31">
        <v>86</v>
      </c>
      <c r="B100" s="32">
        <f t="shared" si="7"/>
        <v>1720</v>
      </c>
      <c r="C100" s="36">
        <v>5</v>
      </c>
      <c r="D100" s="19">
        <f t="shared" si="8"/>
        <v>6.9230769230769225</v>
      </c>
      <c r="E100" s="19">
        <f t="shared" si="9"/>
        <v>34.615384615384613</v>
      </c>
      <c r="F100" s="20">
        <f t="shared" si="10"/>
        <v>0.23964497041420113</v>
      </c>
      <c r="G100" s="21">
        <f t="shared" si="11"/>
        <v>5953.8461538461206</v>
      </c>
      <c r="H100" s="19">
        <f t="shared" si="12"/>
        <v>1.6538461538461446</v>
      </c>
      <c r="I100" s="22">
        <f t="shared" si="13"/>
        <v>0.15034965034964951</v>
      </c>
      <c r="J100" s="17"/>
      <c r="K100" s="17"/>
      <c r="L100" s="17"/>
      <c r="M100" s="17"/>
      <c r="N100" s="17"/>
      <c r="O100" s="17"/>
      <c r="P100" s="17"/>
      <c r="Q100" s="17"/>
      <c r="R100" s="17"/>
      <c r="S100" s="17"/>
    </row>
    <row r="101" spans="1:19">
      <c r="A101" s="31">
        <v>87</v>
      </c>
      <c r="B101" s="32">
        <f t="shared" si="7"/>
        <v>1740</v>
      </c>
      <c r="C101" s="36">
        <v>5</v>
      </c>
      <c r="D101" s="19">
        <f t="shared" si="8"/>
        <v>6.9230769230769225</v>
      </c>
      <c r="E101" s="19">
        <f t="shared" si="9"/>
        <v>34.615384615384613</v>
      </c>
      <c r="F101" s="20">
        <f t="shared" si="10"/>
        <v>0.23964497041420113</v>
      </c>
      <c r="G101" s="21">
        <f t="shared" si="11"/>
        <v>5815.3846153845825</v>
      </c>
      <c r="H101" s="19">
        <f t="shared" si="12"/>
        <v>1.6153846153846063</v>
      </c>
      <c r="I101" s="22">
        <f t="shared" si="13"/>
        <v>0.14685314685314602</v>
      </c>
      <c r="J101" s="17"/>
      <c r="K101" s="17"/>
      <c r="L101" s="17"/>
      <c r="M101" s="17"/>
      <c r="N101" s="17"/>
      <c r="O101" s="17"/>
      <c r="P101" s="17"/>
      <c r="Q101" s="17"/>
      <c r="R101" s="17"/>
      <c r="S101" s="17"/>
    </row>
    <row r="102" spans="1:19">
      <c r="A102" s="31">
        <v>88</v>
      </c>
      <c r="B102" s="32">
        <f t="shared" si="7"/>
        <v>1760</v>
      </c>
      <c r="C102" s="36">
        <v>5</v>
      </c>
      <c r="D102" s="19">
        <f t="shared" si="8"/>
        <v>6.9230769230769225</v>
      </c>
      <c r="E102" s="19">
        <f t="shared" si="9"/>
        <v>34.615384615384613</v>
      </c>
      <c r="F102" s="20">
        <f t="shared" si="10"/>
        <v>0.23964497041420113</v>
      </c>
      <c r="G102" s="21">
        <f t="shared" si="11"/>
        <v>5676.9230769230444</v>
      </c>
      <c r="H102" s="19">
        <f t="shared" si="12"/>
        <v>1.576923076923068</v>
      </c>
      <c r="I102" s="22">
        <f t="shared" si="13"/>
        <v>0.14335664335664255</v>
      </c>
      <c r="J102" s="17"/>
      <c r="K102" s="17"/>
      <c r="L102" s="17"/>
      <c r="M102" s="17"/>
      <c r="N102" s="17"/>
      <c r="O102" s="17"/>
      <c r="P102" s="17"/>
      <c r="Q102" s="17"/>
      <c r="R102" s="17"/>
      <c r="S102" s="17"/>
    </row>
    <row r="103" spans="1:19">
      <c r="A103" s="31">
        <v>89</v>
      </c>
      <c r="B103" s="32">
        <f t="shared" si="7"/>
        <v>1780</v>
      </c>
      <c r="C103" s="36">
        <v>5</v>
      </c>
      <c r="D103" s="19">
        <f t="shared" si="8"/>
        <v>6.9230769230769225</v>
      </c>
      <c r="E103" s="19">
        <f t="shared" si="9"/>
        <v>34.615384615384613</v>
      </c>
      <c r="F103" s="20">
        <f t="shared" si="10"/>
        <v>0.23964497041420113</v>
      </c>
      <c r="G103" s="21">
        <f t="shared" si="11"/>
        <v>5538.4615384615063</v>
      </c>
      <c r="H103" s="19">
        <f t="shared" si="12"/>
        <v>1.5384615384615294</v>
      </c>
      <c r="I103" s="22">
        <f t="shared" si="13"/>
        <v>0.13986013986013904</v>
      </c>
      <c r="J103" s="17"/>
      <c r="K103" s="17"/>
      <c r="L103" s="17"/>
      <c r="M103" s="17"/>
      <c r="N103" s="17"/>
      <c r="O103" s="17"/>
      <c r="P103" s="17"/>
      <c r="Q103" s="17"/>
      <c r="R103" s="17"/>
      <c r="S103" s="17"/>
    </row>
    <row r="104" spans="1:19">
      <c r="A104" s="31">
        <v>90</v>
      </c>
      <c r="B104" s="32">
        <f t="shared" si="7"/>
        <v>1800</v>
      </c>
      <c r="C104" s="36">
        <v>5</v>
      </c>
      <c r="D104" s="19">
        <f t="shared" si="8"/>
        <v>6.9230769230769225</v>
      </c>
      <c r="E104" s="19">
        <f t="shared" si="9"/>
        <v>34.615384615384613</v>
      </c>
      <c r="F104" s="20">
        <f t="shared" si="10"/>
        <v>0.23964497041420113</v>
      </c>
      <c r="G104" s="21">
        <f t="shared" si="11"/>
        <v>5399.9999999999682</v>
      </c>
      <c r="H104" s="19">
        <f t="shared" si="12"/>
        <v>1.4999999999999911</v>
      </c>
      <c r="I104" s="22">
        <f t="shared" si="13"/>
        <v>0.13636363636363555</v>
      </c>
      <c r="J104" s="17"/>
      <c r="K104" s="17"/>
      <c r="L104" s="17"/>
      <c r="M104" s="17"/>
      <c r="N104" s="17"/>
      <c r="O104" s="17"/>
      <c r="P104" s="17"/>
      <c r="Q104" s="17"/>
      <c r="R104" s="17"/>
      <c r="S104" s="17"/>
    </row>
    <row r="105" spans="1:19">
      <c r="A105" s="31">
        <v>91</v>
      </c>
      <c r="B105" s="32">
        <f t="shared" si="7"/>
        <v>1820</v>
      </c>
      <c r="C105" s="36">
        <v>5</v>
      </c>
      <c r="D105" s="19">
        <f t="shared" si="8"/>
        <v>6.9230769230769225</v>
      </c>
      <c r="E105" s="19">
        <f t="shared" si="9"/>
        <v>34.615384615384613</v>
      </c>
      <c r="F105" s="20">
        <f t="shared" si="10"/>
        <v>0.23964497041420113</v>
      </c>
      <c r="G105" s="21">
        <f t="shared" si="11"/>
        <v>5261.5384615384301</v>
      </c>
      <c r="H105" s="19">
        <f t="shared" si="12"/>
        <v>1.4615384615384528</v>
      </c>
      <c r="I105" s="22">
        <f t="shared" si="13"/>
        <v>0.13286713286713206</v>
      </c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19">
      <c r="A106" s="31">
        <v>92</v>
      </c>
      <c r="B106" s="32">
        <f t="shared" si="7"/>
        <v>1840</v>
      </c>
      <c r="C106" s="36">
        <v>5</v>
      </c>
      <c r="D106" s="19">
        <f t="shared" si="8"/>
        <v>6.9230769230769225</v>
      </c>
      <c r="E106" s="19">
        <f t="shared" si="9"/>
        <v>34.615384615384613</v>
      </c>
      <c r="F106" s="20">
        <f t="shared" si="10"/>
        <v>0.23964497041420113</v>
      </c>
      <c r="G106" s="21">
        <f t="shared" si="11"/>
        <v>5123.0769230768919</v>
      </c>
      <c r="H106" s="19">
        <f t="shared" si="12"/>
        <v>1.4230769230769145</v>
      </c>
      <c r="I106" s="22">
        <f t="shared" si="13"/>
        <v>0.1293706293706286</v>
      </c>
      <c r="J106" s="17"/>
      <c r="K106" s="17"/>
      <c r="L106" s="17"/>
      <c r="M106" s="17"/>
      <c r="N106" s="17"/>
      <c r="O106" s="17"/>
      <c r="P106" s="17"/>
      <c r="Q106" s="17"/>
      <c r="R106" s="17"/>
      <c r="S106" s="17"/>
    </row>
    <row r="107" spans="1:19">
      <c r="A107" s="31">
        <v>93</v>
      </c>
      <c r="B107" s="32">
        <f t="shared" si="7"/>
        <v>1860</v>
      </c>
      <c r="C107" s="36">
        <v>5</v>
      </c>
      <c r="D107" s="19">
        <f t="shared" si="8"/>
        <v>6.9230769230769225</v>
      </c>
      <c r="E107" s="19">
        <f t="shared" si="9"/>
        <v>34.615384615384613</v>
      </c>
      <c r="F107" s="20">
        <f t="shared" si="10"/>
        <v>0.23964497041420113</v>
      </c>
      <c r="G107" s="21">
        <f t="shared" si="11"/>
        <v>4984.6153846153538</v>
      </c>
      <c r="H107" s="19">
        <f t="shared" si="12"/>
        <v>1.3846153846153761</v>
      </c>
      <c r="I107" s="22">
        <f t="shared" si="13"/>
        <v>0.12587412587412511</v>
      </c>
      <c r="J107" s="17"/>
      <c r="K107" s="17"/>
      <c r="L107" s="17"/>
      <c r="M107" s="17"/>
      <c r="N107" s="17"/>
      <c r="O107" s="17"/>
      <c r="P107" s="17"/>
      <c r="Q107" s="17"/>
      <c r="R107" s="17"/>
      <c r="S107" s="17"/>
    </row>
    <row r="108" spans="1:19">
      <c r="A108" s="31">
        <v>94</v>
      </c>
      <c r="B108" s="32">
        <f t="shared" si="7"/>
        <v>1880</v>
      </c>
      <c r="C108" s="36">
        <v>5</v>
      </c>
      <c r="D108" s="19">
        <f t="shared" si="8"/>
        <v>6.9230769230769225</v>
      </c>
      <c r="E108" s="19">
        <f t="shared" si="9"/>
        <v>34.615384615384613</v>
      </c>
      <c r="F108" s="20">
        <f t="shared" si="10"/>
        <v>0.23964497041420113</v>
      </c>
      <c r="G108" s="21">
        <f t="shared" si="11"/>
        <v>4846.1538461538157</v>
      </c>
      <c r="H108" s="19">
        <f t="shared" si="12"/>
        <v>1.3461538461538376</v>
      </c>
      <c r="I108" s="22">
        <f t="shared" si="13"/>
        <v>0.12237762237762161</v>
      </c>
      <c r="J108" s="17"/>
      <c r="K108" s="17"/>
      <c r="L108" s="17"/>
      <c r="M108" s="17"/>
      <c r="N108" s="17"/>
      <c r="O108" s="17"/>
      <c r="P108" s="17"/>
      <c r="Q108" s="17"/>
      <c r="R108" s="17"/>
      <c r="S108" s="17"/>
    </row>
    <row r="109" spans="1:19">
      <c r="A109" s="31">
        <v>95</v>
      </c>
      <c r="B109" s="32">
        <f t="shared" si="7"/>
        <v>1900</v>
      </c>
      <c r="C109" s="36">
        <v>5</v>
      </c>
      <c r="D109" s="19">
        <f t="shared" si="8"/>
        <v>6.9230769230769225</v>
      </c>
      <c r="E109" s="19">
        <f t="shared" si="9"/>
        <v>34.615384615384613</v>
      </c>
      <c r="F109" s="20">
        <f t="shared" si="10"/>
        <v>0.23964497041420113</v>
      </c>
      <c r="G109" s="21">
        <f t="shared" si="11"/>
        <v>4707.6923076922776</v>
      </c>
      <c r="H109" s="19">
        <f t="shared" si="12"/>
        <v>1.3076923076922993</v>
      </c>
      <c r="I109" s="22">
        <f t="shared" si="13"/>
        <v>0.11888111888111812</v>
      </c>
      <c r="J109" s="17"/>
      <c r="K109" s="17"/>
      <c r="L109" s="17"/>
      <c r="M109" s="17"/>
      <c r="N109" s="17"/>
      <c r="O109" s="17"/>
      <c r="P109" s="17"/>
      <c r="Q109" s="17"/>
      <c r="R109" s="17"/>
      <c r="S109" s="17"/>
    </row>
    <row r="110" spans="1:19">
      <c r="A110" s="31">
        <v>96</v>
      </c>
      <c r="B110" s="32">
        <f t="shared" si="7"/>
        <v>1920</v>
      </c>
      <c r="C110" s="36">
        <v>5</v>
      </c>
      <c r="D110" s="19">
        <f t="shared" si="8"/>
        <v>6.9230769230769225</v>
      </c>
      <c r="E110" s="19">
        <f t="shared" si="9"/>
        <v>34.615384615384613</v>
      </c>
      <c r="F110" s="20">
        <f t="shared" si="10"/>
        <v>0.23964497041420113</v>
      </c>
      <c r="G110" s="21">
        <f t="shared" si="11"/>
        <v>4569.2307692307395</v>
      </c>
      <c r="H110" s="19">
        <f t="shared" si="12"/>
        <v>1.2692307692307609</v>
      </c>
      <c r="I110" s="22">
        <f t="shared" si="13"/>
        <v>0.11538461538461463</v>
      </c>
      <c r="J110" s="17"/>
      <c r="K110" s="17"/>
      <c r="L110" s="17"/>
      <c r="M110" s="17"/>
      <c r="N110" s="17"/>
      <c r="O110" s="17"/>
      <c r="P110" s="17"/>
      <c r="Q110" s="17"/>
      <c r="R110" s="17"/>
      <c r="S110" s="17"/>
    </row>
    <row r="111" spans="1:19">
      <c r="A111" s="31">
        <v>97</v>
      </c>
      <c r="B111" s="32">
        <f t="shared" si="7"/>
        <v>1940</v>
      </c>
      <c r="C111" s="36">
        <v>5</v>
      </c>
      <c r="D111" s="19">
        <f t="shared" si="8"/>
        <v>6.9230769230769225</v>
      </c>
      <c r="E111" s="19">
        <f t="shared" si="9"/>
        <v>34.615384615384613</v>
      </c>
      <c r="F111" s="20">
        <f t="shared" si="10"/>
        <v>0.23964497041420113</v>
      </c>
      <c r="G111" s="21">
        <f t="shared" si="11"/>
        <v>4430.7692307692014</v>
      </c>
      <c r="H111" s="19">
        <f t="shared" si="12"/>
        <v>1.2307692307692226</v>
      </c>
      <c r="I111" s="22">
        <f t="shared" si="13"/>
        <v>0.11188811188811115</v>
      </c>
      <c r="J111" s="17"/>
      <c r="K111" s="17"/>
      <c r="L111" s="17"/>
      <c r="M111" s="17"/>
      <c r="N111" s="17"/>
      <c r="O111" s="17"/>
      <c r="P111" s="17"/>
      <c r="Q111" s="17"/>
      <c r="R111" s="17"/>
      <c r="S111" s="17"/>
    </row>
    <row r="112" spans="1:19">
      <c r="A112" s="31">
        <v>98</v>
      </c>
      <c r="B112" s="32">
        <f t="shared" si="7"/>
        <v>1960</v>
      </c>
      <c r="C112" s="36">
        <v>5</v>
      </c>
      <c r="D112" s="19">
        <f t="shared" si="8"/>
        <v>6.9230769230769225</v>
      </c>
      <c r="E112" s="19">
        <f t="shared" si="9"/>
        <v>34.615384615384613</v>
      </c>
      <c r="F112" s="20">
        <f t="shared" si="10"/>
        <v>0.23964497041420113</v>
      </c>
      <c r="G112" s="21">
        <f t="shared" si="11"/>
        <v>4292.3076923076633</v>
      </c>
      <c r="H112" s="19">
        <f t="shared" si="12"/>
        <v>1.1923076923076843</v>
      </c>
      <c r="I112" s="22">
        <f t="shared" si="13"/>
        <v>0.10839160839160766</v>
      </c>
      <c r="J112" s="17"/>
      <c r="K112" s="17"/>
      <c r="L112" s="17"/>
      <c r="M112" s="17"/>
      <c r="N112" s="17"/>
      <c r="O112" s="17"/>
      <c r="P112" s="17"/>
      <c r="Q112" s="17"/>
      <c r="R112" s="17"/>
      <c r="S112" s="17"/>
    </row>
    <row r="113" spans="1:19">
      <c r="A113" s="31">
        <v>99</v>
      </c>
      <c r="B113" s="32">
        <f t="shared" si="7"/>
        <v>1980</v>
      </c>
      <c r="C113" s="36">
        <v>5</v>
      </c>
      <c r="D113" s="19">
        <f t="shared" si="8"/>
        <v>6.9230769230769225</v>
      </c>
      <c r="E113" s="19">
        <f t="shared" si="9"/>
        <v>34.615384615384613</v>
      </c>
      <c r="F113" s="20">
        <f t="shared" si="10"/>
        <v>0.23964497041420113</v>
      </c>
      <c r="G113" s="21">
        <f t="shared" si="11"/>
        <v>4153.8461538461252</v>
      </c>
      <c r="H113" s="19">
        <f t="shared" si="12"/>
        <v>1.153846153846146</v>
      </c>
      <c r="I113" s="22">
        <f t="shared" si="13"/>
        <v>0.10489510489510417</v>
      </c>
      <c r="J113" s="17"/>
      <c r="K113" s="17"/>
      <c r="L113" s="17"/>
      <c r="M113" s="17"/>
      <c r="N113" s="17"/>
      <c r="O113" s="17"/>
      <c r="P113" s="17"/>
      <c r="Q113" s="17"/>
      <c r="R113" s="17"/>
      <c r="S113" s="17"/>
    </row>
    <row r="114" spans="1:19">
      <c r="A114" s="31">
        <v>100</v>
      </c>
      <c r="B114" s="32">
        <f t="shared" si="7"/>
        <v>2000</v>
      </c>
      <c r="C114" s="36">
        <v>5</v>
      </c>
      <c r="D114" s="19">
        <f t="shared" si="8"/>
        <v>6.9230769230769225</v>
      </c>
      <c r="E114" s="19">
        <f t="shared" si="9"/>
        <v>34.615384615384613</v>
      </c>
      <c r="F114" s="20">
        <f t="shared" si="10"/>
        <v>0.23964497041420113</v>
      </c>
      <c r="G114" s="21">
        <f t="shared" si="11"/>
        <v>4015.3846153845866</v>
      </c>
      <c r="H114" s="19">
        <f t="shared" si="12"/>
        <v>1.1153846153846074</v>
      </c>
      <c r="I114" s="22">
        <f t="shared" si="13"/>
        <v>0.10139860139860067</v>
      </c>
      <c r="J114" s="17"/>
      <c r="K114" s="17"/>
      <c r="L114" s="17"/>
      <c r="M114" s="17"/>
      <c r="N114" s="17"/>
      <c r="O114" s="17"/>
      <c r="P114" s="17"/>
      <c r="Q114" s="17"/>
      <c r="R114" s="17"/>
      <c r="S114" s="17"/>
    </row>
    <row r="115" spans="1:19">
      <c r="A115" s="31">
        <v>101</v>
      </c>
      <c r="B115" s="32">
        <f t="shared" si="7"/>
        <v>2020</v>
      </c>
      <c r="C115" s="36">
        <v>5</v>
      </c>
      <c r="D115" s="19">
        <f t="shared" si="8"/>
        <v>6.9230769230769225</v>
      </c>
      <c r="E115" s="19">
        <f t="shared" si="9"/>
        <v>34.615384615384613</v>
      </c>
      <c r="F115" s="20">
        <f t="shared" si="10"/>
        <v>0.23964497041420113</v>
      </c>
      <c r="G115" s="21">
        <f t="shared" si="11"/>
        <v>3876.923076923048</v>
      </c>
      <c r="H115" s="19">
        <f t="shared" si="12"/>
        <v>1.0769230769230689</v>
      </c>
      <c r="I115" s="22">
        <f t="shared" si="13"/>
        <v>9.7902097902097168E-2</v>
      </c>
      <c r="J115" s="17"/>
      <c r="K115" s="17"/>
      <c r="L115" s="17"/>
      <c r="M115" s="17"/>
      <c r="N115" s="17"/>
      <c r="O115" s="17"/>
      <c r="P115" s="17"/>
      <c r="Q115" s="17"/>
      <c r="R115" s="17"/>
      <c r="S115" s="17"/>
    </row>
    <row r="116" spans="1:19">
      <c r="A116" s="31">
        <v>102</v>
      </c>
      <c r="B116" s="32">
        <f t="shared" si="7"/>
        <v>2040</v>
      </c>
      <c r="C116" s="36">
        <v>5</v>
      </c>
      <c r="D116" s="19">
        <f t="shared" si="8"/>
        <v>6.9230769230769225</v>
      </c>
      <c r="E116" s="19">
        <f t="shared" si="9"/>
        <v>34.615384615384613</v>
      </c>
      <c r="F116" s="20">
        <f t="shared" si="10"/>
        <v>0.23964497041420113</v>
      </c>
      <c r="G116" s="21">
        <f t="shared" si="11"/>
        <v>3738.4615384615095</v>
      </c>
      <c r="H116" s="19">
        <f t="shared" si="12"/>
        <v>1.0384615384615303</v>
      </c>
      <c r="I116" s="22">
        <f t="shared" si="13"/>
        <v>9.4405594405593665E-2</v>
      </c>
      <c r="J116" s="17"/>
      <c r="K116" s="17"/>
      <c r="L116" s="17"/>
      <c r="M116" s="17"/>
      <c r="N116" s="17"/>
      <c r="O116" s="17"/>
      <c r="P116" s="17"/>
      <c r="Q116" s="17"/>
      <c r="R116" s="17"/>
      <c r="S116" s="17"/>
    </row>
    <row r="117" spans="1:19">
      <c r="A117" s="31">
        <v>103</v>
      </c>
      <c r="B117" s="32">
        <f t="shared" si="7"/>
        <v>2060</v>
      </c>
      <c r="C117" s="36">
        <v>5</v>
      </c>
      <c r="D117" s="19">
        <f t="shared" si="8"/>
        <v>6.9230769230769225</v>
      </c>
      <c r="E117" s="19">
        <f t="shared" si="9"/>
        <v>34.615384615384613</v>
      </c>
      <c r="F117" s="20">
        <f t="shared" si="10"/>
        <v>0.23964497041420113</v>
      </c>
      <c r="G117" s="21">
        <f t="shared" si="11"/>
        <v>3599.9999999999709</v>
      </c>
      <c r="H117" s="19">
        <f t="shared" si="12"/>
        <v>0.9999999999999919</v>
      </c>
      <c r="I117" s="22">
        <f t="shared" si="13"/>
        <v>9.0909090909090176E-2</v>
      </c>
      <c r="J117" s="17"/>
      <c r="K117" s="17"/>
      <c r="L117" s="17"/>
      <c r="M117" s="17"/>
      <c r="N117" s="17"/>
      <c r="O117" s="17"/>
      <c r="P117" s="17"/>
      <c r="Q117" s="17"/>
      <c r="R117" s="17"/>
      <c r="S117" s="17"/>
    </row>
    <row r="118" spans="1:19">
      <c r="A118" s="31">
        <v>104</v>
      </c>
      <c r="B118" s="32">
        <f t="shared" si="7"/>
        <v>2080</v>
      </c>
      <c r="C118" s="36">
        <v>5</v>
      </c>
      <c r="D118" s="19">
        <f t="shared" si="8"/>
        <v>6.9230769230769225</v>
      </c>
      <c r="E118" s="19">
        <f t="shared" si="9"/>
        <v>34.615384615384613</v>
      </c>
      <c r="F118" s="20">
        <f t="shared" si="10"/>
        <v>0.23964497041420113</v>
      </c>
      <c r="G118" s="21">
        <f t="shared" si="11"/>
        <v>3461.5384615384323</v>
      </c>
      <c r="H118" s="19">
        <f t="shared" si="12"/>
        <v>0.96153846153845346</v>
      </c>
      <c r="I118" s="22">
        <f t="shared" si="13"/>
        <v>8.7412587412586673E-2</v>
      </c>
      <c r="J118" s="17"/>
      <c r="K118" s="17"/>
      <c r="L118" s="17"/>
      <c r="M118" s="17"/>
      <c r="N118" s="17"/>
      <c r="O118" s="17"/>
      <c r="P118" s="17"/>
      <c r="Q118" s="17"/>
      <c r="R118" s="17"/>
      <c r="S118" s="17"/>
    </row>
    <row r="119" spans="1:19">
      <c r="A119" s="31">
        <v>105</v>
      </c>
      <c r="B119" s="32">
        <f t="shared" si="7"/>
        <v>2100</v>
      </c>
      <c r="C119" s="36">
        <v>5</v>
      </c>
      <c r="D119" s="19">
        <f t="shared" si="8"/>
        <v>6.9230769230769225</v>
      </c>
      <c r="E119" s="19">
        <f t="shared" si="9"/>
        <v>34.615384615384613</v>
      </c>
      <c r="F119" s="20">
        <f t="shared" si="10"/>
        <v>0.23964497041420113</v>
      </c>
      <c r="G119" s="21">
        <f t="shared" si="11"/>
        <v>3323.0769230768938</v>
      </c>
      <c r="H119" s="19">
        <f t="shared" si="12"/>
        <v>0.92307692307691491</v>
      </c>
      <c r="I119" s="22">
        <f t="shared" si="13"/>
        <v>8.391608391608317E-2</v>
      </c>
      <c r="J119" s="17"/>
      <c r="K119" s="17"/>
      <c r="L119" s="17"/>
      <c r="M119" s="17"/>
      <c r="N119" s="17"/>
      <c r="O119" s="17"/>
      <c r="P119" s="17"/>
      <c r="Q119" s="17"/>
      <c r="R119" s="17"/>
      <c r="S119" s="17"/>
    </row>
    <row r="120" spans="1:19">
      <c r="A120" s="31">
        <v>106</v>
      </c>
      <c r="B120" s="32">
        <f t="shared" si="7"/>
        <v>2120</v>
      </c>
      <c r="C120" s="36">
        <v>5</v>
      </c>
      <c r="D120" s="19">
        <f t="shared" si="8"/>
        <v>6.9230769230769225</v>
      </c>
      <c r="E120" s="19">
        <f t="shared" si="9"/>
        <v>34.615384615384613</v>
      </c>
      <c r="F120" s="20">
        <f t="shared" si="10"/>
        <v>0.23964497041420113</v>
      </c>
      <c r="G120" s="21">
        <f t="shared" si="11"/>
        <v>3184.6153846153552</v>
      </c>
      <c r="H120" s="19">
        <f t="shared" si="12"/>
        <v>0.88461538461537648</v>
      </c>
      <c r="I120" s="22">
        <f t="shared" si="13"/>
        <v>8.0419580419579681E-2</v>
      </c>
      <c r="J120" s="17"/>
      <c r="K120" s="17"/>
      <c r="L120" s="17"/>
      <c r="M120" s="17"/>
      <c r="N120" s="17"/>
      <c r="O120" s="17"/>
      <c r="P120" s="17"/>
      <c r="Q120" s="17"/>
      <c r="R120" s="17"/>
      <c r="S120" s="17"/>
    </row>
    <row r="121" spans="1:19">
      <c r="A121" s="31">
        <v>107</v>
      </c>
      <c r="B121" s="32">
        <f t="shared" si="7"/>
        <v>2140</v>
      </c>
      <c r="C121" s="36">
        <v>5</v>
      </c>
      <c r="D121" s="19">
        <f t="shared" si="8"/>
        <v>6.9230769230769225</v>
      </c>
      <c r="E121" s="19">
        <f t="shared" si="9"/>
        <v>34.615384615384613</v>
      </c>
      <c r="F121" s="20">
        <f t="shared" si="10"/>
        <v>0.23964497041420113</v>
      </c>
      <c r="G121" s="21">
        <f t="shared" si="11"/>
        <v>3046.1538461538166</v>
      </c>
      <c r="H121" s="19">
        <f t="shared" si="12"/>
        <v>0.84615384615383793</v>
      </c>
      <c r="I121" s="22">
        <f t="shared" si="13"/>
        <v>7.6923076923076178E-2</v>
      </c>
      <c r="J121" s="17"/>
      <c r="K121" s="17"/>
      <c r="L121" s="17"/>
      <c r="M121" s="17"/>
      <c r="N121" s="17"/>
      <c r="O121" s="17"/>
      <c r="P121" s="17"/>
      <c r="Q121" s="17"/>
      <c r="R121" s="17"/>
      <c r="S121" s="17"/>
    </row>
    <row r="122" spans="1:19">
      <c r="A122" s="31">
        <v>108</v>
      </c>
      <c r="B122" s="32">
        <f t="shared" si="7"/>
        <v>2160</v>
      </c>
      <c r="C122" s="36">
        <v>5</v>
      </c>
      <c r="D122" s="19">
        <f t="shared" si="8"/>
        <v>6.9230769230769225</v>
      </c>
      <c r="E122" s="19">
        <f t="shared" si="9"/>
        <v>34.615384615384613</v>
      </c>
      <c r="F122" s="20">
        <f t="shared" si="10"/>
        <v>0.23964497041420113</v>
      </c>
      <c r="G122" s="21">
        <f t="shared" si="11"/>
        <v>2907.6923076922781</v>
      </c>
      <c r="H122" s="19">
        <f t="shared" si="12"/>
        <v>0.80769230769229949</v>
      </c>
      <c r="I122" s="22">
        <f t="shared" si="13"/>
        <v>7.3426573426572675E-2</v>
      </c>
      <c r="J122" s="17"/>
      <c r="K122" s="17"/>
      <c r="L122" s="17"/>
      <c r="M122" s="17"/>
      <c r="N122" s="17"/>
      <c r="O122" s="17"/>
      <c r="P122" s="17"/>
      <c r="Q122" s="17"/>
      <c r="R122" s="17"/>
      <c r="S122" s="17"/>
    </row>
    <row r="123" spans="1:19">
      <c r="A123" s="31">
        <v>109</v>
      </c>
      <c r="B123" s="32">
        <f t="shared" si="7"/>
        <v>2180</v>
      </c>
      <c r="C123" s="36">
        <v>5</v>
      </c>
      <c r="D123" s="19">
        <f t="shared" si="8"/>
        <v>6.9230769230769225</v>
      </c>
      <c r="E123" s="19">
        <f t="shared" si="9"/>
        <v>34.615384615384613</v>
      </c>
      <c r="F123" s="20">
        <f t="shared" si="10"/>
        <v>0.23964497041420113</v>
      </c>
      <c r="G123" s="21">
        <f t="shared" si="11"/>
        <v>2769.2307692307395</v>
      </c>
      <c r="H123" s="19">
        <f t="shared" si="12"/>
        <v>0.76923076923076095</v>
      </c>
      <c r="I123" s="22">
        <f t="shared" si="13"/>
        <v>6.9930069930069172E-2</v>
      </c>
      <c r="J123" s="17"/>
      <c r="K123" s="17"/>
      <c r="L123" s="17"/>
      <c r="M123" s="17"/>
      <c r="N123" s="17"/>
      <c r="O123" s="17"/>
      <c r="P123" s="17"/>
      <c r="Q123" s="17"/>
      <c r="R123" s="17"/>
      <c r="S123" s="17"/>
    </row>
    <row r="124" spans="1:19">
      <c r="A124" s="31">
        <v>110</v>
      </c>
      <c r="B124" s="32">
        <f t="shared" si="7"/>
        <v>2200</v>
      </c>
      <c r="C124" s="36">
        <v>5</v>
      </c>
      <c r="D124" s="19">
        <f t="shared" si="8"/>
        <v>6.9230769230769225</v>
      </c>
      <c r="E124" s="19">
        <f t="shared" si="9"/>
        <v>34.615384615384613</v>
      </c>
      <c r="F124" s="20">
        <f t="shared" si="10"/>
        <v>0.23964497041420113</v>
      </c>
      <c r="G124" s="21">
        <f t="shared" si="11"/>
        <v>2630.7692307692009</v>
      </c>
      <c r="H124" s="19">
        <f t="shared" si="12"/>
        <v>0.73076923076922251</v>
      </c>
      <c r="I124" s="22">
        <f t="shared" si="13"/>
        <v>6.6433566433565683E-2</v>
      </c>
      <c r="J124" s="17"/>
      <c r="K124" s="17"/>
      <c r="L124" s="17"/>
      <c r="M124" s="17"/>
      <c r="N124" s="17"/>
      <c r="O124" s="17"/>
      <c r="P124" s="17"/>
      <c r="Q124" s="17"/>
      <c r="R124" s="17"/>
      <c r="S124" s="17"/>
    </row>
    <row r="125" spans="1:19">
      <c r="A125" s="31">
        <v>111</v>
      </c>
      <c r="B125" s="32">
        <f t="shared" si="7"/>
        <v>2220</v>
      </c>
      <c r="C125" s="36">
        <v>5</v>
      </c>
      <c r="D125" s="19">
        <f t="shared" si="8"/>
        <v>6.9230769230769225</v>
      </c>
      <c r="E125" s="19">
        <f t="shared" si="9"/>
        <v>34.615384615384613</v>
      </c>
      <c r="F125" s="20">
        <f t="shared" si="10"/>
        <v>0.23964497041420113</v>
      </c>
      <c r="G125" s="21">
        <f t="shared" si="11"/>
        <v>2492.3076923076624</v>
      </c>
      <c r="H125" s="19">
        <f t="shared" si="12"/>
        <v>0.69230769230768396</v>
      </c>
      <c r="I125" s="22">
        <f t="shared" si="13"/>
        <v>6.293706293706218E-2</v>
      </c>
      <c r="J125" s="17"/>
      <c r="K125" s="17"/>
      <c r="L125" s="17"/>
      <c r="M125" s="17"/>
      <c r="N125" s="17"/>
      <c r="O125" s="17"/>
      <c r="P125" s="17"/>
      <c r="Q125" s="17"/>
      <c r="R125" s="17"/>
      <c r="S125" s="17"/>
    </row>
    <row r="126" spans="1:19">
      <c r="A126" s="31">
        <v>112</v>
      </c>
      <c r="B126" s="32">
        <f t="shared" si="7"/>
        <v>2240</v>
      </c>
      <c r="C126" s="36">
        <v>5</v>
      </c>
      <c r="D126" s="19">
        <f t="shared" si="8"/>
        <v>6.9230769230769225</v>
      </c>
      <c r="E126" s="19">
        <f t="shared" si="9"/>
        <v>34.615384615384613</v>
      </c>
      <c r="F126" s="20">
        <f t="shared" si="10"/>
        <v>0.23964497041420113</v>
      </c>
      <c r="G126" s="21">
        <f t="shared" si="11"/>
        <v>2353.8461538461238</v>
      </c>
      <c r="H126" s="19">
        <f t="shared" si="12"/>
        <v>0.65384615384614553</v>
      </c>
      <c r="I126" s="22">
        <f t="shared" si="13"/>
        <v>5.9440559440558684E-2</v>
      </c>
      <c r="J126" s="17"/>
      <c r="K126" s="17"/>
      <c r="L126" s="17"/>
      <c r="M126" s="17"/>
      <c r="N126" s="17"/>
      <c r="O126" s="17"/>
      <c r="P126" s="17"/>
      <c r="Q126" s="17"/>
      <c r="R126" s="17"/>
      <c r="S126" s="17"/>
    </row>
    <row r="127" spans="1:19">
      <c r="A127" s="31">
        <v>113</v>
      </c>
      <c r="B127" s="32">
        <f t="shared" si="7"/>
        <v>2260</v>
      </c>
      <c r="C127" s="36">
        <v>5</v>
      </c>
      <c r="D127" s="19">
        <f t="shared" si="8"/>
        <v>6.9230769230769225</v>
      </c>
      <c r="E127" s="19">
        <f t="shared" si="9"/>
        <v>34.615384615384613</v>
      </c>
      <c r="F127" s="20">
        <f t="shared" si="10"/>
        <v>0.23964497041420113</v>
      </c>
      <c r="G127" s="21">
        <f t="shared" si="11"/>
        <v>2215.3846153845852</v>
      </c>
      <c r="H127" s="19">
        <f t="shared" si="12"/>
        <v>0.61538461538460698</v>
      </c>
      <c r="I127" s="22">
        <f t="shared" si="13"/>
        <v>5.5944055944055181E-2</v>
      </c>
      <c r="J127" s="17"/>
      <c r="K127" s="17"/>
      <c r="L127" s="17"/>
      <c r="M127" s="17"/>
      <c r="N127" s="17"/>
      <c r="O127" s="17"/>
      <c r="P127" s="17"/>
      <c r="Q127" s="17"/>
      <c r="R127" s="17"/>
      <c r="S127" s="17"/>
    </row>
    <row r="128" spans="1:19">
      <c r="A128" s="31">
        <v>114</v>
      </c>
      <c r="B128" s="32">
        <f t="shared" si="7"/>
        <v>2280</v>
      </c>
      <c r="C128" s="36">
        <v>5</v>
      </c>
      <c r="D128" s="19">
        <f t="shared" si="8"/>
        <v>6.9230769230769225</v>
      </c>
      <c r="E128" s="19">
        <f t="shared" si="9"/>
        <v>34.615384615384613</v>
      </c>
      <c r="F128" s="20">
        <f t="shared" si="10"/>
        <v>0.23964497041420113</v>
      </c>
      <c r="G128" s="21">
        <f t="shared" si="11"/>
        <v>2076.9230769230467</v>
      </c>
      <c r="H128" s="19">
        <f t="shared" si="12"/>
        <v>0.57692307692306855</v>
      </c>
      <c r="I128" s="22">
        <f t="shared" si="13"/>
        <v>5.2447552447551685E-2</v>
      </c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19">
      <c r="A129" s="31">
        <v>115</v>
      </c>
      <c r="B129" s="32">
        <f t="shared" si="7"/>
        <v>2300</v>
      </c>
      <c r="C129" s="36">
        <v>5</v>
      </c>
      <c r="D129" s="19">
        <f t="shared" si="8"/>
        <v>6.9230769230769225</v>
      </c>
      <c r="E129" s="19">
        <f t="shared" si="9"/>
        <v>34.615384615384613</v>
      </c>
      <c r="F129" s="20">
        <f t="shared" si="10"/>
        <v>0.23964497041420113</v>
      </c>
      <c r="G129" s="21">
        <f t="shared" si="11"/>
        <v>1938.4615384615081</v>
      </c>
      <c r="H129" s="19">
        <f t="shared" si="12"/>
        <v>0.53846153846153</v>
      </c>
      <c r="I129" s="22">
        <f t="shared" si="13"/>
        <v>4.8951048951048182E-2</v>
      </c>
      <c r="J129" s="17"/>
      <c r="K129" s="17"/>
      <c r="L129" s="17"/>
      <c r="M129" s="17"/>
      <c r="N129" s="17"/>
      <c r="O129" s="17"/>
      <c r="P129" s="17"/>
      <c r="Q129" s="17"/>
      <c r="R129" s="17"/>
      <c r="S129" s="17"/>
    </row>
    <row r="130" spans="1:19">
      <c r="A130" s="31">
        <v>116</v>
      </c>
      <c r="B130" s="32">
        <f t="shared" si="7"/>
        <v>2320</v>
      </c>
      <c r="C130" s="36">
        <v>5</v>
      </c>
      <c r="D130" s="19">
        <f t="shared" si="8"/>
        <v>6.9230769230769225</v>
      </c>
      <c r="E130" s="19">
        <f t="shared" si="9"/>
        <v>34.615384615384613</v>
      </c>
      <c r="F130" s="20">
        <f t="shared" si="10"/>
        <v>0.23964497041420113</v>
      </c>
      <c r="G130" s="21">
        <f t="shared" si="11"/>
        <v>1799.9999999999695</v>
      </c>
      <c r="H130" s="19">
        <f t="shared" si="12"/>
        <v>0.49999999999999156</v>
      </c>
      <c r="I130" s="22">
        <f t="shared" si="13"/>
        <v>4.5454545454544686E-2</v>
      </c>
      <c r="J130" s="17"/>
      <c r="K130" s="17"/>
      <c r="L130" s="17"/>
      <c r="M130" s="17"/>
      <c r="N130" s="17"/>
      <c r="O130" s="17"/>
      <c r="P130" s="17"/>
      <c r="Q130" s="17"/>
      <c r="R130" s="17"/>
      <c r="S130" s="17"/>
    </row>
    <row r="131" spans="1:19">
      <c r="A131" s="31">
        <v>117</v>
      </c>
      <c r="B131" s="32">
        <f t="shared" si="7"/>
        <v>2340</v>
      </c>
      <c r="C131" s="36">
        <v>5</v>
      </c>
      <c r="D131" s="19">
        <f t="shared" si="8"/>
        <v>6.9230769230769225</v>
      </c>
      <c r="E131" s="19">
        <f t="shared" si="9"/>
        <v>34.615384615384613</v>
      </c>
      <c r="F131" s="20">
        <f t="shared" si="10"/>
        <v>0.23964497041420113</v>
      </c>
      <c r="G131" s="21">
        <f t="shared" si="11"/>
        <v>1661.538461538431</v>
      </c>
      <c r="H131" s="19">
        <f t="shared" si="12"/>
        <v>0.46153846153845307</v>
      </c>
      <c r="I131" s="22">
        <f t="shared" si="13"/>
        <v>4.195804195804119E-2</v>
      </c>
      <c r="J131" s="17"/>
      <c r="K131" s="17"/>
      <c r="L131" s="17"/>
      <c r="M131" s="17"/>
      <c r="N131" s="17"/>
      <c r="O131" s="17"/>
      <c r="P131" s="17"/>
      <c r="Q131" s="17"/>
      <c r="R131" s="17"/>
      <c r="S131" s="17"/>
    </row>
    <row r="132" spans="1:19">
      <c r="A132" s="31">
        <v>118</v>
      </c>
      <c r="B132" s="32">
        <f t="shared" si="7"/>
        <v>2360</v>
      </c>
      <c r="C132" s="36">
        <v>5</v>
      </c>
      <c r="D132" s="19">
        <f t="shared" si="8"/>
        <v>6.9230769230769225</v>
      </c>
      <c r="E132" s="19">
        <f t="shared" si="9"/>
        <v>34.615384615384613</v>
      </c>
      <c r="F132" s="20">
        <f t="shared" si="10"/>
        <v>0.23964497041420113</v>
      </c>
      <c r="G132" s="21">
        <f t="shared" si="11"/>
        <v>1523.0769230768924</v>
      </c>
      <c r="H132" s="19">
        <f t="shared" si="12"/>
        <v>0.42307692307691458</v>
      </c>
      <c r="I132" s="22">
        <f t="shared" si="13"/>
        <v>3.8461538461537687E-2</v>
      </c>
      <c r="J132" s="17"/>
      <c r="K132" s="17"/>
      <c r="L132" s="17"/>
      <c r="M132" s="17"/>
      <c r="N132" s="17"/>
      <c r="O132" s="17"/>
      <c r="P132" s="17"/>
      <c r="Q132" s="17"/>
      <c r="R132" s="17"/>
      <c r="S132" s="17"/>
    </row>
    <row r="133" spans="1:19">
      <c r="A133" s="31">
        <v>119</v>
      </c>
      <c r="B133" s="32">
        <f t="shared" si="7"/>
        <v>2380</v>
      </c>
      <c r="C133" s="36">
        <v>5</v>
      </c>
      <c r="D133" s="19">
        <f t="shared" si="8"/>
        <v>6.9230769230769225</v>
      </c>
      <c r="E133" s="19">
        <f t="shared" si="9"/>
        <v>34.615384615384613</v>
      </c>
      <c r="F133" s="20">
        <f t="shared" si="10"/>
        <v>0.23964497041420113</v>
      </c>
      <c r="G133" s="21">
        <f t="shared" si="11"/>
        <v>1384.6153846153538</v>
      </c>
      <c r="H133" s="19">
        <f t="shared" si="12"/>
        <v>0.38461538461537609</v>
      </c>
      <c r="I133" s="22">
        <f t="shared" si="13"/>
        <v>3.496503496503419E-2</v>
      </c>
      <c r="J133" s="17"/>
      <c r="K133" s="17"/>
      <c r="L133" s="17"/>
      <c r="M133" s="17"/>
      <c r="N133" s="17"/>
      <c r="O133" s="17"/>
      <c r="P133" s="17"/>
      <c r="Q133" s="17"/>
      <c r="R133" s="17"/>
      <c r="S133" s="17"/>
    </row>
    <row r="134" spans="1:19">
      <c r="A134" s="31">
        <v>120</v>
      </c>
      <c r="B134" s="32">
        <f t="shared" si="7"/>
        <v>2400</v>
      </c>
      <c r="C134" s="36">
        <v>5</v>
      </c>
      <c r="D134" s="19">
        <f t="shared" si="8"/>
        <v>6.9230769230769225</v>
      </c>
      <c r="E134" s="19">
        <f t="shared" si="9"/>
        <v>34.615384615384613</v>
      </c>
      <c r="F134" s="20">
        <f t="shared" si="10"/>
        <v>0.23964497041420113</v>
      </c>
      <c r="G134" s="21">
        <f t="shared" si="11"/>
        <v>1246.1538461538153</v>
      </c>
      <c r="H134" s="19">
        <f t="shared" si="12"/>
        <v>0.3461538461538376</v>
      </c>
      <c r="I134" s="22">
        <f t="shared" si="13"/>
        <v>3.1468531468530687E-2</v>
      </c>
      <c r="J134" s="17"/>
      <c r="K134" s="17"/>
      <c r="L134" s="17"/>
      <c r="M134" s="17"/>
      <c r="N134" s="17"/>
      <c r="O134" s="17"/>
      <c r="P134" s="17"/>
      <c r="Q134" s="17"/>
      <c r="R134" s="17"/>
      <c r="S134" s="17"/>
    </row>
    <row r="135" spans="1:19">
      <c r="A135" s="31">
        <v>121</v>
      </c>
      <c r="B135" s="32">
        <f t="shared" si="7"/>
        <v>2420</v>
      </c>
      <c r="C135" s="36">
        <v>5</v>
      </c>
      <c r="D135" s="19">
        <f t="shared" si="8"/>
        <v>6.9230769230769225</v>
      </c>
      <c r="E135" s="19">
        <f t="shared" si="9"/>
        <v>34.615384615384613</v>
      </c>
      <c r="F135" s="20">
        <f t="shared" si="10"/>
        <v>0.23964497041420113</v>
      </c>
      <c r="G135" s="21">
        <f t="shared" si="11"/>
        <v>1107.6923076922767</v>
      </c>
      <c r="H135" s="19">
        <f t="shared" si="12"/>
        <v>0.30769230769229911</v>
      </c>
      <c r="I135" s="22">
        <f t="shared" si="13"/>
        <v>2.7972027972027191E-2</v>
      </c>
      <c r="J135" s="17"/>
      <c r="K135" s="17"/>
      <c r="L135" s="17"/>
      <c r="M135" s="17"/>
      <c r="N135" s="17"/>
      <c r="O135" s="17"/>
      <c r="P135" s="17"/>
      <c r="Q135" s="17"/>
      <c r="R135" s="17"/>
      <c r="S135" s="17"/>
    </row>
    <row r="136" spans="1:19">
      <c r="A136" s="31">
        <v>122</v>
      </c>
      <c r="B136" s="32">
        <f t="shared" si="7"/>
        <v>2440</v>
      </c>
      <c r="C136" s="36">
        <v>5</v>
      </c>
      <c r="D136" s="19">
        <f t="shared" si="8"/>
        <v>6.9230769230769225</v>
      </c>
      <c r="E136" s="19">
        <f t="shared" si="9"/>
        <v>34.615384615384613</v>
      </c>
      <c r="F136" s="20">
        <f t="shared" si="10"/>
        <v>0.23964497041420113</v>
      </c>
      <c r="G136" s="21">
        <f t="shared" si="11"/>
        <v>969.23076923073825</v>
      </c>
      <c r="H136" s="19">
        <f t="shared" si="12"/>
        <v>0.26923076923076061</v>
      </c>
      <c r="I136" s="22">
        <f t="shared" si="13"/>
        <v>2.4475524475523692E-2</v>
      </c>
      <c r="J136" s="17"/>
      <c r="K136" s="17"/>
      <c r="L136" s="17"/>
      <c r="M136" s="17"/>
      <c r="N136" s="17"/>
      <c r="O136" s="17"/>
      <c r="P136" s="17"/>
      <c r="Q136" s="17"/>
      <c r="R136" s="17"/>
      <c r="S136" s="17"/>
    </row>
    <row r="137" spans="1:19">
      <c r="A137" s="31">
        <v>123</v>
      </c>
      <c r="B137" s="32">
        <f t="shared" si="7"/>
        <v>2460</v>
      </c>
      <c r="C137" s="36">
        <v>5</v>
      </c>
      <c r="D137" s="19">
        <f t="shared" si="8"/>
        <v>6.9230769230769225</v>
      </c>
      <c r="E137" s="19">
        <f t="shared" si="9"/>
        <v>34.615384615384613</v>
      </c>
      <c r="F137" s="20">
        <f t="shared" si="10"/>
        <v>0.23964497041420113</v>
      </c>
      <c r="G137" s="21">
        <f t="shared" si="11"/>
        <v>830.76923076919979</v>
      </c>
      <c r="H137" s="19">
        <f t="shared" si="12"/>
        <v>0.23076923076922218</v>
      </c>
      <c r="I137" s="22">
        <f t="shared" si="13"/>
        <v>2.0979020979020199E-2</v>
      </c>
      <c r="J137" s="17"/>
      <c r="K137" s="17"/>
      <c r="L137" s="17"/>
      <c r="M137" s="17"/>
      <c r="N137" s="17"/>
      <c r="O137" s="17"/>
      <c r="P137" s="17"/>
      <c r="Q137" s="17"/>
      <c r="R137" s="17"/>
      <c r="S137" s="17"/>
    </row>
    <row r="138" spans="1:19">
      <c r="A138" s="31">
        <v>124</v>
      </c>
      <c r="B138" s="32">
        <f t="shared" si="7"/>
        <v>2480</v>
      </c>
      <c r="C138" s="36">
        <v>5</v>
      </c>
      <c r="D138" s="19">
        <f t="shared" si="8"/>
        <v>6.9230769230769225</v>
      </c>
      <c r="E138" s="19">
        <f t="shared" si="9"/>
        <v>34.615384615384613</v>
      </c>
      <c r="F138" s="20">
        <f t="shared" si="10"/>
        <v>0.23964497041420113</v>
      </c>
      <c r="G138" s="21">
        <f t="shared" si="11"/>
        <v>692.30769230766134</v>
      </c>
      <c r="H138" s="19">
        <f t="shared" si="12"/>
        <v>0.19230769230768371</v>
      </c>
      <c r="I138" s="22">
        <f t="shared" si="13"/>
        <v>1.74825174825167E-2</v>
      </c>
      <c r="J138" s="17"/>
      <c r="K138" s="17"/>
      <c r="L138" s="17"/>
      <c r="M138" s="17"/>
      <c r="N138" s="17"/>
      <c r="O138" s="17"/>
      <c r="P138" s="17"/>
      <c r="Q138" s="17"/>
      <c r="R138" s="17"/>
      <c r="S138" s="17"/>
    </row>
    <row r="139" spans="1:19">
      <c r="A139" s="31">
        <v>125</v>
      </c>
      <c r="B139" s="32">
        <f t="shared" si="7"/>
        <v>2500</v>
      </c>
      <c r="C139" s="36">
        <v>5</v>
      </c>
      <c r="D139" s="19">
        <f t="shared" si="8"/>
        <v>6.9230769230769225</v>
      </c>
      <c r="E139" s="19">
        <f t="shared" si="9"/>
        <v>34.615384615384613</v>
      </c>
      <c r="F139" s="20">
        <f t="shared" si="10"/>
        <v>0.23964497041420113</v>
      </c>
      <c r="G139" s="21">
        <f t="shared" si="11"/>
        <v>553.84615384612289</v>
      </c>
      <c r="H139" s="19">
        <f t="shared" si="12"/>
        <v>0.15384615384614525</v>
      </c>
      <c r="I139" s="22">
        <f t="shared" si="13"/>
        <v>1.3986013986013205E-2</v>
      </c>
      <c r="J139" s="17"/>
      <c r="K139" s="17"/>
      <c r="L139" s="17"/>
      <c r="M139" s="17"/>
      <c r="N139" s="17"/>
      <c r="O139" s="17"/>
      <c r="P139" s="17"/>
      <c r="Q139" s="17"/>
      <c r="R139" s="17"/>
      <c r="S139" s="17"/>
    </row>
    <row r="140" spans="1:19">
      <c r="A140" s="31">
        <v>126</v>
      </c>
      <c r="B140" s="32">
        <f t="shared" si="7"/>
        <v>2520</v>
      </c>
      <c r="C140" s="36">
        <v>5</v>
      </c>
      <c r="D140" s="19">
        <f t="shared" si="8"/>
        <v>6.9230769230769225</v>
      </c>
      <c r="E140" s="19">
        <f t="shared" si="9"/>
        <v>34.615384615384613</v>
      </c>
      <c r="F140" s="20">
        <f t="shared" si="10"/>
        <v>0.23964497041420113</v>
      </c>
      <c r="G140" s="21">
        <f t="shared" si="11"/>
        <v>415.38461538458444</v>
      </c>
      <c r="H140" s="19">
        <f t="shared" si="12"/>
        <v>0.11538461538460679</v>
      </c>
      <c r="I140" s="22">
        <f t="shared" si="13"/>
        <v>1.0489510489509708E-2</v>
      </c>
      <c r="J140" s="17"/>
      <c r="K140" s="17"/>
      <c r="L140" s="17"/>
      <c r="M140" s="17"/>
      <c r="N140" s="17"/>
      <c r="O140" s="17"/>
      <c r="P140" s="17"/>
      <c r="Q140" s="17"/>
      <c r="R140" s="17"/>
      <c r="S140" s="17"/>
    </row>
    <row r="141" spans="1:19">
      <c r="A141" s="31">
        <v>127</v>
      </c>
      <c r="B141" s="32">
        <f t="shared" si="7"/>
        <v>2540</v>
      </c>
      <c r="C141" s="36">
        <v>5</v>
      </c>
      <c r="D141" s="19">
        <f t="shared" si="8"/>
        <v>6.9230769230769225</v>
      </c>
      <c r="E141" s="19">
        <f t="shared" si="9"/>
        <v>34.615384615384613</v>
      </c>
      <c r="F141" s="20">
        <f t="shared" si="10"/>
        <v>0.23964497041420113</v>
      </c>
      <c r="G141" s="21">
        <f t="shared" si="11"/>
        <v>276.92307692304598</v>
      </c>
      <c r="H141" s="19">
        <f t="shared" si="12"/>
        <v>7.6923076923068323E-2</v>
      </c>
      <c r="I141" s="22">
        <f t="shared" si="13"/>
        <v>6.9930069930062115E-3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</row>
    <row r="142" spans="1:19">
      <c r="A142" s="31">
        <v>128</v>
      </c>
      <c r="B142" s="32">
        <f t="shared" si="7"/>
        <v>2560</v>
      </c>
      <c r="C142" s="36">
        <v>5</v>
      </c>
      <c r="D142" s="19">
        <f t="shared" si="8"/>
        <v>6.9230769230769225</v>
      </c>
      <c r="E142" s="19">
        <f t="shared" si="9"/>
        <v>34.615384615384613</v>
      </c>
      <c r="F142" s="20">
        <f t="shared" si="10"/>
        <v>0.23964497041420113</v>
      </c>
      <c r="G142" s="21">
        <f t="shared" si="11"/>
        <v>138.46153846150753</v>
      </c>
      <c r="H142" s="19">
        <f t="shared" si="12"/>
        <v>3.8461538461529866E-2</v>
      </c>
      <c r="I142" s="22">
        <f t="shared" si="13"/>
        <v>3.496503496502715E-3</v>
      </c>
      <c r="J142" s="17"/>
      <c r="K142" s="17"/>
      <c r="L142" s="17"/>
      <c r="M142" s="17"/>
      <c r="N142" s="17"/>
      <c r="O142" s="17"/>
      <c r="P142" s="17"/>
      <c r="Q142" s="17"/>
      <c r="R142" s="17"/>
      <c r="S142" s="17"/>
    </row>
    <row r="143" spans="1:19">
      <c r="A143" s="31">
        <v>129</v>
      </c>
      <c r="B143" s="32">
        <f t="shared" ref="B143:B202" si="14">A143*$G$7</f>
        <v>2580</v>
      </c>
      <c r="C143" s="36">
        <v>5</v>
      </c>
      <c r="D143" s="19">
        <f t="shared" ref="D143:D202" si="15">IF((AND(I142&lt;0,C143&gt;0)),0,$G$2/($G$3+C143))</f>
        <v>6.9230769230769225</v>
      </c>
      <c r="E143" s="19">
        <f t="shared" ref="E143:E202" si="16">D143*C143</f>
        <v>34.615384615384613</v>
      </c>
      <c r="F143" s="20">
        <f t="shared" ref="F143:F202" si="17">E143*D143/1000</f>
        <v>0.23964497041420113</v>
      </c>
      <c r="G143" s="21">
        <f t="shared" ref="G143:G202" si="18">G142-D143*$G$7</f>
        <v>-3.092281986027956E-11</v>
      </c>
      <c r="H143" s="19">
        <f t="shared" ref="H143:H202" si="19">G143/3600</f>
        <v>-8.589672183410989E-15</v>
      </c>
      <c r="I143" s="22">
        <f t="shared" ref="I143:I202" si="20">H143/$G$4</f>
        <v>-7.8087928940099899E-16</v>
      </c>
      <c r="J143" s="17"/>
      <c r="K143" s="17"/>
      <c r="L143" s="17"/>
      <c r="M143" s="17"/>
      <c r="N143" s="17"/>
      <c r="O143" s="17"/>
      <c r="P143" s="17"/>
      <c r="Q143" s="17"/>
      <c r="R143" s="17"/>
      <c r="S143" s="17"/>
    </row>
    <row r="144" spans="1:19">
      <c r="A144" s="31">
        <v>130</v>
      </c>
      <c r="B144" s="32">
        <f t="shared" si="14"/>
        <v>2600</v>
      </c>
      <c r="C144" s="36">
        <v>5</v>
      </c>
      <c r="D144" s="19">
        <f t="shared" si="15"/>
        <v>0</v>
      </c>
      <c r="E144" s="19">
        <f t="shared" si="16"/>
        <v>0</v>
      </c>
      <c r="F144" s="20">
        <f t="shared" si="17"/>
        <v>0</v>
      </c>
      <c r="G144" s="21">
        <f t="shared" si="18"/>
        <v>-3.092281986027956E-11</v>
      </c>
      <c r="H144" s="19">
        <f t="shared" si="19"/>
        <v>-8.589672183410989E-15</v>
      </c>
      <c r="I144" s="22">
        <f t="shared" si="20"/>
        <v>-7.8087928940099899E-16</v>
      </c>
      <c r="J144" s="17"/>
      <c r="K144" s="17"/>
      <c r="L144" s="17"/>
      <c r="M144" s="17"/>
      <c r="N144" s="17"/>
      <c r="O144" s="17"/>
      <c r="P144" s="17"/>
      <c r="Q144" s="17"/>
      <c r="R144" s="17"/>
      <c r="S144" s="17"/>
    </row>
    <row r="145" spans="1:19">
      <c r="A145" s="31">
        <v>131</v>
      </c>
      <c r="B145" s="32">
        <f t="shared" si="14"/>
        <v>2620</v>
      </c>
      <c r="C145" s="36">
        <v>5</v>
      </c>
      <c r="D145" s="19">
        <f t="shared" si="15"/>
        <v>0</v>
      </c>
      <c r="E145" s="19">
        <f t="shared" si="16"/>
        <v>0</v>
      </c>
      <c r="F145" s="20">
        <f t="shared" si="17"/>
        <v>0</v>
      </c>
      <c r="G145" s="21">
        <f t="shared" si="18"/>
        <v>-3.092281986027956E-11</v>
      </c>
      <c r="H145" s="19">
        <f t="shared" si="19"/>
        <v>-8.589672183410989E-15</v>
      </c>
      <c r="I145" s="22">
        <f t="shared" si="20"/>
        <v>-7.8087928940099899E-16</v>
      </c>
      <c r="J145" s="17"/>
      <c r="K145" s="17"/>
      <c r="L145" s="17"/>
      <c r="M145" s="17"/>
      <c r="N145" s="17"/>
      <c r="O145" s="17"/>
      <c r="P145" s="17"/>
      <c r="Q145" s="17"/>
      <c r="R145" s="17"/>
      <c r="S145" s="17"/>
    </row>
    <row r="146" spans="1:19">
      <c r="A146" s="31">
        <v>132</v>
      </c>
      <c r="B146" s="32">
        <f t="shared" si="14"/>
        <v>2640</v>
      </c>
      <c r="C146" s="36">
        <v>5</v>
      </c>
      <c r="D146" s="19">
        <f t="shared" si="15"/>
        <v>0</v>
      </c>
      <c r="E146" s="19">
        <f t="shared" si="16"/>
        <v>0</v>
      </c>
      <c r="F146" s="20">
        <f t="shared" si="17"/>
        <v>0</v>
      </c>
      <c r="G146" s="21">
        <f t="shared" si="18"/>
        <v>-3.092281986027956E-11</v>
      </c>
      <c r="H146" s="19">
        <f t="shared" si="19"/>
        <v>-8.589672183410989E-15</v>
      </c>
      <c r="I146" s="22">
        <f t="shared" si="20"/>
        <v>-7.8087928940099899E-16</v>
      </c>
      <c r="J146" s="17"/>
      <c r="K146" s="17"/>
      <c r="L146" s="17"/>
      <c r="M146" s="17"/>
      <c r="N146" s="17"/>
      <c r="O146" s="17"/>
      <c r="P146" s="17"/>
      <c r="Q146" s="17"/>
      <c r="R146" s="17"/>
      <c r="S146" s="17"/>
    </row>
    <row r="147" spans="1:19">
      <c r="A147" s="31">
        <v>133</v>
      </c>
      <c r="B147" s="32">
        <f t="shared" si="14"/>
        <v>2660</v>
      </c>
      <c r="C147" s="36">
        <v>5</v>
      </c>
      <c r="D147" s="19">
        <f t="shared" si="15"/>
        <v>0</v>
      </c>
      <c r="E147" s="19">
        <f t="shared" si="16"/>
        <v>0</v>
      </c>
      <c r="F147" s="20">
        <f t="shared" si="17"/>
        <v>0</v>
      </c>
      <c r="G147" s="21">
        <f t="shared" si="18"/>
        <v>-3.092281986027956E-11</v>
      </c>
      <c r="H147" s="19">
        <f t="shared" si="19"/>
        <v>-8.589672183410989E-15</v>
      </c>
      <c r="I147" s="22">
        <f t="shared" si="20"/>
        <v>-7.8087928940099899E-16</v>
      </c>
      <c r="J147" s="17"/>
      <c r="K147" s="17"/>
      <c r="L147" s="17"/>
      <c r="M147" s="17"/>
      <c r="N147" s="17"/>
      <c r="O147" s="17"/>
      <c r="P147" s="17"/>
      <c r="Q147" s="17"/>
      <c r="R147" s="17"/>
      <c r="S147" s="17"/>
    </row>
    <row r="148" spans="1:19">
      <c r="A148" s="31">
        <v>134</v>
      </c>
      <c r="B148" s="32">
        <f t="shared" si="14"/>
        <v>2680</v>
      </c>
      <c r="C148" s="36">
        <v>5</v>
      </c>
      <c r="D148" s="19">
        <f t="shared" si="15"/>
        <v>0</v>
      </c>
      <c r="E148" s="19">
        <f t="shared" si="16"/>
        <v>0</v>
      </c>
      <c r="F148" s="20">
        <f t="shared" si="17"/>
        <v>0</v>
      </c>
      <c r="G148" s="21">
        <f t="shared" si="18"/>
        <v>-3.092281986027956E-11</v>
      </c>
      <c r="H148" s="19">
        <f t="shared" si="19"/>
        <v>-8.589672183410989E-15</v>
      </c>
      <c r="I148" s="22">
        <f t="shared" si="20"/>
        <v>-7.8087928940099899E-16</v>
      </c>
      <c r="J148" s="17"/>
      <c r="K148" s="17"/>
      <c r="L148" s="17"/>
      <c r="M148" s="17"/>
      <c r="N148" s="17"/>
      <c r="O148" s="17"/>
      <c r="P148" s="17"/>
      <c r="Q148" s="17"/>
      <c r="R148" s="17"/>
      <c r="S148" s="17"/>
    </row>
    <row r="149" spans="1:19">
      <c r="A149" s="31">
        <v>135</v>
      </c>
      <c r="B149" s="32">
        <f t="shared" si="14"/>
        <v>2700</v>
      </c>
      <c r="C149" s="36">
        <v>5</v>
      </c>
      <c r="D149" s="19">
        <f t="shared" si="15"/>
        <v>0</v>
      </c>
      <c r="E149" s="19">
        <f t="shared" si="16"/>
        <v>0</v>
      </c>
      <c r="F149" s="20">
        <f t="shared" si="17"/>
        <v>0</v>
      </c>
      <c r="G149" s="21">
        <f t="shared" si="18"/>
        <v>-3.092281986027956E-11</v>
      </c>
      <c r="H149" s="19">
        <f t="shared" si="19"/>
        <v>-8.589672183410989E-15</v>
      </c>
      <c r="I149" s="22">
        <f t="shared" si="20"/>
        <v>-7.8087928940099899E-16</v>
      </c>
      <c r="J149" s="17"/>
      <c r="K149" s="17"/>
      <c r="L149" s="17"/>
      <c r="M149" s="17"/>
      <c r="N149" s="17"/>
      <c r="O149" s="17"/>
      <c r="P149" s="17"/>
      <c r="Q149" s="17"/>
      <c r="R149" s="17"/>
      <c r="S149" s="17"/>
    </row>
    <row r="150" spans="1:19">
      <c r="A150" s="31">
        <v>136</v>
      </c>
      <c r="B150" s="32">
        <f t="shared" si="14"/>
        <v>2720</v>
      </c>
      <c r="C150" s="36">
        <v>5</v>
      </c>
      <c r="D150" s="19">
        <f t="shared" si="15"/>
        <v>0</v>
      </c>
      <c r="E150" s="19">
        <f t="shared" si="16"/>
        <v>0</v>
      </c>
      <c r="F150" s="20">
        <f t="shared" si="17"/>
        <v>0</v>
      </c>
      <c r="G150" s="21">
        <f t="shared" si="18"/>
        <v>-3.092281986027956E-11</v>
      </c>
      <c r="H150" s="19">
        <f t="shared" si="19"/>
        <v>-8.589672183410989E-15</v>
      </c>
      <c r="I150" s="22">
        <f t="shared" si="20"/>
        <v>-7.8087928940099899E-16</v>
      </c>
      <c r="J150" s="17"/>
      <c r="K150" s="17"/>
      <c r="L150" s="17"/>
      <c r="M150" s="17"/>
      <c r="N150" s="17"/>
      <c r="O150" s="17"/>
      <c r="P150" s="17"/>
      <c r="Q150" s="17"/>
      <c r="R150" s="17"/>
      <c r="S150" s="17"/>
    </row>
    <row r="151" spans="1:19">
      <c r="A151" s="31">
        <v>137</v>
      </c>
      <c r="B151" s="32">
        <f t="shared" si="14"/>
        <v>2740</v>
      </c>
      <c r="C151" s="36">
        <v>5</v>
      </c>
      <c r="D151" s="19">
        <f t="shared" si="15"/>
        <v>0</v>
      </c>
      <c r="E151" s="19">
        <f t="shared" si="16"/>
        <v>0</v>
      </c>
      <c r="F151" s="20">
        <f t="shared" si="17"/>
        <v>0</v>
      </c>
      <c r="G151" s="21">
        <f t="shared" si="18"/>
        <v>-3.092281986027956E-11</v>
      </c>
      <c r="H151" s="19">
        <f t="shared" si="19"/>
        <v>-8.589672183410989E-15</v>
      </c>
      <c r="I151" s="22">
        <f t="shared" si="20"/>
        <v>-7.8087928940099899E-16</v>
      </c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19">
      <c r="A152" s="31">
        <v>138</v>
      </c>
      <c r="B152" s="32">
        <f t="shared" si="14"/>
        <v>2760</v>
      </c>
      <c r="C152" s="36">
        <v>5</v>
      </c>
      <c r="D152" s="19">
        <f t="shared" si="15"/>
        <v>0</v>
      </c>
      <c r="E152" s="19">
        <f t="shared" si="16"/>
        <v>0</v>
      </c>
      <c r="F152" s="20">
        <f t="shared" si="17"/>
        <v>0</v>
      </c>
      <c r="G152" s="21">
        <f t="shared" si="18"/>
        <v>-3.092281986027956E-11</v>
      </c>
      <c r="H152" s="19">
        <f t="shared" si="19"/>
        <v>-8.589672183410989E-15</v>
      </c>
      <c r="I152" s="22">
        <f t="shared" si="20"/>
        <v>-7.8087928940099899E-16</v>
      </c>
      <c r="J152" s="17"/>
      <c r="K152" s="17"/>
      <c r="L152" s="17"/>
      <c r="M152" s="17"/>
      <c r="N152" s="17"/>
      <c r="O152" s="17"/>
      <c r="P152" s="17"/>
      <c r="Q152" s="17"/>
      <c r="R152" s="17"/>
      <c r="S152" s="17"/>
    </row>
    <row r="153" spans="1:19">
      <c r="A153" s="31">
        <v>139</v>
      </c>
      <c r="B153" s="32">
        <f t="shared" si="14"/>
        <v>2780</v>
      </c>
      <c r="C153" s="36">
        <v>5</v>
      </c>
      <c r="D153" s="19">
        <f t="shared" si="15"/>
        <v>0</v>
      </c>
      <c r="E153" s="19">
        <f t="shared" si="16"/>
        <v>0</v>
      </c>
      <c r="F153" s="20">
        <f t="shared" si="17"/>
        <v>0</v>
      </c>
      <c r="G153" s="21">
        <f t="shared" si="18"/>
        <v>-3.092281986027956E-11</v>
      </c>
      <c r="H153" s="19">
        <f t="shared" si="19"/>
        <v>-8.589672183410989E-15</v>
      </c>
      <c r="I153" s="22">
        <f t="shared" si="20"/>
        <v>-7.8087928940099899E-16</v>
      </c>
      <c r="J153" s="17"/>
      <c r="K153" s="17"/>
      <c r="L153" s="17"/>
      <c r="M153" s="17"/>
      <c r="N153" s="17"/>
      <c r="O153" s="17"/>
      <c r="P153" s="17"/>
      <c r="Q153" s="17"/>
      <c r="R153" s="17"/>
      <c r="S153" s="17"/>
    </row>
    <row r="154" spans="1:19">
      <c r="A154" s="31">
        <v>140</v>
      </c>
      <c r="B154" s="32">
        <f t="shared" si="14"/>
        <v>2800</v>
      </c>
      <c r="C154" s="36">
        <v>5</v>
      </c>
      <c r="D154" s="19">
        <f t="shared" si="15"/>
        <v>0</v>
      </c>
      <c r="E154" s="19">
        <f t="shared" si="16"/>
        <v>0</v>
      </c>
      <c r="F154" s="20">
        <f t="shared" si="17"/>
        <v>0</v>
      </c>
      <c r="G154" s="21">
        <f t="shared" si="18"/>
        <v>-3.092281986027956E-11</v>
      </c>
      <c r="H154" s="19">
        <f t="shared" si="19"/>
        <v>-8.589672183410989E-15</v>
      </c>
      <c r="I154" s="22">
        <f t="shared" si="20"/>
        <v>-7.8087928940099899E-16</v>
      </c>
      <c r="J154" s="17"/>
      <c r="K154" s="17"/>
      <c r="L154" s="17"/>
      <c r="M154" s="17"/>
      <c r="N154" s="17"/>
      <c r="O154" s="17"/>
      <c r="P154" s="17"/>
      <c r="Q154" s="17"/>
      <c r="R154" s="17"/>
      <c r="S154" s="17"/>
    </row>
    <row r="155" spans="1:19">
      <c r="A155" s="31">
        <v>141</v>
      </c>
      <c r="B155" s="32">
        <f t="shared" si="14"/>
        <v>2820</v>
      </c>
      <c r="C155" s="36">
        <v>5</v>
      </c>
      <c r="D155" s="19">
        <f t="shared" si="15"/>
        <v>0</v>
      </c>
      <c r="E155" s="19">
        <f t="shared" si="16"/>
        <v>0</v>
      </c>
      <c r="F155" s="20">
        <f t="shared" si="17"/>
        <v>0</v>
      </c>
      <c r="G155" s="21">
        <f t="shared" si="18"/>
        <v>-3.092281986027956E-11</v>
      </c>
      <c r="H155" s="19">
        <f t="shared" si="19"/>
        <v>-8.589672183410989E-15</v>
      </c>
      <c r="I155" s="22">
        <f t="shared" si="20"/>
        <v>-7.8087928940099899E-16</v>
      </c>
      <c r="J155" s="17"/>
      <c r="K155" s="17"/>
      <c r="L155" s="17"/>
      <c r="M155" s="17"/>
      <c r="N155" s="17"/>
      <c r="O155" s="17"/>
      <c r="P155" s="17"/>
      <c r="Q155" s="17"/>
      <c r="R155" s="17"/>
      <c r="S155" s="17"/>
    </row>
    <row r="156" spans="1:19">
      <c r="A156" s="31">
        <v>142</v>
      </c>
      <c r="B156" s="32">
        <f t="shared" si="14"/>
        <v>2840</v>
      </c>
      <c r="C156" s="36">
        <v>5</v>
      </c>
      <c r="D156" s="19">
        <f t="shared" si="15"/>
        <v>0</v>
      </c>
      <c r="E156" s="19">
        <f t="shared" si="16"/>
        <v>0</v>
      </c>
      <c r="F156" s="20">
        <f t="shared" si="17"/>
        <v>0</v>
      </c>
      <c r="G156" s="21">
        <f t="shared" si="18"/>
        <v>-3.092281986027956E-11</v>
      </c>
      <c r="H156" s="19">
        <f t="shared" si="19"/>
        <v>-8.589672183410989E-15</v>
      </c>
      <c r="I156" s="22">
        <f t="shared" si="20"/>
        <v>-7.8087928940099899E-16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</row>
    <row r="157" spans="1:19">
      <c r="A157" s="31">
        <v>143</v>
      </c>
      <c r="B157" s="32">
        <f t="shared" si="14"/>
        <v>2860</v>
      </c>
      <c r="C157" s="36">
        <v>5</v>
      </c>
      <c r="D157" s="19">
        <f t="shared" si="15"/>
        <v>0</v>
      </c>
      <c r="E157" s="19">
        <f t="shared" si="16"/>
        <v>0</v>
      </c>
      <c r="F157" s="20">
        <f t="shared" si="17"/>
        <v>0</v>
      </c>
      <c r="G157" s="21">
        <f t="shared" si="18"/>
        <v>-3.092281986027956E-11</v>
      </c>
      <c r="H157" s="19">
        <f t="shared" si="19"/>
        <v>-8.589672183410989E-15</v>
      </c>
      <c r="I157" s="22">
        <f t="shared" si="20"/>
        <v>-7.8087928940099899E-16</v>
      </c>
      <c r="J157" s="17"/>
      <c r="K157" s="17"/>
      <c r="L157" s="17"/>
      <c r="M157" s="17"/>
      <c r="N157" s="17"/>
      <c r="O157" s="17"/>
      <c r="P157" s="17"/>
      <c r="Q157" s="17"/>
      <c r="R157" s="17"/>
      <c r="S157" s="17"/>
    </row>
    <row r="158" spans="1:19">
      <c r="A158" s="31">
        <v>144</v>
      </c>
      <c r="B158" s="32">
        <f t="shared" si="14"/>
        <v>2880</v>
      </c>
      <c r="C158" s="36">
        <v>5</v>
      </c>
      <c r="D158" s="19">
        <f t="shared" si="15"/>
        <v>0</v>
      </c>
      <c r="E158" s="19">
        <f t="shared" si="16"/>
        <v>0</v>
      </c>
      <c r="F158" s="20">
        <f t="shared" si="17"/>
        <v>0</v>
      </c>
      <c r="G158" s="21">
        <f t="shared" si="18"/>
        <v>-3.092281986027956E-11</v>
      </c>
      <c r="H158" s="19">
        <f t="shared" si="19"/>
        <v>-8.589672183410989E-15</v>
      </c>
      <c r="I158" s="22">
        <f t="shared" si="20"/>
        <v>-7.8087928940099899E-16</v>
      </c>
      <c r="J158" s="17"/>
      <c r="K158" s="17"/>
      <c r="L158" s="17"/>
      <c r="M158" s="17"/>
      <c r="N158" s="17"/>
      <c r="O158" s="17"/>
      <c r="P158" s="17"/>
      <c r="Q158" s="17"/>
      <c r="R158" s="17"/>
      <c r="S158" s="17"/>
    </row>
    <row r="159" spans="1:19">
      <c r="A159" s="31">
        <v>145</v>
      </c>
      <c r="B159" s="32">
        <f t="shared" si="14"/>
        <v>2900</v>
      </c>
      <c r="C159" s="36">
        <v>5</v>
      </c>
      <c r="D159" s="19">
        <f t="shared" si="15"/>
        <v>0</v>
      </c>
      <c r="E159" s="19">
        <f t="shared" si="16"/>
        <v>0</v>
      </c>
      <c r="F159" s="20">
        <f t="shared" si="17"/>
        <v>0</v>
      </c>
      <c r="G159" s="21">
        <f t="shared" si="18"/>
        <v>-3.092281986027956E-11</v>
      </c>
      <c r="H159" s="19">
        <f t="shared" si="19"/>
        <v>-8.589672183410989E-15</v>
      </c>
      <c r="I159" s="22">
        <f t="shared" si="20"/>
        <v>-7.8087928940099899E-16</v>
      </c>
      <c r="J159" s="17"/>
      <c r="K159" s="17"/>
      <c r="L159" s="17"/>
      <c r="M159" s="17"/>
      <c r="N159" s="17"/>
      <c r="O159" s="17"/>
      <c r="P159" s="17"/>
      <c r="Q159" s="17"/>
      <c r="R159" s="17"/>
      <c r="S159" s="17"/>
    </row>
    <row r="160" spans="1:19">
      <c r="A160" s="31">
        <v>146</v>
      </c>
      <c r="B160" s="32">
        <f t="shared" si="14"/>
        <v>2920</v>
      </c>
      <c r="C160" s="36">
        <v>-3</v>
      </c>
      <c r="D160" s="19">
        <f t="shared" si="15"/>
        <v>-12.857142857142858</v>
      </c>
      <c r="E160" s="19">
        <f t="shared" si="16"/>
        <v>38.571428571428569</v>
      </c>
      <c r="F160" s="20">
        <f t="shared" si="17"/>
        <v>-0.49591836734693878</v>
      </c>
      <c r="G160" s="21">
        <f t="shared" si="18"/>
        <v>257.14285714282624</v>
      </c>
      <c r="H160" s="19">
        <f t="shared" si="19"/>
        <v>7.1428571428562848E-2</v>
      </c>
      <c r="I160" s="22">
        <f t="shared" si="20"/>
        <v>6.4935064935057133E-3</v>
      </c>
      <c r="J160" s="17"/>
      <c r="K160" s="17"/>
      <c r="L160" s="17"/>
      <c r="M160" s="17"/>
      <c r="N160" s="17"/>
      <c r="O160" s="17"/>
      <c r="P160" s="17"/>
      <c r="Q160" s="17"/>
      <c r="R160" s="17"/>
      <c r="S160" s="17"/>
    </row>
    <row r="161" spans="1:19">
      <c r="A161" s="31">
        <v>147</v>
      </c>
      <c r="B161" s="32">
        <f t="shared" si="14"/>
        <v>2940</v>
      </c>
      <c r="C161" s="36">
        <v>-3</v>
      </c>
      <c r="D161" s="19">
        <f t="shared" si="15"/>
        <v>-12.857142857142858</v>
      </c>
      <c r="E161" s="19">
        <f t="shared" si="16"/>
        <v>38.571428571428569</v>
      </c>
      <c r="F161" s="20">
        <f t="shared" si="17"/>
        <v>-0.49591836734693878</v>
      </c>
      <c r="G161" s="21">
        <f t="shared" si="18"/>
        <v>514.28571428568341</v>
      </c>
      <c r="H161" s="19">
        <f t="shared" si="19"/>
        <v>0.14285714285713427</v>
      </c>
      <c r="I161" s="22">
        <f t="shared" si="20"/>
        <v>1.2987012987012207E-2</v>
      </c>
      <c r="J161" s="17"/>
      <c r="K161" s="17"/>
      <c r="L161" s="17"/>
      <c r="M161" s="17"/>
      <c r="N161" s="17"/>
      <c r="O161" s="17"/>
      <c r="P161" s="17"/>
      <c r="Q161" s="17"/>
      <c r="R161" s="17"/>
      <c r="S161" s="17"/>
    </row>
    <row r="162" spans="1:19">
      <c r="A162" s="31">
        <v>148</v>
      </c>
      <c r="B162" s="32">
        <f t="shared" si="14"/>
        <v>2960</v>
      </c>
      <c r="C162" s="36">
        <v>-3</v>
      </c>
      <c r="D162" s="19">
        <f t="shared" si="15"/>
        <v>-12.857142857142858</v>
      </c>
      <c r="E162" s="19">
        <f t="shared" si="16"/>
        <v>38.571428571428569</v>
      </c>
      <c r="F162" s="20">
        <f t="shared" si="17"/>
        <v>-0.49591836734693878</v>
      </c>
      <c r="G162" s="21">
        <f t="shared" si="18"/>
        <v>771.42857142854064</v>
      </c>
      <c r="H162" s="19">
        <f t="shared" si="19"/>
        <v>0.21428571428570573</v>
      </c>
      <c r="I162" s="22">
        <f t="shared" si="20"/>
        <v>1.9480519480518703E-2</v>
      </c>
      <c r="J162" s="17"/>
      <c r="K162" s="17"/>
      <c r="L162" s="17"/>
      <c r="M162" s="17"/>
      <c r="N162" s="17"/>
      <c r="O162" s="17"/>
      <c r="P162" s="17"/>
      <c r="Q162" s="17"/>
      <c r="R162" s="17"/>
      <c r="S162" s="17"/>
    </row>
    <row r="163" spans="1:19">
      <c r="A163" s="31">
        <v>149</v>
      </c>
      <c r="B163" s="32">
        <f t="shared" si="14"/>
        <v>2980</v>
      </c>
      <c r="C163" s="36">
        <v>-3</v>
      </c>
      <c r="D163" s="19">
        <f t="shared" si="15"/>
        <v>-12.857142857142858</v>
      </c>
      <c r="E163" s="19">
        <f t="shared" si="16"/>
        <v>38.571428571428569</v>
      </c>
      <c r="F163" s="20">
        <f t="shared" si="17"/>
        <v>-0.49591836734693878</v>
      </c>
      <c r="G163" s="21">
        <f t="shared" si="18"/>
        <v>1028.5714285713977</v>
      </c>
      <c r="H163" s="19">
        <f t="shared" si="19"/>
        <v>0.28571428571427715</v>
      </c>
      <c r="I163" s="22">
        <f t="shared" si="20"/>
        <v>2.5974025974025195E-2</v>
      </c>
      <c r="J163" s="17"/>
      <c r="K163" s="17"/>
      <c r="L163" s="17"/>
      <c r="M163" s="17"/>
      <c r="N163" s="17"/>
      <c r="O163" s="17"/>
      <c r="P163" s="17"/>
      <c r="Q163" s="17"/>
      <c r="R163" s="17"/>
      <c r="S163" s="17"/>
    </row>
    <row r="164" spans="1:19">
      <c r="A164" s="31">
        <v>150</v>
      </c>
      <c r="B164" s="32">
        <f t="shared" si="14"/>
        <v>3000</v>
      </c>
      <c r="C164" s="36">
        <v>-3</v>
      </c>
      <c r="D164" s="19">
        <f t="shared" si="15"/>
        <v>-12.857142857142858</v>
      </c>
      <c r="E164" s="19">
        <f t="shared" si="16"/>
        <v>38.571428571428569</v>
      </c>
      <c r="F164" s="20">
        <f t="shared" si="17"/>
        <v>-0.49591836734693878</v>
      </c>
      <c r="G164" s="21">
        <f t="shared" si="18"/>
        <v>1285.7142857142549</v>
      </c>
      <c r="H164" s="19">
        <f t="shared" si="19"/>
        <v>0.35714285714284855</v>
      </c>
      <c r="I164" s="22">
        <f t="shared" si="20"/>
        <v>3.2467532467531687E-2</v>
      </c>
      <c r="J164" s="17"/>
      <c r="K164" s="17"/>
      <c r="L164" s="17"/>
      <c r="M164" s="17"/>
      <c r="N164" s="17"/>
      <c r="O164" s="17"/>
      <c r="P164" s="17"/>
      <c r="Q164" s="17"/>
      <c r="R164" s="17"/>
      <c r="S164" s="17"/>
    </row>
    <row r="165" spans="1:19">
      <c r="A165" s="31">
        <v>151</v>
      </c>
      <c r="B165" s="32">
        <f t="shared" si="14"/>
        <v>3020</v>
      </c>
      <c r="C165" s="36">
        <v>-3</v>
      </c>
      <c r="D165" s="19">
        <f t="shared" si="15"/>
        <v>-12.857142857142858</v>
      </c>
      <c r="E165" s="19">
        <f t="shared" si="16"/>
        <v>38.571428571428569</v>
      </c>
      <c r="F165" s="20">
        <f t="shared" si="17"/>
        <v>-0.49591836734693878</v>
      </c>
      <c r="G165" s="21">
        <f t="shared" si="18"/>
        <v>1542.857142857112</v>
      </c>
      <c r="H165" s="19">
        <f t="shared" si="19"/>
        <v>0.42857142857142</v>
      </c>
      <c r="I165" s="22">
        <f t="shared" si="20"/>
        <v>3.8961038961038183E-2</v>
      </c>
      <c r="J165" s="17"/>
      <c r="K165" s="17"/>
      <c r="L165" s="17"/>
      <c r="M165" s="17"/>
      <c r="N165" s="17"/>
      <c r="O165" s="17"/>
      <c r="P165" s="17"/>
      <c r="Q165" s="17"/>
      <c r="R165" s="17"/>
      <c r="S165" s="17"/>
    </row>
    <row r="166" spans="1:19">
      <c r="A166" s="31">
        <v>152</v>
      </c>
      <c r="B166" s="32">
        <f t="shared" si="14"/>
        <v>3040</v>
      </c>
      <c r="C166" s="36">
        <v>-3</v>
      </c>
      <c r="D166" s="19">
        <f t="shared" si="15"/>
        <v>-12.857142857142858</v>
      </c>
      <c r="E166" s="19">
        <f t="shared" si="16"/>
        <v>38.571428571428569</v>
      </c>
      <c r="F166" s="20">
        <f t="shared" si="17"/>
        <v>-0.49591836734693878</v>
      </c>
      <c r="G166" s="21">
        <f t="shared" si="18"/>
        <v>1799.9999999999691</v>
      </c>
      <c r="H166" s="19">
        <f t="shared" si="19"/>
        <v>0.4999999999999914</v>
      </c>
      <c r="I166" s="22">
        <f t="shared" si="20"/>
        <v>4.5454545454544672E-2</v>
      </c>
      <c r="J166" s="17"/>
      <c r="K166" s="17"/>
      <c r="L166" s="17"/>
      <c r="M166" s="17"/>
      <c r="N166" s="17"/>
      <c r="O166" s="17"/>
      <c r="P166" s="17"/>
      <c r="Q166" s="17"/>
      <c r="R166" s="17"/>
      <c r="S166" s="17"/>
    </row>
    <row r="167" spans="1:19">
      <c r="A167" s="31">
        <v>153</v>
      </c>
      <c r="B167" s="32">
        <f t="shared" si="14"/>
        <v>3060</v>
      </c>
      <c r="C167" s="36">
        <v>-3</v>
      </c>
      <c r="D167" s="19">
        <f t="shared" si="15"/>
        <v>-12.857142857142858</v>
      </c>
      <c r="E167" s="19">
        <f t="shared" si="16"/>
        <v>38.571428571428569</v>
      </c>
      <c r="F167" s="20">
        <f t="shared" si="17"/>
        <v>-0.49591836734693878</v>
      </c>
      <c r="G167" s="21">
        <f t="shared" si="18"/>
        <v>2057.1428571428264</v>
      </c>
      <c r="H167" s="19">
        <f t="shared" si="19"/>
        <v>0.57142857142856285</v>
      </c>
      <c r="I167" s="22">
        <f t="shared" si="20"/>
        <v>5.1948051948051167E-2</v>
      </c>
      <c r="J167" s="17"/>
      <c r="K167" s="17"/>
      <c r="L167" s="17"/>
      <c r="M167" s="17"/>
      <c r="N167" s="17"/>
      <c r="O167" s="17"/>
      <c r="P167" s="17"/>
      <c r="Q167" s="17"/>
      <c r="R167" s="17"/>
      <c r="S167" s="17"/>
    </row>
    <row r="168" spans="1:19">
      <c r="A168" s="31">
        <v>154</v>
      </c>
      <c r="B168" s="32">
        <f t="shared" si="14"/>
        <v>3080</v>
      </c>
      <c r="C168" s="36">
        <v>-3</v>
      </c>
      <c r="D168" s="19">
        <f t="shared" si="15"/>
        <v>-12.857142857142858</v>
      </c>
      <c r="E168" s="19">
        <f t="shared" si="16"/>
        <v>38.571428571428569</v>
      </c>
      <c r="F168" s="20">
        <f t="shared" si="17"/>
        <v>-0.49591836734693878</v>
      </c>
      <c r="G168" s="21">
        <f t="shared" si="18"/>
        <v>2314.2857142856838</v>
      </c>
      <c r="H168" s="19">
        <f t="shared" si="19"/>
        <v>0.64285714285713436</v>
      </c>
      <c r="I168" s="22">
        <f t="shared" si="20"/>
        <v>5.844155844155767E-2</v>
      </c>
      <c r="J168" s="17"/>
      <c r="K168" s="17"/>
      <c r="L168" s="17"/>
      <c r="M168" s="17"/>
      <c r="N168" s="17"/>
      <c r="O168" s="17"/>
      <c r="P168" s="17"/>
      <c r="Q168" s="17"/>
      <c r="R168" s="17"/>
      <c r="S168" s="17"/>
    </row>
    <row r="169" spans="1:19">
      <c r="A169" s="31">
        <v>155</v>
      </c>
      <c r="B169" s="32">
        <f t="shared" si="14"/>
        <v>3100</v>
      </c>
      <c r="C169" s="36">
        <v>-3</v>
      </c>
      <c r="D169" s="19">
        <f t="shared" si="15"/>
        <v>-12.857142857142858</v>
      </c>
      <c r="E169" s="19">
        <f t="shared" si="16"/>
        <v>38.571428571428569</v>
      </c>
      <c r="F169" s="20">
        <f t="shared" si="17"/>
        <v>-0.49591836734693878</v>
      </c>
      <c r="G169" s="21">
        <f t="shared" si="18"/>
        <v>2571.4285714285411</v>
      </c>
      <c r="H169" s="19">
        <f t="shared" si="19"/>
        <v>0.71428571428570586</v>
      </c>
      <c r="I169" s="22">
        <f t="shared" si="20"/>
        <v>6.4935064935064166E-2</v>
      </c>
      <c r="J169" s="17"/>
      <c r="K169" s="17"/>
      <c r="L169" s="17"/>
      <c r="M169" s="17"/>
      <c r="N169" s="17"/>
      <c r="O169" s="17"/>
      <c r="P169" s="17"/>
      <c r="Q169" s="17"/>
      <c r="R169" s="17"/>
      <c r="S169" s="17"/>
    </row>
    <row r="170" spans="1:19">
      <c r="A170" s="31">
        <v>156</v>
      </c>
      <c r="B170" s="32">
        <f t="shared" si="14"/>
        <v>3120</v>
      </c>
      <c r="C170" s="36">
        <v>-3</v>
      </c>
      <c r="D170" s="19">
        <f t="shared" si="15"/>
        <v>-12.857142857142858</v>
      </c>
      <c r="E170" s="19">
        <f t="shared" si="16"/>
        <v>38.571428571428569</v>
      </c>
      <c r="F170" s="20">
        <f t="shared" si="17"/>
        <v>-0.49591836734693878</v>
      </c>
      <c r="G170" s="21">
        <f t="shared" si="18"/>
        <v>2828.5714285713984</v>
      </c>
      <c r="H170" s="19">
        <f t="shared" si="19"/>
        <v>0.78571428571427737</v>
      </c>
      <c r="I170" s="22">
        <f t="shared" si="20"/>
        <v>7.1428571428570675E-2</v>
      </c>
      <c r="J170" s="17"/>
      <c r="K170" s="17"/>
      <c r="L170" s="17"/>
      <c r="M170" s="17"/>
      <c r="N170" s="17"/>
      <c r="O170" s="17"/>
      <c r="P170" s="17"/>
      <c r="Q170" s="17"/>
      <c r="R170" s="17"/>
      <c r="S170" s="17"/>
    </row>
    <row r="171" spans="1:19">
      <c r="A171" s="31">
        <v>157</v>
      </c>
      <c r="B171" s="32">
        <f t="shared" si="14"/>
        <v>3140</v>
      </c>
      <c r="C171" s="36">
        <v>-3</v>
      </c>
      <c r="D171" s="19">
        <f t="shared" si="15"/>
        <v>-12.857142857142858</v>
      </c>
      <c r="E171" s="19">
        <f t="shared" si="16"/>
        <v>38.571428571428569</v>
      </c>
      <c r="F171" s="20">
        <f t="shared" si="17"/>
        <v>-0.49591836734693878</v>
      </c>
      <c r="G171" s="21">
        <f t="shared" si="18"/>
        <v>3085.7142857142558</v>
      </c>
      <c r="H171" s="19">
        <f t="shared" si="19"/>
        <v>0.85714285714284877</v>
      </c>
      <c r="I171" s="22">
        <f t="shared" si="20"/>
        <v>7.7922077922077157E-2</v>
      </c>
      <c r="J171" s="17"/>
      <c r="K171" s="17"/>
      <c r="L171" s="17"/>
      <c r="M171" s="17"/>
      <c r="N171" s="17"/>
      <c r="O171" s="17"/>
      <c r="P171" s="17"/>
      <c r="Q171" s="17"/>
      <c r="R171" s="17"/>
      <c r="S171" s="17"/>
    </row>
    <row r="172" spans="1:19">
      <c r="A172" s="31">
        <v>158</v>
      </c>
      <c r="B172" s="32">
        <f t="shared" si="14"/>
        <v>3160</v>
      </c>
      <c r="C172" s="36">
        <v>-3</v>
      </c>
      <c r="D172" s="19">
        <f t="shared" si="15"/>
        <v>-12.857142857142858</v>
      </c>
      <c r="E172" s="19">
        <f t="shared" si="16"/>
        <v>38.571428571428569</v>
      </c>
      <c r="F172" s="20">
        <f t="shared" si="17"/>
        <v>-0.49591836734693878</v>
      </c>
      <c r="G172" s="21">
        <f t="shared" si="18"/>
        <v>3342.8571428571131</v>
      </c>
      <c r="H172" s="19">
        <f t="shared" si="19"/>
        <v>0.92857142857142028</v>
      </c>
      <c r="I172" s="22">
        <f t="shared" si="20"/>
        <v>8.4415584415583667E-2</v>
      </c>
      <c r="J172" s="17"/>
      <c r="K172" s="17"/>
      <c r="L172" s="17"/>
      <c r="M172" s="17"/>
      <c r="N172" s="17"/>
      <c r="O172" s="17"/>
      <c r="P172" s="17"/>
      <c r="Q172" s="17"/>
      <c r="R172" s="17"/>
      <c r="S172" s="17"/>
    </row>
    <row r="173" spans="1:19">
      <c r="A173" s="31">
        <v>159</v>
      </c>
      <c r="B173" s="32">
        <f t="shared" si="14"/>
        <v>3180</v>
      </c>
      <c r="C173" s="36">
        <v>-3</v>
      </c>
      <c r="D173" s="19">
        <f t="shared" si="15"/>
        <v>-12.857142857142858</v>
      </c>
      <c r="E173" s="19">
        <f t="shared" si="16"/>
        <v>38.571428571428569</v>
      </c>
      <c r="F173" s="20">
        <f t="shared" si="17"/>
        <v>-0.49591836734693878</v>
      </c>
      <c r="G173" s="21">
        <f t="shared" si="18"/>
        <v>3599.9999999999704</v>
      </c>
      <c r="H173" s="19">
        <f t="shared" si="19"/>
        <v>0.99999999999999178</v>
      </c>
      <c r="I173" s="22">
        <f t="shared" si="20"/>
        <v>9.0909090909090162E-2</v>
      </c>
      <c r="J173" s="17"/>
      <c r="K173" s="17"/>
      <c r="L173" s="17"/>
      <c r="M173" s="17"/>
      <c r="N173" s="17"/>
      <c r="O173" s="17"/>
      <c r="P173" s="17"/>
      <c r="Q173" s="17"/>
      <c r="R173" s="17"/>
      <c r="S173" s="17"/>
    </row>
    <row r="174" spans="1:19">
      <c r="A174" s="31">
        <v>160</v>
      </c>
      <c r="B174" s="32">
        <f t="shared" si="14"/>
        <v>3200</v>
      </c>
      <c r="C174" s="36">
        <v>-3</v>
      </c>
      <c r="D174" s="19">
        <f t="shared" si="15"/>
        <v>-12.857142857142858</v>
      </c>
      <c r="E174" s="19">
        <f t="shared" si="16"/>
        <v>38.571428571428569</v>
      </c>
      <c r="F174" s="20">
        <f t="shared" si="17"/>
        <v>-0.49591836734693878</v>
      </c>
      <c r="G174" s="21">
        <f t="shared" si="18"/>
        <v>3857.1428571428278</v>
      </c>
      <c r="H174" s="19">
        <f t="shared" si="19"/>
        <v>1.0714285714285632</v>
      </c>
      <c r="I174" s="22">
        <f t="shared" si="20"/>
        <v>9.7402597402596658E-2</v>
      </c>
      <c r="J174" s="17"/>
      <c r="K174" s="17"/>
      <c r="L174" s="17"/>
      <c r="M174" s="17"/>
      <c r="N174" s="17"/>
      <c r="O174" s="17"/>
      <c r="P174" s="17"/>
      <c r="Q174" s="17"/>
      <c r="R174" s="17"/>
      <c r="S174" s="17"/>
    </row>
    <row r="175" spans="1:19">
      <c r="A175" s="31">
        <v>161</v>
      </c>
      <c r="B175" s="32">
        <f t="shared" si="14"/>
        <v>3220</v>
      </c>
      <c r="C175" s="36">
        <v>-3</v>
      </c>
      <c r="D175" s="19">
        <f t="shared" si="15"/>
        <v>-12.857142857142858</v>
      </c>
      <c r="E175" s="19">
        <f t="shared" si="16"/>
        <v>38.571428571428569</v>
      </c>
      <c r="F175" s="20">
        <f t="shared" si="17"/>
        <v>-0.49591836734693878</v>
      </c>
      <c r="G175" s="21">
        <f t="shared" si="18"/>
        <v>4114.2857142856847</v>
      </c>
      <c r="H175" s="19">
        <f t="shared" si="19"/>
        <v>1.1428571428571346</v>
      </c>
      <c r="I175" s="22">
        <f t="shared" si="20"/>
        <v>0.10389610389610314</v>
      </c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19">
      <c r="A176" s="31">
        <v>162</v>
      </c>
      <c r="B176" s="32">
        <f t="shared" si="14"/>
        <v>3240</v>
      </c>
      <c r="C176" s="36">
        <v>-3</v>
      </c>
      <c r="D176" s="19">
        <f t="shared" si="15"/>
        <v>-12.857142857142858</v>
      </c>
      <c r="E176" s="19">
        <f t="shared" si="16"/>
        <v>38.571428571428569</v>
      </c>
      <c r="F176" s="20">
        <f t="shared" si="17"/>
        <v>-0.49591836734693878</v>
      </c>
      <c r="G176" s="21">
        <f t="shared" si="18"/>
        <v>4371.4285714285415</v>
      </c>
      <c r="H176" s="19">
        <f t="shared" si="19"/>
        <v>1.214285714285706</v>
      </c>
      <c r="I176" s="22">
        <f t="shared" si="20"/>
        <v>0.11038961038960964</v>
      </c>
      <c r="J176" s="17"/>
      <c r="K176" s="17"/>
      <c r="L176" s="17"/>
      <c r="M176" s="17"/>
      <c r="N176" s="17"/>
      <c r="O176" s="17"/>
      <c r="P176" s="17"/>
      <c r="Q176" s="17"/>
      <c r="R176" s="17"/>
      <c r="S176" s="17"/>
    </row>
    <row r="177" spans="1:19">
      <c r="A177" s="31">
        <v>163</v>
      </c>
      <c r="B177" s="32">
        <f t="shared" si="14"/>
        <v>3260</v>
      </c>
      <c r="C177" s="36">
        <v>-3</v>
      </c>
      <c r="D177" s="19">
        <f t="shared" si="15"/>
        <v>-12.857142857142858</v>
      </c>
      <c r="E177" s="19">
        <f t="shared" si="16"/>
        <v>38.571428571428569</v>
      </c>
      <c r="F177" s="20">
        <f t="shared" si="17"/>
        <v>-0.49591836734693878</v>
      </c>
      <c r="G177" s="21">
        <f t="shared" si="18"/>
        <v>4628.5714285713984</v>
      </c>
      <c r="H177" s="19">
        <f t="shared" si="19"/>
        <v>1.2857142857142774</v>
      </c>
      <c r="I177" s="22">
        <f t="shared" si="20"/>
        <v>0.11688311688311613</v>
      </c>
      <c r="J177" s="17"/>
      <c r="K177" s="17"/>
      <c r="L177" s="17"/>
      <c r="M177" s="17"/>
      <c r="N177" s="17"/>
      <c r="O177" s="17"/>
      <c r="P177" s="17"/>
      <c r="Q177" s="17"/>
      <c r="R177" s="17"/>
      <c r="S177" s="17"/>
    </row>
    <row r="178" spans="1:19">
      <c r="A178" s="31">
        <v>164</v>
      </c>
      <c r="B178" s="32">
        <f t="shared" si="14"/>
        <v>3280</v>
      </c>
      <c r="C178" s="36">
        <v>-3</v>
      </c>
      <c r="D178" s="19">
        <f t="shared" si="15"/>
        <v>-12.857142857142858</v>
      </c>
      <c r="E178" s="19">
        <f t="shared" si="16"/>
        <v>38.571428571428569</v>
      </c>
      <c r="F178" s="20">
        <f t="shared" si="17"/>
        <v>-0.49591836734693878</v>
      </c>
      <c r="G178" s="21">
        <f t="shared" si="18"/>
        <v>4885.7142857142553</v>
      </c>
      <c r="H178" s="19">
        <f t="shared" si="19"/>
        <v>1.3571428571428488</v>
      </c>
      <c r="I178" s="22">
        <f t="shared" si="20"/>
        <v>0.12337662337662261</v>
      </c>
      <c r="J178" s="17"/>
      <c r="K178" s="17"/>
      <c r="L178" s="17"/>
      <c r="M178" s="17"/>
      <c r="N178" s="17"/>
      <c r="O178" s="17"/>
      <c r="P178" s="17"/>
      <c r="Q178" s="17"/>
      <c r="R178" s="17"/>
      <c r="S178" s="17"/>
    </row>
    <row r="179" spans="1:19">
      <c r="A179" s="31">
        <v>165</v>
      </c>
      <c r="B179" s="32">
        <f t="shared" si="14"/>
        <v>3300</v>
      </c>
      <c r="C179" s="36">
        <v>-3</v>
      </c>
      <c r="D179" s="19">
        <f t="shared" si="15"/>
        <v>-12.857142857142858</v>
      </c>
      <c r="E179" s="19">
        <f t="shared" si="16"/>
        <v>38.571428571428569</v>
      </c>
      <c r="F179" s="20">
        <f t="shared" si="17"/>
        <v>-0.49591836734693878</v>
      </c>
      <c r="G179" s="21">
        <f t="shared" si="18"/>
        <v>5142.8571428571122</v>
      </c>
      <c r="H179" s="19">
        <f t="shared" si="19"/>
        <v>1.4285714285714199</v>
      </c>
      <c r="I179" s="22">
        <f t="shared" si="20"/>
        <v>0.12987012987012908</v>
      </c>
      <c r="J179" s="17"/>
      <c r="K179" s="17"/>
      <c r="L179" s="17"/>
      <c r="M179" s="17"/>
      <c r="N179" s="17"/>
      <c r="O179" s="17"/>
      <c r="P179" s="17"/>
      <c r="Q179" s="17"/>
      <c r="R179" s="17"/>
      <c r="S179" s="17"/>
    </row>
    <row r="180" spans="1:19">
      <c r="A180" s="31">
        <v>166</v>
      </c>
      <c r="B180" s="32">
        <f t="shared" si="14"/>
        <v>3320</v>
      </c>
      <c r="C180" s="36">
        <v>-3</v>
      </c>
      <c r="D180" s="19">
        <f t="shared" si="15"/>
        <v>-12.857142857142858</v>
      </c>
      <c r="E180" s="19">
        <f t="shared" si="16"/>
        <v>38.571428571428569</v>
      </c>
      <c r="F180" s="20">
        <f t="shared" si="17"/>
        <v>-0.49591836734693878</v>
      </c>
      <c r="G180" s="21">
        <f t="shared" si="18"/>
        <v>5399.9999999999691</v>
      </c>
      <c r="H180" s="19">
        <f t="shared" si="19"/>
        <v>1.4999999999999913</v>
      </c>
      <c r="I180" s="22">
        <f t="shared" si="20"/>
        <v>0.13636363636363558</v>
      </c>
      <c r="J180" s="17"/>
      <c r="K180" s="17"/>
      <c r="L180" s="17"/>
      <c r="M180" s="17"/>
      <c r="N180" s="17"/>
      <c r="O180" s="17"/>
      <c r="P180" s="17"/>
      <c r="Q180" s="17"/>
      <c r="R180" s="17"/>
      <c r="S180" s="17"/>
    </row>
    <row r="181" spans="1:19">
      <c r="A181" s="31">
        <v>167</v>
      </c>
      <c r="B181" s="32">
        <f t="shared" si="14"/>
        <v>3340</v>
      </c>
      <c r="C181" s="36">
        <v>-3</v>
      </c>
      <c r="D181" s="19">
        <f t="shared" si="15"/>
        <v>-12.857142857142858</v>
      </c>
      <c r="E181" s="19">
        <f t="shared" si="16"/>
        <v>38.571428571428569</v>
      </c>
      <c r="F181" s="20">
        <f t="shared" si="17"/>
        <v>-0.49591836734693878</v>
      </c>
      <c r="G181" s="21">
        <f t="shared" si="18"/>
        <v>5657.142857142826</v>
      </c>
      <c r="H181" s="19">
        <f t="shared" si="19"/>
        <v>1.5714285714285627</v>
      </c>
      <c r="I181" s="22">
        <f t="shared" si="20"/>
        <v>0.14285714285714207</v>
      </c>
      <c r="J181" s="17"/>
      <c r="K181" s="17"/>
      <c r="L181" s="17"/>
      <c r="M181" s="17"/>
      <c r="N181" s="17"/>
      <c r="O181" s="17"/>
      <c r="P181" s="17"/>
      <c r="Q181" s="17"/>
      <c r="R181" s="17"/>
      <c r="S181" s="17"/>
    </row>
    <row r="182" spans="1:19">
      <c r="A182" s="31">
        <v>168</v>
      </c>
      <c r="B182" s="32">
        <f t="shared" si="14"/>
        <v>3360</v>
      </c>
      <c r="C182" s="36">
        <v>-3</v>
      </c>
      <c r="D182" s="19">
        <f t="shared" si="15"/>
        <v>-12.857142857142858</v>
      </c>
      <c r="E182" s="19">
        <f t="shared" si="16"/>
        <v>38.571428571428569</v>
      </c>
      <c r="F182" s="20">
        <f t="shared" si="17"/>
        <v>-0.49591836734693878</v>
      </c>
      <c r="G182" s="21">
        <f t="shared" si="18"/>
        <v>5914.2857142856828</v>
      </c>
      <c r="H182" s="19">
        <f t="shared" si="19"/>
        <v>1.6428571428571341</v>
      </c>
      <c r="I182" s="22">
        <f t="shared" si="20"/>
        <v>0.14935064935064857</v>
      </c>
      <c r="J182" s="17"/>
      <c r="K182" s="17"/>
      <c r="L182" s="17"/>
      <c r="M182" s="17"/>
      <c r="N182" s="17"/>
      <c r="O182" s="17"/>
      <c r="P182" s="17"/>
      <c r="Q182" s="17"/>
      <c r="R182" s="17"/>
      <c r="S182" s="17"/>
    </row>
    <row r="183" spans="1:19">
      <c r="A183" s="31">
        <v>169</v>
      </c>
      <c r="B183" s="32">
        <f t="shared" si="14"/>
        <v>3380</v>
      </c>
      <c r="C183" s="36">
        <v>-3</v>
      </c>
      <c r="D183" s="19">
        <f t="shared" si="15"/>
        <v>-12.857142857142858</v>
      </c>
      <c r="E183" s="19">
        <f t="shared" si="16"/>
        <v>38.571428571428569</v>
      </c>
      <c r="F183" s="20">
        <f t="shared" si="17"/>
        <v>-0.49591836734693878</v>
      </c>
      <c r="G183" s="21">
        <f t="shared" si="18"/>
        <v>6171.4285714285397</v>
      </c>
      <c r="H183" s="19">
        <f t="shared" si="19"/>
        <v>1.7142857142857055</v>
      </c>
      <c r="I183" s="22">
        <f t="shared" si="20"/>
        <v>0.15584415584415504</v>
      </c>
      <c r="J183" s="17"/>
      <c r="K183" s="17"/>
      <c r="L183" s="17"/>
      <c r="M183" s="17"/>
      <c r="N183" s="17"/>
      <c r="O183" s="17"/>
      <c r="P183" s="17"/>
      <c r="Q183" s="17"/>
      <c r="R183" s="17"/>
      <c r="S183" s="17"/>
    </row>
    <row r="184" spans="1:19">
      <c r="A184" s="31">
        <v>170</v>
      </c>
      <c r="B184" s="32">
        <f t="shared" si="14"/>
        <v>3400</v>
      </c>
      <c r="C184" s="36">
        <v>-3</v>
      </c>
      <c r="D184" s="19">
        <f t="shared" si="15"/>
        <v>-12.857142857142858</v>
      </c>
      <c r="E184" s="19">
        <f t="shared" si="16"/>
        <v>38.571428571428569</v>
      </c>
      <c r="F184" s="20">
        <f t="shared" si="17"/>
        <v>-0.49591836734693878</v>
      </c>
      <c r="G184" s="21">
        <f t="shared" si="18"/>
        <v>6428.5714285713966</v>
      </c>
      <c r="H184" s="19">
        <f t="shared" si="19"/>
        <v>1.7857142857142769</v>
      </c>
      <c r="I184" s="22">
        <f t="shared" si="20"/>
        <v>0.16233766233766153</v>
      </c>
      <c r="J184" s="17"/>
      <c r="K184" s="17"/>
      <c r="L184" s="17"/>
      <c r="M184" s="17"/>
      <c r="N184" s="17"/>
      <c r="O184" s="17"/>
      <c r="P184" s="17"/>
      <c r="Q184" s="17"/>
      <c r="R184" s="17"/>
      <c r="S184" s="17"/>
    </row>
    <row r="185" spans="1:19">
      <c r="A185" s="31">
        <v>171</v>
      </c>
      <c r="B185" s="32">
        <f t="shared" si="14"/>
        <v>3420</v>
      </c>
      <c r="C185" s="36">
        <v>-3</v>
      </c>
      <c r="D185" s="19">
        <f t="shared" si="15"/>
        <v>-12.857142857142858</v>
      </c>
      <c r="E185" s="19">
        <f t="shared" si="16"/>
        <v>38.571428571428569</v>
      </c>
      <c r="F185" s="20">
        <f t="shared" si="17"/>
        <v>-0.49591836734693878</v>
      </c>
      <c r="G185" s="21">
        <f t="shared" si="18"/>
        <v>6685.7142857142535</v>
      </c>
      <c r="H185" s="19">
        <f t="shared" si="19"/>
        <v>1.8571428571428481</v>
      </c>
      <c r="I185" s="22">
        <f t="shared" si="20"/>
        <v>0.168831168831168</v>
      </c>
      <c r="J185" s="17"/>
      <c r="K185" s="17"/>
      <c r="L185" s="17"/>
      <c r="M185" s="17"/>
      <c r="N185" s="17"/>
      <c r="O185" s="17"/>
      <c r="P185" s="17"/>
      <c r="Q185" s="17"/>
      <c r="R185" s="17"/>
      <c r="S185" s="17"/>
    </row>
    <row r="186" spans="1:19">
      <c r="A186" s="31">
        <v>172</v>
      </c>
      <c r="B186" s="32">
        <f t="shared" si="14"/>
        <v>3440</v>
      </c>
      <c r="C186" s="36">
        <v>-3</v>
      </c>
      <c r="D186" s="19">
        <f t="shared" si="15"/>
        <v>-12.857142857142858</v>
      </c>
      <c r="E186" s="19">
        <f t="shared" si="16"/>
        <v>38.571428571428569</v>
      </c>
      <c r="F186" s="20">
        <f t="shared" si="17"/>
        <v>-0.49591836734693878</v>
      </c>
      <c r="G186" s="21">
        <f t="shared" si="18"/>
        <v>6942.8571428571104</v>
      </c>
      <c r="H186" s="19">
        <f t="shared" si="19"/>
        <v>1.9285714285714195</v>
      </c>
      <c r="I186" s="22">
        <f t="shared" si="20"/>
        <v>0.17532467532467449</v>
      </c>
      <c r="J186" s="17"/>
      <c r="K186" s="17"/>
      <c r="L186" s="17"/>
      <c r="M186" s="17"/>
      <c r="N186" s="17"/>
      <c r="O186" s="17"/>
      <c r="P186" s="17"/>
      <c r="Q186" s="17"/>
      <c r="R186" s="17"/>
      <c r="S186" s="17"/>
    </row>
    <row r="187" spans="1:19">
      <c r="A187" s="31">
        <v>173</v>
      </c>
      <c r="B187" s="32">
        <f t="shared" si="14"/>
        <v>3460</v>
      </c>
      <c r="C187" s="36">
        <v>-3</v>
      </c>
      <c r="D187" s="19">
        <f t="shared" si="15"/>
        <v>-12.857142857142858</v>
      </c>
      <c r="E187" s="19">
        <f t="shared" si="16"/>
        <v>38.571428571428569</v>
      </c>
      <c r="F187" s="20">
        <f t="shared" si="17"/>
        <v>-0.49591836734693878</v>
      </c>
      <c r="G187" s="21">
        <f t="shared" si="18"/>
        <v>7199.9999999999673</v>
      </c>
      <c r="H187" s="19">
        <f t="shared" si="19"/>
        <v>1.9999999999999909</v>
      </c>
      <c r="I187" s="22">
        <f t="shared" si="20"/>
        <v>0.18181818181818099</v>
      </c>
      <c r="J187" s="17"/>
      <c r="K187" s="17"/>
      <c r="L187" s="17"/>
      <c r="M187" s="17"/>
      <c r="N187" s="17"/>
      <c r="O187" s="17"/>
      <c r="P187" s="17"/>
      <c r="Q187" s="17"/>
      <c r="R187" s="17"/>
      <c r="S187" s="17"/>
    </row>
    <row r="188" spans="1:19">
      <c r="A188" s="31">
        <v>174</v>
      </c>
      <c r="B188" s="32">
        <f t="shared" si="14"/>
        <v>3480</v>
      </c>
      <c r="C188" s="36">
        <v>-3</v>
      </c>
      <c r="D188" s="19">
        <f t="shared" si="15"/>
        <v>-12.857142857142858</v>
      </c>
      <c r="E188" s="19">
        <f t="shared" si="16"/>
        <v>38.571428571428569</v>
      </c>
      <c r="F188" s="20">
        <f t="shared" si="17"/>
        <v>-0.49591836734693878</v>
      </c>
      <c r="G188" s="21">
        <f t="shared" si="18"/>
        <v>7457.1428571428241</v>
      </c>
      <c r="H188" s="19">
        <f t="shared" si="19"/>
        <v>2.0714285714285623</v>
      </c>
      <c r="I188" s="22">
        <f t="shared" si="20"/>
        <v>0.18831168831168749</v>
      </c>
      <c r="J188" s="17"/>
      <c r="K188" s="17"/>
      <c r="L188" s="17"/>
      <c r="M188" s="17"/>
      <c r="N188" s="17"/>
      <c r="O188" s="17"/>
      <c r="P188" s="17"/>
      <c r="Q188" s="17"/>
      <c r="R188" s="17"/>
      <c r="S188" s="17"/>
    </row>
    <row r="189" spans="1:19">
      <c r="A189" s="31">
        <v>175</v>
      </c>
      <c r="B189" s="32">
        <f t="shared" si="14"/>
        <v>3500</v>
      </c>
      <c r="C189" s="36">
        <v>-3</v>
      </c>
      <c r="D189" s="19">
        <f t="shared" si="15"/>
        <v>-12.857142857142858</v>
      </c>
      <c r="E189" s="19">
        <f t="shared" si="16"/>
        <v>38.571428571428569</v>
      </c>
      <c r="F189" s="20">
        <f t="shared" si="17"/>
        <v>-0.49591836734693878</v>
      </c>
      <c r="G189" s="21">
        <f t="shared" si="18"/>
        <v>7714.285714285681</v>
      </c>
      <c r="H189" s="19">
        <f t="shared" si="19"/>
        <v>2.1428571428571335</v>
      </c>
      <c r="I189" s="22">
        <f t="shared" si="20"/>
        <v>0.19480519480519395</v>
      </c>
      <c r="J189" s="17"/>
      <c r="K189" s="17"/>
      <c r="L189" s="17"/>
      <c r="M189" s="17"/>
      <c r="N189" s="17"/>
      <c r="O189" s="17"/>
      <c r="P189" s="17"/>
      <c r="Q189" s="17"/>
      <c r="R189" s="17"/>
      <c r="S189" s="17"/>
    </row>
    <row r="190" spans="1:19">
      <c r="A190" s="31">
        <v>176</v>
      </c>
      <c r="B190" s="32">
        <f t="shared" si="14"/>
        <v>3520</v>
      </c>
      <c r="C190" s="36">
        <v>-3</v>
      </c>
      <c r="D190" s="19">
        <f t="shared" si="15"/>
        <v>-12.857142857142858</v>
      </c>
      <c r="E190" s="19">
        <f t="shared" si="16"/>
        <v>38.571428571428569</v>
      </c>
      <c r="F190" s="20">
        <f t="shared" si="17"/>
        <v>-0.49591836734693878</v>
      </c>
      <c r="G190" s="21">
        <f t="shared" si="18"/>
        <v>7971.4285714285379</v>
      </c>
      <c r="H190" s="19">
        <f t="shared" si="19"/>
        <v>2.2142857142857051</v>
      </c>
      <c r="I190" s="22">
        <f t="shared" si="20"/>
        <v>0.20129870129870045</v>
      </c>
      <c r="J190" s="17"/>
      <c r="K190" s="17"/>
      <c r="L190" s="17"/>
      <c r="M190" s="17"/>
      <c r="N190" s="17"/>
      <c r="O190" s="17"/>
      <c r="P190" s="17"/>
      <c r="Q190" s="17"/>
      <c r="R190" s="17"/>
      <c r="S190" s="17"/>
    </row>
    <row r="191" spans="1:19">
      <c r="A191" s="31">
        <v>177</v>
      </c>
      <c r="B191" s="32">
        <f t="shared" si="14"/>
        <v>3540</v>
      </c>
      <c r="C191" s="36">
        <v>-3</v>
      </c>
      <c r="D191" s="19">
        <f t="shared" si="15"/>
        <v>-12.857142857142858</v>
      </c>
      <c r="E191" s="19">
        <f t="shared" si="16"/>
        <v>38.571428571428569</v>
      </c>
      <c r="F191" s="20">
        <f t="shared" si="17"/>
        <v>-0.49591836734693878</v>
      </c>
      <c r="G191" s="21">
        <f t="shared" si="18"/>
        <v>8228.5714285713948</v>
      </c>
      <c r="H191" s="19">
        <f t="shared" si="19"/>
        <v>2.2857142857142763</v>
      </c>
      <c r="I191" s="22">
        <f t="shared" si="20"/>
        <v>0.20779220779220695</v>
      </c>
      <c r="J191" s="17"/>
      <c r="K191" s="17"/>
      <c r="L191" s="17"/>
      <c r="M191" s="17"/>
      <c r="N191" s="17"/>
      <c r="O191" s="17"/>
      <c r="P191" s="17"/>
      <c r="Q191" s="17"/>
      <c r="R191" s="17"/>
      <c r="S191" s="17"/>
    </row>
    <row r="192" spans="1:19">
      <c r="A192" s="31">
        <v>178</v>
      </c>
      <c r="B192" s="32">
        <f t="shared" si="14"/>
        <v>3560</v>
      </c>
      <c r="C192" s="36">
        <v>-3</v>
      </c>
      <c r="D192" s="19">
        <f t="shared" si="15"/>
        <v>-12.857142857142858</v>
      </c>
      <c r="E192" s="19">
        <f t="shared" si="16"/>
        <v>38.571428571428569</v>
      </c>
      <c r="F192" s="20">
        <f t="shared" si="17"/>
        <v>-0.49591836734693878</v>
      </c>
      <c r="G192" s="21">
        <f t="shared" si="18"/>
        <v>8485.7142857142517</v>
      </c>
      <c r="H192" s="19">
        <f t="shared" si="19"/>
        <v>2.3571428571428479</v>
      </c>
      <c r="I192" s="22">
        <f t="shared" si="20"/>
        <v>0.21428571428571344</v>
      </c>
      <c r="J192" s="17"/>
      <c r="K192" s="17"/>
      <c r="L192" s="17"/>
      <c r="M192" s="17"/>
      <c r="N192" s="17"/>
      <c r="O192" s="17"/>
      <c r="P192" s="17"/>
      <c r="Q192" s="17"/>
      <c r="R192" s="17"/>
      <c r="S192" s="17"/>
    </row>
    <row r="193" spans="1:19">
      <c r="A193" s="31">
        <v>179</v>
      </c>
      <c r="B193" s="32">
        <f t="shared" si="14"/>
        <v>3580</v>
      </c>
      <c r="C193" s="36">
        <v>-3</v>
      </c>
      <c r="D193" s="19">
        <f t="shared" si="15"/>
        <v>-12.857142857142858</v>
      </c>
      <c r="E193" s="19">
        <f t="shared" si="16"/>
        <v>38.571428571428569</v>
      </c>
      <c r="F193" s="20">
        <f t="shared" si="17"/>
        <v>-0.49591836734693878</v>
      </c>
      <c r="G193" s="21">
        <f t="shared" si="18"/>
        <v>8742.8571428571086</v>
      </c>
      <c r="H193" s="19">
        <f t="shared" si="19"/>
        <v>2.4285714285714191</v>
      </c>
      <c r="I193" s="22">
        <f t="shared" si="20"/>
        <v>0.22077922077921991</v>
      </c>
      <c r="J193" s="17"/>
      <c r="K193" s="17"/>
      <c r="L193" s="17"/>
      <c r="M193" s="17"/>
      <c r="N193" s="17"/>
      <c r="O193" s="17"/>
      <c r="P193" s="17"/>
      <c r="Q193" s="17"/>
      <c r="R193" s="17"/>
      <c r="S193" s="17"/>
    </row>
    <row r="194" spans="1:19">
      <c r="A194" s="31">
        <v>180</v>
      </c>
      <c r="B194" s="32">
        <f t="shared" si="14"/>
        <v>3600</v>
      </c>
      <c r="C194" s="36">
        <v>-3</v>
      </c>
      <c r="D194" s="19">
        <f t="shared" si="15"/>
        <v>-12.857142857142858</v>
      </c>
      <c r="E194" s="19">
        <f t="shared" si="16"/>
        <v>38.571428571428569</v>
      </c>
      <c r="F194" s="20">
        <f t="shared" si="17"/>
        <v>-0.49591836734693878</v>
      </c>
      <c r="G194" s="21">
        <f t="shared" si="18"/>
        <v>8999.9999999999654</v>
      </c>
      <c r="H194" s="19">
        <f t="shared" si="19"/>
        <v>2.4999999999999902</v>
      </c>
      <c r="I194" s="22">
        <f t="shared" si="20"/>
        <v>0.22727272727272638</v>
      </c>
      <c r="J194" s="17"/>
      <c r="K194" s="17"/>
      <c r="L194" s="17"/>
      <c r="M194" s="17"/>
      <c r="N194" s="17"/>
      <c r="O194" s="17"/>
      <c r="P194" s="17"/>
      <c r="Q194" s="17"/>
      <c r="R194" s="17"/>
      <c r="S194" s="17"/>
    </row>
    <row r="195" spans="1:19">
      <c r="A195" s="31">
        <v>181</v>
      </c>
      <c r="B195" s="32">
        <f t="shared" si="14"/>
        <v>3620</v>
      </c>
      <c r="C195" s="36">
        <v>-3</v>
      </c>
      <c r="D195" s="19">
        <f t="shared" si="15"/>
        <v>-12.857142857142858</v>
      </c>
      <c r="E195" s="19">
        <f t="shared" si="16"/>
        <v>38.571428571428569</v>
      </c>
      <c r="F195" s="20">
        <f t="shared" si="17"/>
        <v>-0.49591836734693878</v>
      </c>
      <c r="G195" s="21">
        <f t="shared" si="18"/>
        <v>9257.1428571428223</v>
      </c>
      <c r="H195" s="19">
        <f t="shared" si="19"/>
        <v>2.5714285714285618</v>
      </c>
      <c r="I195" s="22">
        <f t="shared" si="20"/>
        <v>0.2337662337662329</v>
      </c>
      <c r="J195" s="17"/>
      <c r="K195" s="17"/>
      <c r="L195" s="17"/>
      <c r="M195" s="17"/>
      <c r="N195" s="17"/>
      <c r="O195" s="17"/>
      <c r="P195" s="17"/>
      <c r="Q195" s="17"/>
      <c r="R195" s="17"/>
      <c r="S195" s="17"/>
    </row>
    <row r="196" spans="1:19">
      <c r="A196" s="31">
        <v>182</v>
      </c>
      <c r="B196" s="32">
        <f t="shared" si="14"/>
        <v>3640</v>
      </c>
      <c r="C196" s="36">
        <v>-3</v>
      </c>
      <c r="D196" s="19">
        <f t="shared" si="15"/>
        <v>-12.857142857142858</v>
      </c>
      <c r="E196" s="19">
        <f t="shared" si="16"/>
        <v>38.571428571428569</v>
      </c>
      <c r="F196" s="20">
        <f t="shared" si="17"/>
        <v>-0.49591836734693878</v>
      </c>
      <c r="G196" s="21">
        <f t="shared" si="18"/>
        <v>9514.2857142856792</v>
      </c>
      <c r="H196" s="19">
        <f t="shared" si="19"/>
        <v>2.642857142857133</v>
      </c>
      <c r="I196" s="22">
        <f t="shared" si="20"/>
        <v>0.24025974025973937</v>
      </c>
      <c r="J196" s="17"/>
      <c r="K196" s="17"/>
      <c r="L196" s="17"/>
      <c r="M196" s="17"/>
      <c r="N196" s="17"/>
      <c r="O196" s="17"/>
      <c r="P196" s="17"/>
      <c r="Q196" s="17"/>
      <c r="R196" s="17"/>
      <c r="S196" s="17"/>
    </row>
    <row r="197" spans="1:19">
      <c r="A197" s="31">
        <v>183</v>
      </c>
      <c r="B197" s="32">
        <f t="shared" si="14"/>
        <v>3660</v>
      </c>
      <c r="C197" s="36">
        <v>-3</v>
      </c>
      <c r="D197" s="19">
        <f t="shared" si="15"/>
        <v>-12.857142857142858</v>
      </c>
      <c r="E197" s="19">
        <f t="shared" si="16"/>
        <v>38.571428571428569</v>
      </c>
      <c r="F197" s="20">
        <f t="shared" si="17"/>
        <v>-0.49591836734693878</v>
      </c>
      <c r="G197" s="21">
        <f t="shared" si="18"/>
        <v>9771.4285714285361</v>
      </c>
      <c r="H197" s="19">
        <f t="shared" si="19"/>
        <v>2.7142857142857046</v>
      </c>
      <c r="I197" s="22">
        <f t="shared" si="20"/>
        <v>0.24675324675324586</v>
      </c>
      <c r="J197" s="17"/>
      <c r="K197" s="17"/>
      <c r="L197" s="17"/>
      <c r="M197" s="17"/>
      <c r="N197" s="17"/>
      <c r="O197" s="17"/>
      <c r="P197" s="17"/>
      <c r="Q197" s="17"/>
      <c r="R197" s="17"/>
      <c r="S197" s="17"/>
    </row>
    <row r="198" spans="1:19">
      <c r="A198" s="31">
        <v>184</v>
      </c>
      <c r="B198" s="32">
        <f t="shared" si="14"/>
        <v>3680</v>
      </c>
      <c r="C198" s="36">
        <v>-3</v>
      </c>
      <c r="D198" s="19">
        <f t="shared" si="15"/>
        <v>-12.857142857142858</v>
      </c>
      <c r="E198" s="19">
        <f t="shared" si="16"/>
        <v>38.571428571428569</v>
      </c>
      <c r="F198" s="20">
        <f t="shared" si="17"/>
        <v>-0.49591836734693878</v>
      </c>
      <c r="G198" s="21">
        <f t="shared" si="18"/>
        <v>10028.571428571393</v>
      </c>
      <c r="H198" s="19">
        <f t="shared" si="19"/>
        <v>2.7857142857142758</v>
      </c>
      <c r="I198" s="22">
        <f t="shared" si="20"/>
        <v>0.25324675324675233</v>
      </c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19">
      <c r="A199" s="31">
        <v>185</v>
      </c>
      <c r="B199" s="32">
        <f t="shared" si="14"/>
        <v>3700</v>
      </c>
      <c r="C199" s="36">
        <v>-3</v>
      </c>
      <c r="D199" s="19">
        <f t="shared" si="15"/>
        <v>-12.857142857142858</v>
      </c>
      <c r="E199" s="19">
        <f t="shared" si="16"/>
        <v>38.571428571428569</v>
      </c>
      <c r="F199" s="20">
        <f t="shared" si="17"/>
        <v>-0.49591836734693878</v>
      </c>
      <c r="G199" s="21">
        <f t="shared" si="18"/>
        <v>10285.71428571425</v>
      </c>
      <c r="H199" s="19">
        <f t="shared" si="19"/>
        <v>2.857142857142847</v>
      </c>
      <c r="I199" s="22">
        <f t="shared" si="20"/>
        <v>0.25974025974025883</v>
      </c>
      <c r="J199" s="17"/>
      <c r="K199" s="17"/>
      <c r="L199" s="17"/>
      <c r="M199" s="17"/>
      <c r="N199" s="17"/>
      <c r="O199" s="17"/>
      <c r="P199" s="17"/>
      <c r="Q199" s="17"/>
      <c r="R199" s="17"/>
      <c r="S199" s="17"/>
    </row>
    <row r="200" spans="1:19">
      <c r="A200" s="31">
        <v>186</v>
      </c>
      <c r="B200" s="32">
        <f t="shared" si="14"/>
        <v>3720</v>
      </c>
      <c r="C200" s="36">
        <v>-3</v>
      </c>
      <c r="D200" s="19">
        <f t="shared" si="15"/>
        <v>-12.857142857142858</v>
      </c>
      <c r="E200" s="19">
        <f t="shared" si="16"/>
        <v>38.571428571428569</v>
      </c>
      <c r="F200" s="20">
        <f t="shared" si="17"/>
        <v>-0.49591836734693878</v>
      </c>
      <c r="G200" s="21">
        <f t="shared" si="18"/>
        <v>10542.857142857107</v>
      </c>
      <c r="H200" s="19">
        <f t="shared" si="19"/>
        <v>2.9285714285714186</v>
      </c>
      <c r="I200" s="22">
        <f t="shared" si="20"/>
        <v>0.26623376623376532</v>
      </c>
      <c r="J200" s="17"/>
      <c r="K200" s="17"/>
      <c r="L200" s="17"/>
      <c r="M200" s="17"/>
      <c r="N200" s="17"/>
      <c r="O200" s="17"/>
      <c r="P200" s="17"/>
      <c r="Q200" s="17"/>
      <c r="R200" s="17"/>
      <c r="S200" s="17"/>
    </row>
    <row r="201" spans="1:19">
      <c r="A201" s="31">
        <v>187</v>
      </c>
      <c r="B201" s="32">
        <f t="shared" si="14"/>
        <v>3740</v>
      </c>
      <c r="C201" s="36">
        <v>-3</v>
      </c>
      <c r="D201" s="19">
        <f t="shared" si="15"/>
        <v>-12.857142857142858</v>
      </c>
      <c r="E201" s="19">
        <f t="shared" si="16"/>
        <v>38.571428571428569</v>
      </c>
      <c r="F201" s="20">
        <f t="shared" si="17"/>
        <v>-0.49591836734693878</v>
      </c>
      <c r="G201" s="21">
        <f t="shared" si="18"/>
        <v>10799.999999999964</v>
      </c>
      <c r="H201" s="19">
        <f t="shared" si="19"/>
        <v>2.9999999999999898</v>
      </c>
      <c r="I201" s="22">
        <f t="shared" si="20"/>
        <v>0.27272727272727182</v>
      </c>
      <c r="J201" s="17"/>
      <c r="K201" s="17"/>
      <c r="L201" s="17"/>
      <c r="M201" s="17"/>
      <c r="N201" s="17"/>
      <c r="O201" s="17"/>
      <c r="P201" s="17"/>
      <c r="Q201" s="17"/>
      <c r="R201" s="17"/>
      <c r="S201" s="17"/>
    </row>
    <row r="202" spans="1:19" ht="16" thickBot="1">
      <c r="A202" s="37">
        <v>188</v>
      </c>
      <c r="B202" s="38">
        <f t="shared" si="14"/>
        <v>3760</v>
      </c>
      <c r="C202" s="39">
        <v>-3</v>
      </c>
      <c r="D202" s="19">
        <f t="shared" si="15"/>
        <v>-12.857142857142858</v>
      </c>
      <c r="E202" s="19">
        <f t="shared" si="16"/>
        <v>38.571428571428569</v>
      </c>
      <c r="F202" s="20">
        <f t="shared" si="17"/>
        <v>-0.49591836734693878</v>
      </c>
      <c r="G202" s="21">
        <f t="shared" si="18"/>
        <v>11057.142857142821</v>
      </c>
      <c r="H202" s="19">
        <f t="shared" si="19"/>
        <v>3.0714285714285614</v>
      </c>
      <c r="I202" s="22">
        <f t="shared" si="20"/>
        <v>0.27922077922077831</v>
      </c>
      <c r="J202" s="17"/>
      <c r="K202" s="17"/>
      <c r="L202" s="17"/>
      <c r="M202" s="17"/>
      <c r="N202" s="17"/>
      <c r="O202" s="17"/>
      <c r="P202" s="17"/>
      <c r="Q202" s="17"/>
      <c r="R202" s="17"/>
      <c r="S202" s="17"/>
    </row>
    <row r="203" spans="1:19">
      <c r="A203" s="17"/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</row>
    <row r="204" spans="1:19">
      <c r="A204" s="17"/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</row>
    <row r="205" spans="1:19">
      <c r="A205" s="17"/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</row>
    <row r="206" spans="1:19">
      <c r="A206" s="17"/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</row>
    <row r="207" spans="1:19">
      <c r="A207" s="17"/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</row>
    <row r="208" spans="1:19">
      <c r="A208" s="17"/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</row>
    <row r="209" spans="1:19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</row>
    <row r="210" spans="1:19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</row>
    <row r="211" spans="1:19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</row>
    <row r="212" spans="1:19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</row>
    <row r="213" spans="1:19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</row>
    <row r="214" spans="1:19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</row>
    <row r="215" spans="1:19">
      <c r="A215" s="17"/>
      <c r="B215" s="17"/>
      <c r="C215" s="17"/>
      <c r="D215" s="17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</row>
    <row r="216" spans="1:19">
      <c r="A216" s="17"/>
      <c r="B216" s="17"/>
      <c r="C216" s="17"/>
      <c r="D216" s="17"/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</row>
    <row r="217" spans="1:19">
      <c r="A217" s="17"/>
      <c r="B217" s="17"/>
      <c r="C217" s="17"/>
      <c r="D217" s="17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</row>
    <row r="218" spans="1:19">
      <c r="A218" s="17"/>
      <c r="B218" s="17"/>
      <c r="C218" s="17"/>
      <c r="D218" s="17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</row>
    <row r="219" spans="1:19">
      <c r="A219" s="17"/>
      <c r="B219" s="17"/>
      <c r="C219" s="17"/>
      <c r="D219" s="17"/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</row>
    <row r="220" spans="1:19">
      <c r="A220" s="17"/>
      <c r="B220" s="17"/>
      <c r="C220" s="17"/>
      <c r="D220" s="17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</row>
    <row r="221" spans="1:19">
      <c r="A221" s="17"/>
      <c r="B221" s="17"/>
      <c r="C221" s="17"/>
      <c r="D221" s="17"/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</row>
    <row r="222" spans="1:19">
      <c r="A222" s="17"/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</row>
    <row r="223" spans="1:19">
      <c r="A223" s="17"/>
      <c r="B223" s="17"/>
      <c r="C223" s="17"/>
      <c r="D223" s="17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</row>
    <row r="224" spans="1:19">
      <c r="A224" s="17"/>
      <c r="B224" s="17"/>
      <c r="C224" s="17"/>
      <c r="D224" s="17"/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</row>
    <row r="225" spans="1:19">
      <c r="A225" s="17"/>
      <c r="B225" s="17"/>
      <c r="C225" s="17"/>
      <c r="D225" s="17"/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</row>
    <row r="226" spans="1:19">
      <c r="A226" s="17"/>
      <c r="B226" s="17"/>
      <c r="C226" s="17"/>
      <c r="D226" s="17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</row>
    <row r="227" spans="1:19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</row>
    <row r="228" spans="1:19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</row>
    <row r="229" spans="1:19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</row>
    <row r="230" spans="1:19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</row>
    <row r="231" spans="1:19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</row>
    <row r="232" spans="1:19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</row>
    <row r="233" spans="1:19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</row>
    <row r="234" spans="1:19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</row>
    <row r="235" spans="1:19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</row>
    <row r="236" spans="1:19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</row>
    <row r="237" spans="1:19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40"/>
  <sheetViews>
    <sheetView workbookViewId="0">
      <selection activeCell="N10" sqref="N10"/>
    </sheetView>
  </sheetViews>
  <sheetFormatPr baseColWidth="10" defaultRowHeight="15" x14ac:dyDescent="0"/>
  <sheetData>
    <row r="1" spans="1:19" ht="16" thickBot="1">
      <c r="A1" s="9" t="s">
        <v>3</v>
      </c>
      <c r="B1" s="9" t="s">
        <v>77</v>
      </c>
      <c r="C1" s="9"/>
      <c r="D1" s="9"/>
      <c r="J1" t="s">
        <v>55</v>
      </c>
    </row>
    <row r="2" spans="1:19">
      <c r="A2" t="s">
        <v>4</v>
      </c>
      <c r="B2" t="s">
        <v>6</v>
      </c>
      <c r="C2" t="s">
        <v>7</v>
      </c>
      <c r="E2" t="s">
        <v>11</v>
      </c>
      <c r="F2" s="1" t="s">
        <v>17</v>
      </c>
      <c r="G2" s="15">
        <v>36</v>
      </c>
      <c r="H2" s="2" t="s">
        <v>10</v>
      </c>
      <c r="J2" t="s">
        <v>72</v>
      </c>
      <c r="N2" t="s">
        <v>56</v>
      </c>
    </row>
    <row r="3" spans="1:19">
      <c r="B3" t="s">
        <v>68</v>
      </c>
      <c r="C3" t="s">
        <v>69</v>
      </c>
      <c r="E3" t="s">
        <v>12</v>
      </c>
      <c r="F3" s="3" t="s">
        <v>76</v>
      </c>
      <c r="G3" s="13">
        <v>0.2</v>
      </c>
      <c r="H3" s="4" t="s">
        <v>20</v>
      </c>
      <c r="J3" t="s">
        <v>61</v>
      </c>
      <c r="K3" s="8"/>
      <c r="N3" t="s">
        <v>57</v>
      </c>
    </row>
    <row r="4" spans="1:19">
      <c r="B4" t="s">
        <v>46</v>
      </c>
      <c r="C4" t="s">
        <v>9</v>
      </c>
      <c r="E4" t="s">
        <v>13</v>
      </c>
      <c r="F4" s="3" t="s">
        <v>47</v>
      </c>
      <c r="G4" s="13">
        <v>11</v>
      </c>
      <c r="H4" s="4" t="s">
        <v>21</v>
      </c>
    </row>
    <row r="5" spans="1:19">
      <c r="B5" t="s">
        <v>14</v>
      </c>
      <c r="C5" t="s">
        <v>15</v>
      </c>
      <c r="E5" t="s">
        <v>16</v>
      </c>
      <c r="F5" s="3" t="s">
        <v>19</v>
      </c>
      <c r="G5" s="13">
        <v>2</v>
      </c>
      <c r="H5" s="4" t="s">
        <v>22</v>
      </c>
      <c r="J5" t="s">
        <v>58</v>
      </c>
    </row>
    <row r="6" spans="1:19">
      <c r="B6" t="s">
        <v>49</v>
      </c>
      <c r="C6" t="s">
        <v>70</v>
      </c>
      <c r="E6" t="s">
        <v>12</v>
      </c>
      <c r="F6" s="3" t="s">
        <v>52</v>
      </c>
      <c r="G6" s="13">
        <v>0.1</v>
      </c>
      <c r="H6" s="4" t="s">
        <v>20</v>
      </c>
      <c r="J6" t="s">
        <v>73</v>
      </c>
    </row>
    <row r="7" spans="1:19" ht="16" thickBot="1">
      <c r="B7" t="s">
        <v>50</v>
      </c>
      <c r="C7" t="s">
        <v>71</v>
      </c>
      <c r="E7" t="s">
        <v>51</v>
      </c>
      <c r="F7" s="5" t="s">
        <v>53</v>
      </c>
      <c r="G7" s="16">
        <v>1000</v>
      </c>
      <c r="H7" s="6" t="s">
        <v>54</v>
      </c>
      <c r="J7" t="s">
        <v>67</v>
      </c>
    </row>
    <row r="8" spans="1:19" ht="16" thickBot="1">
      <c r="F8" s="43" t="s">
        <v>78</v>
      </c>
      <c r="G8" s="44">
        <f>G6*G7</f>
        <v>100</v>
      </c>
      <c r="H8" s="45" t="s">
        <v>0</v>
      </c>
    </row>
    <row r="9" spans="1:19" ht="16" thickBot="1">
      <c r="J9" t="s">
        <v>60</v>
      </c>
      <c r="K9" t="s">
        <v>74</v>
      </c>
    </row>
    <row r="10" spans="1:19" ht="16" thickBot="1">
      <c r="B10" t="s">
        <v>23</v>
      </c>
      <c r="C10" t="s">
        <v>24</v>
      </c>
      <c r="E10" t="s">
        <v>25</v>
      </c>
      <c r="F10" s="10" t="s">
        <v>1</v>
      </c>
      <c r="G10" s="11">
        <v>20</v>
      </c>
      <c r="H10" s="12" t="s">
        <v>0</v>
      </c>
      <c r="K10" t="s">
        <v>75</v>
      </c>
    </row>
    <row r="11" spans="1:19">
      <c r="B11" t="s">
        <v>48</v>
      </c>
      <c r="C11" t="s">
        <v>27</v>
      </c>
      <c r="E11" t="s">
        <v>28</v>
      </c>
      <c r="G11" s="40"/>
    </row>
    <row r="13" spans="1:19" ht="16" thickBot="1">
      <c r="H13" s="7" t="s">
        <v>36</v>
      </c>
    </row>
    <row r="14" spans="1:19">
      <c r="A14" s="29" t="s">
        <v>32</v>
      </c>
      <c r="B14" s="14" t="s">
        <v>33</v>
      </c>
      <c r="C14" s="30" t="s">
        <v>34</v>
      </c>
      <c r="D14" s="7" t="s">
        <v>62</v>
      </c>
      <c r="E14" s="7" t="s">
        <v>62</v>
      </c>
      <c r="F14" s="7" t="s">
        <v>63</v>
      </c>
      <c r="G14" s="7" t="s">
        <v>35</v>
      </c>
      <c r="H14" s="7" t="s">
        <v>37</v>
      </c>
      <c r="I14" s="7" t="s">
        <v>2</v>
      </c>
      <c r="J14" s="7" t="s">
        <v>39</v>
      </c>
      <c r="K14" s="7" t="s">
        <v>39</v>
      </c>
      <c r="L14" t="s">
        <v>24</v>
      </c>
    </row>
    <row r="15" spans="1:19">
      <c r="A15" s="31" t="s">
        <v>59</v>
      </c>
      <c r="B15" s="32" t="s">
        <v>30</v>
      </c>
      <c r="C15" s="33" t="s">
        <v>42</v>
      </c>
      <c r="D15" s="17" t="s">
        <v>65</v>
      </c>
      <c r="E15" s="17" t="s">
        <v>66</v>
      </c>
      <c r="F15" s="17" t="s">
        <v>64</v>
      </c>
      <c r="G15" s="17" t="s">
        <v>31</v>
      </c>
      <c r="H15" s="17" t="s">
        <v>38</v>
      </c>
      <c r="I15" s="17" t="s">
        <v>43</v>
      </c>
      <c r="J15" s="17" t="s">
        <v>40</v>
      </c>
      <c r="K15" s="17" t="s">
        <v>41</v>
      </c>
      <c r="L15" s="17" t="s">
        <v>23</v>
      </c>
      <c r="M15" s="17"/>
      <c r="N15" s="17"/>
      <c r="O15" s="17"/>
      <c r="P15" s="17"/>
      <c r="Q15" s="17"/>
      <c r="R15" s="17"/>
      <c r="S15" s="17"/>
    </row>
    <row r="16" spans="1:19">
      <c r="A16" s="34">
        <v>-1</v>
      </c>
      <c r="B16" s="18"/>
      <c r="C16" s="35"/>
      <c r="D16" s="18"/>
      <c r="E16" s="18"/>
      <c r="F16" s="26">
        <v>0</v>
      </c>
      <c r="G16" s="18"/>
      <c r="H16" s="18"/>
      <c r="I16" s="18"/>
      <c r="J16" s="18">
        <f>K16*3600</f>
        <v>14400</v>
      </c>
      <c r="K16" s="26">
        <v>4</v>
      </c>
      <c r="L16" s="23">
        <f t="shared" ref="L16:L47" si="0">K16/$G$4</f>
        <v>0.36363636363636365</v>
      </c>
      <c r="M16" s="17"/>
      <c r="N16" s="17"/>
      <c r="O16" s="17"/>
      <c r="P16" s="17"/>
      <c r="Q16" s="17"/>
      <c r="R16" s="17"/>
      <c r="S16" s="17"/>
    </row>
    <row r="17" spans="1:19">
      <c r="A17" s="31">
        <v>0</v>
      </c>
      <c r="B17" s="32">
        <f>A17*$G$10</f>
        <v>0</v>
      </c>
      <c r="C17" s="36">
        <v>2</v>
      </c>
      <c r="D17" s="20">
        <f>1/$G$7*($G$3+C18)+1/($G$6*$G$7)</f>
        <v>1.2200000000000001E-2</v>
      </c>
      <c r="E17" s="20">
        <f>$G$10/($G$7*($G$3+C17))</f>
        <v>9.0909090909090905E-3</v>
      </c>
      <c r="F17" s="19">
        <f t="shared" ref="F17:F48" si="1">(F16+E17*$G$2)/(1+D17*$G$10)</f>
        <v>0.26308097047646889</v>
      </c>
      <c r="G17" s="19">
        <f>IF((AND(L16&lt;0,C17&gt;0)),0,($G$2-F17)/($G$3+C17))</f>
        <v>16.244054104328878</v>
      </c>
      <c r="H17" s="19">
        <f>G17*C17</f>
        <v>32.488108208657756</v>
      </c>
      <c r="I17" s="20">
        <f t="shared" ref="I17:I48" si="2">H17*G17/1000</f>
        <v>0.52773858748872771</v>
      </c>
      <c r="J17" s="21">
        <f>J16-G17*$G$10</f>
        <v>14075.118917913422</v>
      </c>
      <c r="K17" s="19">
        <f t="shared" ref="K17:K48" si="3">J17/3600</f>
        <v>3.9097552549759507</v>
      </c>
      <c r="L17" s="22">
        <f t="shared" si="0"/>
        <v>0.35543229590690462</v>
      </c>
      <c r="M17" s="17"/>
      <c r="N17" s="17"/>
      <c r="O17" s="17"/>
      <c r="P17" s="17"/>
      <c r="Q17" s="17"/>
      <c r="R17" s="17"/>
      <c r="S17" s="17"/>
    </row>
    <row r="18" spans="1:19">
      <c r="A18" s="31">
        <v>1</v>
      </c>
      <c r="B18" s="32">
        <f t="shared" ref="B18:B81" si="4">A18*$G$10</f>
        <v>20</v>
      </c>
      <c r="C18" s="36">
        <v>2</v>
      </c>
      <c r="D18" s="20">
        <f t="shared" ref="D18:D81" si="5">1/$G$7*($G$3+C19)+1/($G$6*$G$7)</f>
        <v>1.2200000000000001E-2</v>
      </c>
      <c r="E18" s="20">
        <f t="shared" ref="E18:E81" si="6">$G$10/($G$7*($G$3+C18))</f>
        <v>9.0909090909090905E-3</v>
      </c>
      <c r="F18" s="19">
        <f t="shared" si="1"/>
        <v>0.47456085028070427</v>
      </c>
      <c r="G18" s="19">
        <f t="shared" ref="G18:G81" si="7">IF((AND(L17&lt;0,C18&gt;0)),0,($G$2-F18)/($G$3+C18))</f>
        <v>16.147926886236043</v>
      </c>
      <c r="H18" s="19">
        <f t="shared" ref="H18:H81" si="8">G18*C18</f>
        <v>32.295853772472086</v>
      </c>
      <c r="I18" s="20">
        <f t="shared" si="2"/>
        <v>0.52151108544644964</v>
      </c>
      <c r="J18" s="21">
        <f t="shared" ref="J18:J77" si="9">J17-G18*$G$10</f>
        <v>13752.160380188701</v>
      </c>
      <c r="K18" s="19">
        <f t="shared" si="3"/>
        <v>3.8200445500524172</v>
      </c>
      <c r="L18" s="22">
        <f t="shared" si="0"/>
        <v>0.34727677727749245</v>
      </c>
      <c r="M18" s="17"/>
      <c r="N18" s="17"/>
      <c r="O18" s="17"/>
      <c r="P18" s="17"/>
      <c r="Q18" s="17"/>
      <c r="R18" s="17"/>
      <c r="S18" s="17"/>
    </row>
    <row r="19" spans="1:19">
      <c r="A19" s="31">
        <v>2</v>
      </c>
      <c r="B19" s="32">
        <f t="shared" si="4"/>
        <v>40</v>
      </c>
      <c r="C19" s="36">
        <v>2</v>
      </c>
      <c r="D19" s="20">
        <f t="shared" si="5"/>
        <v>1.2200000000000001E-2</v>
      </c>
      <c r="E19" s="20">
        <f t="shared" si="6"/>
        <v>9.0909090909090905E-3</v>
      </c>
      <c r="F19" s="19">
        <f t="shared" si="1"/>
        <v>0.64456075366031473</v>
      </c>
      <c r="G19" s="19">
        <f t="shared" si="7"/>
        <v>16.070654202881673</v>
      </c>
      <c r="H19" s="19">
        <f t="shared" si="8"/>
        <v>32.141308405763347</v>
      </c>
      <c r="I19" s="20">
        <f t="shared" si="2"/>
        <v>0.51653185301719684</v>
      </c>
      <c r="J19" s="21">
        <f t="shared" si="9"/>
        <v>13430.747296131069</v>
      </c>
      <c r="K19" s="19">
        <f t="shared" si="3"/>
        <v>3.7307631378141859</v>
      </c>
      <c r="L19" s="22">
        <f t="shared" si="0"/>
        <v>0.33916028525583508</v>
      </c>
      <c r="M19" s="17"/>
      <c r="N19" s="17"/>
      <c r="O19" s="17"/>
      <c r="P19" s="17"/>
      <c r="Q19" s="17"/>
      <c r="R19" s="17"/>
      <c r="S19" s="17"/>
    </row>
    <row r="20" spans="1:19">
      <c r="A20" s="31">
        <v>3</v>
      </c>
      <c r="B20" s="32">
        <f t="shared" si="4"/>
        <v>60</v>
      </c>
      <c r="C20" s="36">
        <v>2</v>
      </c>
      <c r="D20" s="20">
        <f t="shared" si="5"/>
        <v>1.2200000000000001E-2</v>
      </c>
      <c r="E20" s="20">
        <f t="shared" si="6"/>
        <v>9.0909090909090905E-3</v>
      </c>
      <c r="F20" s="19">
        <f t="shared" si="1"/>
        <v>0.78121662454424601</v>
      </c>
      <c r="G20" s="19">
        <f t="shared" si="7"/>
        <v>16.008537897934435</v>
      </c>
      <c r="H20" s="19">
        <f t="shared" si="8"/>
        <v>32.01707579586887</v>
      </c>
      <c r="I20" s="20">
        <f t="shared" si="2"/>
        <v>0.51254657125920611</v>
      </c>
      <c r="J20" s="21">
        <f t="shared" si="9"/>
        <v>13110.57653817238</v>
      </c>
      <c r="K20" s="19">
        <f t="shared" si="3"/>
        <v>3.6418268161589942</v>
      </c>
      <c r="L20" s="22">
        <f t="shared" si="0"/>
        <v>0.33107516510536311</v>
      </c>
      <c r="M20" s="17"/>
      <c r="N20" s="17"/>
      <c r="O20" s="17"/>
      <c r="P20" s="17"/>
      <c r="Q20" s="17"/>
      <c r="R20" s="17"/>
      <c r="S20" s="17"/>
    </row>
    <row r="21" spans="1:19">
      <c r="A21" s="31">
        <v>4</v>
      </c>
      <c r="B21" s="32">
        <f t="shared" si="4"/>
        <v>80</v>
      </c>
      <c r="C21" s="36">
        <v>2</v>
      </c>
      <c r="D21" s="20">
        <f t="shared" si="5"/>
        <v>1.2200000000000001E-2</v>
      </c>
      <c r="E21" s="20">
        <f t="shared" si="6"/>
        <v>9.0909090909090905E-3</v>
      </c>
      <c r="F21" s="19">
        <f t="shared" si="1"/>
        <v>0.89106861078534838</v>
      </c>
      <c r="G21" s="19">
        <f t="shared" si="7"/>
        <v>15.95860517691575</v>
      </c>
      <c r="H21" s="19">
        <f t="shared" si="8"/>
        <v>31.9172103538315</v>
      </c>
      <c r="I21" s="20">
        <f t="shared" si="2"/>
        <v>0.50935415838536435</v>
      </c>
      <c r="J21" s="21">
        <f t="shared" si="9"/>
        <v>12791.404434634065</v>
      </c>
      <c r="K21" s="19">
        <f t="shared" si="3"/>
        <v>3.5531678985094626</v>
      </c>
      <c r="L21" s="22">
        <f t="shared" si="0"/>
        <v>0.32301526350086024</v>
      </c>
      <c r="M21" s="17"/>
      <c r="N21" s="17"/>
      <c r="O21" s="17"/>
      <c r="P21" s="17"/>
      <c r="Q21" s="17"/>
      <c r="R21" s="17"/>
      <c r="S21" s="17"/>
    </row>
    <row r="22" spans="1:19">
      <c r="A22" s="31">
        <v>5</v>
      </c>
      <c r="B22" s="32">
        <f t="shared" si="4"/>
        <v>100</v>
      </c>
      <c r="C22" s="36">
        <v>2</v>
      </c>
      <c r="D22" s="20">
        <f t="shared" si="5"/>
        <v>1.2200000000000001E-2</v>
      </c>
      <c r="E22" s="20">
        <f t="shared" si="6"/>
        <v>9.0909090909090905E-3</v>
      </c>
      <c r="F22" s="19">
        <f t="shared" si="1"/>
        <v>0.9793740659630833</v>
      </c>
      <c r="G22" s="19">
        <f t="shared" si="7"/>
        <v>15.918466333653141</v>
      </c>
      <c r="H22" s="19">
        <f t="shared" si="8"/>
        <v>31.836932667306282</v>
      </c>
      <c r="I22" s="20">
        <f t="shared" si="2"/>
        <v>0.50679514083129695</v>
      </c>
      <c r="J22" s="21">
        <f t="shared" si="9"/>
        <v>12473.035107961003</v>
      </c>
      <c r="K22" s="19">
        <f t="shared" si="3"/>
        <v>3.464731974433612</v>
      </c>
      <c r="L22" s="22">
        <f t="shared" si="0"/>
        <v>0.31497563403941925</v>
      </c>
      <c r="M22" s="17"/>
      <c r="N22" s="17"/>
      <c r="O22" s="17"/>
      <c r="P22" s="17"/>
      <c r="Q22" s="17"/>
      <c r="R22" s="17"/>
      <c r="S22" s="17"/>
    </row>
    <row r="23" spans="1:19">
      <c r="A23" s="31">
        <v>6</v>
      </c>
      <c r="B23" s="32">
        <f t="shared" si="4"/>
        <v>120</v>
      </c>
      <c r="C23" s="36">
        <v>2</v>
      </c>
      <c r="D23" s="20">
        <f t="shared" si="5"/>
        <v>1.2200000000000001E-2</v>
      </c>
      <c r="E23" s="20">
        <f t="shared" si="6"/>
        <v>9.0909090909090905E-3</v>
      </c>
      <c r="F23" s="19">
        <f t="shared" si="1"/>
        <v>1.050359158549687</v>
      </c>
      <c r="G23" s="19">
        <f t="shared" si="7"/>
        <v>15.886200382477412</v>
      </c>
      <c r="H23" s="19">
        <f t="shared" si="8"/>
        <v>31.772400764954824</v>
      </c>
      <c r="I23" s="20">
        <f t="shared" si="2"/>
        <v>0.50474272518445096</v>
      </c>
      <c r="J23" s="21">
        <f t="shared" si="9"/>
        <v>12155.311100311454</v>
      </c>
      <c r="K23" s="19">
        <f t="shared" si="3"/>
        <v>3.3764753056420704</v>
      </c>
      <c r="L23" s="22">
        <f t="shared" si="0"/>
        <v>0.3069523005129155</v>
      </c>
      <c r="M23" s="17"/>
      <c r="N23" s="17"/>
      <c r="O23" s="17"/>
      <c r="P23" s="17"/>
      <c r="Q23" s="17"/>
      <c r="R23" s="17"/>
      <c r="S23" s="17"/>
    </row>
    <row r="24" spans="1:19">
      <c r="A24" s="31">
        <v>7</v>
      </c>
      <c r="B24" s="32">
        <f t="shared" si="4"/>
        <v>140</v>
      </c>
      <c r="C24" s="36">
        <v>2</v>
      </c>
      <c r="D24" s="20">
        <f t="shared" si="5"/>
        <v>1.2200000000000001E-2</v>
      </c>
      <c r="E24" s="20">
        <f t="shared" si="6"/>
        <v>9.0909090909090905E-3</v>
      </c>
      <c r="F24" s="19">
        <f t="shared" si="1"/>
        <v>1.1074211300823265</v>
      </c>
      <c r="G24" s="19">
        <f t="shared" si="7"/>
        <v>15.860263122689849</v>
      </c>
      <c r="H24" s="19">
        <f t="shared" si="8"/>
        <v>31.720526245379698</v>
      </c>
      <c r="I24" s="20">
        <f t="shared" si="2"/>
        <v>0.50309589264191112</v>
      </c>
      <c r="J24" s="21">
        <f t="shared" si="9"/>
        <v>11838.105837857656</v>
      </c>
      <c r="K24" s="19">
        <f t="shared" si="3"/>
        <v>3.2883627327382379</v>
      </c>
      <c r="L24" s="22">
        <f t="shared" si="0"/>
        <v>0.29894206661256706</v>
      </c>
      <c r="M24" s="17"/>
      <c r="N24" s="17"/>
      <c r="O24" s="17"/>
      <c r="P24" s="17"/>
      <c r="Q24" s="17"/>
      <c r="R24" s="17"/>
      <c r="S24" s="17"/>
    </row>
    <row r="25" spans="1:19">
      <c r="A25" s="31">
        <v>8</v>
      </c>
      <c r="B25" s="32">
        <f t="shared" si="4"/>
        <v>160</v>
      </c>
      <c r="C25" s="36">
        <v>2</v>
      </c>
      <c r="D25" s="20">
        <f t="shared" si="5"/>
        <v>1.2200000000000001E-2</v>
      </c>
      <c r="E25" s="20">
        <f t="shared" si="6"/>
        <v>9.0909090909090905E-3</v>
      </c>
      <c r="F25" s="19">
        <f t="shared" si="1"/>
        <v>1.1532908821182104</v>
      </c>
      <c r="G25" s="19">
        <f t="shared" si="7"/>
        <v>15.83941323540081</v>
      </c>
      <c r="H25" s="19">
        <f t="shared" si="8"/>
        <v>31.678826470801621</v>
      </c>
      <c r="I25" s="20">
        <f t="shared" si="2"/>
        <v>0.50177402328358078</v>
      </c>
      <c r="J25" s="21">
        <f t="shared" si="9"/>
        <v>11521.317573149639</v>
      </c>
      <c r="K25" s="19">
        <f t="shared" si="3"/>
        <v>3.2003659925415664</v>
      </c>
      <c r="L25" s="22">
        <f t="shared" si="0"/>
        <v>0.29094236295832421</v>
      </c>
      <c r="M25" s="17"/>
      <c r="N25" s="17"/>
      <c r="O25" s="17"/>
      <c r="P25" s="17"/>
      <c r="Q25" s="17"/>
      <c r="R25" s="17"/>
      <c r="S25" s="17"/>
    </row>
    <row r="26" spans="1:19">
      <c r="A26" s="31">
        <v>9</v>
      </c>
      <c r="B26" s="32">
        <f t="shared" si="4"/>
        <v>180</v>
      </c>
      <c r="C26" s="36">
        <v>2</v>
      </c>
      <c r="D26" s="20">
        <f t="shared" si="5"/>
        <v>1.2200000000000001E-2</v>
      </c>
      <c r="E26" s="20">
        <f t="shared" si="6"/>
        <v>9.0909090909090905E-3</v>
      </c>
      <c r="F26" s="19">
        <f t="shared" si="1"/>
        <v>1.1901636731438408</v>
      </c>
      <c r="G26" s="19">
        <f t="shared" si="7"/>
        <v>15.822652875843707</v>
      </c>
      <c r="H26" s="19">
        <f t="shared" si="8"/>
        <v>31.645305751687413</v>
      </c>
      <c r="I26" s="20">
        <f t="shared" si="2"/>
        <v>0.50071268805889024</v>
      </c>
      <c r="J26" s="21">
        <f t="shared" si="9"/>
        <v>11204.864515632766</v>
      </c>
      <c r="K26" s="19">
        <f t="shared" si="3"/>
        <v>3.1124623654535459</v>
      </c>
      <c r="L26" s="22">
        <f t="shared" si="0"/>
        <v>0.28295112413214052</v>
      </c>
      <c r="M26" s="17"/>
      <c r="N26" s="17"/>
      <c r="O26" s="17"/>
      <c r="P26" s="17"/>
      <c r="Q26" s="17"/>
      <c r="R26" s="17"/>
      <c r="S26" s="17"/>
    </row>
    <row r="27" spans="1:19">
      <c r="A27" s="31">
        <v>10</v>
      </c>
      <c r="B27" s="32">
        <f t="shared" si="4"/>
        <v>200</v>
      </c>
      <c r="C27" s="36">
        <v>2</v>
      </c>
      <c r="D27" s="20">
        <f t="shared" si="5"/>
        <v>1.2200000000000001E-2</v>
      </c>
      <c r="E27" s="20">
        <f t="shared" si="6"/>
        <v>9.0909090909090905E-3</v>
      </c>
      <c r="F27" s="19">
        <f t="shared" si="1"/>
        <v>1.2198041803991704</v>
      </c>
      <c r="G27" s="19">
        <f t="shared" si="7"/>
        <v>15.809179918000375</v>
      </c>
      <c r="H27" s="19">
        <f t="shared" si="8"/>
        <v>31.618359836000749</v>
      </c>
      <c r="I27" s="20">
        <f t="shared" si="2"/>
        <v>0.49986033935941265</v>
      </c>
      <c r="J27" s="21">
        <f t="shared" si="9"/>
        <v>10888.680917272759</v>
      </c>
      <c r="K27" s="19">
        <f t="shared" si="3"/>
        <v>3.024633588131322</v>
      </c>
      <c r="L27" s="22">
        <f t="shared" si="0"/>
        <v>0.27496668983012018</v>
      </c>
      <c r="M27" s="17"/>
      <c r="N27" s="17"/>
      <c r="O27" s="17"/>
      <c r="P27" s="17"/>
      <c r="Q27" s="17"/>
      <c r="R27" s="17"/>
      <c r="S27" s="17"/>
    </row>
    <row r="28" spans="1:19">
      <c r="A28" s="31">
        <v>11</v>
      </c>
      <c r="B28" s="32">
        <f t="shared" si="4"/>
        <v>220</v>
      </c>
      <c r="C28" s="36">
        <v>2</v>
      </c>
      <c r="D28" s="20">
        <f t="shared" si="5"/>
        <v>1.2200000000000001E-2</v>
      </c>
      <c r="E28" s="20">
        <f t="shared" si="6"/>
        <v>9.0909090909090905E-3</v>
      </c>
      <c r="F28" s="19">
        <f t="shared" si="1"/>
        <v>1.2436309547201752</v>
      </c>
      <c r="G28" s="19">
        <f t="shared" si="7"/>
        <v>15.798349566036283</v>
      </c>
      <c r="H28" s="19">
        <f t="shared" si="8"/>
        <v>31.596699132072565</v>
      </c>
      <c r="I28" s="20">
        <f t="shared" si="2"/>
        <v>0.49917569802135764</v>
      </c>
      <c r="J28" s="21">
        <f t="shared" si="9"/>
        <v>10572.713925952034</v>
      </c>
      <c r="K28" s="19">
        <f t="shared" si="3"/>
        <v>2.9368649794311206</v>
      </c>
      <c r="L28" s="22">
        <f t="shared" si="0"/>
        <v>0.26698772540282917</v>
      </c>
      <c r="M28" s="17"/>
      <c r="N28" s="17"/>
      <c r="O28" s="17"/>
      <c r="P28" s="17"/>
      <c r="Q28" s="17"/>
      <c r="R28" s="17"/>
      <c r="S28" s="17"/>
    </row>
    <row r="29" spans="1:19">
      <c r="A29" s="31">
        <v>12</v>
      </c>
      <c r="B29" s="32">
        <f t="shared" si="4"/>
        <v>240</v>
      </c>
      <c r="C29" s="36">
        <v>2</v>
      </c>
      <c r="D29" s="20">
        <f t="shared" si="5"/>
        <v>1.2200000000000001E-2</v>
      </c>
      <c r="E29" s="20">
        <f t="shared" si="6"/>
        <v>9.0909090909090905E-3</v>
      </c>
      <c r="F29" s="19">
        <f t="shared" si="1"/>
        <v>1.2627843102836838</v>
      </c>
      <c r="G29" s="19">
        <f t="shared" si="7"/>
        <v>15.789643495325597</v>
      </c>
      <c r="H29" s="19">
        <f t="shared" si="8"/>
        <v>31.579286990651195</v>
      </c>
      <c r="I29" s="20">
        <f t="shared" si="2"/>
        <v>0.49862568341895586</v>
      </c>
      <c r="J29" s="21">
        <f t="shared" si="9"/>
        <v>10256.921056045521</v>
      </c>
      <c r="K29" s="19">
        <f t="shared" si="3"/>
        <v>2.8491447377904224</v>
      </c>
      <c r="L29" s="22">
        <f t="shared" si="0"/>
        <v>0.25901315798094748</v>
      </c>
      <c r="M29" s="17"/>
      <c r="N29" s="17"/>
      <c r="O29" s="17"/>
      <c r="P29" s="17"/>
      <c r="Q29" s="17"/>
      <c r="R29" s="17"/>
      <c r="S29" s="17"/>
    </row>
    <row r="30" spans="1:19">
      <c r="A30" s="31">
        <v>13</v>
      </c>
      <c r="B30" s="32">
        <f t="shared" si="4"/>
        <v>260</v>
      </c>
      <c r="C30" s="36">
        <v>2</v>
      </c>
      <c r="D30" s="20">
        <f t="shared" si="5"/>
        <v>1.2200000000000001E-2</v>
      </c>
      <c r="E30" s="20">
        <f t="shared" si="6"/>
        <v>9.0909090909090905E-3</v>
      </c>
      <c r="F30" s="19">
        <f t="shared" si="1"/>
        <v>1.2781808983572438</v>
      </c>
      <c r="G30" s="19">
        <f t="shared" si="7"/>
        <v>15.782645046201253</v>
      </c>
      <c r="H30" s="19">
        <f t="shared" si="8"/>
        <v>31.565290092402506</v>
      </c>
      <c r="I30" s="20">
        <f t="shared" si="2"/>
        <v>0.4981837693087619</v>
      </c>
      <c r="J30" s="21">
        <f t="shared" si="9"/>
        <v>9941.2681551214955</v>
      </c>
      <c r="K30" s="19">
        <f t="shared" si="3"/>
        <v>2.7614633764226375</v>
      </c>
      <c r="L30" s="22">
        <f t="shared" si="0"/>
        <v>0.25104212512933066</v>
      </c>
      <c r="M30" s="17"/>
      <c r="N30" s="17"/>
      <c r="O30" s="17"/>
      <c r="P30" s="17"/>
      <c r="Q30" s="17"/>
      <c r="R30" s="17"/>
      <c r="S30" s="17"/>
    </row>
    <row r="31" spans="1:19">
      <c r="A31" s="31">
        <v>14</v>
      </c>
      <c r="B31" s="32">
        <f t="shared" si="4"/>
        <v>280</v>
      </c>
      <c r="C31" s="36">
        <v>2</v>
      </c>
      <c r="D31" s="20">
        <f t="shared" si="5"/>
        <v>2.0199999999999999E-2</v>
      </c>
      <c r="E31" s="20">
        <f t="shared" si="6"/>
        <v>9.0909090909090905E-3</v>
      </c>
      <c r="F31" s="19">
        <f t="shared" si="1"/>
        <v>1.1434854883404353</v>
      </c>
      <c r="G31" s="19">
        <f t="shared" si="7"/>
        <v>15.843870232572527</v>
      </c>
      <c r="H31" s="19">
        <f t="shared" si="8"/>
        <v>31.687740465145055</v>
      </c>
      <c r="I31" s="20">
        <f t="shared" si="2"/>
        <v>0.50205644789319559</v>
      </c>
      <c r="J31" s="21">
        <f t="shared" si="9"/>
        <v>9624.3907504700455</v>
      </c>
      <c r="K31" s="19">
        <f t="shared" si="3"/>
        <v>2.6734418751305684</v>
      </c>
      <c r="L31" s="22">
        <f t="shared" si="0"/>
        <v>0.24304017046641532</v>
      </c>
      <c r="M31" s="17"/>
      <c r="N31" s="17"/>
      <c r="O31" s="17"/>
      <c r="P31" s="17"/>
      <c r="Q31" s="17"/>
      <c r="R31" s="17"/>
      <c r="S31" s="17"/>
    </row>
    <row r="32" spans="1:19">
      <c r="A32" s="31">
        <v>15</v>
      </c>
      <c r="B32" s="32">
        <f t="shared" si="4"/>
        <v>300</v>
      </c>
      <c r="C32" s="36">
        <v>10</v>
      </c>
      <c r="D32" s="20">
        <f t="shared" si="5"/>
        <v>2.0199999999999999E-2</v>
      </c>
      <c r="E32" s="20">
        <f t="shared" si="6"/>
        <v>1.9607843137254902E-3</v>
      </c>
      <c r="F32" s="19">
        <f t="shared" si="1"/>
        <v>0.8647248743835847</v>
      </c>
      <c r="G32" s="19">
        <f t="shared" si="7"/>
        <v>3.444634816236904</v>
      </c>
      <c r="H32" s="19">
        <f t="shared" si="8"/>
        <v>34.446348162369041</v>
      </c>
      <c r="I32" s="20">
        <f t="shared" si="2"/>
        <v>0.1186550901723145</v>
      </c>
      <c r="J32" s="21">
        <f t="shared" si="9"/>
        <v>9555.4980541453078</v>
      </c>
      <c r="K32" s="19">
        <f t="shared" si="3"/>
        <v>2.6543050150403631</v>
      </c>
      <c r="L32" s="22">
        <f t="shared" si="0"/>
        <v>0.24130045591276028</v>
      </c>
      <c r="M32" s="17"/>
      <c r="N32" s="17"/>
      <c r="O32" s="17"/>
      <c r="P32" s="17"/>
      <c r="Q32" s="17"/>
      <c r="R32" s="17"/>
      <c r="S32" s="17"/>
    </row>
    <row r="33" spans="1:19">
      <c r="A33" s="31">
        <v>16</v>
      </c>
      <c r="B33" s="32">
        <f t="shared" si="4"/>
        <v>320</v>
      </c>
      <c r="C33" s="36">
        <v>10</v>
      </c>
      <c r="D33" s="20">
        <f t="shared" si="5"/>
        <v>2.0199999999999999E-2</v>
      </c>
      <c r="E33" s="20">
        <f t="shared" si="6"/>
        <v>1.9607843137254902E-3</v>
      </c>
      <c r="F33" s="19">
        <f t="shared" si="1"/>
        <v>0.6661774285453721</v>
      </c>
      <c r="G33" s="19">
        <f t="shared" si="7"/>
        <v>3.4641002521033948</v>
      </c>
      <c r="H33" s="19">
        <f t="shared" si="8"/>
        <v>34.641002521033947</v>
      </c>
      <c r="I33" s="20">
        <f t="shared" si="2"/>
        <v>0.11999990556622804</v>
      </c>
      <c r="J33" s="21">
        <f t="shared" si="9"/>
        <v>9486.2160491032391</v>
      </c>
      <c r="K33" s="19">
        <f t="shared" si="3"/>
        <v>2.6350600136397886</v>
      </c>
      <c r="L33" s="22">
        <f t="shared" si="0"/>
        <v>0.23955091033088988</v>
      </c>
      <c r="M33" s="17"/>
      <c r="N33" s="17"/>
      <c r="O33" s="17"/>
      <c r="P33" s="17"/>
      <c r="Q33" s="17"/>
      <c r="R33" s="17"/>
      <c r="S33" s="17"/>
    </row>
    <row r="34" spans="1:19">
      <c r="A34" s="31">
        <v>17</v>
      </c>
      <c r="B34" s="32">
        <f t="shared" si="4"/>
        <v>340</v>
      </c>
      <c r="C34" s="36">
        <v>10</v>
      </c>
      <c r="D34" s="20">
        <f t="shared" si="5"/>
        <v>2.0199999999999999E-2</v>
      </c>
      <c r="E34" s="20">
        <f t="shared" si="6"/>
        <v>1.9607843137254902E-3</v>
      </c>
      <c r="F34" s="19">
        <f t="shared" si="1"/>
        <v>0.52476186883154541</v>
      </c>
      <c r="G34" s="19">
        <f t="shared" si="7"/>
        <v>3.4779645226635743</v>
      </c>
      <c r="H34" s="19">
        <f t="shared" si="8"/>
        <v>34.779645226635743</v>
      </c>
      <c r="I34" s="20">
        <f t="shared" si="2"/>
        <v>0.12096237220906464</v>
      </c>
      <c r="J34" s="21">
        <f t="shared" si="9"/>
        <v>9416.6567586499677</v>
      </c>
      <c r="K34" s="19">
        <f t="shared" si="3"/>
        <v>2.6157379885138798</v>
      </c>
      <c r="L34" s="22">
        <f t="shared" si="0"/>
        <v>0.2377943625921709</v>
      </c>
      <c r="M34" s="17"/>
      <c r="N34" s="17"/>
      <c r="O34" s="17"/>
      <c r="P34" s="17"/>
      <c r="Q34" s="17"/>
      <c r="R34" s="17"/>
      <c r="S34" s="17"/>
    </row>
    <row r="35" spans="1:19">
      <c r="A35" s="31">
        <v>18</v>
      </c>
      <c r="B35" s="32">
        <f t="shared" si="4"/>
        <v>360</v>
      </c>
      <c r="C35" s="36">
        <v>10</v>
      </c>
      <c r="D35" s="20">
        <f t="shared" si="5"/>
        <v>2.0199999999999999E-2</v>
      </c>
      <c r="E35" s="20">
        <f t="shared" si="6"/>
        <v>1.9607843137254902E-3</v>
      </c>
      <c r="F35" s="19">
        <f t="shared" si="1"/>
        <v>0.4240385357020392</v>
      </c>
      <c r="G35" s="19">
        <f t="shared" si="7"/>
        <v>3.4878393592448984</v>
      </c>
      <c r="H35" s="19">
        <f t="shared" si="8"/>
        <v>34.878393592448987</v>
      </c>
      <c r="I35" s="20">
        <f t="shared" si="2"/>
        <v>0.12165023395897864</v>
      </c>
      <c r="J35" s="21">
        <f t="shared" si="9"/>
        <v>9346.899971465069</v>
      </c>
      <c r="K35" s="19">
        <f t="shared" si="3"/>
        <v>2.5963611031847416</v>
      </c>
      <c r="L35" s="22">
        <f t="shared" si="0"/>
        <v>0.23603282756224922</v>
      </c>
      <c r="M35" s="17"/>
      <c r="N35" s="17"/>
      <c r="O35" s="17"/>
      <c r="P35" s="17"/>
      <c r="Q35" s="17"/>
      <c r="R35" s="17"/>
      <c r="S35" s="17"/>
    </row>
    <row r="36" spans="1:19">
      <c r="A36" s="31">
        <v>19</v>
      </c>
      <c r="B36" s="32">
        <f t="shared" si="4"/>
        <v>380</v>
      </c>
      <c r="C36" s="36">
        <v>10</v>
      </c>
      <c r="D36" s="20">
        <f t="shared" si="5"/>
        <v>2.0199999999999999E-2</v>
      </c>
      <c r="E36" s="20">
        <f t="shared" si="6"/>
        <v>1.9607843137254902E-3</v>
      </c>
      <c r="F36" s="19">
        <f t="shared" si="1"/>
        <v>0.35229826994028268</v>
      </c>
      <c r="G36" s="19">
        <f t="shared" si="7"/>
        <v>3.4948727186333057</v>
      </c>
      <c r="H36" s="19">
        <f t="shared" si="8"/>
        <v>34.948727186333059</v>
      </c>
      <c r="I36" s="20">
        <f t="shared" si="2"/>
        <v>0.12214135319447354</v>
      </c>
      <c r="J36" s="21">
        <f t="shared" si="9"/>
        <v>9277.0025170924037</v>
      </c>
      <c r="K36" s="19">
        <f t="shared" si="3"/>
        <v>2.5769451436367787</v>
      </c>
      <c r="L36" s="22">
        <f t="shared" si="0"/>
        <v>0.23426774033061626</v>
      </c>
      <c r="M36" s="17"/>
      <c r="N36" s="17"/>
      <c r="O36" s="17"/>
      <c r="P36" s="17"/>
      <c r="Q36" s="17"/>
      <c r="R36" s="17"/>
      <c r="S36" s="17"/>
    </row>
    <row r="37" spans="1:19">
      <c r="A37" s="31">
        <v>20</v>
      </c>
      <c r="B37" s="32">
        <f t="shared" si="4"/>
        <v>400</v>
      </c>
      <c r="C37" s="36">
        <v>10</v>
      </c>
      <c r="D37" s="20">
        <f t="shared" si="5"/>
        <v>2.0199999999999999E-2</v>
      </c>
      <c r="E37" s="20">
        <f t="shared" si="6"/>
        <v>1.9607843137254902E-3</v>
      </c>
      <c r="F37" s="19">
        <f t="shared" si="1"/>
        <v>0.30120121455441617</v>
      </c>
      <c r="G37" s="19">
        <f t="shared" si="7"/>
        <v>3.4998822338672144</v>
      </c>
      <c r="H37" s="19">
        <f t="shared" si="8"/>
        <v>34.998822338672142</v>
      </c>
      <c r="I37" s="20">
        <f t="shared" si="2"/>
        <v>0.12249175650939362</v>
      </c>
      <c r="J37" s="21">
        <f t="shared" si="9"/>
        <v>9207.0048724150602</v>
      </c>
      <c r="K37" s="19">
        <f t="shared" si="3"/>
        <v>2.5575013534486279</v>
      </c>
      <c r="L37" s="22">
        <f t="shared" si="0"/>
        <v>0.23250012304078435</v>
      </c>
      <c r="M37" s="17"/>
      <c r="N37" s="17"/>
      <c r="O37" s="17"/>
      <c r="P37" s="17"/>
      <c r="Q37" s="17"/>
      <c r="R37" s="17"/>
      <c r="S37" s="17"/>
    </row>
    <row r="38" spans="1:19">
      <c r="A38" s="31">
        <v>21</v>
      </c>
      <c r="B38" s="32">
        <f t="shared" si="4"/>
        <v>420</v>
      </c>
      <c r="C38" s="36">
        <v>10</v>
      </c>
      <c r="D38" s="20">
        <f t="shared" si="5"/>
        <v>2.0199999999999999E-2</v>
      </c>
      <c r="E38" s="20">
        <f t="shared" si="6"/>
        <v>1.9607843137254902E-3</v>
      </c>
      <c r="F38" s="19">
        <f t="shared" si="1"/>
        <v>0.26480730046191869</v>
      </c>
      <c r="G38" s="19">
        <f t="shared" si="7"/>
        <v>3.5034502646605965</v>
      </c>
      <c r="H38" s="19">
        <f t="shared" si="8"/>
        <v>35.034502646605965</v>
      </c>
      <c r="I38" s="20">
        <f t="shared" si="2"/>
        <v>0.12274163756950404</v>
      </c>
      <c r="J38" s="21">
        <f t="shared" si="9"/>
        <v>9136.9358671218488</v>
      </c>
      <c r="K38" s="19">
        <f t="shared" si="3"/>
        <v>2.5380377408671801</v>
      </c>
      <c r="L38" s="22">
        <f t="shared" si="0"/>
        <v>0.23073070371519819</v>
      </c>
      <c r="M38" s="17"/>
      <c r="N38" s="17"/>
      <c r="O38" s="17"/>
      <c r="P38" s="17"/>
      <c r="Q38" s="17"/>
      <c r="R38" s="17"/>
      <c r="S38" s="17"/>
    </row>
    <row r="39" spans="1:19">
      <c r="A39" s="31">
        <v>22</v>
      </c>
      <c r="B39" s="32">
        <f t="shared" si="4"/>
        <v>440</v>
      </c>
      <c r="C39" s="36">
        <v>10</v>
      </c>
      <c r="D39" s="20">
        <f t="shared" si="5"/>
        <v>2.0199999999999999E-2</v>
      </c>
      <c r="E39" s="20">
        <f t="shared" si="6"/>
        <v>1.9607843137254902E-3</v>
      </c>
      <c r="F39" s="19">
        <f t="shared" si="1"/>
        <v>0.23888570922794611</v>
      </c>
      <c r="G39" s="19">
        <f t="shared" si="7"/>
        <v>3.5059915971345155</v>
      </c>
      <c r="H39" s="19">
        <f t="shared" si="8"/>
        <v>35.059915971345156</v>
      </c>
      <c r="I39" s="20">
        <f t="shared" si="2"/>
        <v>0.12291977079177831</v>
      </c>
      <c r="J39" s="21">
        <f t="shared" si="9"/>
        <v>9066.8160351791594</v>
      </c>
      <c r="K39" s="19">
        <f t="shared" si="3"/>
        <v>2.5185600097719889</v>
      </c>
      <c r="L39" s="22">
        <f t="shared" si="0"/>
        <v>0.22896000088836263</v>
      </c>
      <c r="M39" s="17"/>
      <c r="N39" s="17"/>
      <c r="O39" s="17"/>
      <c r="P39" s="17"/>
      <c r="Q39" s="17"/>
      <c r="R39" s="17"/>
      <c r="S39" s="17"/>
    </row>
    <row r="40" spans="1:19">
      <c r="A40" s="31">
        <v>23</v>
      </c>
      <c r="B40" s="32">
        <f t="shared" si="4"/>
        <v>460</v>
      </c>
      <c r="C40" s="36">
        <v>10</v>
      </c>
      <c r="D40" s="20">
        <f t="shared" si="5"/>
        <v>2.0199999999999999E-2</v>
      </c>
      <c r="E40" s="20">
        <f t="shared" si="6"/>
        <v>1.9607843137254902E-3</v>
      </c>
      <c r="F40" s="19">
        <f t="shared" si="1"/>
        <v>0.22042303740887736</v>
      </c>
      <c r="G40" s="19">
        <f t="shared" si="7"/>
        <v>3.50780166299913</v>
      </c>
      <c r="H40" s="19">
        <f t="shared" si="8"/>
        <v>35.078016629991296</v>
      </c>
      <c r="I40" s="20">
        <f t="shared" si="2"/>
        <v>0.12304672506939461</v>
      </c>
      <c r="J40" s="21">
        <f t="shared" si="9"/>
        <v>8996.6600019191774</v>
      </c>
      <c r="K40" s="19">
        <f t="shared" si="3"/>
        <v>2.499072222755327</v>
      </c>
      <c r="L40" s="22">
        <f t="shared" si="0"/>
        <v>0.22718838388684792</v>
      </c>
      <c r="M40" s="17"/>
      <c r="N40" s="17"/>
      <c r="O40" s="17"/>
      <c r="P40" s="17"/>
      <c r="Q40" s="17"/>
      <c r="R40" s="17"/>
      <c r="S40" s="17"/>
    </row>
    <row r="41" spans="1:19">
      <c r="A41" s="31">
        <v>24</v>
      </c>
      <c r="B41" s="32">
        <f t="shared" si="4"/>
        <v>480</v>
      </c>
      <c r="C41" s="36">
        <v>10</v>
      </c>
      <c r="D41" s="20">
        <f t="shared" si="5"/>
        <v>2.0199999999999999E-2</v>
      </c>
      <c r="E41" s="20">
        <f t="shared" si="6"/>
        <v>1.9607843137254902E-3</v>
      </c>
      <c r="F41" s="19">
        <f t="shared" si="1"/>
        <v>0.20727298625569446</v>
      </c>
      <c r="G41" s="19">
        <f t="shared" si="7"/>
        <v>3.5090908837004222</v>
      </c>
      <c r="H41" s="19">
        <f t="shared" si="8"/>
        <v>35.090908837004221</v>
      </c>
      <c r="I41" s="20">
        <f t="shared" si="2"/>
        <v>0.12313718830069409</v>
      </c>
      <c r="J41" s="21">
        <f t="shared" si="9"/>
        <v>8926.4781842451684</v>
      </c>
      <c r="K41" s="19">
        <f t="shared" si="3"/>
        <v>2.4795772734014356</v>
      </c>
      <c r="L41" s="22">
        <f t="shared" si="0"/>
        <v>0.22541611576376688</v>
      </c>
      <c r="M41" s="17"/>
      <c r="N41" s="17"/>
      <c r="O41" s="17"/>
      <c r="P41" s="17"/>
      <c r="Q41" s="17"/>
      <c r="R41" s="17"/>
      <c r="S41" s="17"/>
    </row>
    <row r="42" spans="1:19">
      <c r="A42" s="31">
        <v>25</v>
      </c>
      <c r="B42" s="32">
        <f t="shared" si="4"/>
        <v>500</v>
      </c>
      <c r="C42" s="36">
        <v>10</v>
      </c>
      <c r="D42" s="20">
        <f t="shared" si="5"/>
        <v>2.0199999999999999E-2</v>
      </c>
      <c r="E42" s="20">
        <f t="shared" si="6"/>
        <v>1.9607843137254902E-3</v>
      </c>
      <c r="F42" s="19">
        <f t="shared" si="1"/>
        <v>0.19790685295570662</v>
      </c>
      <c r="G42" s="19">
        <f t="shared" si="7"/>
        <v>3.5100091320631663</v>
      </c>
      <c r="H42" s="19">
        <f t="shared" si="8"/>
        <v>35.100091320631662</v>
      </c>
      <c r="I42" s="20">
        <f t="shared" si="2"/>
        <v>0.12320164107166821</v>
      </c>
      <c r="J42" s="21">
        <f t="shared" si="9"/>
        <v>8856.2780016039051</v>
      </c>
      <c r="K42" s="19">
        <f t="shared" si="3"/>
        <v>2.4600772226677514</v>
      </c>
      <c r="L42" s="22">
        <f t="shared" si="0"/>
        <v>0.22364338387888649</v>
      </c>
      <c r="M42" s="17"/>
      <c r="N42" s="17"/>
      <c r="O42" s="17"/>
      <c r="P42" s="17"/>
      <c r="Q42" s="17"/>
      <c r="R42" s="17"/>
      <c r="S42" s="17"/>
    </row>
    <row r="43" spans="1:19">
      <c r="A43" s="31">
        <v>26</v>
      </c>
      <c r="B43" s="32">
        <f t="shared" si="4"/>
        <v>520</v>
      </c>
      <c r="C43" s="36">
        <v>10</v>
      </c>
      <c r="D43" s="20">
        <f t="shared" si="5"/>
        <v>2.0199999999999999E-2</v>
      </c>
      <c r="E43" s="20">
        <f t="shared" si="6"/>
        <v>1.9607843137254902E-3</v>
      </c>
      <c r="F43" s="19">
        <f t="shared" si="1"/>
        <v>0.1912358178417552</v>
      </c>
      <c r="G43" s="19">
        <f t="shared" si="7"/>
        <v>3.5106631551135532</v>
      </c>
      <c r="H43" s="19">
        <f t="shared" si="8"/>
        <v>35.106631551135536</v>
      </c>
      <c r="I43" s="20">
        <f t="shared" si="2"/>
        <v>0.1232475578867185</v>
      </c>
      <c r="J43" s="21">
        <f t="shared" si="9"/>
        <v>8786.0647385016346</v>
      </c>
      <c r="K43" s="19">
        <f t="shared" si="3"/>
        <v>2.4405735384726763</v>
      </c>
      <c r="L43" s="22">
        <f t="shared" si="0"/>
        <v>0.22187032167933421</v>
      </c>
      <c r="M43" s="17"/>
      <c r="N43" s="17"/>
      <c r="O43" s="17"/>
      <c r="P43" s="17"/>
      <c r="Q43" s="17"/>
      <c r="R43" s="17"/>
      <c r="S43" s="17"/>
    </row>
    <row r="44" spans="1:19">
      <c r="A44" s="31">
        <v>27</v>
      </c>
      <c r="B44" s="32">
        <f t="shared" si="4"/>
        <v>540</v>
      </c>
      <c r="C44" s="36">
        <v>10</v>
      </c>
      <c r="D44" s="20">
        <f t="shared" si="5"/>
        <v>2.0199999999999999E-2</v>
      </c>
      <c r="E44" s="20">
        <f t="shared" si="6"/>
        <v>1.9607843137254902E-3</v>
      </c>
      <c r="F44" s="19">
        <f t="shared" si="1"/>
        <v>0.18648436833039378</v>
      </c>
      <c r="G44" s="19">
        <f t="shared" si="7"/>
        <v>3.511128983497021</v>
      </c>
      <c r="H44" s="19">
        <f t="shared" si="8"/>
        <v>35.111289834970208</v>
      </c>
      <c r="I44" s="20">
        <f t="shared" si="2"/>
        <v>0.12328026738752823</v>
      </c>
      <c r="J44" s="21">
        <f t="shared" si="9"/>
        <v>8715.8421588316942</v>
      </c>
      <c r="K44" s="19">
        <f t="shared" si="3"/>
        <v>2.4210672663421371</v>
      </c>
      <c r="L44" s="22">
        <f t="shared" si="0"/>
        <v>0.22009702421292154</v>
      </c>
      <c r="M44" s="17"/>
      <c r="N44" s="17"/>
      <c r="O44" s="17"/>
      <c r="P44" s="17"/>
      <c r="Q44" s="17"/>
      <c r="R44" s="17"/>
      <c r="S44" s="17"/>
    </row>
    <row r="45" spans="1:19">
      <c r="A45" s="31">
        <v>28</v>
      </c>
      <c r="B45" s="32">
        <f t="shared" si="4"/>
        <v>560</v>
      </c>
      <c r="C45" s="36">
        <v>10</v>
      </c>
      <c r="D45" s="20">
        <f t="shared" si="5"/>
        <v>2.0199999999999999E-2</v>
      </c>
      <c r="E45" s="20">
        <f t="shared" si="6"/>
        <v>1.9607843137254902E-3</v>
      </c>
      <c r="F45" s="19">
        <f t="shared" si="1"/>
        <v>0.18310014503170333</v>
      </c>
      <c r="G45" s="19">
        <f t="shared" si="7"/>
        <v>3.5114607700949314</v>
      </c>
      <c r="H45" s="19">
        <f t="shared" si="8"/>
        <v>35.114607700949314</v>
      </c>
      <c r="I45" s="20">
        <f t="shared" si="2"/>
        <v>0.12330356739915689</v>
      </c>
      <c r="J45" s="21">
        <f t="shared" si="9"/>
        <v>8645.6129434297964</v>
      </c>
      <c r="K45" s="19">
        <f t="shared" si="3"/>
        <v>2.4015591509527212</v>
      </c>
      <c r="L45" s="22">
        <f t="shared" si="0"/>
        <v>0.21832355917752011</v>
      </c>
      <c r="M45" s="17"/>
      <c r="N45" s="17"/>
      <c r="O45" s="17"/>
      <c r="P45" s="17"/>
      <c r="Q45" s="17"/>
      <c r="R45" s="17"/>
      <c r="S45" s="17"/>
    </row>
    <row r="46" spans="1:19">
      <c r="A46" s="31">
        <v>29</v>
      </c>
      <c r="B46" s="32">
        <f t="shared" si="4"/>
        <v>580</v>
      </c>
      <c r="C46" s="36">
        <v>10</v>
      </c>
      <c r="D46" s="20">
        <f t="shared" si="5"/>
        <v>2.0199999999999999E-2</v>
      </c>
      <c r="E46" s="20">
        <f t="shared" si="6"/>
        <v>1.9607843137254902E-3</v>
      </c>
      <c r="F46" s="19">
        <f t="shared" si="1"/>
        <v>0.18068972957679558</v>
      </c>
      <c r="G46" s="19">
        <f t="shared" si="7"/>
        <v>3.5116970853356082</v>
      </c>
      <c r="H46" s="19">
        <f t="shared" si="8"/>
        <v>35.116970853356079</v>
      </c>
      <c r="I46" s="20">
        <f t="shared" si="2"/>
        <v>0.12332016419154605</v>
      </c>
      <c r="J46" s="21">
        <f t="shared" si="9"/>
        <v>8575.379001723084</v>
      </c>
      <c r="K46" s="19">
        <f t="shared" si="3"/>
        <v>2.3820497227008568</v>
      </c>
      <c r="L46" s="22">
        <f t="shared" si="0"/>
        <v>0.21654997479098698</v>
      </c>
      <c r="M46" s="17"/>
      <c r="N46" s="17"/>
      <c r="O46" s="17"/>
      <c r="P46" s="17"/>
      <c r="Q46" s="17"/>
      <c r="R46" s="17"/>
      <c r="S46" s="17"/>
    </row>
    <row r="47" spans="1:19">
      <c r="A47" s="31">
        <v>30</v>
      </c>
      <c r="B47" s="32">
        <f t="shared" si="4"/>
        <v>600</v>
      </c>
      <c r="C47" s="36">
        <v>10</v>
      </c>
      <c r="D47" s="20">
        <f t="shared" si="5"/>
        <v>1.2200000000000001E-2</v>
      </c>
      <c r="E47" s="20">
        <f t="shared" si="6"/>
        <v>1.9607843137254902E-3</v>
      </c>
      <c r="F47" s="19">
        <f t="shared" si="1"/>
        <v>0.20199193317597527</v>
      </c>
      <c r="G47" s="19">
        <f t="shared" si="7"/>
        <v>3.5096086340023556</v>
      </c>
      <c r="H47" s="19">
        <f t="shared" si="8"/>
        <v>35.096086340023554</v>
      </c>
      <c r="I47" s="20">
        <f t="shared" si="2"/>
        <v>0.1231735276386388</v>
      </c>
      <c r="J47" s="21">
        <f t="shared" si="9"/>
        <v>8505.1868290430375</v>
      </c>
      <c r="K47" s="19">
        <f t="shared" si="3"/>
        <v>2.3625518969563992</v>
      </c>
      <c r="L47" s="22">
        <f t="shared" si="0"/>
        <v>0.21477744517785446</v>
      </c>
      <c r="M47" s="17"/>
      <c r="N47" s="17"/>
      <c r="O47" s="17"/>
      <c r="P47" s="17"/>
      <c r="Q47" s="17"/>
      <c r="R47" s="17"/>
      <c r="S47" s="17"/>
    </row>
    <row r="48" spans="1:19">
      <c r="A48" s="31">
        <v>31</v>
      </c>
      <c r="B48" s="32">
        <f t="shared" si="4"/>
        <v>620</v>
      </c>
      <c r="C48" s="36">
        <v>2</v>
      </c>
      <c r="D48" s="20">
        <f t="shared" si="5"/>
        <v>1.2200000000000001E-2</v>
      </c>
      <c r="E48" s="20">
        <f t="shared" si="6"/>
        <v>9.0909090909090905E-3</v>
      </c>
      <c r="F48" s="19">
        <f t="shared" si="1"/>
        <v>0.42545390711310499</v>
      </c>
      <c r="G48" s="19">
        <f t="shared" si="7"/>
        <v>16.170248224039497</v>
      </c>
      <c r="H48" s="19">
        <f t="shared" si="8"/>
        <v>32.340496448078994</v>
      </c>
      <c r="I48" s="20">
        <f t="shared" si="2"/>
        <v>0.52295385525410509</v>
      </c>
      <c r="J48" s="21">
        <f t="shared" si="9"/>
        <v>8181.7818645622474</v>
      </c>
      <c r="K48" s="19">
        <f t="shared" si="3"/>
        <v>2.2727171846006242</v>
      </c>
      <c r="L48" s="22">
        <f t="shared" ref="L48:L79" si="10">K48/$G$4</f>
        <v>0.2066106531455113</v>
      </c>
      <c r="M48" s="17"/>
      <c r="N48" s="17"/>
      <c r="O48" s="17"/>
      <c r="P48" s="17"/>
      <c r="Q48" s="17"/>
      <c r="R48" s="17"/>
      <c r="S48" s="17"/>
    </row>
    <row r="49" spans="1:19">
      <c r="A49" s="31">
        <v>32</v>
      </c>
      <c r="B49" s="32">
        <f t="shared" si="4"/>
        <v>640</v>
      </c>
      <c r="C49" s="36">
        <v>2</v>
      </c>
      <c r="D49" s="20">
        <f t="shared" si="5"/>
        <v>1.2200000000000001E-2</v>
      </c>
      <c r="E49" s="20">
        <f t="shared" si="6"/>
        <v>9.0909090909090905E-3</v>
      </c>
      <c r="F49" s="19">
        <f t="shared" ref="F49:F80" si="11">(F48+E49*$G$2)/(1+D49*$G$10)</f>
        <v>0.60508571895967234</v>
      </c>
      <c r="G49" s="19">
        <f t="shared" si="7"/>
        <v>16.088597400472874</v>
      </c>
      <c r="H49" s="19">
        <f t="shared" si="8"/>
        <v>32.177194800945749</v>
      </c>
      <c r="I49" s="20">
        <f t="shared" ref="I49:I80" si="12">H49*G49/1000</f>
        <v>0.51768593262900509</v>
      </c>
      <c r="J49" s="21">
        <f t="shared" si="9"/>
        <v>7860.0099165527899</v>
      </c>
      <c r="K49" s="19">
        <f t="shared" ref="K49:K80" si="13">J49/3600</f>
        <v>2.1833360879313304</v>
      </c>
      <c r="L49" s="22">
        <f t="shared" si="10"/>
        <v>0.19848509890284821</v>
      </c>
      <c r="M49" s="17"/>
      <c r="N49" s="17"/>
      <c r="O49" s="17"/>
      <c r="P49" s="17"/>
      <c r="Q49" s="17"/>
      <c r="R49" s="17"/>
      <c r="S49" s="17"/>
    </row>
    <row r="50" spans="1:19">
      <c r="A50" s="31">
        <v>33</v>
      </c>
      <c r="B50" s="32">
        <f t="shared" si="4"/>
        <v>660</v>
      </c>
      <c r="C50" s="36">
        <v>2</v>
      </c>
      <c r="D50" s="20">
        <f t="shared" si="5"/>
        <v>1.2200000000000001E-2</v>
      </c>
      <c r="E50" s="20">
        <f t="shared" si="6"/>
        <v>9.0909090909090905E-3</v>
      </c>
      <c r="F50" s="19">
        <f t="shared" si="11"/>
        <v>0.74948428153729874</v>
      </c>
      <c r="G50" s="19">
        <f t="shared" si="7"/>
        <v>16.022961690210316</v>
      </c>
      <c r="H50" s="19">
        <f t="shared" si="8"/>
        <v>32.045923380420632</v>
      </c>
      <c r="I50" s="20">
        <f t="shared" si="12"/>
        <v>0.51347060265189481</v>
      </c>
      <c r="J50" s="21">
        <f t="shared" si="9"/>
        <v>7539.5506827485833</v>
      </c>
      <c r="K50" s="19">
        <f t="shared" si="13"/>
        <v>2.0943196340968289</v>
      </c>
      <c r="L50" s="22">
        <f t="shared" si="10"/>
        <v>0.19039269400880263</v>
      </c>
      <c r="M50" s="17"/>
      <c r="N50" s="17"/>
      <c r="O50" s="17"/>
      <c r="P50" s="17"/>
      <c r="Q50" s="17"/>
      <c r="R50" s="17"/>
      <c r="S50" s="17"/>
    </row>
    <row r="51" spans="1:19">
      <c r="A51" s="31">
        <v>34</v>
      </c>
      <c r="B51" s="32">
        <f t="shared" si="4"/>
        <v>680</v>
      </c>
      <c r="C51" s="36">
        <v>2</v>
      </c>
      <c r="D51" s="20">
        <f t="shared" si="5"/>
        <v>1.2200000000000001E-2</v>
      </c>
      <c r="E51" s="20">
        <f t="shared" si="6"/>
        <v>9.0909090909090905E-3</v>
      </c>
      <c r="F51" s="19">
        <f t="shared" si="11"/>
        <v>0.86556029647108201</v>
      </c>
      <c r="G51" s="19">
        <f t="shared" si="7"/>
        <v>15.970199865240417</v>
      </c>
      <c r="H51" s="19">
        <f t="shared" si="8"/>
        <v>31.940399730480834</v>
      </c>
      <c r="I51" s="20">
        <f t="shared" si="12"/>
        <v>0.5100945674714501</v>
      </c>
      <c r="J51" s="21">
        <f t="shared" si="9"/>
        <v>7220.1466854437749</v>
      </c>
      <c r="K51" s="19">
        <f t="shared" si="13"/>
        <v>2.0055963015121598</v>
      </c>
      <c r="L51" s="22">
        <f t="shared" si="10"/>
        <v>0.18232693650110543</v>
      </c>
      <c r="M51" s="17"/>
      <c r="N51" s="17"/>
      <c r="O51" s="17"/>
      <c r="P51" s="17"/>
      <c r="Q51" s="17"/>
      <c r="R51" s="17"/>
      <c r="S51" s="17"/>
    </row>
    <row r="52" spans="1:19">
      <c r="A52" s="31">
        <v>35</v>
      </c>
      <c r="B52" s="32">
        <f t="shared" si="4"/>
        <v>700</v>
      </c>
      <c r="C52" s="36">
        <v>2</v>
      </c>
      <c r="D52" s="20">
        <f t="shared" si="5"/>
        <v>1.2200000000000001E-2</v>
      </c>
      <c r="E52" s="20">
        <f t="shared" si="6"/>
        <v>9.0909090909090905E-3</v>
      </c>
      <c r="F52" s="19">
        <f t="shared" si="11"/>
        <v>0.95886899014775673</v>
      </c>
      <c r="G52" s="19">
        <f t="shared" si="7"/>
        <v>15.92778682266011</v>
      </c>
      <c r="H52" s="19">
        <f t="shared" si="8"/>
        <v>31.85557364532022</v>
      </c>
      <c r="I52" s="20">
        <f t="shared" si="12"/>
        <v>0.50738878613621008</v>
      </c>
      <c r="J52" s="21">
        <f t="shared" si="9"/>
        <v>6901.5909489905725</v>
      </c>
      <c r="K52" s="19">
        <f t="shared" si="13"/>
        <v>1.9171085969418258</v>
      </c>
      <c r="L52" s="22">
        <f t="shared" si="10"/>
        <v>0.17428259972198415</v>
      </c>
      <c r="M52" s="17"/>
      <c r="N52" s="17"/>
      <c r="O52" s="17"/>
      <c r="P52" s="17"/>
      <c r="Q52" s="17"/>
      <c r="R52" s="17"/>
      <c r="S52" s="17"/>
    </row>
    <row r="53" spans="1:19">
      <c r="A53" s="31">
        <v>36</v>
      </c>
      <c r="B53" s="32">
        <f t="shared" si="4"/>
        <v>720</v>
      </c>
      <c r="C53" s="36">
        <v>2</v>
      </c>
      <c r="D53" s="20">
        <f t="shared" si="5"/>
        <v>1.2200000000000001E-2</v>
      </c>
      <c r="E53" s="20">
        <f t="shared" si="6"/>
        <v>9.0909090909090905E-3</v>
      </c>
      <c r="F53" s="19">
        <f t="shared" si="11"/>
        <v>1.0338759786338296</v>
      </c>
      <c r="G53" s="19">
        <f t="shared" si="7"/>
        <v>15.893692736984621</v>
      </c>
      <c r="H53" s="19">
        <f t="shared" si="8"/>
        <v>31.787385473969241</v>
      </c>
      <c r="I53" s="20">
        <f t="shared" si="12"/>
        <v>0.50521893763535541</v>
      </c>
      <c r="J53" s="21">
        <f t="shared" si="9"/>
        <v>6583.7170942508801</v>
      </c>
      <c r="K53" s="19">
        <f t="shared" si="13"/>
        <v>1.8288103039585779</v>
      </c>
      <c r="L53" s="22">
        <f t="shared" si="10"/>
        <v>0.16625548217805253</v>
      </c>
      <c r="M53" s="17"/>
      <c r="N53" s="17"/>
      <c r="O53" s="17"/>
      <c r="P53" s="17"/>
      <c r="Q53" s="17"/>
      <c r="R53" s="17"/>
      <c r="S53" s="17"/>
    </row>
    <row r="54" spans="1:19">
      <c r="A54" s="31">
        <v>37</v>
      </c>
      <c r="B54" s="32">
        <f t="shared" si="4"/>
        <v>740</v>
      </c>
      <c r="C54" s="36">
        <v>2</v>
      </c>
      <c r="D54" s="20">
        <f t="shared" si="5"/>
        <v>1.2200000000000001E-2</v>
      </c>
      <c r="E54" s="20">
        <f t="shared" si="6"/>
        <v>9.0909090909090905E-3</v>
      </c>
      <c r="F54" s="19">
        <f t="shared" si="11"/>
        <v>1.0941709854554316</v>
      </c>
      <c r="G54" s="19">
        <f t="shared" si="7"/>
        <v>15.866285915702074</v>
      </c>
      <c r="H54" s="19">
        <f t="shared" si="8"/>
        <v>31.732571831404147</v>
      </c>
      <c r="I54" s="20">
        <f t="shared" si="12"/>
        <v>0.50347805751761199</v>
      </c>
      <c r="J54" s="21">
        <f t="shared" si="9"/>
        <v>6266.3913759368388</v>
      </c>
      <c r="K54" s="19">
        <f t="shared" si="13"/>
        <v>1.7406642710935663</v>
      </c>
      <c r="L54" s="22">
        <f t="shared" si="10"/>
        <v>0.15824220646305148</v>
      </c>
      <c r="M54" s="17"/>
      <c r="N54" s="17"/>
      <c r="O54" s="17"/>
      <c r="P54" s="17"/>
      <c r="Q54" s="17"/>
      <c r="R54" s="17"/>
      <c r="S54" s="17"/>
    </row>
    <row r="55" spans="1:19">
      <c r="A55" s="31">
        <v>38</v>
      </c>
      <c r="B55" s="32">
        <f t="shared" si="4"/>
        <v>760</v>
      </c>
      <c r="C55" s="36">
        <v>2</v>
      </c>
      <c r="D55" s="20">
        <f t="shared" si="5"/>
        <v>1.2200000000000001E-2</v>
      </c>
      <c r="E55" s="20">
        <f t="shared" si="6"/>
        <v>9.0909090909090905E-3</v>
      </c>
      <c r="F55" s="19">
        <f t="shared" si="11"/>
        <v>1.1426396404567192</v>
      </c>
      <c r="G55" s="19">
        <f t="shared" si="7"/>
        <v>15.844254708883307</v>
      </c>
      <c r="H55" s="19">
        <f t="shared" si="8"/>
        <v>31.688509417766614</v>
      </c>
      <c r="I55" s="20">
        <f t="shared" si="12"/>
        <v>0.50208081455994169</v>
      </c>
      <c r="J55" s="21">
        <f t="shared" si="9"/>
        <v>5949.5062817591725</v>
      </c>
      <c r="K55" s="19">
        <f t="shared" si="13"/>
        <v>1.6526406338219923</v>
      </c>
      <c r="L55" s="22">
        <f t="shared" si="10"/>
        <v>0.15024005762018111</v>
      </c>
      <c r="M55" s="17"/>
      <c r="N55" s="17"/>
      <c r="O55" s="17"/>
      <c r="P55" s="17"/>
      <c r="Q55" s="17"/>
      <c r="R55" s="17"/>
      <c r="S55" s="17"/>
    </row>
    <row r="56" spans="1:19">
      <c r="A56" s="31">
        <v>39</v>
      </c>
      <c r="B56" s="32">
        <f t="shared" si="4"/>
        <v>780</v>
      </c>
      <c r="C56" s="36">
        <v>2</v>
      </c>
      <c r="D56" s="20">
        <f t="shared" si="5"/>
        <v>1.2200000000000001E-2</v>
      </c>
      <c r="E56" s="20">
        <f t="shared" si="6"/>
        <v>9.0909090909090905E-3</v>
      </c>
      <c r="F56" s="19">
        <f t="shared" si="11"/>
        <v>1.1816015817760823</v>
      </c>
      <c r="G56" s="19">
        <f t="shared" si="7"/>
        <v>15.826544735556324</v>
      </c>
      <c r="H56" s="19">
        <f t="shared" si="8"/>
        <v>31.653089471112647</v>
      </c>
      <c r="I56" s="20">
        <f t="shared" si="12"/>
        <v>0.50095903653313112</v>
      </c>
      <c r="J56" s="21">
        <f t="shared" si="9"/>
        <v>5632.9753870480463</v>
      </c>
      <c r="K56" s="19">
        <f t="shared" si="13"/>
        <v>1.564715385291124</v>
      </c>
      <c r="L56" s="22">
        <f t="shared" si="10"/>
        <v>0.14224685320828401</v>
      </c>
      <c r="M56" s="17"/>
      <c r="N56" s="17"/>
      <c r="O56" s="17"/>
      <c r="P56" s="17"/>
      <c r="Q56" s="17"/>
      <c r="R56" s="17"/>
      <c r="S56" s="17"/>
    </row>
    <row r="57" spans="1:19">
      <c r="A57" s="31">
        <v>40</v>
      </c>
      <c r="B57" s="32">
        <f t="shared" si="4"/>
        <v>800</v>
      </c>
      <c r="C57" s="36">
        <v>2</v>
      </c>
      <c r="D57" s="20">
        <f t="shared" si="5"/>
        <v>1.2200000000000001E-2</v>
      </c>
      <c r="E57" s="20">
        <f t="shared" si="6"/>
        <v>9.0909090909090905E-3</v>
      </c>
      <c r="F57" s="19">
        <f t="shared" si="11"/>
        <v>1.2129214702964708</v>
      </c>
      <c r="G57" s="19">
        <f t="shared" si="7"/>
        <v>15.812308422592512</v>
      </c>
      <c r="H57" s="19">
        <f t="shared" si="8"/>
        <v>31.624616845185024</v>
      </c>
      <c r="I57" s="20">
        <f t="shared" si="12"/>
        <v>0.50005819530238016</v>
      </c>
      <c r="J57" s="21">
        <f t="shared" si="9"/>
        <v>5316.729218596196</v>
      </c>
      <c r="K57" s="19">
        <f t="shared" si="13"/>
        <v>1.4768692273878323</v>
      </c>
      <c r="L57" s="22">
        <f t="shared" si="10"/>
        <v>0.13426083885343931</v>
      </c>
      <c r="M57" s="17"/>
      <c r="N57" s="17"/>
      <c r="O57" s="17"/>
      <c r="P57" s="17"/>
      <c r="Q57" s="17"/>
      <c r="R57" s="17"/>
      <c r="S57" s="17"/>
    </row>
    <row r="58" spans="1:19">
      <c r="A58" s="31">
        <v>41</v>
      </c>
      <c r="B58" s="32">
        <f t="shared" si="4"/>
        <v>820</v>
      </c>
      <c r="C58" s="36">
        <v>2</v>
      </c>
      <c r="D58" s="20">
        <f t="shared" si="5"/>
        <v>1.2200000000000001E-2</v>
      </c>
      <c r="E58" s="20">
        <f t="shared" si="6"/>
        <v>9.0909090909090905E-3</v>
      </c>
      <c r="F58" s="19">
        <f t="shared" si="11"/>
        <v>1.2380982295572331</v>
      </c>
      <c r="G58" s="19">
        <f t="shared" si="7"/>
        <v>15.800864441110349</v>
      </c>
      <c r="H58" s="19">
        <f t="shared" si="8"/>
        <v>31.601728882220698</v>
      </c>
      <c r="I58" s="20">
        <f t="shared" si="12"/>
        <v>0.49933463417269092</v>
      </c>
      <c r="J58" s="21">
        <f t="shared" si="9"/>
        <v>5000.7119297739891</v>
      </c>
      <c r="K58" s="19">
        <f t="shared" si="13"/>
        <v>1.3890866471594414</v>
      </c>
      <c r="L58" s="22">
        <f t="shared" si="10"/>
        <v>0.12628060428722196</v>
      </c>
      <c r="M58" s="17"/>
      <c r="N58" s="17"/>
      <c r="O58" s="17"/>
      <c r="P58" s="17"/>
      <c r="Q58" s="17"/>
      <c r="R58" s="17"/>
      <c r="S58" s="17"/>
    </row>
    <row r="59" spans="1:19">
      <c r="A59" s="31">
        <v>42</v>
      </c>
      <c r="B59" s="32">
        <f t="shared" si="4"/>
        <v>840</v>
      </c>
      <c r="C59" s="36">
        <v>2</v>
      </c>
      <c r="D59" s="20">
        <f t="shared" si="5"/>
        <v>1.2200000000000001E-2</v>
      </c>
      <c r="E59" s="20">
        <f t="shared" si="6"/>
        <v>9.0909090909090905E-3</v>
      </c>
      <c r="F59" s="19">
        <f t="shared" si="11"/>
        <v>1.258336782017653</v>
      </c>
      <c r="G59" s="19">
        <f t="shared" si="7"/>
        <v>15.791665099082884</v>
      </c>
      <c r="H59" s="19">
        <f t="shared" si="8"/>
        <v>31.583330198165768</v>
      </c>
      <c r="I59" s="20">
        <f t="shared" si="12"/>
        <v>0.49875337320318486</v>
      </c>
      <c r="J59" s="21">
        <f t="shared" si="9"/>
        <v>4684.8786277923318</v>
      </c>
      <c r="K59" s="19">
        <f t="shared" si="13"/>
        <v>1.3013551743867589</v>
      </c>
      <c r="L59" s="22">
        <f t="shared" si="10"/>
        <v>0.11830501585334172</v>
      </c>
      <c r="M59" s="17"/>
      <c r="N59" s="17"/>
      <c r="O59" s="17"/>
      <c r="P59" s="17"/>
      <c r="Q59" s="17"/>
      <c r="R59" s="17"/>
      <c r="S59" s="17"/>
    </row>
    <row r="60" spans="1:19">
      <c r="A60" s="31">
        <v>43</v>
      </c>
      <c r="B60" s="32">
        <f t="shared" si="4"/>
        <v>860</v>
      </c>
      <c r="C60" s="36">
        <v>2</v>
      </c>
      <c r="D60" s="20">
        <f t="shared" si="5"/>
        <v>1.2200000000000001E-2</v>
      </c>
      <c r="E60" s="20">
        <f t="shared" si="6"/>
        <v>9.0909090909090905E-3</v>
      </c>
      <c r="F60" s="19">
        <f t="shared" si="11"/>
        <v>1.2746057148636498</v>
      </c>
      <c r="G60" s="19">
        <f t="shared" si="7"/>
        <v>15.784270129607432</v>
      </c>
      <c r="H60" s="19">
        <f t="shared" si="8"/>
        <v>31.568540259214863</v>
      </c>
      <c r="I60" s="20">
        <f t="shared" si="12"/>
        <v>0.49828636704883478</v>
      </c>
      <c r="J60" s="21">
        <f t="shared" si="9"/>
        <v>4369.1932252001834</v>
      </c>
      <c r="K60" s="19">
        <f t="shared" si="13"/>
        <v>1.2136647847778288</v>
      </c>
      <c r="L60" s="22">
        <f t="shared" si="10"/>
        <v>0.11033316225252988</v>
      </c>
      <c r="M60" s="17"/>
      <c r="N60" s="17"/>
      <c r="O60" s="17"/>
      <c r="P60" s="17"/>
      <c r="Q60" s="17"/>
      <c r="R60" s="17"/>
      <c r="S60" s="17"/>
    </row>
    <row r="61" spans="1:19">
      <c r="A61" s="31">
        <v>44</v>
      </c>
      <c r="B61" s="32">
        <f t="shared" si="4"/>
        <v>880</v>
      </c>
      <c r="C61" s="36">
        <v>2</v>
      </c>
      <c r="D61" s="20">
        <f t="shared" si="5"/>
        <v>1.2200000000000001E-2</v>
      </c>
      <c r="E61" s="20">
        <f t="shared" si="6"/>
        <v>9.0909090909090905E-3</v>
      </c>
      <c r="F61" s="19">
        <f t="shared" si="11"/>
        <v>1.2876836351578593</v>
      </c>
      <c r="G61" s="19">
        <f t="shared" si="7"/>
        <v>15.778325620382789</v>
      </c>
      <c r="H61" s="19">
        <f t="shared" si="8"/>
        <v>31.556651240765579</v>
      </c>
      <c r="I61" s="20">
        <f t="shared" si="12"/>
        <v>0.49791111876565586</v>
      </c>
      <c r="J61" s="21">
        <f t="shared" si="9"/>
        <v>4053.6267127925275</v>
      </c>
      <c r="K61" s="19">
        <f t="shared" si="13"/>
        <v>1.1260074202201464</v>
      </c>
      <c r="L61" s="22">
        <f t="shared" si="10"/>
        <v>0.10236431092910422</v>
      </c>
      <c r="M61" s="17"/>
      <c r="N61" s="17"/>
      <c r="O61" s="17"/>
      <c r="P61" s="17"/>
      <c r="Q61" s="17"/>
      <c r="R61" s="17"/>
      <c r="S61" s="17"/>
    </row>
    <row r="62" spans="1:19">
      <c r="A62" s="31">
        <v>45</v>
      </c>
      <c r="B62" s="32">
        <f t="shared" si="4"/>
        <v>900</v>
      </c>
      <c r="C62" s="36">
        <v>2</v>
      </c>
      <c r="D62" s="20">
        <f t="shared" si="5"/>
        <v>2.0199999999999999E-2</v>
      </c>
      <c r="E62" s="20">
        <f t="shared" si="6"/>
        <v>9.0909090909090905E-3</v>
      </c>
      <c r="F62" s="19">
        <f t="shared" si="11"/>
        <v>1.1502538193950049</v>
      </c>
      <c r="G62" s="19">
        <f t="shared" si="7"/>
        <v>15.840793718456815</v>
      </c>
      <c r="H62" s="19">
        <f t="shared" si="8"/>
        <v>31.681587436913631</v>
      </c>
      <c r="I62" s="20">
        <f t="shared" si="12"/>
        <v>0.50186149126140178</v>
      </c>
      <c r="J62" s="21">
        <f t="shared" si="9"/>
        <v>3736.810838423391</v>
      </c>
      <c r="K62" s="19">
        <f t="shared" si="13"/>
        <v>1.0380030106731641</v>
      </c>
      <c r="L62" s="22">
        <f t="shared" si="10"/>
        <v>9.4363910061196737E-2</v>
      </c>
      <c r="M62" s="17"/>
      <c r="N62" s="17"/>
      <c r="O62" s="17"/>
      <c r="P62" s="17"/>
      <c r="Q62" s="17"/>
      <c r="R62" s="17"/>
      <c r="S62" s="17"/>
    </row>
    <row r="63" spans="1:19">
      <c r="A63" s="31">
        <v>46</v>
      </c>
      <c r="B63" s="32">
        <f t="shared" si="4"/>
        <v>920</v>
      </c>
      <c r="C63" s="36">
        <v>10</v>
      </c>
      <c r="D63" s="20">
        <f t="shared" si="5"/>
        <v>2.0199999999999999E-2</v>
      </c>
      <c r="E63" s="20">
        <f t="shared" si="6"/>
        <v>1.9607843137254902E-3</v>
      </c>
      <c r="F63" s="19">
        <f t="shared" si="11"/>
        <v>0.86954562299795057</v>
      </c>
      <c r="G63" s="19">
        <f t="shared" si="7"/>
        <v>3.4441621938237308</v>
      </c>
      <c r="H63" s="19">
        <f t="shared" si="8"/>
        <v>34.441621938237304</v>
      </c>
      <c r="I63" s="20">
        <f t="shared" si="12"/>
        <v>0.11862253217364693</v>
      </c>
      <c r="J63" s="21">
        <f t="shared" si="9"/>
        <v>3667.9275945469162</v>
      </c>
      <c r="K63" s="19">
        <f t="shared" si="13"/>
        <v>1.0188687762630322</v>
      </c>
      <c r="L63" s="22">
        <f t="shared" si="10"/>
        <v>9.2624434205730202E-2</v>
      </c>
      <c r="M63" s="17"/>
      <c r="N63" s="17"/>
      <c r="O63" s="17"/>
      <c r="P63" s="17"/>
      <c r="Q63" s="17"/>
      <c r="R63" s="17"/>
      <c r="S63" s="17"/>
    </row>
    <row r="64" spans="1:19">
      <c r="A64" s="31">
        <v>47</v>
      </c>
      <c r="B64" s="32">
        <f t="shared" si="4"/>
        <v>940</v>
      </c>
      <c r="C64" s="36">
        <v>10</v>
      </c>
      <c r="D64" s="20">
        <f t="shared" si="5"/>
        <v>2.0199999999999999E-2</v>
      </c>
      <c r="E64" s="20">
        <f t="shared" si="6"/>
        <v>1.9607843137254902E-3</v>
      </c>
      <c r="F64" s="19">
        <f t="shared" si="11"/>
        <v>0.66961101017953584</v>
      </c>
      <c r="G64" s="19">
        <f t="shared" si="7"/>
        <v>3.463763626452987</v>
      </c>
      <c r="H64" s="19">
        <f t="shared" si="8"/>
        <v>34.637636264529867</v>
      </c>
      <c r="I64" s="20">
        <f t="shared" si="12"/>
        <v>0.11997658459938747</v>
      </c>
      <c r="J64" s="21">
        <f t="shared" si="9"/>
        <v>3598.6523220178565</v>
      </c>
      <c r="K64" s="19">
        <f t="shared" si="13"/>
        <v>0.9996256450049601</v>
      </c>
      <c r="L64" s="22">
        <f t="shared" si="10"/>
        <v>9.0875058636814554E-2</v>
      </c>
      <c r="M64" s="17"/>
      <c r="N64" s="17"/>
      <c r="O64" s="17"/>
      <c r="P64" s="17"/>
      <c r="Q64" s="17"/>
      <c r="R64" s="17"/>
      <c r="S64" s="17"/>
    </row>
    <row r="65" spans="1:19">
      <c r="A65" s="31">
        <v>48</v>
      </c>
      <c r="B65" s="32">
        <f t="shared" si="4"/>
        <v>960</v>
      </c>
      <c r="C65" s="36">
        <v>10</v>
      </c>
      <c r="D65" s="20">
        <f t="shared" si="5"/>
        <v>2.0199999999999999E-2</v>
      </c>
      <c r="E65" s="20">
        <f t="shared" si="6"/>
        <v>1.9607843137254902E-3</v>
      </c>
      <c r="F65" s="19">
        <f t="shared" si="11"/>
        <v>0.52720743979604945</v>
      </c>
      <c r="G65" s="19">
        <f t="shared" si="7"/>
        <v>3.4777247608043091</v>
      </c>
      <c r="H65" s="19">
        <f t="shared" si="8"/>
        <v>34.777247608043091</v>
      </c>
      <c r="I65" s="20">
        <f t="shared" si="12"/>
        <v>0.12094569511911389</v>
      </c>
      <c r="J65" s="21">
        <f t="shared" si="9"/>
        <v>3529.0978268017702</v>
      </c>
      <c r="K65" s="19">
        <f t="shared" si="13"/>
        <v>0.9803049518893806</v>
      </c>
      <c r="L65" s="22">
        <f t="shared" si="10"/>
        <v>8.9118631989943686E-2</v>
      </c>
      <c r="M65" s="17"/>
      <c r="N65" s="17"/>
      <c r="O65" s="17"/>
      <c r="P65" s="17"/>
      <c r="Q65" s="17"/>
      <c r="R65" s="17"/>
      <c r="S65" s="17"/>
    </row>
    <row r="66" spans="1:19">
      <c r="A66" s="31">
        <v>49</v>
      </c>
      <c r="B66" s="32">
        <f t="shared" si="4"/>
        <v>980</v>
      </c>
      <c r="C66" s="36">
        <v>10</v>
      </c>
      <c r="D66" s="20">
        <f t="shared" si="5"/>
        <v>2.0199999999999999E-2</v>
      </c>
      <c r="E66" s="20">
        <f t="shared" si="6"/>
        <v>1.9607843137254902E-3</v>
      </c>
      <c r="F66" s="19">
        <f t="shared" si="11"/>
        <v>0.42578039536336687</v>
      </c>
      <c r="G66" s="19">
        <f t="shared" si="7"/>
        <v>3.487668588689866</v>
      </c>
      <c r="H66" s="19">
        <f t="shared" si="8"/>
        <v>34.876685886898656</v>
      </c>
      <c r="I66" s="20">
        <f t="shared" si="12"/>
        <v>0.1216383218453396</v>
      </c>
      <c r="J66" s="21">
        <f t="shared" si="9"/>
        <v>3459.3444550279728</v>
      </c>
      <c r="K66" s="19">
        <f t="shared" si="13"/>
        <v>0.96092901528554797</v>
      </c>
      <c r="L66" s="22">
        <f t="shared" si="10"/>
        <v>8.7357183207777092E-2</v>
      </c>
      <c r="M66" s="17"/>
      <c r="N66" s="17"/>
      <c r="O66" s="17"/>
      <c r="P66" s="17"/>
      <c r="Q66" s="17"/>
      <c r="R66" s="17"/>
      <c r="S66" s="17"/>
    </row>
    <row r="67" spans="1:19">
      <c r="A67" s="31">
        <v>50</v>
      </c>
      <c r="B67" s="32">
        <f t="shared" si="4"/>
        <v>1000</v>
      </c>
      <c r="C67" s="36">
        <v>10</v>
      </c>
      <c r="D67" s="20">
        <f t="shared" si="5"/>
        <v>2.0199999999999999E-2</v>
      </c>
      <c r="E67" s="20">
        <f t="shared" si="6"/>
        <v>1.9607843137254902E-3</v>
      </c>
      <c r="F67" s="19">
        <f t="shared" si="11"/>
        <v>0.35353891072470406</v>
      </c>
      <c r="G67" s="19">
        <f t="shared" si="7"/>
        <v>3.494751087183853</v>
      </c>
      <c r="H67" s="19">
        <f t="shared" si="8"/>
        <v>34.947510871838531</v>
      </c>
      <c r="I67" s="20">
        <f t="shared" si="12"/>
        <v>0.12213285161372722</v>
      </c>
      <c r="J67" s="21">
        <f t="shared" si="9"/>
        <v>3389.4494332842955</v>
      </c>
      <c r="K67" s="19">
        <f t="shared" si="13"/>
        <v>0.94151373146785988</v>
      </c>
      <c r="L67" s="22">
        <f t="shared" si="10"/>
        <v>8.5592157406169087E-2</v>
      </c>
      <c r="M67" s="17"/>
      <c r="N67" s="17"/>
      <c r="O67" s="17"/>
      <c r="P67" s="17"/>
      <c r="Q67" s="17"/>
      <c r="R67" s="17"/>
      <c r="S67" s="17"/>
    </row>
    <row r="68" spans="1:19">
      <c r="A68" s="31">
        <v>51</v>
      </c>
      <c r="B68" s="32">
        <f t="shared" si="4"/>
        <v>1020</v>
      </c>
      <c r="C68" s="36">
        <v>10</v>
      </c>
      <c r="D68" s="20">
        <f t="shared" si="5"/>
        <v>2.0199999999999999E-2</v>
      </c>
      <c r="E68" s="20">
        <f t="shared" si="6"/>
        <v>1.9607843137254902E-3</v>
      </c>
      <c r="F68" s="19">
        <f t="shared" si="11"/>
        <v>0.30208486183676764</v>
      </c>
      <c r="G68" s="19">
        <f t="shared" si="7"/>
        <v>3.4997956017807095</v>
      </c>
      <c r="H68" s="19">
        <f t="shared" si="8"/>
        <v>34.997956017807098</v>
      </c>
      <c r="I68" s="20">
        <f t="shared" si="12"/>
        <v>0.12248569254243599</v>
      </c>
      <c r="J68" s="21">
        <f t="shared" si="9"/>
        <v>3319.4535212486812</v>
      </c>
      <c r="K68" s="19">
        <f t="shared" si="13"/>
        <v>0.92207042256907812</v>
      </c>
      <c r="L68" s="22">
        <f t="shared" si="10"/>
        <v>8.3824583869916189E-2</v>
      </c>
      <c r="M68" s="17"/>
      <c r="N68" s="17"/>
      <c r="O68" s="17"/>
      <c r="P68" s="17"/>
      <c r="Q68" s="17"/>
      <c r="R68" s="17"/>
      <c r="S68" s="17"/>
    </row>
    <row r="69" spans="1:19">
      <c r="A69" s="31">
        <v>52</v>
      </c>
      <c r="B69" s="32">
        <f t="shared" si="4"/>
        <v>1040</v>
      </c>
      <c r="C69" s="36">
        <v>10</v>
      </c>
      <c r="D69" s="20">
        <f t="shared" si="5"/>
        <v>2.0199999999999999E-2</v>
      </c>
      <c r="E69" s="20">
        <f t="shared" si="6"/>
        <v>1.9607843137254902E-3</v>
      </c>
      <c r="F69" s="19">
        <f t="shared" si="11"/>
        <v>0.26543667886815192</v>
      </c>
      <c r="G69" s="19">
        <f t="shared" si="7"/>
        <v>3.5033885608952797</v>
      </c>
      <c r="H69" s="19">
        <f t="shared" si="8"/>
        <v>35.033885608952801</v>
      </c>
      <c r="I69" s="20">
        <f t="shared" si="12"/>
        <v>0.122737314086119</v>
      </c>
      <c r="J69" s="21">
        <f t="shared" si="9"/>
        <v>3249.3857500307759</v>
      </c>
      <c r="K69" s="19">
        <f t="shared" si="13"/>
        <v>0.90260715278632664</v>
      </c>
      <c r="L69" s="22">
        <f t="shared" si="10"/>
        <v>8.2055195707847875E-2</v>
      </c>
      <c r="M69" s="17"/>
      <c r="N69" s="17"/>
      <c r="O69" s="17"/>
      <c r="P69" s="17"/>
      <c r="Q69" s="17"/>
      <c r="R69" s="17"/>
      <c r="S69" s="17"/>
    </row>
    <row r="70" spans="1:19">
      <c r="A70" s="31">
        <v>53</v>
      </c>
      <c r="B70" s="32">
        <f t="shared" si="4"/>
        <v>1060</v>
      </c>
      <c r="C70" s="36">
        <v>10</v>
      </c>
      <c r="D70" s="20">
        <f t="shared" si="5"/>
        <v>2.0199999999999999E-2</v>
      </c>
      <c r="E70" s="20">
        <f t="shared" si="6"/>
        <v>1.9607843137254902E-3</v>
      </c>
      <c r="F70" s="19">
        <f t="shared" si="11"/>
        <v>0.23933398444606094</v>
      </c>
      <c r="G70" s="19">
        <f t="shared" si="7"/>
        <v>3.5059476485837195</v>
      </c>
      <c r="H70" s="19">
        <f t="shared" si="8"/>
        <v>35.059476485837195</v>
      </c>
      <c r="I70" s="20">
        <f t="shared" si="12"/>
        <v>0.12291668914609712</v>
      </c>
      <c r="J70" s="21">
        <f t="shared" si="9"/>
        <v>3179.2667970591015</v>
      </c>
      <c r="K70" s="19">
        <f t="shared" si="13"/>
        <v>0.88312966584975039</v>
      </c>
      <c r="L70" s="22">
        <f t="shared" si="10"/>
        <v>8.028451507725004E-2</v>
      </c>
      <c r="M70" s="17"/>
      <c r="N70" s="17"/>
      <c r="O70" s="17"/>
      <c r="P70" s="17"/>
      <c r="Q70" s="17"/>
      <c r="R70" s="17"/>
      <c r="S70" s="17"/>
    </row>
    <row r="71" spans="1:19">
      <c r="A71" s="31">
        <v>54</v>
      </c>
      <c r="B71" s="32">
        <f t="shared" si="4"/>
        <v>1080</v>
      </c>
      <c r="C71" s="36">
        <v>10</v>
      </c>
      <c r="D71" s="20">
        <f t="shared" si="5"/>
        <v>2.0199999999999999E-2</v>
      </c>
      <c r="E71" s="20">
        <f t="shared" si="6"/>
        <v>1.9607843137254902E-3</v>
      </c>
      <c r="F71" s="19">
        <f t="shared" si="11"/>
        <v>0.22074232175226396</v>
      </c>
      <c r="G71" s="19">
        <f t="shared" si="7"/>
        <v>3.5077703606125237</v>
      </c>
      <c r="H71" s="19">
        <f t="shared" si="8"/>
        <v>35.07770360612524</v>
      </c>
      <c r="I71" s="20">
        <f t="shared" si="12"/>
        <v>0.12304452902791715</v>
      </c>
      <c r="J71" s="21">
        <f t="shared" si="9"/>
        <v>3109.1113898468511</v>
      </c>
      <c r="K71" s="19">
        <f t="shared" si="13"/>
        <v>0.86364205273523642</v>
      </c>
      <c r="L71" s="22">
        <f t="shared" si="10"/>
        <v>7.851291388502149E-2</v>
      </c>
      <c r="M71" s="17"/>
      <c r="N71" s="17"/>
      <c r="O71" s="17"/>
      <c r="P71" s="17"/>
      <c r="Q71" s="17"/>
      <c r="R71" s="17"/>
      <c r="S71" s="17"/>
    </row>
    <row r="72" spans="1:19">
      <c r="A72" s="31">
        <v>55</v>
      </c>
      <c r="B72" s="32">
        <f t="shared" si="4"/>
        <v>1100</v>
      </c>
      <c r="C72" s="36">
        <v>10</v>
      </c>
      <c r="D72" s="20">
        <f t="shared" si="5"/>
        <v>2.0199999999999999E-2</v>
      </c>
      <c r="E72" s="20">
        <f t="shared" si="6"/>
        <v>1.9607843137254902E-3</v>
      </c>
      <c r="F72" s="19">
        <f t="shared" si="11"/>
        <v>0.20750039675668208</v>
      </c>
      <c r="G72" s="19">
        <f t="shared" si="7"/>
        <v>3.5090685885532671</v>
      </c>
      <c r="H72" s="19">
        <f t="shared" si="8"/>
        <v>35.090685885532672</v>
      </c>
      <c r="I72" s="20">
        <f t="shared" si="12"/>
        <v>0.12313562359171219</v>
      </c>
      <c r="J72" s="21">
        <f t="shared" si="9"/>
        <v>3038.9300180757859</v>
      </c>
      <c r="K72" s="19">
        <f t="shared" si="13"/>
        <v>0.84414722724327385</v>
      </c>
      <c r="L72" s="22">
        <f t="shared" si="10"/>
        <v>7.6740657022115799E-2</v>
      </c>
      <c r="M72" s="17"/>
      <c r="N72" s="17"/>
      <c r="O72" s="17"/>
      <c r="P72" s="17"/>
      <c r="Q72" s="17"/>
      <c r="R72" s="17"/>
      <c r="S72" s="17"/>
    </row>
    <row r="73" spans="1:19">
      <c r="A73" s="31">
        <v>56</v>
      </c>
      <c r="B73" s="32">
        <f t="shared" si="4"/>
        <v>1120</v>
      </c>
      <c r="C73" s="36">
        <v>10</v>
      </c>
      <c r="D73" s="20">
        <f t="shared" si="5"/>
        <v>2.0199999999999999E-2</v>
      </c>
      <c r="E73" s="20">
        <f t="shared" si="6"/>
        <v>1.9607843137254902E-3</v>
      </c>
      <c r="F73" s="19">
        <f t="shared" si="11"/>
        <v>0.19806882624700833</v>
      </c>
      <c r="G73" s="19">
        <f t="shared" si="7"/>
        <v>3.5099932523287247</v>
      </c>
      <c r="H73" s="19">
        <f t="shared" si="8"/>
        <v>35.099932523287251</v>
      </c>
      <c r="I73" s="20">
        <f t="shared" si="12"/>
        <v>0.1232005263139318</v>
      </c>
      <c r="J73" s="21">
        <f t="shared" si="9"/>
        <v>2968.7301530292116</v>
      </c>
      <c r="K73" s="19">
        <f t="shared" si="13"/>
        <v>0.82464726473033656</v>
      </c>
      <c r="L73" s="22">
        <f t="shared" si="10"/>
        <v>7.4967933157303324E-2</v>
      </c>
      <c r="M73" s="17"/>
      <c r="N73" s="17"/>
      <c r="O73" s="17"/>
      <c r="P73" s="17"/>
      <c r="Q73" s="17"/>
      <c r="R73" s="17"/>
      <c r="S73" s="17"/>
    </row>
    <row r="74" spans="1:19">
      <c r="A74" s="31">
        <v>57</v>
      </c>
      <c r="B74" s="32">
        <f t="shared" si="4"/>
        <v>1140</v>
      </c>
      <c r="C74" s="36">
        <v>10</v>
      </c>
      <c r="D74" s="20">
        <f t="shared" si="5"/>
        <v>2.0199999999999999E-2</v>
      </c>
      <c r="E74" s="20">
        <f t="shared" si="6"/>
        <v>1.9607843137254902E-3</v>
      </c>
      <c r="F74" s="19">
        <f t="shared" si="11"/>
        <v>0.19135118343385044</v>
      </c>
      <c r="G74" s="19">
        <f t="shared" si="7"/>
        <v>3.5106518447613873</v>
      </c>
      <c r="H74" s="19">
        <f t="shared" si="8"/>
        <v>35.106518447613873</v>
      </c>
      <c r="I74" s="20">
        <f t="shared" si="12"/>
        <v>0.12324676375126532</v>
      </c>
      <c r="J74" s="21">
        <f t="shared" si="9"/>
        <v>2898.517116133984</v>
      </c>
      <c r="K74" s="19">
        <f t="shared" si="13"/>
        <v>0.80514364337055111</v>
      </c>
      <c r="L74" s="22">
        <f t="shared" si="10"/>
        <v>7.3194876670050105E-2</v>
      </c>
      <c r="M74" s="17"/>
      <c r="N74" s="17"/>
      <c r="O74" s="17"/>
      <c r="P74" s="17"/>
      <c r="Q74" s="17"/>
      <c r="R74" s="17"/>
      <c r="S74" s="17"/>
    </row>
    <row r="75" spans="1:19">
      <c r="A75" s="31">
        <v>58</v>
      </c>
      <c r="B75" s="32">
        <f t="shared" si="4"/>
        <v>1160</v>
      </c>
      <c r="C75" s="36">
        <v>10</v>
      </c>
      <c r="D75" s="20">
        <f t="shared" si="5"/>
        <v>2.0199999999999999E-2</v>
      </c>
      <c r="E75" s="20">
        <f t="shared" si="6"/>
        <v>1.9607843137254902E-3</v>
      </c>
      <c r="F75" s="19">
        <f t="shared" si="11"/>
        <v>0.18656653755553285</v>
      </c>
      <c r="G75" s="19">
        <f t="shared" si="7"/>
        <v>3.5111209276906341</v>
      </c>
      <c r="H75" s="19">
        <f t="shared" si="8"/>
        <v>35.111209276906344</v>
      </c>
      <c r="I75" s="20">
        <f t="shared" si="12"/>
        <v>0.12327970168867139</v>
      </c>
      <c r="J75" s="21">
        <f t="shared" si="9"/>
        <v>2828.2946975801715</v>
      </c>
      <c r="K75" s="19">
        <f t="shared" si="13"/>
        <v>0.78563741599449211</v>
      </c>
      <c r="L75" s="22">
        <f t="shared" si="10"/>
        <v>7.1421583272226558E-2</v>
      </c>
      <c r="M75" s="17"/>
      <c r="N75" s="17"/>
      <c r="O75" s="17"/>
      <c r="P75" s="17"/>
      <c r="Q75" s="17"/>
      <c r="R75" s="17"/>
      <c r="S75" s="17"/>
    </row>
    <row r="76" spans="1:19">
      <c r="A76" s="31">
        <v>59</v>
      </c>
      <c r="B76" s="32">
        <f t="shared" si="4"/>
        <v>1180</v>
      </c>
      <c r="C76" s="36">
        <v>10</v>
      </c>
      <c r="D76" s="20">
        <f t="shared" si="5"/>
        <v>2.0199999999999999E-2</v>
      </c>
      <c r="E76" s="20">
        <f t="shared" si="6"/>
        <v>1.9607843137254902E-3</v>
      </c>
      <c r="F76" s="19">
        <f t="shared" si="11"/>
        <v>0.1831586701208337</v>
      </c>
      <c r="G76" s="19">
        <f t="shared" si="7"/>
        <v>3.5114550323410949</v>
      </c>
      <c r="H76" s="19">
        <f t="shared" si="8"/>
        <v>35.114550323410953</v>
      </c>
      <c r="I76" s="20">
        <f t="shared" si="12"/>
        <v>0.12330316444153601</v>
      </c>
      <c r="J76" s="21">
        <f t="shared" si="9"/>
        <v>2758.0655969333498</v>
      </c>
      <c r="K76" s="19">
        <f t="shared" si="13"/>
        <v>0.76612933248148607</v>
      </c>
      <c r="L76" s="22">
        <f t="shared" si="10"/>
        <v>6.9648121134680552E-2</v>
      </c>
      <c r="M76" s="17"/>
      <c r="N76" s="17"/>
      <c r="O76" s="17"/>
      <c r="P76" s="17"/>
      <c r="Q76" s="17"/>
      <c r="R76" s="17"/>
      <c r="S76" s="17"/>
    </row>
    <row r="77" spans="1:19">
      <c r="A77" s="31">
        <v>60</v>
      </c>
      <c r="B77" s="32">
        <f t="shared" si="4"/>
        <v>1200</v>
      </c>
      <c r="C77" s="36">
        <v>10</v>
      </c>
      <c r="D77" s="20">
        <f t="shared" si="5"/>
        <v>1.2200000000000001E-2</v>
      </c>
      <c r="E77" s="20">
        <f t="shared" si="6"/>
        <v>1.9607843137254902E-3</v>
      </c>
      <c r="F77" s="19">
        <f t="shared" si="11"/>
        <v>0.20397661206989659</v>
      </c>
      <c r="G77" s="19">
        <f t="shared" si="7"/>
        <v>3.5094140576402069</v>
      </c>
      <c r="H77" s="19">
        <f t="shared" si="8"/>
        <v>35.094140576402069</v>
      </c>
      <c r="I77" s="20">
        <f t="shared" si="12"/>
        <v>0.12315987027962702</v>
      </c>
      <c r="J77" s="21">
        <f t="shared" si="9"/>
        <v>2687.8773157805458</v>
      </c>
      <c r="K77" s="19">
        <f t="shared" si="13"/>
        <v>0.74663258771681829</v>
      </c>
      <c r="L77" s="22">
        <f t="shared" si="10"/>
        <v>6.7875689792438021E-2</v>
      </c>
      <c r="M77" s="17"/>
      <c r="N77" s="17"/>
      <c r="O77" s="17"/>
      <c r="P77" s="17"/>
      <c r="Q77" s="17"/>
      <c r="R77" s="17"/>
      <c r="S77" s="17"/>
    </row>
    <row r="78" spans="1:19">
      <c r="A78" s="31">
        <v>61</v>
      </c>
      <c r="B78" s="32">
        <f t="shared" si="4"/>
        <v>1220</v>
      </c>
      <c r="C78" s="36">
        <v>2</v>
      </c>
      <c r="D78" s="20">
        <f t="shared" si="5"/>
        <v>1.2200000000000001E-2</v>
      </c>
      <c r="E78" s="20">
        <f t="shared" si="6"/>
        <v>9.0909090909090905E-3</v>
      </c>
      <c r="F78" s="19">
        <f t="shared" si="11"/>
        <v>0.42704930815323461</v>
      </c>
      <c r="G78" s="19">
        <f t="shared" si="7"/>
        <v>16.169523041748526</v>
      </c>
      <c r="H78" s="19">
        <f t="shared" si="8"/>
        <v>32.339046083497053</v>
      </c>
      <c r="I78" s="20">
        <f t="shared" si="12"/>
        <v>0.52290695079527305</v>
      </c>
      <c r="J78" s="21">
        <f t="shared" ref="J78:J141" si="14">J77-G78*$G$10</f>
        <v>2364.486854945575</v>
      </c>
      <c r="K78" s="19">
        <f t="shared" si="13"/>
        <v>0.6568019041515486</v>
      </c>
      <c r="L78" s="22">
        <f t="shared" si="10"/>
        <v>5.9709264013777144E-2</v>
      </c>
      <c r="M78" s="17"/>
      <c r="N78" s="17"/>
      <c r="O78" s="17"/>
      <c r="P78" s="17"/>
      <c r="Q78" s="17"/>
      <c r="R78" s="17"/>
      <c r="S78" s="17"/>
    </row>
    <row r="79" spans="1:19">
      <c r="A79" s="31">
        <v>62</v>
      </c>
      <c r="B79" s="32">
        <f t="shared" si="4"/>
        <v>1240</v>
      </c>
      <c r="C79" s="36">
        <v>2</v>
      </c>
      <c r="D79" s="20">
        <f t="shared" si="5"/>
        <v>1.2200000000000001E-2</v>
      </c>
      <c r="E79" s="20">
        <f t="shared" si="6"/>
        <v>9.0909090909090905E-3</v>
      </c>
      <c r="F79" s="19">
        <f t="shared" si="11"/>
        <v>0.60636819568003364</v>
      </c>
      <c r="G79" s="19">
        <f t="shared" si="7"/>
        <v>16.088014456509075</v>
      </c>
      <c r="H79" s="19">
        <f t="shared" si="8"/>
        <v>32.17602891301815</v>
      </c>
      <c r="I79" s="20">
        <f t="shared" si="12"/>
        <v>0.51764841830569008</v>
      </c>
      <c r="J79" s="21">
        <f t="shared" si="14"/>
        <v>2042.7265658153935</v>
      </c>
      <c r="K79" s="19">
        <f t="shared" si="13"/>
        <v>0.56742404605983154</v>
      </c>
      <c r="L79" s="22">
        <f t="shared" si="10"/>
        <v>5.1584004187257414E-2</v>
      </c>
      <c r="M79" s="17"/>
      <c r="N79" s="17"/>
      <c r="O79" s="17"/>
      <c r="P79" s="17"/>
      <c r="Q79" s="17"/>
      <c r="R79" s="17"/>
      <c r="S79" s="17"/>
    </row>
    <row r="80" spans="1:19">
      <c r="A80" s="31">
        <v>63</v>
      </c>
      <c r="B80" s="32">
        <f t="shared" si="4"/>
        <v>1260</v>
      </c>
      <c r="C80" s="36">
        <v>2</v>
      </c>
      <c r="D80" s="20">
        <f t="shared" si="5"/>
        <v>1.2200000000000001E-2</v>
      </c>
      <c r="E80" s="20">
        <f t="shared" si="6"/>
        <v>9.0909090909090905E-3</v>
      </c>
      <c r="F80" s="19">
        <f t="shared" si="11"/>
        <v>0.75051521137681743</v>
      </c>
      <c r="G80" s="19">
        <f t="shared" si="7"/>
        <v>16.022493085737811</v>
      </c>
      <c r="H80" s="19">
        <f t="shared" si="8"/>
        <v>32.044986171475621</v>
      </c>
      <c r="I80" s="20">
        <f t="shared" si="12"/>
        <v>0.51344056936503191</v>
      </c>
      <c r="J80" s="21">
        <f t="shared" si="14"/>
        <v>1722.2767041006373</v>
      </c>
      <c r="K80" s="19">
        <f t="shared" si="13"/>
        <v>0.47841019558351033</v>
      </c>
      <c r="L80" s="22">
        <f t="shared" ref="L80:L111" si="15">K80/$G$4</f>
        <v>4.34918359621373E-2</v>
      </c>
      <c r="M80" s="17"/>
      <c r="N80" s="17"/>
      <c r="O80" s="17"/>
      <c r="P80" s="17"/>
      <c r="Q80" s="17"/>
      <c r="R80" s="17"/>
      <c r="S80" s="17"/>
    </row>
    <row r="81" spans="1:19">
      <c r="A81" s="31">
        <v>64</v>
      </c>
      <c r="B81" s="32">
        <f t="shared" si="4"/>
        <v>1280</v>
      </c>
      <c r="C81" s="36">
        <v>2</v>
      </c>
      <c r="D81" s="20">
        <f t="shared" si="5"/>
        <v>1.2200000000000001E-2</v>
      </c>
      <c r="E81" s="20">
        <f t="shared" si="6"/>
        <v>9.0909090909090905E-3</v>
      </c>
      <c r="F81" s="19">
        <f t="shared" ref="F81:F112" si="16">(F80+E81*$G$2)/(1+D81*$G$10)</f>
        <v>0.8663890182070294</v>
      </c>
      <c r="G81" s="19">
        <f t="shared" si="7"/>
        <v>15.969823173542258</v>
      </c>
      <c r="H81" s="19">
        <f t="shared" si="8"/>
        <v>31.939646347084516</v>
      </c>
      <c r="I81" s="20">
        <f t="shared" ref="I81:I112" si="17">H81*G81/1000</f>
        <v>0.51007050438841461</v>
      </c>
      <c r="J81" s="21">
        <f t="shared" si="14"/>
        <v>1402.8802406297921</v>
      </c>
      <c r="K81" s="19">
        <f t="shared" ref="K81:K112" si="18">J81/3600</f>
        <v>0.38968895573049778</v>
      </c>
      <c r="L81" s="22">
        <f t="shared" si="15"/>
        <v>3.5426268702772525E-2</v>
      </c>
      <c r="M81" s="17"/>
      <c r="N81" s="17"/>
      <c r="O81" s="17"/>
      <c r="P81" s="17"/>
      <c r="Q81" s="17"/>
      <c r="R81" s="17"/>
      <c r="S81" s="17"/>
    </row>
    <row r="82" spans="1:19">
      <c r="A82" s="31">
        <v>65</v>
      </c>
      <c r="B82" s="32">
        <f t="shared" ref="B82:B145" si="19">A82*$G$10</f>
        <v>1300</v>
      </c>
      <c r="C82" s="36">
        <v>2</v>
      </c>
      <c r="D82" s="20">
        <f t="shared" ref="D82:D145" si="20">1/$G$7*($G$3+C83)+1/($G$6*$G$7)</f>
        <v>1.2200000000000001E-2</v>
      </c>
      <c r="E82" s="20">
        <f t="shared" ref="E82:E145" si="21">$G$10/($G$7*($G$3+C82))</f>
        <v>9.0909090909090905E-3</v>
      </c>
      <c r="F82" s="19">
        <f t="shared" si="16"/>
        <v>0.95953516517665327</v>
      </c>
      <c r="G82" s="19">
        <f t="shared" ref="G82:G145" si="22">IF((AND(L81&lt;0,C82&gt;0)),0,($G$2-F82)/($G$3+C82))</f>
        <v>15.927484015828792</v>
      </c>
      <c r="H82" s="19">
        <f t="shared" ref="H82:H145" si="23">G82*C82</f>
        <v>31.854968031657585</v>
      </c>
      <c r="I82" s="20">
        <f t="shared" si="17"/>
        <v>0.50736949414896337</v>
      </c>
      <c r="J82" s="21">
        <f t="shared" si="14"/>
        <v>1084.3305603132162</v>
      </c>
      <c r="K82" s="19">
        <f t="shared" si="18"/>
        <v>0.30120293342033783</v>
      </c>
      <c r="L82" s="22">
        <f t="shared" si="15"/>
        <v>2.7382084856394349E-2</v>
      </c>
      <c r="M82" s="17"/>
      <c r="N82" s="17"/>
      <c r="O82" s="17"/>
      <c r="P82" s="17"/>
      <c r="Q82" s="17"/>
      <c r="R82" s="17"/>
      <c r="S82" s="17"/>
    </row>
    <row r="83" spans="1:19">
      <c r="A83" s="31">
        <v>66</v>
      </c>
      <c r="B83" s="32">
        <f t="shared" si="19"/>
        <v>1320</v>
      </c>
      <c r="C83" s="36">
        <v>2</v>
      </c>
      <c r="D83" s="20">
        <f t="shared" si="20"/>
        <v>1.2200000000000001E-2</v>
      </c>
      <c r="E83" s="20">
        <f t="shared" si="21"/>
        <v>9.0909090909090905E-3</v>
      </c>
      <c r="F83" s="19">
        <f t="shared" si="16"/>
        <v>1.0344114891072191</v>
      </c>
      <c r="G83" s="19">
        <f t="shared" si="22"/>
        <v>15.89344932313308</v>
      </c>
      <c r="H83" s="19">
        <f t="shared" si="23"/>
        <v>31.78689864626616</v>
      </c>
      <c r="I83" s="20">
        <f t="shared" si="17"/>
        <v>0.50520346277399875</v>
      </c>
      <c r="J83" s="21">
        <f t="shared" si="14"/>
        <v>766.4615738505546</v>
      </c>
      <c r="K83" s="19">
        <f t="shared" si="18"/>
        <v>0.21290599273626518</v>
      </c>
      <c r="L83" s="22">
        <f t="shared" si="15"/>
        <v>1.9355090248751379E-2</v>
      </c>
      <c r="M83" s="17"/>
      <c r="N83" s="17"/>
      <c r="O83" s="17"/>
      <c r="P83" s="17"/>
      <c r="Q83" s="17"/>
      <c r="R83" s="17"/>
      <c r="S83" s="17"/>
    </row>
    <row r="84" spans="1:19">
      <c r="A84" s="31">
        <v>67</v>
      </c>
      <c r="B84" s="32">
        <f t="shared" si="19"/>
        <v>1340</v>
      </c>
      <c r="C84" s="36">
        <v>2</v>
      </c>
      <c r="D84" s="20">
        <f t="shared" si="20"/>
        <v>1.2200000000000001E-2</v>
      </c>
      <c r="E84" s="20">
        <f t="shared" si="21"/>
        <v>9.0909090909090905E-3</v>
      </c>
      <c r="F84" s="19">
        <f t="shared" si="16"/>
        <v>1.0946014601124969</v>
      </c>
      <c r="G84" s="19">
        <f t="shared" si="22"/>
        <v>15.866090245403408</v>
      </c>
      <c r="H84" s="19">
        <f t="shared" si="23"/>
        <v>31.732180490806815</v>
      </c>
      <c r="I84" s="20">
        <f t="shared" si="17"/>
        <v>0.50346563935057032</v>
      </c>
      <c r="J84" s="21">
        <f t="shared" si="14"/>
        <v>449.13976894248646</v>
      </c>
      <c r="K84" s="19">
        <f t="shared" si="18"/>
        <v>0.12476104692846846</v>
      </c>
      <c r="L84" s="22">
        <f t="shared" si="15"/>
        <v>1.1341913357133497E-2</v>
      </c>
      <c r="M84" s="17"/>
      <c r="N84" s="17"/>
      <c r="O84" s="17"/>
      <c r="P84" s="17"/>
      <c r="Q84" s="17"/>
      <c r="R84" s="17"/>
      <c r="S84" s="17"/>
    </row>
    <row r="85" spans="1:19">
      <c r="A85" s="31">
        <v>68</v>
      </c>
      <c r="B85" s="32">
        <f t="shared" si="19"/>
        <v>1360</v>
      </c>
      <c r="C85" s="36">
        <v>2</v>
      </c>
      <c r="D85" s="20">
        <f t="shared" si="20"/>
        <v>1.2200000000000001E-2</v>
      </c>
      <c r="E85" s="20">
        <f t="shared" si="21"/>
        <v>9.0909090909090905E-3</v>
      </c>
      <c r="F85" s="19">
        <f t="shared" si="16"/>
        <v>1.1429856811778329</v>
      </c>
      <c r="G85" s="19">
        <f t="shared" si="22"/>
        <v>15.844097417646438</v>
      </c>
      <c r="H85" s="19">
        <f t="shared" si="23"/>
        <v>31.688194835292876</v>
      </c>
      <c r="I85" s="20">
        <f t="shared" si="17"/>
        <v>0.50207084595974105</v>
      </c>
      <c r="J85" s="21">
        <f t="shared" si="14"/>
        <v>132.2578205895577</v>
      </c>
      <c r="K85" s="19">
        <f t="shared" si="18"/>
        <v>3.6738283497099358E-2</v>
      </c>
      <c r="L85" s="22">
        <f t="shared" si="15"/>
        <v>3.3398439542817598E-3</v>
      </c>
      <c r="M85" s="17"/>
      <c r="N85" s="17"/>
      <c r="O85" s="17"/>
      <c r="P85" s="17"/>
      <c r="Q85" s="17"/>
      <c r="R85" s="17"/>
      <c r="S85" s="17"/>
    </row>
    <row r="86" spans="1:19">
      <c r="A86" s="31">
        <v>69</v>
      </c>
      <c r="B86" s="32">
        <f t="shared" si="19"/>
        <v>1380</v>
      </c>
      <c r="C86" s="36">
        <v>2</v>
      </c>
      <c r="D86" s="20">
        <f t="shared" si="20"/>
        <v>1.2200000000000001E-2</v>
      </c>
      <c r="E86" s="20">
        <f t="shared" si="21"/>
        <v>9.0909090909090905E-3</v>
      </c>
      <c r="F86" s="19">
        <f t="shared" si="16"/>
        <v>1.1818797495583282</v>
      </c>
      <c r="G86" s="19">
        <f t="shared" si="22"/>
        <v>15.826418295655305</v>
      </c>
      <c r="H86" s="19">
        <f t="shared" si="23"/>
        <v>31.65283659131061</v>
      </c>
      <c r="I86" s="20">
        <f t="shared" si="17"/>
        <v>0.50095103213810588</v>
      </c>
      <c r="J86" s="21">
        <f t="shared" si="14"/>
        <v>-184.27054532354839</v>
      </c>
      <c r="K86" s="19">
        <f t="shared" si="18"/>
        <v>-5.1186262589874555E-2</v>
      </c>
      <c r="L86" s="22">
        <f t="shared" si="15"/>
        <v>-4.6532965990795051E-3</v>
      </c>
      <c r="M86" s="17"/>
      <c r="N86" s="17"/>
      <c r="O86" s="17"/>
      <c r="P86" s="17"/>
      <c r="Q86" s="17"/>
      <c r="R86" s="17"/>
      <c r="S86" s="17"/>
    </row>
    <row r="87" spans="1:19">
      <c r="A87" s="31">
        <v>70</v>
      </c>
      <c r="B87" s="32">
        <f t="shared" si="19"/>
        <v>1400</v>
      </c>
      <c r="C87" s="36">
        <v>2</v>
      </c>
      <c r="D87" s="20">
        <f t="shared" si="20"/>
        <v>1.2200000000000001E-2</v>
      </c>
      <c r="E87" s="20">
        <f t="shared" si="21"/>
        <v>9.0909090909090905E-3</v>
      </c>
      <c r="F87" s="19">
        <f t="shared" si="16"/>
        <v>1.2131450778384689</v>
      </c>
      <c r="G87" s="19">
        <f t="shared" si="22"/>
        <v>0</v>
      </c>
      <c r="H87" s="19">
        <f t="shared" si="23"/>
        <v>0</v>
      </c>
      <c r="I87" s="20">
        <f t="shared" si="17"/>
        <v>0</v>
      </c>
      <c r="J87" s="21">
        <f t="shared" si="14"/>
        <v>-184.27054532354839</v>
      </c>
      <c r="K87" s="19">
        <f t="shared" si="18"/>
        <v>-5.1186262589874555E-2</v>
      </c>
      <c r="L87" s="22">
        <f t="shared" si="15"/>
        <v>-4.6532965990795051E-3</v>
      </c>
      <c r="M87" s="17"/>
      <c r="N87" s="17"/>
      <c r="O87" s="17"/>
      <c r="P87" s="17"/>
      <c r="Q87" s="17"/>
      <c r="R87" s="17"/>
      <c r="S87" s="17"/>
    </row>
    <row r="88" spans="1:19">
      <c r="A88" s="31">
        <v>71</v>
      </c>
      <c r="B88" s="32">
        <f t="shared" si="19"/>
        <v>1420</v>
      </c>
      <c r="C88" s="36">
        <v>2</v>
      </c>
      <c r="D88" s="20">
        <f t="shared" si="20"/>
        <v>1.2200000000000001E-2</v>
      </c>
      <c r="E88" s="20">
        <f t="shared" si="21"/>
        <v>9.0909090909090905E-3</v>
      </c>
      <c r="F88" s="19">
        <f t="shared" si="16"/>
        <v>1.2382779783852058</v>
      </c>
      <c r="G88" s="19">
        <f t="shared" si="22"/>
        <v>0</v>
      </c>
      <c r="H88" s="19">
        <f t="shared" si="23"/>
        <v>0</v>
      </c>
      <c r="I88" s="20">
        <f t="shared" si="17"/>
        <v>0</v>
      </c>
      <c r="J88" s="21">
        <f t="shared" si="14"/>
        <v>-184.27054532354839</v>
      </c>
      <c r="K88" s="19">
        <f t="shared" si="18"/>
        <v>-5.1186262589874555E-2</v>
      </c>
      <c r="L88" s="22">
        <f t="shared" si="15"/>
        <v>-4.6532965990795051E-3</v>
      </c>
      <c r="M88" s="17"/>
      <c r="N88" s="17"/>
      <c r="O88" s="17"/>
      <c r="P88" s="17"/>
      <c r="Q88" s="17"/>
      <c r="R88" s="17"/>
      <c r="S88" s="17"/>
    </row>
    <row r="89" spans="1:19">
      <c r="A89" s="31">
        <v>72</v>
      </c>
      <c r="B89" s="32">
        <f t="shared" si="19"/>
        <v>1440</v>
      </c>
      <c r="C89" s="36">
        <v>2</v>
      </c>
      <c r="D89" s="20">
        <f t="shared" si="20"/>
        <v>1.2200000000000001E-2</v>
      </c>
      <c r="E89" s="20">
        <f t="shared" si="21"/>
        <v>9.0909090909090905E-3</v>
      </c>
      <c r="F89" s="19">
        <f t="shared" si="16"/>
        <v>1.2584812746446408</v>
      </c>
      <c r="G89" s="19">
        <f t="shared" si="22"/>
        <v>0</v>
      </c>
      <c r="H89" s="19">
        <f t="shared" si="23"/>
        <v>0</v>
      </c>
      <c r="I89" s="20">
        <f t="shared" si="17"/>
        <v>0</v>
      </c>
      <c r="J89" s="21">
        <f t="shared" si="14"/>
        <v>-184.27054532354839</v>
      </c>
      <c r="K89" s="19">
        <f t="shared" si="18"/>
        <v>-5.1186262589874555E-2</v>
      </c>
      <c r="L89" s="22">
        <f t="shared" si="15"/>
        <v>-4.6532965990795051E-3</v>
      </c>
      <c r="M89" s="17"/>
      <c r="N89" s="17"/>
      <c r="O89" s="17"/>
      <c r="P89" s="17"/>
      <c r="Q89" s="17"/>
      <c r="R89" s="17"/>
      <c r="S89" s="17"/>
    </row>
    <row r="90" spans="1:19">
      <c r="A90" s="31">
        <v>73</v>
      </c>
      <c r="B90" s="32">
        <f t="shared" si="19"/>
        <v>1460</v>
      </c>
      <c r="C90" s="36">
        <v>2</v>
      </c>
      <c r="D90" s="20">
        <f t="shared" si="20"/>
        <v>1.2200000000000001E-2</v>
      </c>
      <c r="E90" s="20">
        <f t="shared" si="21"/>
        <v>9.0909090909090905E-3</v>
      </c>
      <c r="F90" s="19">
        <f t="shared" si="16"/>
        <v>1.2747218664930613</v>
      </c>
      <c r="G90" s="19">
        <f t="shared" si="22"/>
        <v>0</v>
      </c>
      <c r="H90" s="19">
        <f t="shared" si="23"/>
        <v>0</v>
      </c>
      <c r="I90" s="20">
        <f t="shared" si="17"/>
        <v>0</v>
      </c>
      <c r="J90" s="21">
        <f t="shared" si="14"/>
        <v>-184.27054532354839</v>
      </c>
      <c r="K90" s="19">
        <f t="shared" si="18"/>
        <v>-5.1186262589874555E-2</v>
      </c>
      <c r="L90" s="22">
        <f t="shared" si="15"/>
        <v>-4.6532965990795051E-3</v>
      </c>
      <c r="M90" s="17"/>
      <c r="N90" s="17"/>
      <c r="O90" s="17"/>
      <c r="P90" s="17"/>
      <c r="Q90" s="17"/>
      <c r="R90" s="17"/>
      <c r="S90" s="17"/>
    </row>
    <row r="91" spans="1:19">
      <c r="A91" s="31">
        <v>74</v>
      </c>
      <c r="B91" s="32">
        <f t="shared" si="19"/>
        <v>1480</v>
      </c>
      <c r="C91" s="36">
        <v>2</v>
      </c>
      <c r="D91" s="20">
        <f t="shared" si="20"/>
        <v>1.2200000000000001E-2</v>
      </c>
      <c r="E91" s="20">
        <f t="shared" si="21"/>
        <v>9.0909090909090905E-3</v>
      </c>
      <c r="F91" s="19">
        <f t="shared" si="16"/>
        <v>1.2877770046348782</v>
      </c>
      <c r="G91" s="19">
        <f t="shared" si="22"/>
        <v>0</v>
      </c>
      <c r="H91" s="19">
        <f t="shared" si="23"/>
        <v>0</v>
      </c>
      <c r="I91" s="20">
        <f t="shared" si="17"/>
        <v>0</v>
      </c>
      <c r="J91" s="21">
        <f t="shared" si="14"/>
        <v>-184.27054532354839</v>
      </c>
      <c r="K91" s="19">
        <f t="shared" si="18"/>
        <v>-5.1186262589874555E-2</v>
      </c>
      <c r="L91" s="22">
        <f t="shared" si="15"/>
        <v>-4.6532965990795051E-3</v>
      </c>
      <c r="M91" s="17"/>
      <c r="N91" s="17"/>
      <c r="O91" s="17"/>
      <c r="P91" s="17"/>
      <c r="Q91" s="17"/>
      <c r="R91" s="17"/>
      <c r="S91" s="17"/>
    </row>
    <row r="92" spans="1:19">
      <c r="A92" s="31">
        <v>75</v>
      </c>
      <c r="B92" s="32">
        <f t="shared" si="19"/>
        <v>1500</v>
      </c>
      <c r="C92" s="36">
        <v>2</v>
      </c>
      <c r="D92" s="20">
        <f t="shared" si="20"/>
        <v>1.2200000000000001E-2</v>
      </c>
      <c r="E92" s="20">
        <f t="shared" si="21"/>
        <v>9.0909090909090905E-3</v>
      </c>
      <c r="F92" s="19">
        <f t="shared" si="16"/>
        <v>1.2982714886717086</v>
      </c>
      <c r="G92" s="19">
        <f t="shared" si="22"/>
        <v>0</v>
      </c>
      <c r="H92" s="19">
        <f t="shared" si="23"/>
        <v>0</v>
      </c>
      <c r="I92" s="20">
        <f t="shared" si="17"/>
        <v>0</v>
      </c>
      <c r="J92" s="21">
        <f t="shared" si="14"/>
        <v>-184.27054532354839</v>
      </c>
      <c r="K92" s="19">
        <f t="shared" si="18"/>
        <v>-5.1186262589874555E-2</v>
      </c>
      <c r="L92" s="22">
        <f t="shared" si="15"/>
        <v>-4.6532965990795051E-3</v>
      </c>
      <c r="M92" s="17"/>
      <c r="N92" s="17"/>
      <c r="O92" s="17"/>
      <c r="P92" s="17"/>
      <c r="Q92" s="17"/>
      <c r="R92" s="17"/>
      <c r="S92" s="17"/>
    </row>
    <row r="93" spans="1:19">
      <c r="A93" s="31">
        <v>76</v>
      </c>
      <c r="B93" s="32">
        <f t="shared" si="19"/>
        <v>1520</v>
      </c>
      <c r="C93" s="36">
        <v>2</v>
      </c>
      <c r="D93" s="20">
        <f t="shared" si="20"/>
        <v>1.2200000000000001E-2</v>
      </c>
      <c r="E93" s="20">
        <f t="shared" si="21"/>
        <v>9.0909090909090905E-3</v>
      </c>
      <c r="F93" s="19">
        <f t="shared" si="16"/>
        <v>1.306707569087167</v>
      </c>
      <c r="G93" s="19">
        <f t="shared" si="22"/>
        <v>0</v>
      </c>
      <c r="H93" s="19">
        <f t="shared" si="23"/>
        <v>0</v>
      </c>
      <c r="I93" s="20">
        <f t="shared" si="17"/>
        <v>0</v>
      </c>
      <c r="J93" s="21">
        <f t="shared" si="14"/>
        <v>-184.27054532354839</v>
      </c>
      <c r="K93" s="19">
        <f t="shared" si="18"/>
        <v>-5.1186262589874555E-2</v>
      </c>
      <c r="L93" s="22">
        <f t="shared" si="15"/>
        <v>-4.6532965990795051E-3</v>
      </c>
      <c r="M93" s="17"/>
      <c r="N93" s="17"/>
      <c r="O93" s="17"/>
      <c r="P93" s="17"/>
      <c r="Q93" s="17"/>
      <c r="R93" s="17"/>
      <c r="S93" s="17"/>
    </row>
    <row r="94" spans="1:19">
      <c r="A94" s="31">
        <v>77</v>
      </c>
      <c r="B94" s="32">
        <f t="shared" si="19"/>
        <v>1540</v>
      </c>
      <c r="C94" s="36">
        <v>2</v>
      </c>
      <c r="D94" s="20">
        <f t="shared" si="20"/>
        <v>1.2200000000000001E-2</v>
      </c>
      <c r="E94" s="20">
        <f t="shared" si="21"/>
        <v>9.0909090909090905E-3</v>
      </c>
      <c r="F94" s="19">
        <f t="shared" si="16"/>
        <v>1.3134889842121336</v>
      </c>
      <c r="G94" s="19">
        <f t="shared" si="22"/>
        <v>0</v>
      </c>
      <c r="H94" s="19">
        <f t="shared" si="23"/>
        <v>0</v>
      </c>
      <c r="I94" s="20">
        <f t="shared" si="17"/>
        <v>0</v>
      </c>
      <c r="J94" s="21">
        <f t="shared" si="14"/>
        <v>-184.27054532354839</v>
      </c>
      <c r="K94" s="19">
        <f t="shared" si="18"/>
        <v>-5.1186262589874555E-2</v>
      </c>
      <c r="L94" s="22">
        <f t="shared" si="15"/>
        <v>-4.6532965990795051E-3</v>
      </c>
      <c r="M94" s="17"/>
      <c r="N94" s="17"/>
      <c r="O94" s="17"/>
      <c r="P94" s="17"/>
      <c r="Q94" s="17"/>
      <c r="R94" s="17"/>
      <c r="S94" s="17"/>
    </row>
    <row r="95" spans="1:19">
      <c r="A95" s="31">
        <v>78</v>
      </c>
      <c r="B95" s="32">
        <f t="shared" si="19"/>
        <v>1560</v>
      </c>
      <c r="C95" s="36">
        <v>2</v>
      </c>
      <c r="D95" s="20">
        <f t="shared" si="20"/>
        <v>1.2200000000000001E-2</v>
      </c>
      <c r="E95" s="20">
        <f t="shared" si="21"/>
        <v>9.0909090909090905E-3</v>
      </c>
      <c r="F95" s="19">
        <f t="shared" si="16"/>
        <v>1.3189402825441003</v>
      </c>
      <c r="G95" s="19">
        <f t="shared" si="22"/>
        <v>0</v>
      </c>
      <c r="H95" s="19">
        <f t="shared" si="23"/>
        <v>0</v>
      </c>
      <c r="I95" s="20">
        <f t="shared" si="17"/>
        <v>0</v>
      </c>
      <c r="J95" s="21">
        <f t="shared" si="14"/>
        <v>-184.27054532354839</v>
      </c>
      <c r="K95" s="19">
        <f t="shared" si="18"/>
        <v>-5.1186262589874555E-2</v>
      </c>
      <c r="L95" s="22">
        <f t="shared" si="15"/>
        <v>-4.6532965990795051E-3</v>
      </c>
      <c r="M95" s="17"/>
      <c r="N95" s="17"/>
      <c r="O95" s="17"/>
      <c r="P95" s="17"/>
      <c r="Q95" s="17"/>
      <c r="R95" s="17"/>
      <c r="S95" s="17"/>
    </row>
    <row r="96" spans="1:19">
      <c r="A96" s="31">
        <v>79</v>
      </c>
      <c r="B96" s="32">
        <f t="shared" si="19"/>
        <v>1580</v>
      </c>
      <c r="C96" s="36">
        <v>2</v>
      </c>
      <c r="D96" s="20">
        <f t="shared" si="20"/>
        <v>1.2200000000000001E-2</v>
      </c>
      <c r="E96" s="20">
        <f t="shared" si="21"/>
        <v>9.0909090909090905E-3</v>
      </c>
      <c r="F96" s="19">
        <f t="shared" si="16"/>
        <v>1.3233223551582216</v>
      </c>
      <c r="G96" s="19">
        <f t="shared" si="22"/>
        <v>0</v>
      </c>
      <c r="H96" s="19">
        <f t="shared" si="23"/>
        <v>0</v>
      </c>
      <c r="I96" s="20">
        <f t="shared" si="17"/>
        <v>0</v>
      </c>
      <c r="J96" s="21">
        <f t="shared" si="14"/>
        <v>-184.27054532354839</v>
      </c>
      <c r="K96" s="19">
        <f t="shared" si="18"/>
        <v>-5.1186262589874555E-2</v>
      </c>
      <c r="L96" s="22">
        <f t="shared" si="15"/>
        <v>-4.6532965990795051E-3</v>
      </c>
      <c r="M96" s="17"/>
      <c r="N96" s="17"/>
      <c r="O96" s="17"/>
      <c r="P96" s="17"/>
      <c r="Q96" s="17"/>
      <c r="R96" s="17"/>
      <c r="S96" s="17"/>
    </row>
    <row r="97" spans="1:19">
      <c r="A97" s="31">
        <v>80</v>
      </c>
      <c r="B97" s="32">
        <f t="shared" si="19"/>
        <v>1600</v>
      </c>
      <c r="C97" s="36">
        <v>2</v>
      </c>
      <c r="D97" s="20">
        <f t="shared" si="20"/>
        <v>1.2200000000000001E-2</v>
      </c>
      <c r="E97" s="20">
        <f t="shared" si="21"/>
        <v>9.0909090909090905E-3</v>
      </c>
      <c r="F97" s="19">
        <f t="shared" si="16"/>
        <v>1.3268449215682867</v>
      </c>
      <c r="G97" s="19">
        <f t="shared" si="22"/>
        <v>0</v>
      </c>
      <c r="H97" s="19">
        <f t="shared" si="23"/>
        <v>0</v>
      </c>
      <c r="I97" s="20">
        <f t="shared" si="17"/>
        <v>0</v>
      </c>
      <c r="J97" s="21">
        <f t="shared" si="14"/>
        <v>-184.27054532354839</v>
      </c>
      <c r="K97" s="19">
        <f t="shared" si="18"/>
        <v>-5.1186262589874555E-2</v>
      </c>
      <c r="L97" s="22">
        <f t="shared" si="15"/>
        <v>-4.6532965990795051E-3</v>
      </c>
      <c r="M97" s="17"/>
      <c r="N97" s="17"/>
      <c r="O97" s="17"/>
      <c r="P97" s="17"/>
      <c r="Q97" s="17"/>
      <c r="R97" s="17"/>
      <c r="S97" s="17"/>
    </row>
    <row r="98" spans="1:19">
      <c r="A98" s="31">
        <v>81</v>
      </c>
      <c r="B98" s="32">
        <f t="shared" si="19"/>
        <v>1620</v>
      </c>
      <c r="C98" s="36">
        <v>2</v>
      </c>
      <c r="D98" s="20">
        <f t="shared" si="20"/>
        <v>1.2200000000000001E-2</v>
      </c>
      <c r="E98" s="20">
        <f t="shared" si="21"/>
        <v>9.0909090909090905E-3</v>
      </c>
      <c r="F98" s="19">
        <f t="shared" si="16"/>
        <v>1.329676566592455</v>
      </c>
      <c r="G98" s="19">
        <f t="shared" si="22"/>
        <v>0</v>
      </c>
      <c r="H98" s="19">
        <f t="shared" si="23"/>
        <v>0</v>
      </c>
      <c r="I98" s="20">
        <f t="shared" si="17"/>
        <v>0</v>
      </c>
      <c r="J98" s="21">
        <f t="shared" si="14"/>
        <v>-184.27054532354839</v>
      </c>
      <c r="K98" s="19">
        <f t="shared" si="18"/>
        <v>-5.1186262589874555E-2</v>
      </c>
      <c r="L98" s="22">
        <f t="shared" si="15"/>
        <v>-4.6532965990795051E-3</v>
      </c>
      <c r="M98" s="17"/>
      <c r="N98" s="17"/>
      <c r="O98" s="17"/>
      <c r="P98" s="17"/>
      <c r="Q98" s="17"/>
      <c r="R98" s="17"/>
      <c r="S98" s="17"/>
    </row>
    <row r="99" spans="1:19">
      <c r="A99" s="31">
        <v>82</v>
      </c>
      <c r="B99" s="32">
        <f t="shared" si="19"/>
        <v>1640</v>
      </c>
      <c r="C99" s="36">
        <v>2</v>
      </c>
      <c r="D99" s="20">
        <f t="shared" si="20"/>
        <v>1.2200000000000001E-2</v>
      </c>
      <c r="E99" s="20">
        <f t="shared" si="21"/>
        <v>9.0909090909090905E-3</v>
      </c>
      <c r="F99" s="19">
        <f t="shared" si="16"/>
        <v>1.3319528085732977</v>
      </c>
      <c r="G99" s="19">
        <f t="shared" si="22"/>
        <v>0</v>
      </c>
      <c r="H99" s="19">
        <f t="shared" si="23"/>
        <v>0</v>
      </c>
      <c r="I99" s="20">
        <f t="shared" si="17"/>
        <v>0</v>
      </c>
      <c r="J99" s="21">
        <f t="shared" si="14"/>
        <v>-184.27054532354839</v>
      </c>
      <c r="K99" s="19">
        <f t="shared" si="18"/>
        <v>-5.1186262589874555E-2</v>
      </c>
      <c r="L99" s="22">
        <f t="shared" si="15"/>
        <v>-4.6532965990795051E-3</v>
      </c>
      <c r="M99" s="17"/>
      <c r="N99" s="17"/>
      <c r="O99" s="17"/>
      <c r="P99" s="17"/>
      <c r="Q99" s="17"/>
      <c r="R99" s="17"/>
      <c r="S99" s="17"/>
    </row>
    <row r="100" spans="1:19">
      <c r="A100" s="31">
        <v>83</v>
      </c>
      <c r="B100" s="32">
        <f t="shared" si="19"/>
        <v>1660</v>
      </c>
      <c r="C100" s="36">
        <v>2</v>
      </c>
      <c r="D100" s="20">
        <f t="shared" si="20"/>
        <v>1.2200000000000001E-2</v>
      </c>
      <c r="E100" s="20">
        <f t="shared" si="21"/>
        <v>9.0909090909090905E-3</v>
      </c>
      <c r="F100" s="19">
        <f t="shared" si="16"/>
        <v>1.3337825850852292</v>
      </c>
      <c r="G100" s="19">
        <f t="shared" si="22"/>
        <v>0</v>
      </c>
      <c r="H100" s="19">
        <f t="shared" si="23"/>
        <v>0</v>
      </c>
      <c r="I100" s="20">
        <f t="shared" si="17"/>
        <v>0</v>
      </c>
      <c r="J100" s="21">
        <f t="shared" si="14"/>
        <v>-184.27054532354839</v>
      </c>
      <c r="K100" s="19">
        <f t="shared" si="18"/>
        <v>-5.1186262589874555E-2</v>
      </c>
      <c r="L100" s="22">
        <f t="shared" si="15"/>
        <v>-4.6532965990795051E-3</v>
      </c>
      <c r="M100" s="17"/>
      <c r="N100" s="17"/>
      <c r="O100" s="17"/>
      <c r="P100" s="17"/>
      <c r="Q100" s="17"/>
      <c r="R100" s="17"/>
      <c r="S100" s="17"/>
    </row>
    <row r="101" spans="1:19">
      <c r="A101" s="31">
        <v>84</v>
      </c>
      <c r="B101" s="32">
        <f t="shared" si="19"/>
        <v>1680</v>
      </c>
      <c r="C101" s="36">
        <v>2</v>
      </c>
      <c r="D101" s="20">
        <f t="shared" si="20"/>
        <v>1.2200000000000001E-2</v>
      </c>
      <c r="E101" s="20">
        <f t="shared" si="21"/>
        <v>9.0909090909090905E-3</v>
      </c>
      <c r="F101" s="19">
        <f t="shared" si="16"/>
        <v>1.3352534665256885</v>
      </c>
      <c r="G101" s="19">
        <f t="shared" si="22"/>
        <v>0</v>
      </c>
      <c r="H101" s="19">
        <f t="shared" si="23"/>
        <v>0</v>
      </c>
      <c r="I101" s="20">
        <f t="shared" si="17"/>
        <v>0</v>
      </c>
      <c r="J101" s="21">
        <f t="shared" si="14"/>
        <v>-184.27054532354839</v>
      </c>
      <c r="K101" s="19">
        <f t="shared" si="18"/>
        <v>-5.1186262589874555E-2</v>
      </c>
      <c r="L101" s="22">
        <f t="shared" si="15"/>
        <v>-4.6532965990795051E-3</v>
      </c>
      <c r="M101" s="17"/>
      <c r="N101" s="17"/>
      <c r="O101" s="17"/>
      <c r="P101" s="17"/>
      <c r="Q101" s="17"/>
      <c r="R101" s="17"/>
      <c r="S101" s="17"/>
    </row>
    <row r="102" spans="1:19">
      <c r="A102" s="31">
        <v>85</v>
      </c>
      <c r="B102" s="32">
        <f t="shared" si="19"/>
        <v>1700</v>
      </c>
      <c r="C102" s="36">
        <v>2</v>
      </c>
      <c r="D102" s="20">
        <f t="shared" si="20"/>
        <v>1.2200000000000001E-2</v>
      </c>
      <c r="E102" s="20">
        <f t="shared" si="21"/>
        <v>9.0909090909090905E-3</v>
      </c>
      <c r="F102" s="19">
        <f t="shared" si="16"/>
        <v>1.3364358471048359</v>
      </c>
      <c r="G102" s="19">
        <f t="shared" si="22"/>
        <v>0</v>
      </c>
      <c r="H102" s="19">
        <f t="shared" si="23"/>
        <v>0</v>
      </c>
      <c r="I102" s="20">
        <f t="shared" si="17"/>
        <v>0</v>
      </c>
      <c r="J102" s="21">
        <f t="shared" si="14"/>
        <v>-184.27054532354839</v>
      </c>
      <c r="K102" s="19">
        <f t="shared" si="18"/>
        <v>-5.1186262589874555E-2</v>
      </c>
      <c r="L102" s="22">
        <f t="shared" si="15"/>
        <v>-4.6532965990795051E-3</v>
      </c>
      <c r="M102" s="17"/>
      <c r="N102" s="17"/>
      <c r="O102" s="17"/>
      <c r="P102" s="17"/>
      <c r="Q102" s="17"/>
      <c r="R102" s="17"/>
      <c r="S102" s="17"/>
    </row>
    <row r="103" spans="1:19">
      <c r="A103" s="31">
        <v>86</v>
      </c>
      <c r="B103" s="32">
        <f t="shared" si="19"/>
        <v>1720</v>
      </c>
      <c r="C103" s="36">
        <v>2</v>
      </c>
      <c r="D103" s="20">
        <f t="shared" si="20"/>
        <v>1.2200000000000001E-2</v>
      </c>
      <c r="E103" s="20">
        <f t="shared" si="21"/>
        <v>9.0909090909090905E-3</v>
      </c>
      <c r="F103" s="19">
        <f t="shared" si="16"/>
        <v>1.3373863138083304</v>
      </c>
      <c r="G103" s="19">
        <f t="shared" si="22"/>
        <v>0</v>
      </c>
      <c r="H103" s="19">
        <f t="shared" si="23"/>
        <v>0</v>
      </c>
      <c r="I103" s="20">
        <f t="shared" si="17"/>
        <v>0</v>
      </c>
      <c r="J103" s="21">
        <f t="shared" si="14"/>
        <v>-184.27054532354839</v>
      </c>
      <c r="K103" s="19">
        <f t="shared" si="18"/>
        <v>-5.1186262589874555E-2</v>
      </c>
      <c r="L103" s="22">
        <f t="shared" si="15"/>
        <v>-4.6532965990795051E-3</v>
      </c>
      <c r="M103" s="17"/>
      <c r="N103" s="17"/>
      <c r="O103" s="17"/>
      <c r="P103" s="17"/>
      <c r="Q103" s="17"/>
      <c r="R103" s="17"/>
      <c r="S103" s="17"/>
    </row>
    <row r="104" spans="1:19">
      <c r="A104" s="31">
        <v>87</v>
      </c>
      <c r="B104" s="32">
        <f t="shared" si="19"/>
        <v>1740</v>
      </c>
      <c r="C104" s="36">
        <v>2</v>
      </c>
      <c r="D104" s="20">
        <f t="shared" si="20"/>
        <v>1.2200000000000001E-2</v>
      </c>
      <c r="E104" s="20">
        <f t="shared" si="21"/>
        <v>9.0909090909090905E-3</v>
      </c>
      <c r="F104" s="19">
        <f t="shared" si="16"/>
        <v>1.3381503545667666</v>
      </c>
      <c r="G104" s="19">
        <f t="shared" si="22"/>
        <v>0</v>
      </c>
      <c r="H104" s="19">
        <f t="shared" si="23"/>
        <v>0</v>
      </c>
      <c r="I104" s="20">
        <f t="shared" si="17"/>
        <v>0</v>
      </c>
      <c r="J104" s="21">
        <f t="shared" si="14"/>
        <v>-184.27054532354839</v>
      </c>
      <c r="K104" s="19">
        <f t="shared" si="18"/>
        <v>-5.1186262589874555E-2</v>
      </c>
      <c r="L104" s="22">
        <f t="shared" si="15"/>
        <v>-4.6532965990795051E-3</v>
      </c>
      <c r="M104" s="17"/>
      <c r="N104" s="17"/>
      <c r="O104" s="17"/>
      <c r="P104" s="17"/>
      <c r="Q104" s="17"/>
      <c r="R104" s="17"/>
      <c r="S104" s="17"/>
    </row>
    <row r="105" spans="1:19">
      <c r="A105" s="31">
        <v>88</v>
      </c>
      <c r="B105" s="32">
        <f t="shared" si="19"/>
        <v>1760</v>
      </c>
      <c r="C105" s="36">
        <v>2</v>
      </c>
      <c r="D105" s="20">
        <f t="shared" si="20"/>
        <v>1.2200000000000001E-2</v>
      </c>
      <c r="E105" s="20">
        <f t="shared" si="21"/>
        <v>9.0909090909090905E-3</v>
      </c>
      <c r="F105" s="19">
        <f t="shared" si="16"/>
        <v>1.3387645352407507</v>
      </c>
      <c r="G105" s="19">
        <f t="shared" si="22"/>
        <v>0</v>
      </c>
      <c r="H105" s="19">
        <f t="shared" si="23"/>
        <v>0</v>
      </c>
      <c r="I105" s="20">
        <f t="shared" si="17"/>
        <v>0</v>
      </c>
      <c r="J105" s="21">
        <f t="shared" si="14"/>
        <v>-184.27054532354839</v>
      </c>
      <c r="K105" s="19">
        <f t="shared" si="18"/>
        <v>-5.1186262589874555E-2</v>
      </c>
      <c r="L105" s="22">
        <f t="shared" si="15"/>
        <v>-4.6532965990795051E-3</v>
      </c>
      <c r="M105" s="17"/>
      <c r="N105" s="17"/>
      <c r="O105" s="17"/>
      <c r="P105" s="17"/>
      <c r="Q105" s="17"/>
      <c r="R105" s="17"/>
      <c r="S105" s="17"/>
    </row>
    <row r="106" spans="1:19">
      <c r="A106" s="31">
        <v>89</v>
      </c>
      <c r="B106" s="32">
        <f t="shared" si="19"/>
        <v>1780</v>
      </c>
      <c r="C106" s="36">
        <v>2</v>
      </c>
      <c r="D106" s="20">
        <f t="shared" si="20"/>
        <v>1.2200000000000001E-2</v>
      </c>
      <c r="E106" s="20">
        <f t="shared" si="21"/>
        <v>9.0909090909090905E-3</v>
      </c>
      <c r="F106" s="19">
        <f t="shared" si="16"/>
        <v>1.3392582496089049</v>
      </c>
      <c r="G106" s="19">
        <f t="shared" si="22"/>
        <v>0</v>
      </c>
      <c r="H106" s="19">
        <f t="shared" si="23"/>
        <v>0</v>
      </c>
      <c r="I106" s="20">
        <f t="shared" si="17"/>
        <v>0</v>
      </c>
      <c r="J106" s="21">
        <f t="shared" si="14"/>
        <v>-184.27054532354839</v>
      </c>
      <c r="K106" s="19">
        <f t="shared" si="18"/>
        <v>-5.1186262589874555E-2</v>
      </c>
      <c r="L106" s="22">
        <f t="shared" si="15"/>
        <v>-4.6532965990795051E-3</v>
      </c>
      <c r="M106" s="17"/>
      <c r="N106" s="17"/>
      <c r="O106" s="17"/>
      <c r="P106" s="17"/>
      <c r="Q106" s="17"/>
      <c r="R106" s="17"/>
      <c r="S106" s="17"/>
    </row>
    <row r="107" spans="1:19">
      <c r="A107" s="31">
        <v>90</v>
      </c>
      <c r="B107" s="32">
        <f t="shared" si="19"/>
        <v>1800</v>
      </c>
      <c r="C107" s="36">
        <v>2</v>
      </c>
      <c r="D107" s="20">
        <f t="shared" si="20"/>
        <v>8.2000000000000007E-3</v>
      </c>
      <c r="E107" s="20">
        <f t="shared" si="21"/>
        <v>9.0909090909090905E-3</v>
      </c>
      <c r="F107" s="19">
        <f t="shared" si="16"/>
        <v>1.4317276433691</v>
      </c>
      <c r="G107" s="19">
        <f t="shared" si="22"/>
        <v>0</v>
      </c>
      <c r="H107" s="19">
        <f t="shared" si="23"/>
        <v>0</v>
      </c>
      <c r="I107" s="20">
        <f t="shared" si="17"/>
        <v>0</v>
      </c>
      <c r="J107" s="21">
        <f t="shared" si="14"/>
        <v>-184.27054532354839</v>
      </c>
      <c r="K107" s="19">
        <f t="shared" si="18"/>
        <v>-5.1186262589874555E-2</v>
      </c>
      <c r="L107" s="22">
        <f t="shared" si="15"/>
        <v>-4.6532965990795051E-3</v>
      </c>
      <c r="M107" s="17"/>
      <c r="N107" s="17"/>
      <c r="O107" s="17"/>
      <c r="P107" s="17"/>
      <c r="Q107" s="17"/>
      <c r="R107" s="17"/>
      <c r="S107" s="17"/>
    </row>
    <row r="108" spans="1:19">
      <c r="A108" s="31">
        <v>91</v>
      </c>
      <c r="B108" s="32">
        <f t="shared" si="19"/>
        <v>1820</v>
      </c>
      <c r="C108" s="36">
        <v>-2</v>
      </c>
      <c r="D108" s="20">
        <f t="shared" si="20"/>
        <v>8.2000000000000007E-3</v>
      </c>
      <c r="E108" s="20">
        <f t="shared" si="21"/>
        <v>-1.1111111111111112E-2</v>
      </c>
      <c r="F108" s="19">
        <f t="shared" si="16"/>
        <v>0.88636395478445007</v>
      </c>
      <c r="G108" s="19">
        <f t="shared" si="22"/>
        <v>-19.507575580675304</v>
      </c>
      <c r="H108" s="19">
        <f t="shared" si="23"/>
        <v>39.015151161350609</v>
      </c>
      <c r="I108" s="20">
        <f t="shared" si="17"/>
        <v>-0.76109101007151891</v>
      </c>
      <c r="J108" s="21">
        <f t="shared" si="14"/>
        <v>205.88096628995771</v>
      </c>
      <c r="K108" s="19">
        <f t="shared" si="18"/>
        <v>5.7189157302766032E-2</v>
      </c>
      <c r="L108" s="22">
        <f t="shared" si="15"/>
        <v>5.1990143002514574E-3</v>
      </c>
      <c r="M108" s="17"/>
      <c r="N108" s="17"/>
      <c r="O108" s="17"/>
      <c r="P108" s="17"/>
      <c r="Q108" s="17"/>
      <c r="R108" s="17"/>
      <c r="S108" s="17"/>
    </row>
    <row r="109" spans="1:19">
      <c r="A109" s="31">
        <v>92</v>
      </c>
      <c r="B109" s="32">
        <f t="shared" si="19"/>
        <v>1840</v>
      </c>
      <c r="C109" s="36">
        <v>-2</v>
      </c>
      <c r="D109" s="20">
        <f t="shared" si="20"/>
        <v>8.2000000000000007E-3</v>
      </c>
      <c r="E109" s="20">
        <f t="shared" si="21"/>
        <v>-1.1111111111111112E-2</v>
      </c>
      <c r="F109" s="19">
        <f t="shared" si="16"/>
        <v>0.41783844912753443</v>
      </c>
      <c r="G109" s="19">
        <f t="shared" si="22"/>
        <v>-19.767867528262478</v>
      </c>
      <c r="H109" s="19">
        <f t="shared" si="23"/>
        <v>39.535735056524956</v>
      </c>
      <c r="I109" s="20">
        <f t="shared" si="17"/>
        <v>-0.78153717322986815</v>
      </c>
      <c r="J109" s="21">
        <f t="shared" si="14"/>
        <v>601.23831685520736</v>
      </c>
      <c r="K109" s="19">
        <f t="shared" si="18"/>
        <v>0.16701064357089093</v>
      </c>
      <c r="L109" s="22">
        <f t="shared" si="15"/>
        <v>1.5182785779171903E-2</v>
      </c>
      <c r="M109" s="17"/>
      <c r="N109" s="17"/>
      <c r="O109" s="17"/>
      <c r="P109" s="17"/>
      <c r="Q109" s="17"/>
      <c r="R109" s="17"/>
      <c r="S109" s="17"/>
    </row>
    <row r="110" spans="1:19">
      <c r="A110" s="31">
        <v>93</v>
      </c>
      <c r="B110" s="32">
        <f t="shared" si="19"/>
        <v>1860</v>
      </c>
      <c r="C110" s="36">
        <v>-2</v>
      </c>
      <c r="D110" s="20">
        <f t="shared" si="20"/>
        <v>8.2000000000000007E-3</v>
      </c>
      <c r="E110" s="20">
        <f t="shared" si="21"/>
        <v>-1.1111111111111112E-2</v>
      </c>
      <c r="F110" s="19">
        <f t="shared" si="16"/>
        <v>1.5325128116438495E-2</v>
      </c>
      <c r="G110" s="19">
        <f t="shared" si="22"/>
        <v>-19.991486039935314</v>
      </c>
      <c r="H110" s="19">
        <f t="shared" si="23"/>
        <v>39.982972079870628</v>
      </c>
      <c r="I110" s="20">
        <f t="shared" si="17"/>
        <v>-0.79931902816985712</v>
      </c>
      <c r="J110" s="21">
        <f t="shared" si="14"/>
        <v>1001.0680376539136</v>
      </c>
      <c r="K110" s="19">
        <f t="shared" si="18"/>
        <v>0.2780744549038649</v>
      </c>
      <c r="L110" s="22">
        <f t="shared" si="15"/>
        <v>2.5279495900351355E-2</v>
      </c>
      <c r="M110" s="17"/>
      <c r="N110" s="17"/>
      <c r="O110" s="17"/>
      <c r="P110" s="17"/>
      <c r="Q110" s="17"/>
      <c r="R110" s="17"/>
      <c r="S110" s="17"/>
    </row>
    <row r="111" spans="1:19">
      <c r="A111" s="31">
        <v>94</v>
      </c>
      <c r="B111" s="32">
        <f t="shared" si="19"/>
        <v>1880</v>
      </c>
      <c r="C111" s="36">
        <v>-2</v>
      </c>
      <c r="D111" s="20">
        <f t="shared" si="20"/>
        <v>8.2000000000000007E-3</v>
      </c>
      <c r="E111" s="20">
        <f t="shared" si="21"/>
        <v>-1.1111111111111112E-2</v>
      </c>
      <c r="F111" s="19">
        <f t="shared" si="16"/>
        <v>-0.33047669405804259</v>
      </c>
      <c r="G111" s="19">
        <f t="shared" si="22"/>
        <v>-20.183598163365577</v>
      </c>
      <c r="H111" s="19">
        <f t="shared" si="23"/>
        <v>40.367196326731154</v>
      </c>
      <c r="I111" s="20">
        <f t="shared" si="17"/>
        <v>-0.81475526964042855</v>
      </c>
      <c r="J111" s="21">
        <f t="shared" si="14"/>
        <v>1404.7400009212251</v>
      </c>
      <c r="K111" s="19">
        <f t="shared" si="18"/>
        <v>0.39020555581145144</v>
      </c>
      <c r="L111" s="22">
        <f t="shared" si="15"/>
        <v>3.5473232346495583E-2</v>
      </c>
      <c r="M111" s="17"/>
      <c r="N111" s="17"/>
      <c r="O111" s="17"/>
      <c r="P111" s="17"/>
      <c r="Q111" s="17"/>
      <c r="R111" s="17"/>
      <c r="S111" s="17"/>
    </row>
    <row r="112" spans="1:19">
      <c r="A112" s="31">
        <v>95</v>
      </c>
      <c r="B112" s="32">
        <f t="shared" si="19"/>
        <v>1900</v>
      </c>
      <c r="C112" s="36">
        <v>-2</v>
      </c>
      <c r="D112" s="20">
        <f t="shared" si="20"/>
        <v>8.2000000000000007E-3</v>
      </c>
      <c r="E112" s="20">
        <f t="shared" si="21"/>
        <v>-1.1111111111111112E-2</v>
      </c>
      <c r="F112" s="19">
        <f t="shared" si="16"/>
        <v>-0.62755729730072396</v>
      </c>
      <c r="G112" s="19">
        <f t="shared" si="22"/>
        <v>-20.348642942944846</v>
      </c>
      <c r="H112" s="19">
        <f t="shared" si="23"/>
        <v>40.697285885889691</v>
      </c>
      <c r="I112" s="20">
        <f t="shared" si="17"/>
        <v>-0.82813453923891811</v>
      </c>
      <c r="J112" s="21">
        <f t="shared" si="14"/>
        <v>1811.712859780122</v>
      </c>
      <c r="K112" s="19">
        <f t="shared" si="18"/>
        <v>0.50325357216114497</v>
      </c>
      <c r="L112" s="22">
        <f t="shared" ref="L112:L141" si="24">K112/$G$4</f>
        <v>4.5750324741922269E-2</v>
      </c>
      <c r="M112" s="17"/>
      <c r="N112" s="17"/>
      <c r="O112" s="17"/>
      <c r="P112" s="17"/>
      <c r="Q112" s="17"/>
      <c r="R112" s="17"/>
      <c r="S112" s="17"/>
    </row>
    <row r="113" spans="1:19">
      <c r="A113" s="31">
        <v>96</v>
      </c>
      <c r="B113" s="32">
        <f t="shared" si="19"/>
        <v>1920</v>
      </c>
      <c r="C113" s="36">
        <v>-2</v>
      </c>
      <c r="D113" s="20">
        <f t="shared" si="20"/>
        <v>8.2000000000000007E-3</v>
      </c>
      <c r="E113" s="20">
        <f t="shared" si="21"/>
        <v>-1.1111111111111112E-2</v>
      </c>
      <c r="F113" s="19">
        <f t="shared" ref="F113:F144" si="25">(F112+E113*$G$2)/(1+D113*$G$10)</f>
        <v>-0.88278118324804467</v>
      </c>
      <c r="G113" s="19">
        <f t="shared" si="22"/>
        <v>-20.490433990693358</v>
      </c>
      <c r="H113" s="19">
        <f t="shared" si="23"/>
        <v>40.980867981386716</v>
      </c>
      <c r="I113" s="20">
        <f t="shared" ref="I113:I141" si="26">H113*G113/1000</f>
        <v>-0.83971577025392341</v>
      </c>
      <c r="J113" s="21">
        <f t="shared" si="14"/>
        <v>2221.521539593989</v>
      </c>
      <c r="K113" s="19">
        <f t="shared" ref="K113:K141" si="27">J113/3600</f>
        <v>0.61708931655388588</v>
      </c>
      <c r="L113" s="22">
        <f t="shared" si="24"/>
        <v>5.6099028777625987E-2</v>
      </c>
      <c r="M113" s="17"/>
      <c r="N113" s="17"/>
      <c r="O113" s="17"/>
      <c r="P113" s="17"/>
      <c r="Q113" s="17"/>
      <c r="R113" s="17"/>
      <c r="S113" s="17"/>
    </row>
    <row r="114" spans="1:19">
      <c r="A114" s="31">
        <v>97</v>
      </c>
      <c r="B114" s="32">
        <f t="shared" si="19"/>
        <v>1940</v>
      </c>
      <c r="C114" s="36">
        <v>-2</v>
      </c>
      <c r="D114" s="20">
        <f t="shared" si="20"/>
        <v>8.2000000000000007E-3</v>
      </c>
      <c r="E114" s="20">
        <f t="shared" si="21"/>
        <v>-1.1111111111111112E-2</v>
      </c>
      <c r="F114" s="19">
        <f t="shared" si="25"/>
        <v>-1.1020456900756399</v>
      </c>
      <c r="G114" s="19">
        <f t="shared" si="22"/>
        <v>-20.612247605597577</v>
      </c>
      <c r="H114" s="19">
        <f t="shared" si="23"/>
        <v>41.224495211195155</v>
      </c>
      <c r="I114" s="20">
        <f t="shared" si="26"/>
        <v>-0.84972950270892611</v>
      </c>
      <c r="J114" s="21">
        <f t="shared" si="14"/>
        <v>2633.7664917059406</v>
      </c>
      <c r="K114" s="19">
        <f t="shared" si="27"/>
        <v>0.73160180325165014</v>
      </c>
      <c r="L114" s="22">
        <f t="shared" si="24"/>
        <v>6.6509254841059101E-2</v>
      </c>
      <c r="M114" s="17"/>
      <c r="N114" s="17"/>
      <c r="O114" s="17"/>
      <c r="P114" s="17"/>
      <c r="Q114" s="17"/>
      <c r="R114" s="17"/>
      <c r="S114" s="17"/>
    </row>
    <row r="115" spans="1:19">
      <c r="A115" s="31">
        <v>98</v>
      </c>
      <c r="B115" s="32">
        <f t="shared" si="19"/>
        <v>1960</v>
      </c>
      <c r="C115" s="36">
        <v>-2</v>
      </c>
      <c r="D115" s="20">
        <f t="shared" si="20"/>
        <v>8.2000000000000007E-3</v>
      </c>
      <c r="E115" s="20">
        <f t="shared" si="21"/>
        <v>-1.1111111111111112E-2</v>
      </c>
      <c r="F115" s="19">
        <f t="shared" si="25"/>
        <v>-1.2904172595151548</v>
      </c>
      <c r="G115" s="19">
        <f t="shared" si="22"/>
        <v>-20.716898477508419</v>
      </c>
      <c r="H115" s="19">
        <f t="shared" si="23"/>
        <v>41.433796955016838</v>
      </c>
      <c r="I115" s="20">
        <f t="shared" si="26"/>
        <v>-0.85837976505478131</v>
      </c>
      <c r="J115" s="21">
        <f t="shared" si="14"/>
        <v>3048.1044612561091</v>
      </c>
      <c r="K115" s="19">
        <f t="shared" si="27"/>
        <v>0.84669568368225256</v>
      </c>
      <c r="L115" s="22">
        <f t="shared" si="24"/>
        <v>7.6972334880204774E-2</v>
      </c>
      <c r="M115" s="17"/>
      <c r="N115" s="17"/>
      <c r="O115" s="17"/>
      <c r="P115" s="17"/>
      <c r="Q115" s="17"/>
      <c r="R115" s="17"/>
      <c r="S115" s="17"/>
    </row>
    <row r="116" spans="1:19">
      <c r="A116" s="31">
        <v>99</v>
      </c>
      <c r="B116" s="32">
        <f t="shared" si="19"/>
        <v>1980</v>
      </c>
      <c r="C116" s="36">
        <v>-2</v>
      </c>
      <c r="D116" s="20">
        <f t="shared" si="20"/>
        <v>8.2000000000000007E-3</v>
      </c>
      <c r="E116" s="20">
        <f t="shared" si="21"/>
        <v>-1.1111111111111112E-2</v>
      </c>
      <c r="F116" s="19">
        <f t="shared" si="25"/>
        <v>-1.4522485047381055</v>
      </c>
      <c r="G116" s="19">
        <f t="shared" si="22"/>
        <v>-20.806804724854505</v>
      </c>
      <c r="H116" s="19">
        <f t="shared" si="23"/>
        <v>41.61360944970901</v>
      </c>
      <c r="I116" s="20">
        <f t="shared" si="26"/>
        <v>-0.86584624571645552</v>
      </c>
      <c r="J116" s="21">
        <f t="shared" si="14"/>
        <v>3464.2405557531993</v>
      </c>
      <c r="K116" s="19">
        <f t="shared" si="27"/>
        <v>0.9622890432647776</v>
      </c>
      <c r="L116" s="22">
        <f t="shared" si="24"/>
        <v>8.7480822114979775E-2</v>
      </c>
      <c r="M116" s="17"/>
      <c r="N116" s="17"/>
      <c r="O116" s="17"/>
      <c r="P116" s="17"/>
      <c r="Q116" s="17"/>
      <c r="R116" s="17"/>
      <c r="S116" s="17"/>
    </row>
    <row r="117" spans="1:19">
      <c r="A117" s="31">
        <v>100</v>
      </c>
      <c r="B117" s="32">
        <f t="shared" si="19"/>
        <v>2000</v>
      </c>
      <c r="C117" s="36">
        <v>-2</v>
      </c>
      <c r="D117" s="20">
        <f t="shared" si="20"/>
        <v>8.2000000000000007E-3</v>
      </c>
      <c r="E117" s="20">
        <f t="shared" si="21"/>
        <v>-1.1111111111111112E-2</v>
      </c>
      <c r="F117" s="19">
        <f t="shared" si="25"/>
        <v>-1.5912787841392659</v>
      </c>
      <c r="G117" s="19">
        <f t="shared" si="22"/>
        <v>-20.884043768966258</v>
      </c>
      <c r="H117" s="19">
        <f t="shared" si="23"/>
        <v>41.768087537932516</v>
      </c>
      <c r="I117" s="20">
        <f t="shared" si="26"/>
        <v>-0.87228656828819684</v>
      </c>
      <c r="J117" s="21">
        <f t="shared" si="14"/>
        <v>3881.9214311325245</v>
      </c>
      <c r="K117" s="19">
        <f t="shared" si="27"/>
        <v>1.0783115086479236</v>
      </c>
      <c r="L117" s="22">
        <f t="shared" si="24"/>
        <v>9.802831896799305E-2</v>
      </c>
      <c r="M117" s="17"/>
      <c r="N117" s="17"/>
      <c r="O117" s="17"/>
      <c r="P117" s="17"/>
      <c r="Q117" s="17"/>
      <c r="R117" s="17"/>
      <c r="S117" s="17"/>
    </row>
    <row r="118" spans="1:19">
      <c r="A118" s="31">
        <v>101</v>
      </c>
      <c r="B118" s="32">
        <f t="shared" si="19"/>
        <v>2020</v>
      </c>
      <c r="C118" s="36">
        <v>-2</v>
      </c>
      <c r="D118" s="20">
        <f t="shared" si="20"/>
        <v>8.2000000000000007E-3</v>
      </c>
      <c r="E118" s="20">
        <f t="shared" si="21"/>
        <v>-1.1111111111111112E-2</v>
      </c>
      <c r="F118" s="19">
        <f t="shared" si="25"/>
        <v>-1.7107206049306409</v>
      </c>
      <c r="G118" s="19">
        <f t="shared" si="22"/>
        <v>-20.95040033607258</v>
      </c>
      <c r="H118" s="19">
        <f t="shared" si="23"/>
        <v>41.900800672145159</v>
      </c>
      <c r="I118" s="20">
        <f t="shared" si="26"/>
        <v>-0.87783854848342013</v>
      </c>
      <c r="J118" s="21">
        <f t="shared" si="14"/>
        <v>4300.9294378539762</v>
      </c>
      <c r="K118" s="19">
        <f t="shared" si="27"/>
        <v>1.1947026216261045</v>
      </c>
      <c r="L118" s="22">
        <f t="shared" si="24"/>
        <v>0.10860932923873677</v>
      </c>
      <c r="M118" s="17"/>
      <c r="N118" s="17"/>
      <c r="O118" s="17"/>
      <c r="P118" s="17"/>
      <c r="Q118" s="17"/>
      <c r="R118" s="17"/>
      <c r="S118" s="17"/>
    </row>
    <row r="119" spans="1:19">
      <c r="A119" s="31">
        <v>102</v>
      </c>
      <c r="B119" s="32">
        <f t="shared" si="19"/>
        <v>2040</v>
      </c>
      <c r="C119" s="36">
        <v>-2</v>
      </c>
      <c r="D119" s="20">
        <f t="shared" si="20"/>
        <v>8.2000000000000007E-3</v>
      </c>
      <c r="E119" s="20">
        <f t="shared" si="21"/>
        <v>-1.1111111111111112E-2</v>
      </c>
      <c r="F119" s="19">
        <f t="shared" si="25"/>
        <v>-1.8133338530331968</v>
      </c>
      <c r="G119" s="19">
        <f t="shared" si="22"/>
        <v>-21.007407696129555</v>
      </c>
      <c r="H119" s="19">
        <f t="shared" si="23"/>
        <v>42.014815392259109</v>
      </c>
      <c r="I119" s="20">
        <f t="shared" si="26"/>
        <v>-0.88262235622280649</v>
      </c>
      <c r="J119" s="21">
        <f t="shared" si="14"/>
        <v>4721.0775917765677</v>
      </c>
      <c r="K119" s="19">
        <f t="shared" si="27"/>
        <v>1.3114104421601578</v>
      </c>
      <c r="L119" s="22">
        <f t="shared" si="24"/>
        <v>0.11921913110546889</v>
      </c>
      <c r="M119" s="17"/>
      <c r="N119" s="17"/>
      <c r="O119" s="17"/>
      <c r="P119" s="17"/>
      <c r="Q119" s="17"/>
      <c r="R119" s="17"/>
      <c r="S119" s="17"/>
    </row>
    <row r="120" spans="1:19">
      <c r="A120" s="31">
        <v>103</v>
      </c>
      <c r="B120" s="32">
        <f t="shared" si="19"/>
        <v>2060</v>
      </c>
      <c r="C120" s="36">
        <v>-2</v>
      </c>
      <c r="D120" s="20">
        <f t="shared" si="20"/>
        <v>8.2000000000000007E-3</v>
      </c>
      <c r="E120" s="20">
        <f t="shared" si="21"/>
        <v>-1.1111111111111112E-2</v>
      </c>
      <c r="F120" s="19">
        <f t="shared" si="25"/>
        <v>-1.9014895644615095</v>
      </c>
      <c r="G120" s="19">
        <f t="shared" si="22"/>
        <v>-21.056383091367504</v>
      </c>
      <c r="H120" s="19">
        <f t="shared" si="23"/>
        <v>42.112766182735008</v>
      </c>
      <c r="I120" s="20">
        <f t="shared" si="26"/>
        <v>-0.88674253778085466</v>
      </c>
      <c r="J120" s="21">
        <f t="shared" si="14"/>
        <v>5142.2052536039182</v>
      </c>
      <c r="K120" s="19">
        <f t="shared" si="27"/>
        <v>1.4283903482233107</v>
      </c>
      <c r="L120" s="22">
        <f t="shared" si="24"/>
        <v>0.12985366802030096</v>
      </c>
      <c r="M120" s="17"/>
      <c r="N120" s="17"/>
      <c r="O120" s="17"/>
      <c r="P120" s="17"/>
      <c r="Q120" s="17"/>
      <c r="R120" s="17"/>
      <c r="S120" s="17"/>
    </row>
    <row r="121" spans="1:19">
      <c r="A121" s="31">
        <v>104</v>
      </c>
      <c r="B121" s="32">
        <f t="shared" si="19"/>
        <v>2080</v>
      </c>
      <c r="C121" s="36">
        <v>-2</v>
      </c>
      <c r="D121" s="20">
        <f t="shared" si="20"/>
        <v>8.2000000000000007E-3</v>
      </c>
      <c r="E121" s="20">
        <f t="shared" si="21"/>
        <v>-1.1111111111111112E-2</v>
      </c>
      <c r="F121" s="19">
        <f t="shared" si="25"/>
        <v>-1.9772247117366923</v>
      </c>
      <c r="G121" s="19">
        <f t="shared" si="22"/>
        <v>-21.098458173187051</v>
      </c>
      <c r="H121" s="19">
        <f t="shared" si="23"/>
        <v>42.196916346374103</v>
      </c>
      <c r="I121" s="20">
        <f t="shared" si="26"/>
        <v>-0.89028987457144693</v>
      </c>
      <c r="J121" s="21">
        <f t="shared" si="14"/>
        <v>5564.1744170676593</v>
      </c>
      <c r="K121" s="19">
        <f t="shared" si="27"/>
        <v>1.5456040047410164</v>
      </c>
      <c r="L121" s="22">
        <f t="shared" si="24"/>
        <v>0.14050945497645603</v>
      </c>
      <c r="M121" s="17"/>
      <c r="N121" s="17"/>
      <c r="O121" s="17"/>
      <c r="P121" s="17"/>
      <c r="Q121" s="17"/>
      <c r="R121" s="17"/>
      <c r="S121" s="17"/>
    </row>
    <row r="122" spans="1:19">
      <c r="A122" s="31">
        <v>105</v>
      </c>
      <c r="B122" s="32">
        <f t="shared" si="19"/>
        <v>2100</v>
      </c>
      <c r="C122" s="36">
        <v>-2</v>
      </c>
      <c r="D122" s="20">
        <f t="shared" si="20"/>
        <v>8.2000000000000007E-3</v>
      </c>
      <c r="E122" s="20">
        <f t="shared" si="21"/>
        <v>-1.1111111111111112E-2</v>
      </c>
      <c r="F122" s="19">
        <f t="shared" si="25"/>
        <v>-2.042289271251454</v>
      </c>
      <c r="G122" s="19">
        <f t="shared" si="22"/>
        <v>-21.134605150695254</v>
      </c>
      <c r="H122" s="19">
        <f t="shared" si="23"/>
        <v>42.269210301390508</v>
      </c>
      <c r="I122" s="20">
        <f t="shared" si="26"/>
        <v>-0.89334306975158873</v>
      </c>
      <c r="J122" s="21">
        <f t="shared" si="14"/>
        <v>5986.866520081564</v>
      </c>
      <c r="K122" s="19">
        <f t="shared" si="27"/>
        <v>1.6630184778004344</v>
      </c>
      <c r="L122" s="22">
        <f t="shared" si="24"/>
        <v>0.15118349798185768</v>
      </c>
      <c r="M122" s="17"/>
      <c r="N122" s="17"/>
      <c r="O122" s="17"/>
      <c r="P122" s="17"/>
      <c r="Q122" s="17"/>
      <c r="R122" s="17"/>
      <c r="S122" s="17"/>
    </row>
    <row r="123" spans="1:19">
      <c r="A123" s="31">
        <v>106</v>
      </c>
      <c r="B123" s="32">
        <f t="shared" si="19"/>
        <v>2120</v>
      </c>
      <c r="C123" s="36">
        <v>-2</v>
      </c>
      <c r="D123" s="20">
        <f t="shared" si="20"/>
        <v>8.2000000000000007E-3</v>
      </c>
      <c r="E123" s="20">
        <f t="shared" si="21"/>
        <v>-1.1111111111111112E-2</v>
      </c>
      <c r="F123" s="19">
        <f t="shared" si="25"/>
        <v>-2.0981866591507337</v>
      </c>
      <c r="G123" s="19">
        <f t="shared" si="22"/>
        <v>-21.165659255083742</v>
      </c>
      <c r="H123" s="19">
        <f t="shared" si="23"/>
        <v>42.331318510167485</v>
      </c>
      <c r="I123" s="20">
        <f t="shared" si="26"/>
        <v>-0.89597026340462416</v>
      </c>
      <c r="J123" s="21">
        <f t="shared" si="14"/>
        <v>6410.1797051832391</v>
      </c>
      <c r="K123" s="19">
        <f t="shared" si="27"/>
        <v>1.7806054736620109</v>
      </c>
      <c r="L123" s="22">
        <f t="shared" si="24"/>
        <v>0.16187322487836464</v>
      </c>
      <c r="M123" s="17"/>
      <c r="N123" s="17"/>
      <c r="O123" s="17"/>
      <c r="P123" s="17"/>
      <c r="Q123" s="17"/>
      <c r="R123" s="17"/>
      <c r="S123" s="17"/>
    </row>
    <row r="124" spans="1:19">
      <c r="A124" s="31">
        <v>107</v>
      </c>
      <c r="B124" s="32">
        <f t="shared" si="19"/>
        <v>2140</v>
      </c>
      <c r="C124" s="36">
        <v>-2</v>
      </c>
      <c r="D124" s="20">
        <f t="shared" si="20"/>
        <v>8.2000000000000007E-3</v>
      </c>
      <c r="E124" s="20">
        <f t="shared" si="21"/>
        <v>-1.1111111111111112E-2</v>
      </c>
      <c r="F124" s="19">
        <f t="shared" si="25"/>
        <v>-2.1462084700607678</v>
      </c>
      <c r="G124" s="19">
        <f t="shared" si="22"/>
        <v>-21.192338038922649</v>
      </c>
      <c r="H124" s="19">
        <f t="shared" si="23"/>
        <v>42.384676077845299</v>
      </c>
      <c r="I124" s="20">
        <f t="shared" si="26"/>
        <v>-0.89823038311193582</v>
      </c>
      <c r="J124" s="21">
        <f t="shared" si="14"/>
        <v>6834.0264659616923</v>
      </c>
      <c r="K124" s="19">
        <f t="shared" si="27"/>
        <v>1.8983406849893589</v>
      </c>
      <c r="L124" s="22">
        <f t="shared" si="24"/>
        <v>0.17257642590812353</v>
      </c>
      <c r="M124" s="17"/>
      <c r="N124" s="17"/>
      <c r="O124" s="17"/>
      <c r="P124" s="17"/>
      <c r="Q124" s="17"/>
      <c r="R124" s="17"/>
      <c r="S124" s="17"/>
    </row>
    <row r="125" spans="1:19">
      <c r="A125" s="31">
        <v>108</v>
      </c>
      <c r="B125" s="32">
        <f t="shared" si="19"/>
        <v>2160</v>
      </c>
      <c r="C125" s="36">
        <v>-2</v>
      </c>
      <c r="D125" s="20">
        <f t="shared" si="20"/>
        <v>8.2000000000000007E-3</v>
      </c>
      <c r="E125" s="20">
        <f t="shared" si="21"/>
        <v>-1.1111111111111112E-2</v>
      </c>
      <c r="F125" s="19">
        <f t="shared" si="25"/>
        <v>-2.187464321358048</v>
      </c>
      <c r="G125" s="19">
        <f t="shared" si="22"/>
        <v>-21.215257956310026</v>
      </c>
      <c r="H125" s="19">
        <f t="shared" si="23"/>
        <v>42.430515912620052</v>
      </c>
      <c r="I125" s="20">
        <f t="shared" si="26"/>
        <v>-0.90017434030555166</v>
      </c>
      <c r="J125" s="21">
        <f t="shared" si="14"/>
        <v>7258.3316250878925</v>
      </c>
      <c r="K125" s="19">
        <f t="shared" si="27"/>
        <v>2.0162032291910812</v>
      </c>
      <c r="L125" s="22">
        <f t="shared" si="24"/>
        <v>0.18329120265373466</v>
      </c>
      <c r="M125" s="17"/>
      <c r="N125" s="17"/>
      <c r="O125" s="17"/>
      <c r="P125" s="17"/>
      <c r="Q125" s="17"/>
      <c r="R125" s="17"/>
      <c r="S125" s="17"/>
    </row>
    <row r="126" spans="1:19">
      <c r="A126" s="31">
        <v>109</v>
      </c>
      <c r="B126" s="32">
        <f t="shared" si="19"/>
        <v>2180</v>
      </c>
      <c r="C126" s="36">
        <v>-2</v>
      </c>
      <c r="D126" s="20">
        <f t="shared" si="20"/>
        <v>8.2000000000000007E-3</v>
      </c>
      <c r="E126" s="20">
        <f t="shared" si="21"/>
        <v>-1.1111111111111112E-2</v>
      </c>
      <c r="F126" s="19">
        <f t="shared" si="25"/>
        <v>-2.2229074925756427</v>
      </c>
      <c r="G126" s="19">
        <f t="shared" si="22"/>
        <v>-21.234948606986467</v>
      </c>
      <c r="H126" s="19">
        <f t="shared" si="23"/>
        <v>42.469897213972935</v>
      </c>
      <c r="I126" s="20">
        <f t="shared" si="26"/>
        <v>-0.90184608468271299</v>
      </c>
      <c r="J126" s="21">
        <f t="shared" si="14"/>
        <v>7683.0305972276219</v>
      </c>
      <c r="K126" s="19">
        <f t="shared" si="27"/>
        <v>2.1341751658965618</v>
      </c>
      <c r="L126" s="22">
        <f t="shared" si="24"/>
        <v>0.1940159241724147</v>
      </c>
      <c r="M126" s="17"/>
      <c r="N126" s="17"/>
      <c r="O126" s="17"/>
      <c r="P126" s="17"/>
      <c r="Q126" s="17"/>
      <c r="R126" s="17"/>
      <c r="S126" s="17"/>
    </row>
    <row r="127" spans="1:19">
      <c r="A127" s="31">
        <v>110</v>
      </c>
      <c r="B127" s="32">
        <f t="shared" si="19"/>
        <v>2200</v>
      </c>
      <c r="C127" s="36">
        <v>-2</v>
      </c>
      <c r="D127" s="20">
        <f t="shared" si="20"/>
        <v>8.2000000000000007E-3</v>
      </c>
      <c r="E127" s="20">
        <f t="shared" si="21"/>
        <v>-1.1111111111111112E-2</v>
      </c>
      <c r="F127" s="19">
        <f t="shared" si="25"/>
        <v>-2.2533569523845727</v>
      </c>
      <c r="G127" s="19">
        <f t="shared" si="22"/>
        <v>-21.251864973546983</v>
      </c>
      <c r="H127" s="19">
        <f t="shared" si="23"/>
        <v>42.503729947093966</v>
      </c>
      <c r="I127" s="20">
        <f t="shared" si="26"/>
        <v>-0.90328352970774617</v>
      </c>
      <c r="J127" s="21">
        <f t="shared" si="14"/>
        <v>8108.0678966985615</v>
      </c>
      <c r="K127" s="19">
        <f t="shared" si="27"/>
        <v>2.2522410824162673</v>
      </c>
      <c r="L127" s="22">
        <f t="shared" si="24"/>
        <v>0.20474918931056976</v>
      </c>
      <c r="M127" s="17"/>
      <c r="N127" s="17"/>
      <c r="O127" s="17"/>
      <c r="P127" s="17"/>
      <c r="Q127" s="17"/>
      <c r="R127" s="17"/>
      <c r="S127" s="17"/>
    </row>
    <row r="128" spans="1:19">
      <c r="A128" s="31">
        <v>111</v>
      </c>
      <c r="B128" s="32">
        <f t="shared" si="19"/>
        <v>2220</v>
      </c>
      <c r="C128" s="36">
        <v>-2</v>
      </c>
      <c r="D128" s="20">
        <f t="shared" si="20"/>
        <v>8.2000000000000007E-3</v>
      </c>
      <c r="E128" s="20">
        <f t="shared" si="21"/>
        <v>-1.1111111111111112E-2</v>
      </c>
      <c r="F128" s="19">
        <f t="shared" si="25"/>
        <v>-2.2795162821173305</v>
      </c>
      <c r="G128" s="19">
        <f t="shared" si="22"/>
        <v>-21.266397934509627</v>
      </c>
      <c r="H128" s="19">
        <f t="shared" si="23"/>
        <v>42.532795869019253</v>
      </c>
      <c r="I128" s="20">
        <f t="shared" si="26"/>
        <v>-0.90451936221783058</v>
      </c>
      <c r="J128" s="21">
        <f t="shared" si="14"/>
        <v>8533.3958553887533</v>
      </c>
      <c r="K128" s="19">
        <f t="shared" si="27"/>
        <v>2.3703877376079872</v>
      </c>
      <c r="L128" s="22">
        <f t="shared" si="24"/>
        <v>0.21548979432799883</v>
      </c>
      <c r="M128" s="17"/>
      <c r="N128" s="17"/>
      <c r="O128" s="17"/>
      <c r="P128" s="17"/>
      <c r="Q128" s="17"/>
      <c r="R128" s="17"/>
      <c r="S128" s="17"/>
    </row>
    <row r="129" spans="1:19">
      <c r="A129" s="31">
        <v>112</v>
      </c>
      <c r="B129" s="32">
        <f t="shared" si="19"/>
        <v>2240</v>
      </c>
      <c r="C129" s="36">
        <v>-2</v>
      </c>
      <c r="D129" s="20">
        <f t="shared" si="20"/>
        <v>8.2000000000000007E-3</v>
      </c>
      <c r="E129" s="20">
        <f t="shared" si="21"/>
        <v>-1.1111111111111112E-2</v>
      </c>
      <c r="F129" s="19">
        <f t="shared" si="25"/>
        <v>-2.30198993309049</v>
      </c>
      <c r="G129" s="19">
        <f t="shared" si="22"/>
        <v>-21.278883296161382</v>
      </c>
      <c r="H129" s="19">
        <f t="shared" si="23"/>
        <v>42.557766592322764</v>
      </c>
      <c r="I129" s="20">
        <f t="shared" si="26"/>
        <v>-0.90558174866331176</v>
      </c>
      <c r="J129" s="21">
        <f t="shared" si="14"/>
        <v>8958.9735213119802</v>
      </c>
      <c r="K129" s="19">
        <f t="shared" si="27"/>
        <v>2.4886037559199945</v>
      </c>
      <c r="L129" s="22">
        <f t="shared" si="24"/>
        <v>0.22623670508363586</v>
      </c>
      <c r="M129" s="17"/>
      <c r="N129" s="17"/>
      <c r="O129" s="17"/>
      <c r="P129" s="17"/>
      <c r="Q129" s="17"/>
      <c r="R129" s="17"/>
      <c r="S129" s="17"/>
    </row>
    <row r="130" spans="1:19">
      <c r="A130" s="31">
        <v>113</v>
      </c>
      <c r="B130" s="32">
        <f t="shared" si="19"/>
        <v>2260</v>
      </c>
      <c r="C130" s="36">
        <v>-2</v>
      </c>
      <c r="D130" s="20">
        <f t="shared" si="20"/>
        <v>8.2000000000000007E-3</v>
      </c>
      <c r="E130" s="20">
        <f t="shared" si="21"/>
        <v>-1.1111111111111112E-2</v>
      </c>
      <c r="F130" s="19">
        <f t="shared" si="25"/>
        <v>-2.3212971933767097</v>
      </c>
      <c r="G130" s="19">
        <f t="shared" si="22"/>
        <v>-21.289609551875948</v>
      </c>
      <c r="H130" s="19">
        <f t="shared" si="23"/>
        <v>42.579219103751896</v>
      </c>
      <c r="I130" s="20">
        <f t="shared" si="26"/>
        <v>-0.90649494974265521</v>
      </c>
      <c r="J130" s="21">
        <f t="shared" si="14"/>
        <v>9384.7657123494992</v>
      </c>
      <c r="K130" s="19">
        <f t="shared" si="27"/>
        <v>2.6068793645415274</v>
      </c>
      <c r="L130" s="22">
        <f t="shared" si="24"/>
        <v>0.23698903314013886</v>
      </c>
      <c r="M130" s="17"/>
      <c r="N130" s="17"/>
      <c r="O130" s="17"/>
      <c r="P130" s="17"/>
      <c r="Q130" s="17"/>
      <c r="R130" s="17"/>
      <c r="S130" s="17"/>
    </row>
    <row r="131" spans="1:19">
      <c r="A131" s="31">
        <v>114</v>
      </c>
      <c r="B131" s="32">
        <f t="shared" si="19"/>
        <v>2280</v>
      </c>
      <c r="C131" s="36">
        <v>-2</v>
      </c>
      <c r="D131" s="20">
        <f t="shared" si="20"/>
        <v>8.2000000000000007E-3</v>
      </c>
      <c r="E131" s="20">
        <f t="shared" si="21"/>
        <v>-1.1111111111111112E-2</v>
      </c>
      <c r="F131" s="19">
        <f t="shared" si="25"/>
        <v>-2.3378841867497506</v>
      </c>
      <c r="G131" s="19">
        <f t="shared" si="22"/>
        <v>-21.298824548194304</v>
      </c>
      <c r="H131" s="19">
        <f t="shared" si="23"/>
        <v>42.597649096388608</v>
      </c>
      <c r="I131" s="20">
        <f t="shared" si="26"/>
        <v>-0.90727985426952862</v>
      </c>
      <c r="J131" s="21">
        <f t="shared" si="14"/>
        <v>9810.7422033133844</v>
      </c>
      <c r="K131" s="19">
        <f t="shared" si="27"/>
        <v>2.7252061675870514</v>
      </c>
      <c r="L131" s="22">
        <f t="shared" si="24"/>
        <v>0.2477460152351865</v>
      </c>
      <c r="M131" s="17"/>
      <c r="N131" s="17"/>
      <c r="O131" s="17"/>
      <c r="P131" s="17"/>
      <c r="Q131" s="17"/>
      <c r="R131" s="17"/>
      <c r="S131" s="17"/>
    </row>
    <row r="132" spans="1:19">
      <c r="A132" s="31">
        <v>115</v>
      </c>
      <c r="B132" s="32">
        <f t="shared" si="19"/>
        <v>2300</v>
      </c>
      <c r="C132" s="36">
        <v>-2</v>
      </c>
      <c r="D132" s="20">
        <f t="shared" si="20"/>
        <v>8.2000000000000007E-3</v>
      </c>
      <c r="E132" s="20">
        <f t="shared" si="21"/>
        <v>-1.1111111111111112E-2</v>
      </c>
      <c r="F132" s="19">
        <f t="shared" si="25"/>
        <v>-2.3521341810564871</v>
      </c>
      <c r="G132" s="19">
        <f t="shared" si="22"/>
        <v>-21.306741211698046</v>
      </c>
      <c r="H132" s="19">
        <f t="shared" si="23"/>
        <v>42.613482423396093</v>
      </c>
      <c r="I132" s="20">
        <f t="shared" si="26"/>
        <v>-0.9079544421245439</v>
      </c>
      <c r="J132" s="21">
        <f t="shared" si="14"/>
        <v>10236.877027547345</v>
      </c>
      <c r="K132" s="19">
        <f t="shared" si="27"/>
        <v>2.8435769520964849</v>
      </c>
      <c r="L132" s="22">
        <f t="shared" si="24"/>
        <v>0.25850699564513496</v>
      </c>
      <c r="M132" s="17"/>
      <c r="N132" s="17"/>
      <c r="O132" s="17"/>
      <c r="P132" s="17"/>
      <c r="Q132" s="17"/>
      <c r="R132" s="17"/>
      <c r="S132" s="17"/>
    </row>
    <row r="133" spans="1:19">
      <c r="A133" s="31">
        <v>116</v>
      </c>
      <c r="B133" s="32">
        <f t="shared" si="19"/>
        <v>2320</v>
      </c>
      <c r="C133" s="36">
        <v>-2</v>
      </c>
      <c r="D133" s="20">
        <f t="shared" si="20"/>
        <v>8.2000000000000007E-3</v>
      </c>
      <c r="E133" s="20">
        <f t="shared" si="21"/>
        <v>-1.1111111111111112E-2</v>
      </c>
      <c r="F133" s="19">
        <f t="shared" si="25"/>
        <v>-2.364376444206604</v>
      </c>
      <c r="G133" s="19">
        <f t="shared" si="22"/>
        <v>-21.313542469003668</v>
      </c>
      <c r="H133" s="19">
        <f t="shared" si="23"/>
        <v>42.627084938007336</v>
      </c>
      <c r="I133" s="20">
        <f t="shared" si="26"/>
        <v>-0.908534185156046</v>
      </c>
      <c r="J133" s="21">
        <f t="shared" si="14"/>
        <v>10663.147876927418</v>
      </c>
      <c r="K133" s="19">
        <f t="shared" si="27"/>
        <v>2.9619855213687272</v>
      </c>
      <c r="L133" s="22">
        <f t="shared" si="24"/>
        <v>0.26927141103352065</v>
      </c>
      <c r="M133" s="17"/>
      <c r="N133" s="17"/>
      <c r="O133" s="17"/>
      <c r="P133" s="17"/>
      <c r="Q133" s="17"/>
      <c r="R133" s="17"/>
      <c r="S133" s="17"/>
    </row>
    <row r="134" spans="1:19">
      <c r="A134" s="31">
        <v>117</v>
      </c>
      <c r="B134" s="32">
        <f t="shared" si="19"/>
        <v>2340</v>
      </c>
      <c r="C134" s="36">
        <v>-2</v>
      </c>
      <c r="D134" s="20">
        <f t="shared" si="20"/>
        <v>8.2000000000000007E-3</v>
      </c>
      <c r="E134" s="20">
        <f t="shared" si="21"/>
        <v>-1.1111111111111112E-2</v>
      </c>
      <c r="F134" s="19">
        <f t="shared" si="25"/>
        <v>-2.374893852411172</v>
      </c>
      <c r="G134" s="19">
        <f t="shared" si="22"/>
        <v>-21.319385473561759</v>
      </c>
      <c r="H134" s="19">
        <f t="shared" si="23"/>
        <v>42.638770947123518</v>
      </c>
      <c r="I134" s="20">
        <f t="shared" si="26"/>
        <v>-0.9090323939406324</v>
      </c>
      <c r="J134" s="21">
        <f t="shared" si="14"/>
        <v>11089.535586398653</v>
      </c>
      <c r="K134" s="19">
        <f t="shared" si="27"/>
        <v>3.0804265517774039</v>
      </c>
      <c r="L134" s="22">
        <f t="shared" si="24"/>
        <v>0.28003877743430944</v>
      </c>
      <c r="M134" s="17"/>
      <c r="N134" s="17"/>
      <c r="O134" s="17"/>
      <c r="P134" s="17"/>
      <c r="Q134" s="17"/>
      <c r="R134" s="17"/>
      <c r="S134" s="17"/>
    </row>
    <row r="135" spans="1:19">
      <c r="A135" s="31">
        <v>118</v>
      </c>
      <c r="B135" s="32">
        <f t="shared" si="19"/>
        <v>2360</v>
      </c>
      <c r="C135" s="36">
        <v>-2</v>
      </c>
      <c r="D135" s="20">
        <f t="shared" si="20"/>
        <v>8.2000000000000007E-3</v>
      </c>
      <c r="E135" s="20">
        <f t="shared" si="21"/>
        <v>-1.1111111111111112E-2</v>
      </c>
      <c r="F135" s="19">
        <f t="shared" si="25"/>
        <v>-2.383929426470079</v>
      </c>
      <c r="G135" s="19">
        <f t="shared" si="22"/>
        <v>-21.32440523692782</v>
      </c>
      <c r="H135" s="19">
        <f t="shared" si="23"/>
        <v>42.64881047385564</v>
      </c>
      <c r="I135" s="20">
        <f t="shared" si="26"/>
        <v>-0.90946051741742928</v>
      </c>
      <c r="J135" s="21">
        <f t="shared" si="14"/>
        <v>11516.02369113721</v>
      </c>
      <c r="K135" s="19">
        <f t="shared" si="27"/>
        <v>3.1988954697603362</v>
      </c>
      <c r="L135" s="22">
        <f t="shared" si="24"/>
        <v>0.2908086790691215</v>
      </c>
      <c r="M135" s="17"/>
      <c r="N135" s="17"/>
      <c r="O135" s="17"/>
      <c r="P135" s="17"/>
      <c r="Q135" s="17"/>
      <c r="R135" s="17"/>
      <c r="S135" s="17"/>
    </row>
    <row r="136" spans="1:19">
      <c r="A136" s="31">
        <v>119</v>
      </c>
      <c r="B136" s="32">
        <f t="shared" si="19"/>
        <v>2380</v>
      </c>
      <c r="C136" s="36">
        <v>-2</v>
      </c>
      <c r="D136" s="20">
        <f t="shared" si="20"/>
        <v>8.2000000000000007E-3</v>
      </c>
      <c r="E136" s="20">
        <f t="shared" si="21"/>
        <v>-1.1111111111111112E-2</v>
      </c>
      <c r="F136" s="19">
        <f t="shared" si="25"/>
        <v>-2.3916919471392433</v>
      </c>
      <c r="G136" s="19">
        <f t="shared" si="22"/>
        <v>-21.328717748410689</v>
      </c>
      <c r="H136" s="19">
        <f t="shared" si="23"/>
        <v>42.657435496821378</v>
      </c>
      <c r="I136" s="20">
        <f t="shared" si="26"/>
        <v>-0.90982840158273826</v>
      </c>
      <c r="J136" s="21">
        <f t="shared" si="14"/>
        <v>11942.598046105424</v>
      </c>
      <c r="K136" s="19">
        <f t="shared" si="27"/>
        <v>3.3173883461403957</v>
      </c>
      <c r="L136" s="22">
        <f t="shared" si="24"/>
        <v>0.30158075874003598</v>
      </c>
      <c r="M136" s="17"/>
      <c r="N136" s="17"/>
      <c r="O136" s="17"/>
      <c r="P136" s="17"/>
      <c r="Q136" s="17"/>
      <c r="R136" s="17"/>
      <c r="S136" s="17"/>
    </row>
    <row r="137" spans="1:19">
      <c r="A137" s="31">
        <v>120</v>
      </c>
      <c r="B137" s="32">
        <f t="shared" si="19"/>
        <v>2400</v>
      </c>
      <c r="C137" s="36">
        <v>-2</v>
      </c>
      <c r="D137" s="20">
        <f t="shared" si="20"/>
        <v>5.2000000000000006E-3</v>
      </c>
      <c r="E137" s="20">
        <f t="shared" si="21"/>
        <v>-1.1111111111111112E-2</v>
      </c>
      <c r="F137" s="19">
        <f t="shared" si="25"/>
        <v>-2.5287064738580098</v>
      </c>
      <c r="G137" s="19">
        <f t="shared" si="22"/>
        <v>-21.404836929921114</v>
      </c>
      <c r="H137" s="19">
        <f t="shared" si="23"/>
        <v>42.809673859842228</v>
      </c>
      <c r="I137" s="20">
        <f t="shared" si="26"/>
        <v>-0.91633408799302951</v>
      </c>
      <c r="J137" s="21">
        <f t="shared" si="14"/>
        <v>12370.694784703846</v>
      </c>
      <c r="K137" s="19">
        <f t="shared" si="27"/>
        <v>3.4363041068621794</v>
      </c>
      <c r="L137" s="22">
        <f t="shared" si="24"/>
        <v>0.3123912824420163</v>
      </c>
      <c r="M137" s="17"/>
      <c r="N137" s="17"/>
      <c r="O137" s="17"/>
      <c r="P137" s="17"/>
      <c r="Q137" s="17"/>
      <c r="R137" s="17"/>
      <c r="S137" s="17"/>
    </row>
    <row r="138" spans="1:19">
      <c r="A138" s="31">
        <v>121</v>
      </c>
      <c r="B138" s="32">
        <f t="shared" si="19"/>
        <v>2420</v>
      </c>
      <c r="C138" s="36">
        <v>-5</v>
      </c>
      <c r="D138" s="20">
        <f t="shared" si="20"/>
        <v>5.2000000000000006E-3</v>
      </c>
      <c r="E138" s="20">
        <f t="shared" si="21"/>
        <v>-4.1666666666666666E-3</v>
      </c>
      <c r="F138" s="19">
        <f t="shared" si="25"/>
        <v>-2.4263645596539942</v>
      </c>
      <c r="G138" s="19">
        <f t="shared" si="22"/>
        <v>-8.0054926165945837</v>
      </c>
      <c r="H138" s="19">
        <f t="shared" si="23"/>
        <v>40.027463082972915</v>
      </c>
      <c r="I138" s="20">
        <f t="shared" si="26"/>
        <v>-0.32043956017175196</v>
      </c>
      <c r="J138" s="21">
        <f t="shared" si="14"/>
        <v>12530.804637035739</v>
      </c>
      <c r="K138" s="19">
        <f t="shared" si="27"/>
        <v>3.4807790658432607</v>
      </c>
      <c r="L138" s="22">
        <f t="shared" si="24"/>
        <v>0.3164344605312055</v>
      </c>
      <c r="M138" s="17"/>
      <c r="N138" s="17"/>
      <c r="O138" s="17"/>
      <c r="P138" s="17"/>
      <c r="Q138" s="17"/>
      <c r="R138" s="17"/>
      <c r="S138" s="17"/>
    </row>
    <row r="139" spans="1:19">
      <c r="A139" s="31">
        <v>122</v>
      </c>
      <c r="B139" s="32">
        <f t="shared" si="19"/>
        <v>2440</v>
      </c>
      <c r="C139" s="36">
        <v>-5</v>
      </c>
      <c r="D139" s="20">
        <f t="shared" si="20"/>
        <v>5.2000000000000006E-3</v>
      </c>
      <c r="E139" s="20">
        <f t="shared" si="21"/>
        <v>-4.1666666666666666E-3</v>
      </c>
      <c r="F139" s="19">
        <f t="shared" si="25"/>
        <v>-2.3336635504112264</v>
      </c>
      <c r="G139" s="19">
        <f t="shared" si="22"/>
        <v>-7.9861799063356722</v>
      </c>
      <c r="H139" s="19">
        <f t="shared" si="23"/>
        <v>39.930899531678364</v>
      </c>
      <c r="I139" s="20">
        <f t="shared" si="26"/>
        <v>-0.31889534748179826</v>
      </c>
      <c r="J139" s="21">
        <f t="shared" si="14"/>
        <v>12690.528235162452</v>
      </c>
      <c r="K139" s="19">
        <f t="shared" si="27"/>
        <v>3.5251467319895702</v>
      </c>
      <c r="L139" s="22">
        <f t="shared" si="24"/>
        <v>0.32046788472632454</v>
      </c>
      <c r="M139" s="17"/>
      <c r="N139" s="17"/>
      <c r="O139" s="17"/>
      <c r="P139" s="17"/>
      <c r="Q139" s="17"/>
      <c r="R139" s="17"/>
      <c r="S139" s="17"/>
    </row>
    <row r="140" spans="1:19">
      <c r="A140" s="31">
        <v>123</v>
      </c>
      <c r="B140" s="32">
        <f t="shared" si="19"/>
        <v>2460</v>
      </c>
      <c r="C140" s="36">
        <v>-5</v>
      </c>
      <c r="D140" s="20">
        <f t="shared" si="20"/>
        <v>5.2000000000000006E-3</v>
      </c>
      <c r="E140" s="20">
        <f t="shared" si="21"/>
        <v>-4.1666666666666666E-3</v>
      </c>
      <c r="F140" s="19">
        <f t="shared" si="25"/>
        <v>-2.2496952449377048</v>
      </c>
      <c r="G140" s="19">
        <f t="shared" si="22"/>
        <v>-7.9686865093620218</v>
      </c>
      <c r="H140" s="19">
        <f t="shared" si="23"/>
        <v>39.843432546810106</v>
      </c>
      <c r="I140" s="20">
        <f t="shared" si="26"/>
        <v>-0.31749982342244143</v>
      </c>
      <c r="J140" s="21">
        <f t="shared" si="14"/>
        <v>12849.901965349693</v>
      </c>
      <c r="K140" s="19">
        <f t="shared" si="27"/>
        <v>3.5694172125971368</v>
      </c>
      <c r="L140" s="22">
        <f t="shared" si="24"/>
        <v>0.32449247387246699</v>
      </c>
      <c r="M140" s="17"/>
      <c r="N140" s="17"/>
      <c r="O140" s="17"/>
      <c r="P140" s="17"/>
      <c r="Q140" s="17"/>
      <c r="R140" s="17"/>
      <c r="S140" s="17"/>
    </row>
    <row r="141" spans="1:19">
      <c r="A141" s="31">
        <v>124</v>
      </c>
      <c r="B141" s="32">
        <f t="shared" si="19"/>
        <v>2480</v>
      </c>
      <c r="C141" s="36">
        <v>-5</v>
      </c>
      <c r="D141" s="20">
        <f t="shared" si="20"/>
        <v>5.2000000000000006E-3</v>
      </c>
      <c r="E141" s="20">
        <f t="shared" si="21"/>
        <v>-4.1666666666666666E-3</v>
      </c>
      <c r="F141" s="19">
        <f t="shared" si="25"/>
        <v>-2.1736369972261818</v>
      </c>
      <c r="G141" s="19">
        <f t="shared" si="22"/>
        <v>-7.9528410410887886</v>
      </c>
      <c r="H141" s="19">
        <f t="shared" si="23"/>
        <v>39.764205205443943</v>
      </c>
      <c r="I141" s="20">
        <f t="shared" si="26"/>
        <v>-0.31623840312413104</v>
      </c>
      <c r="J141" s="21">
        <f t="shared" si="14"/>
        <v>13008.958786171468</v>
      </c>
      <c r="K141" s="19">
        <f t="shared" si="27"/>
        <v>3.6135996628254077</v>
      </c>
      <c r="L141" s="22">
        <f t="shared" si="24"/>
        <v>0.32850906025685522</v>
      </c>
      <c r="M141" s="17"/>
      <c r="N141" s="17"/>
      <c r="O141" s="17"/>
      <c r="P141" s="17"/>
      <c r="Q141" s="17"/>
      <c r="R141" s="17"/>
      <c r="S141" s="17"/>
    </row>
    <row r="142" spans="1:19">
      <c r="A142" s="31">
        <v>125</v>
      </c>
      <c r="B142" s="32">
        <f t="shared" si="19"/>
        <v>2500</v>
      </c>
      <c r="C142" s="36">
        <v>-5</v>
      </c>
      <c r="D142" s="20">
        <f t="shared" si="20"/>
        <v>5.2000000000000006E-3</v>
      </c>
      <c r="E142" s="20">
        <f t="shared" si="21"/>
        <v>-4.1666666666666666E-3</v>
      </c>
      <c r="F142" s="19">
        <f t="shared" si="25"/>
        <v>-2.1047436569077731</v>
      </c>
      <c r="G142" s="19">
        <f t="shared" si="22"/>
        <v>-7.9384882618557864</v>
      </c>
      <c r="H142" s="19">
        <f t="shared" si="23"/>
        <v>39.692441309278934</v>
      </c>
      <c r="I142" s="20">
        <f t="shared" ref="I142:I205" si="28">H142*G142/1000</f>
        <v>-0.31509797941811052</v>
      </c>
      <c r="J142" s="21">
        <f t="shared" ref="J142:J205" si="29">J141-G142*$G$10</f>
        <v>13167.728551408583</v>
      </c>
      <c r="K142" s="19">
        <f t="shared" ref="K142:K205" si="30">J142/3600</f>
        <v>3.6577023753912732</v>
      </c>
      <c r="L142" s="22">
        <f t="shared" ref="L142:L205" si="31">K142/$G$4</f>
        <v>0.33251839776284303</v>
      </c>
      <c r="M142" s="17"/>
      <c r="N142" s="17"/>
      <c r="O142" s="17"/>
      <c r="P142" s="17"/>
      <c r="Q142" s="17"/>
      <c r="R142" s="17"/>
      <c r="S142" s="17"/>
    </row>
    <row r="143" spans="1:19">
      <c r="A143" s="31">
        <v>126</v>
      </c>
      <c r="B143" s="32">
        <f t="shared" si="19"/>
        <v>2520</v>
      </c>
      <c r="C143" s="36">
        <v>-5</v>
      </c>
      <c r="D143" s="20">
        <f t="shared" si="20"/>
        <v>5.2000000000000006E-3</v>
      </c>
      <c r="E143" s="20">
        <f t="shared" si="21"/>
        <v>-4.1666666666666666E-3</v>
      </c>
      <c r="F143" s="19">
        <f t="shared" si="25"/>
        <v>-2.0423402689382</v>
      </c>
      <c r="G143" s="19">
        <f t="shared" si="22"/>
        <v>-7.9254875560287914</v>
      </c>
      <c r="H143" s="19">
        <f t="shared" si="23"/>
        <v>39.627437780143957</v>
      </c>
      <c r="I143" s="20">
        <f t="shared" si="28"/>
        <v>-0.31406676500383612</v>
      </c>
      <c r="J143" s="21">
        <f t="shared" si="29"/>
        <v>13326.238302529158</v>
      </c>
      <c r="K143" s="19">
        <f t="shared" si="30"/>
        <v>3.7017328618136549</v>
      </c>
      <c r="L143" s="22">
        <f t="shared" si="31"/>
        <v>0.33652116925578679</v>
      </c>
      <c r="M143" s="17"/>
      <c r="N143" s="17"/>
      <c r="O143" s="17"/>
      <c r="P143" s="17"/>
      <c r="Q143" s="17"/>
      <c r="R143" s="17"/>
      <c r="S143" s="17"/>
    </row>
    <row r="144" spans="1:19">
      <c r="A144" s="31">
        <v>127</v>
      </c>
      <c r="B144" s="32">
        <f t="shared" si="19"/>
        <v>2540</v>
      </c>
      <c r="C144" s="36">
        <v>-5</v>
      </c>
      <c r="D144" s="20">
        <f t="shared" si="20"/>
        <v>5.2000000000000006E-3</v>
      </c>
      <c r="E144" s="20">
        <f t="shared" si="21"/>
        <v>-4.1666666666666666E-3</v>
      </c>
      <c r="F144" s="19">
        <f t="shared" si="25"/>
        <v>-1.985815460994746</v>
      </c>
      <c r="G144" s="19">
        <f t="shared" si="22"/>
        <v>-7.9137115543739052</v>
      </c>
      <c r="H144" s="19">
        <f t="shared" si="23"/>
        <v>39.568557771869528</v>
      </c>
      <c r="I144" s="20">
        <f t="shared" si="28"/>
        <v>-0.31313415282915524</v>
      </c>
      <c r="J144" s="21">
        <f t="shared" si="29"/>
        <v>13484.512533616637</v>
      </c>
      <c r="K144" s="19">
        <f t="shared" si="30"/>
        <v>3.7456979260046213</v>
      </c>
      <c r="L144" s="22">
        <f t="shared" si="31"/>
        <v>0.34051799327314741</v>
      </c>
      <c r="M144" s="17"/>
      <c r="N144" s="17"/>
      <c r="O144" s="17"/>
      <c r="P144" s="17"/>
      <c r="Q144" s="17"/>
      <c r="R144" s="17"/>
      <c r="S144" s="17"/>
    </row>
    <row r="145" spans="1:19">
      <c r="A145" s="31">
        <v>128</v>
      </c>
      <c r="B145" s="32">
        <f t="shared" si="19"/>
        <v>2560</v>
      </c>
      <c r="C145" s="36">
        <v>-5</v>
      </c>
      <c r="D145" s="20">
        <f t="shared" si="20"/>
        <v>5.2000000000000006E-3</v>
      </c>
      <c r="E145" s="20">
        <f t="shared" si="21"/>
        <v>-4.1666666666666666E-3</v>
      </c>
      <c r="F145" s="19">
        <f t="shared" ref="F145:F176" si="32">(F144+E145*$G$2)/(1+D145*$G$10)</f>
        <v>-1.9346154537995885</v>
      </c>
      <c r="G145" s="19">
        <f t="shared" si="22"/>
        <v>-7.9030448862082476</v>
      </c>
      <c r="H145" s="19">
        <f t="shared" si="23"/>
        <v>39.51522443104124</v>
      </c>
      <c r="I145" s="20">
        <f t="shared" si="28"/>
        <v>-0.31229059236711171</v>
      </c>
      <c r="J145" s="21">
        <f t="shared" si="29"/>
        <v>13642.573431340801</v>
      </c>
      <c r="K145" s="19">
        <f t="shared" si="30"/>
        <v>3.7896037309280004</v>
      </c>
      <c r="L145" s="22">
        <f t="shared" si="31"/>
        <v>0.34450943008436369</v>
      </c>
      <c r="M145" s="17"/>
      <c r="N145" s="17"/>
      <c r="O145" s="17"/>
      <c r="P145" s="17"/>
      <c r="Q145" s="17"/>
      <c r="R145" s="17"/>
      <c r="S145" s="17"/>
    </row>
    <row r="146" spans="1:19">
      <c r="A146" s="31">
        <v>129</v>
      </c>
      <c r="B146" s="32">
        <f t="shared" ref="B146:B205" si="33">A146*$G$10</f>
        <v>2580</v>
      </c>
      <c r="C146" s="36">
        <v>-5</v>
      </c>
      <c r="D146" s="20">
        <f t="shared" ref="D146:D205" si="34">1/$G$7*($G$3+C147)+1/($G$6*$G$7)</f>
        <v>5.2000000000000006E-3</v>
      </c>
      <c r="E146" s="20">
        <f t="shared" ref="E146:E205" si="35">$G$10/($G$7*($G$3+C146))</f>
        <v>-4.1666666666666666E-3</v>
      </c>
      <c r="F146" s="19">
        <f t="shared" si="32"/>
        <v>-1.888238635688033</v>
      </c>
      <c r="G146" s="19">
        <f t="shared" ref="G146:G205" si="36">IF((AND(L145&lt;0,C146&gt;0)),0,($G$2-F146)/($G$3+C146))</f>
        <v>-7.8933830491016739</v>
      </c>
      <c r="H146" s="19">
        <f t="shared" ref="H146:H205" si="37">G146*C146</f>
        <v>39.466915245508368</v>
      </c>
      <c r="I146" s="20">
        <f t="shared" si="28"/>
        <v>-0.31152747979922818</v>
      </c>
      <c r="J146" s="21">
        <f t="shared" si="29"/>
        <v>13800.441092322835</v>
      </c>
      <c r="K146" s="19">
        <f t="shared" si="30"/>
        <v>3.8334558589785654</v>
      </c>
      <c r="L146" s="22">
        <f t="shared" si="31"/>
        <v>0.34849598717986957</v>
      </c>
      <c r="M146" s="17"/>
      <c r="N146" s="17"/>
      <c r="O146" s="17"/>
      <c r="P146" s="17"/>
      <c r="Q146" s="17"/>
      <c r="R146" s="17"/>
      <c r="S146" s="17"/>
    </row>
    <row r="147" spans="1:19">
      <c r="A147" s="31">
        <v>130</v>
      </c>
      <c r="B147" s="32">
        <f t="shared" si="33"/>
        <v>2600</v>
      </c>
      <c r="C147" s="36">
        <v>-5</v>
      </c>
      <c r="D147" s="20">
        <f t="shared" si="34"/>
        <v>5.2000000000000006E-3</v>
      </c>
      <c r="E147" s="20">
        <f t="shared" si="35"/>
        <v>-4.1666666666666666E-3</v>
      </c>
      <c r="F147" s="19">
        <f t="shared" si="32"/>
        <v>-1.8462306482681459</v>
      </c>
      <c r="G147" s="19">
        <f t="shared" si="36"/>
        <v>-7.8846313850558642</v>
      </c>
      <c r="H147" s="19">
        <f t="shared" si="37"/>
        <v>39.423156925279322</v>
      </c>
      <c r="I147" s="20">
        <f t="shared" si="28"/>
        <v>-0.31083706039103981</v>
      </c>
      <c r="J147" s="21">
        <f t="shared" si="29"/>
        <v>13958.133720023952</v>
      </c>
      <c r="K147" s="19">
        <f t="shared" si="30"/>
        <v>3.8772593666733202</v>
      </c>
      <c r="L147" s="22">
        <f t="shared" si="31"/>
        <v>0.3524781242430291</v>
      </c>
      <c r="M147" s="17"/>
      <c r="N147" s="17"/>
      <c r="O147" s="17"/>
      <c r="P147" s="17"/>
      <c r="Q147" s="17"/>
      <c r="R147" s="17"/>
      <c r="S147" s="17"/>
    </row>
    <row r="148" spans="1:19">
      <c r="A148" s="31">
        <v>131</v>
      </c>
      <c r="B148" s="32">
        <f t="shared" si="33"/>
        <v>2620</v>
      </c>
      <c r="C148" s="36">
        <v>-5</v>
      </c>
      <c r="D148" s="20">
        <f t="shared" si="34"/>
        <v>5.2000000000000006E-3</v>
      </c>
      <c r="E148" s="20">
        <f t="shared" si="35"/>
        <v>-4.1666666666666666E-3</v>
      </c>
      <c r="F148" s="19">
        <f t="shared" si="32"/>
        <v>-1.8081799350254941</v>
      </c>
      <c r="G148" s="19">
        <f t="shared" si="36"/>
        <v>-7.8767041531303112</v>
      </c>
      <c r="H148" s="19">
        <f t="shared" si="37"/>
        <v>39.383520765651554</v>
      </c>
      <c r="I148" s="20">
        <f t="shared" si="28"/>
        <v>-0.31021234157970146</v>
      </c>
      <c r="J148" s="21">
        <f t="shared" si="29"/>
        <v>14115.667803086559</v>
      </c>
      <c r="K148" s="19">
        <f t="shared" si="30"/>
        <v>3.9210188341907108</v>
      </c>
      <c r="L148" s="22">
        <f t="shared" si="31"/>
        <v>0.35645625765370098</v>
      </c>
      <c r="M148" s="17"/>
      <c r="N148" s="17"/>
      <c r="O148" s="17"/>
      <c r="P148" s="17"/>
      <c r="Q148" s="17"/>
      <c r="R148" s="17"/>
      <c r="S148" s="17"/>
    </row>
    <row r="149" spans="1:19">
      <c r="A149" s="31">
        <v>132</v>
      </c>
      <c r="B149" s="32">
        <f t="shared" si="33"/>
        <v>2640</v>
      </c>
      <c r="C149" s="36">
        <v>-5</v>
      </c>
      <c r="D149" s="20">
        <f t="shared" si="34"/>
        <v>5.2000000000000006E-3</v>
      </c>
      <c r="E149" s="20">
        <f t="shared" si="35"/>
        <v>-4.1666666666666666E-3</v>
      </c>
      <c r="F149" s="19">
        <f t="shared" si="32"/>
        <v>-1.7737137092622226</v>
      </c>
      <c r="G149" s="19">
        <f t="shared" si="36"/>
        <v>-7.8695236894296308</v>
      </c>
      <c r="H149" s="19">
        <f t="shared" si="37"/>
        <v>39.34761844714815</v>
      </c>
      <c r="I149" s="20">
        <f t="shared" si="28"/>
        <v>-0.3096470154924707</v>
      </c>
      <c r="J149" s="21">
        <f t="shared" si="29"/>
        <v>14273.058276875152</v>
      </c>
      <c r="K149" s="19">
        <f t="shared" si="30"/>
        <v>3.9647384102430978</v>
      </c>
      <c r="L149" s="22">
        <f t="shared" si="31"/>
        <v>0.36043076456755435</v>
      </c>
      <c r="M149" s="17"/>
      <c r="N149" s="17"/>
      <c r="O149" s="17"/>
      <c r="P149" s="17"/>
      <c r="Q149" s="17"/>
      <c r="R149" s="17"/>
      <c r="S149" s="17"/>
    </row>
    <row r="150" spans="1:19">
      <c r="A150" s="31">
        <v>133</v>
      </c>
      <c r="B150" s="32">
        <f t="shared" si="33"/>
        <v>2660</v>
      </c>
      <c r="C150" s="36">
        <v>-5</v>
      </c>
      <c r="D150" s="20">
        <f t="shared" si="34"/>
        <v>5.2000000000000006E-3</v>
      </c>
      <c r="E150" s="20">
        <f t="shared" si="35"/>
        <v>-4.1666666666666666E-3</v>
      </c>
      <c r="F150" s="19">
        <f t="shared" si="32"/>
        <v>-1.7424943018679551</v>
      </c>
      <c r="G150" s="19">
        <f t="shared" si="36"/>
        <v>-7.8630196462224911</v>
      </c>
      <c r="H150" s="19">
        <f t="shared" si="37"/>
        <v>39.315098231112458</v>
      </c>
      <c r="I150" s="20">
        <f t="shared" si="28"/>
        <v>-0.30913538978440436</v>
      </c>
      <c r="J150" s="21">
        <f t="shared" si="29"/>
        <v>14430.318669799603</v>
      </c>
      <c r="K150" s="19">
        <f t="shared" si="30"/>
        <v>4.0084218527221118</v>
      </c>
      <c r="L150" s="22">
        <f t="shared" si="31"/>
        <v>0.36440198661110107</v>
      </c>
      <c r="M150" s="17"/>
      <c r="N150" s="17"/>
      <c r="O150" s="17"/>
      <c r="P150" s="17"/>
      <c r="Q150" s="17"/>
      <c r="R150" s="17"/>
      <c r="S150" s="17"/>
    </row>
    <row r="151" spans="1:19">
      <c r="A151" s="31">
        <v>134</v>
      </c>
      <c r="B151" s="32">
        <f t="shared" si="33"/>
        <v>2680</v>
      </c>
      <c r="C151" s="36">
        <v>-5</v>
      </c>
      <c r="D151" s="20">
        <f t="shared" si="34"/>
        <v>5.2000000000000006E-3</v>
      </c>
      <c r="E151" s="20">
        <f t="shared" si="35"/>
        <v>-4.1666666666666666E-3</v>
      </c>
      <c r="F151" s="19">
        <f t="shared" si="32"/>
        <v>-1.7142158531412635</v>
      </c>
      <c r="G151" s="19">
        <f t="shared" si="36"/>
        <v>-7.8571283027377632</v>
      </c>
      <c r="H151" s="19">
        <f t="shared" si="37"/>
        <v>39.285641513688816</v>
      </c>
      <c r="I151" s="20">
        <f t="shared" si="28"/>
        <v>-0.30867232582841397</v>
      </c>
      <c r="J151" s="21">
        <f t="shared" si="29"/>
        <v>14587.461235854358</v>
      </c>
      <c r="K151" s="19">
        <f t="shared" si="30"/>
        <v>4.0520725655150995</v>
      </c>
      <c r="L151" s="22">
        <f t="shared" si="31"/>
        <v>0.36837023322864543</v>
      </c>
      <c r="M151" s="17"/>
      <c r="N151" s="17"/>
      <c r="O151" s="17"/>
      <c r="P151" s="17"/>
      <c r="Q151" s="17"/>
      <c r="R151" s="17"/>
      <c r="S151" s="17"/>
    </row>
    <row r="152" spans="1:19">
      <c r="A152" s="31">
        <v>135</v>
      </c>
      <c r="B152" s="32">
        <f t="shared" si="33"/>
        <v>2700</v>
      </c>
      <c r="C152" s="36">
        <v>-5</v>
      </c>
      <c r="D152" s="20">
        <f t="shared" si="34"/>
        <v>5.2000000000000006E-3</v>
      </c>
      <c r="E152" s="20">
        <f t="shared" si="35"/>
        <v>-4.1666666666666666E-3</v>
      </c>
      <c r="F152" s="19">
        <f t="shared" si="32"/>
        <v>-1.6886013162511442</v>
      </c>
      <c r="G152" s="19">
        <f t="shared" si="36"/>
        <v>-7.8517919408856551</v>
      </c>
      <c r="H152" s="19">
        <f t="shared" si="37"/>
        <v>39.258959704428278</v>
      </c>
      <c r="I152" s="20">
        <f t="shared" si="28"/>
        <v>-0.30825318341478464</v>
      </c>
      <c r="J152" s="21">
        <f t="shared" si="29"/>
        <v>14744.497074672072</v>
      </c>
      <c r="K152" s="19">
        <f t="shared" si="30"/>
        <v>4.0956936318533534</v>
      </c>
      <c r="L152" s="22">
        <f t="shared" si="31"/>
        <v>0.37233578471394124</v>
      </c>
      <c r="M152" s="17"/>
      <c r="N152" s="17"/>
      <c r="O152" s="17"/>
      <c r="P152" s="17"/>
      <c r="Q152" s="17"/>
      <c r="R152" s="17"/>
      <c r="S152" s="17"/>
    </row>
    <row r="153" spans="1:19">
      <c r="A153" s="31">
        <v>136</v>
      </c>
      <c r="B153" s="32">
        <f t="shared" si="33"/>
        <v>2720</v>
      </c>
      <c r="C153" s="36">
        <v>-5</v>
      </c>
      <c r="D153" s="20">
        <f t="shared" si="34"/>
        <v>5.2000000000000006E-3</v>
      </c>
      <c r="E153" s="20">
        <f t="shared" si="35"/>
        <v>-4.1666666666666666E-3</v>
      </c>
      <c r="F153" s="19">
        <f t="shared" si="32"/>
        <v>-1.6653997429811087</v>
      </c>
      <c r="G153" s="19">
        <f t="shared" si="36"/>
        <v>-7.8469582797877315</v>
      </c>
      <c r="H153" s="19">
        <f t="shared" si="37"/>
        <v>39.234791398938654</v>
      </c>
      <c r="I153" s="20">
        <f t="shared" si="28"/>
        <v>-0.30787377122364612</v>
      </c>
      <c r="J153" s="21">
        <f t="shared" si="29"/>
        <v>14901.436240267827</v>
      </c>
      <c r="K153" s="19">
        <f t="shared" si="30"/>
        <v>4.139287844518841</v>
      </c>
      <c r="L153" s="22">
        <f t="shared" si="31"/>
        <v>0.37629889495625829</v>
      </c>
      <c r="M153" s="17"/>
      <c r="N153" s="17"/>
      <c r="O153" s="17"/>
      <c r="P153" s="17"/>
      <c r="Q153" s="17"/>
      <c r="R153" s="17"/>
      <c r="S153" s="17"/>
    </row>
    <row r="154" spans="1:19">
      <c r="A154" s="31">
        <v>137</v>
      </c>
      <c r="B154" s="32">
        <f t="shared" si="33"/>
        <v>2740</v>
      </c>
      <c r="C154" s="36">
        <v>-5</v>
      </c>
      <c r="D154" s="20">
        <f t="shared" si="34"/>
        <v>5.2000000000000006E-3</v>
      </c>
      <c r="E154" s="20">
        <f t="shared" si="35"/>
        <v>-4.1666666666666666E-3</v>
      </c>
      <c r="F154" s="19">
        <f t="shared" si="32"/>
        <v>-1.6443838251640475</v>
      </c>
      <c r="G154" s="19">
        <f t="shared" si="36"/>
        <v>-7.8425799635758437</v>
      </c>
      <c r="H154" s="19">
        <f t="shared" si="37"/>
        <v>39.212899817879219</v>
      </c>
      <c r="I154" s="20">
        <f t="shared" si="28"/>
        <v>-0.30753030242540641</v>
      </c>
      <c r="J154" s="21">
        <f t="shared" si="29"/>
        <v>15058.287839539344</v>
      </c>
      <c r="K154" s="19">
        <f t="shared" si="30"/>
        <v>4.1828577332053731</v>
      </c>
      <c r="L154" s="22">
        <f t="shared" si="31"/>
        <v>0.38025979392776121</v>
      </c>
      <c r="M154" s="17"/>
      <c r="N154" s="17"/>
      <c r="O154" s="17"/>
      <c r="P154" s="17"/>
      <c r="Q154" s="17"/>
      <c r="R154" s="17"/>
      <c r="S154" s="17"/>
    </row>
    <row r="155" spans="1:19">
      <c r="A155" s="31">
        <v>138</v>
      </c>
      <c r="B155" s="32">
        <f t="shared" si="33"/>
        <v>2760</v>
      </c>
      <c r="C155" s="36">
        <v>-5</v>
      </c>
      <c r="D155" s="20">
        <f t="shared" si="34"/>
        <v>5.2000000000000006E-3</v>
      </c>
      <c r="E155" s="20">
        <f t="shared" si="35"/>
        <v>-4.1666666666666666E-3</v>
      </c>
      <c r="F155" s="19">
        <f t="shared" si="32"/>
        <v>-1.6253476677210572</v>
      </c>
      <c r="G155" s="19">
        <f t="shared" si="36"/>
        <v>-7.8386140974418872</v>
      </c>
      <c r="H155" s="19">
        <f t="shared" si="37"/>
        <v>39.19307048720944</v>
      </c>
      <c r="I155" s="20">
        <f t="shared" si="28"/>
        <v>-0.30721935484307344</v>
      </c>
      <c r="J155" s="21">
        <f t="shared" si="29"/>
        <v>15215.060121488181</v>
      </c>
      <c r="K155" s="19">
        <f t="shared" si="30"/>
        <v>4.2264055893022725</v>
      </c>
      <c r="L155" s="22">
        <f t="shared" si="31"/>
        <v>0.38421868993657021</v>
      </c>
      <c r="M155" s="17"/>
      <c r="N155" s="17"/>
      <c r="O155" s="17"/>
      <c r="P155" s="17"/>
      <c r="Q155" s="17"/>
      <c r="R155" s="17"/>
      <c r="S155" s="17"/>
    </row>
    <row r="156" spans="1:19">
      <c r="A156" s="31">
        <v>139</v>
      </c>
      <c r="B156" s="32">
        <f t="shared" si="33"/>
        <v>2780</v>
      </c>
      <c r="C156" s="36">
        <v>-5</v>
      </c>
      <c r="D156" s="20">
        <f t="shared" si="34"/>
        <v>5.2000000000000006E-3</v>
      </c>
      <c r="E156" s="20">
        <f t="shared" si="35"/>
        <v>-4.1666666666666666E-3</v>
      </c>
      <c r="F156" s="19">
        <f t="shared" si="32"/>
        <v>-1.6081047714864647</v>
      </c>
      <c r="G156" s="19">
        <f t="shared" si="36"/>
        <v>-7.8350218273930139</v>
      </c>
      <c r="H156" s="19">
        <f t="shared" si="37"/>
        <v>39.175109136965069</v>
      </c>
      <c r="I156" s="20">
        <f t="shared" si="28"/>
        <v>-0.30693783517862483</v>
      </c>
      <c r="J156" s="21">
        <f t="shared" si="29"/>
        <v>15371.760558036041</v>
      </c>
      <c r="K156" s="19">
        <f t="shared" si="30"/>
        <v>4.2699334883433444</v>
      </c>
      <c r="L156" s="22">
        <f t="shared" si="31"/>
        <v>0.38817577166757677</v>
      </c>
      <c r="M156" s="17"/>
      <c r="N156" s="17"/>
      <c r="O156" s="17"/>
      <c r="P156" s="17"/>
      <c r="Q156" s="17"/>
      <c r="R156" s="17"/>
      <c r="S156" s="17"/>
    </row>
    <row r="157" spans="1:19">
      <c r="A157" s="31">
        <v>140</v>
      </c>
      <c r="B157" s="32">
        <f t="shared" si="33"/>
        <v>2800</v>
      </c>
      <c r="C157" s="36">
        <v>-5</v>
      </c>
      <c r="D157" s="20">
        <f t="shared" si="34"/>
        <v>5.2000000000000006E-3</v>
      </c>
      <c r="E157" s="20">
        <f t="shared" si="35"/>
        <v>-4.1666666666666666E-3</v>
      </c>
      <c r="F157" s="19">
        <f t="shared" si="32"/>
        <v>-1.5924862060565801</v>
      </c>
      <c r="G157" s="19">
        <f t="shared" si="36"/>
        <v>-7.8317679595951208</v>
      </c>
      <c r="H157" s="19">
        <f t="shared" si="37"/>
        <v>39.158839797975602</v>
      </c>
      <c r="I157" s="20">
        <f t="shared" si="28"/>
        <v>-0.3066829468647036</v>
      </c>
      <c r="J157" s="21">
        <f t="shared" si="29"/>
        <v>15528.395917227945</v>
      </c>
      <c r="K157" s="19">
        <f t="shared" si="30"/>
        <v>4.3134433103410954</v>
      </c>
      <c r="L157" s="22">
        <f t="shared" si="31"/>
        <v>0.39213121003100865</v>
      </c>
      <c r="M157" s="17"/>
      <c r="N157" s="17"/>
      <c r="O157" s="17"/>
      <c r="P157" s="17"/>
      <c r="Q157" s="17"/>
      <c r="R157" s="17"/>
      <c r="S157" s="17"/>
    </row>
    <row r="158" spans="1:19">
      <c r="A158" s="31">
        <v>141</v>
      </c>
      <c r="B158" s="32">
        <f t="shared" si="33"/>
        <v>2820</v>
      </c>
      <c r="C158" s="36">
        <v>-5</v>
      </c>
      <c r="D158" s="20">
        <f t="shared" si="34"/>
        <v>5.2000000000000006E-3</v>
      </c>
      <c r="E158" s="20">
        <f t="shared" si="35"/>
        <v>-4.1666666666666666E-3</v>
      </c>
      <c r="F158" s="19">
        <f t="shared" si="32"/>
        <v>-1.5783389547613949</v>
      </c>
      <c r="G158" s="19">
        <f t="shared" si="36"/>
        <v>-7.8288206155752906</v>
      </c>
      <c r="H158" s="19">
        <f t="shared" si="37"/>
        <v>39.144103077876451</v>
      </c>
      <c r="I158" s="20">
        <f t="shared" si="28"/>
        <v>-0.30645216115428336</v>
      </c>
      <c r="J158" s="21">
        <f t="shared" si="29"/>
        <v>15684.972329539451</v>
      </c>
      <c r="K158" s="19">
        <f t="shared" si="30"/>
        <v>4.3569367582054026</v>
      </c>
      <c r="L158" s="22">
        <f t="shared" si="31"/>
        <v>0.39608515983685477</v>
      </c>
      <c r="M158" s="17"/>
      <c r="N158" s="17"/>
      <c r="O158" s="17"/>
      <c r="P158" s="17"/>
      <c r="Q158" s="17"/>
      <c r="R158" s="17"/>
      <c r="S158" s="17"/>
    </row>
    <row r="159" spans="1:19">
      <c r="A159" s="31">
        <v>142</v>
      </c>
      <c r="B159" s="32">
        <f t="shared" si="33"/>
        <v>2840</v>
      </c>
      <c r="C159" s="36">
        <v>-5</v>
      </c>
      <c r="D159" s="20">
        <f t="shared" si="34"/>
        <v>5.2000000000000006E-3</v>
      </c>
      <c r="E159" s="20">
        <f t="shared" si="35"/>
        <v>-4.1666666666666666E-3</v>
      </c>
      <c r="F159" s="19">
        <f t="shared" si="32"/>
        <v>-1.5655244155447414</v>
      </c>
      <c r="G159" s="19">
        <f t="shared" si="36"/>
        <v>-7.8261509199051549</v>
      </c>
      <c r="H159" s="19">
        <f t="shared" si="37"/>
        <v>39.130754599525773</v>
      </c>
      <c r="I159" s="20">
        <f t="shared" si="28"/>
        <v>-0.30624319110566151</v>
      </c>
      <c r="J159" s="21">
        <f t="shared" si="29"/>
        <v>15841.495347937554</v>
      </c>
      <c r="K159" s="19">
        <f t="shared" si="30"/>
        <v>4.4004153744270988</v>
      </c>
      <c r="L159" s="22">
        <f t="shared" si="31"/>
        <v>0.40003776131155444</v>
      </c>
      <c r="M159" s="17"/>
      <c r="N159" s="17"/>
      <c r="O159" s="17"/>
      <c r="P159" s="17"/>
      <c r="Q159" s="17"/>
      <c r="R159" s="17"/>
      <c r="S159" s="17"/>
    </row>
    <row r="160" spans="1:19">
      <c r="A160" s="31">
        <v>143</v>
      </c>
      <c r="B160" s="32">
        <f t="shared" si="33"/>
        <v>2860</v>
      </c>
      <c r="C160" s="36">
        <v>-5</v>
      </c>
      <c r="D160" s="20">
        <f t="shared" si="34"/>
        <v>5.2000000000000006E-3</v>
      </c>
      <c r="E160" s="20">
        <f t="shared" si="35"/>
        <v>-4.1666666666666666E-3</v>
      </c>
      <c r="F160" s="19">
        <f t="shared" si="32"/>
        <v>-1.5539170430658888</v>
      </c>
      <c r="G160" s="19">
        <f t="shared" si="36"/>
        <v>-7.8237327173053934</v>
      </c>
      <c r="H160" s="19">
        <f t="shared" si="37"/>
        <v>39.118663586526964</v>
      </c>
      <c r="I160" s="20">
        <f t="shared" si="28"/>
        <v>-0.30605396815917413</v>
      </c>
      <c r="J160" s="21">
        <f t="shared" si="29"/>
        <v>15997.970002283662</v>
      </c>
      <c r="K160" s="19">
        <f t="shared" si="30"/>
        <v>4.4438805561899066</v>
      </c>
      <c r="L160" s="22">
        <f t="shared" si="31"/>
        <v>0.4039891414718097</v>
      </c>
      <c r="M160" s="17"/>
      <c r="N160" s="17"/>
      <c r="O160" s="17"/>
      <c r="P160" s="17"/>
      <c r="Q160" s="17"/>
      <c r="R160" s="17"/>
      <c r="S160" s="17"/>
    </row>
    <row r="161" spans="1:19">
      <c r="A161" s="31">
        <v>144</v>
      </c>
      <c r="B161" s="32">
        <f t="shared" si="33"/>
        <v>2880</v>
      </c>
      <c r="C161" s="36">
        <v>-5</v>
      </c>
      <c r="D161" s="20">
        <f t="shared" si="34"/>
        <v>5.2000000000000006E-3</v>
      </c>
      <c r="E161" s="20">
        <f t="shared" si="35"/>
        <v>-4.1666666666666666E-3</v>
      </c>
      <c r="F161" s="19">
        <f t="shared" si="32"/>
        <v>-1.543403118719102</v>
      </c>
      <c r="G161" s="19">
        <f t="shared" si="36"/>
        <v>-7.8215423163998139</v>
      </c>
      <c r="H161" s="19">
        <f t="shared" si="37"/>
        <v>39.107711581999069</v>
      </c>
      <c r="I161" s="20">
        <f t="shared" si="28"/>
        <v>-0.30588262103616481</v>
      </c>
      <c r="J161" s="21">
        <f t="shared" si="29"/>
        <v>16154.400848611658</v>
      </c>
      <c r="K161" s="19">
        <f t="shared" si="30"/>
        <v>4.4873335690587943</v>
      </c>
      <c r="L161" s="22">
        <f t="shared" si="31"/>
        <v>0.40793941536898132</v>
      </c>
      <c r="M161" s="17"/>
      <c r="N161" s="17"/>
      <c r="O161" s="17"/>
      <c r="P161" s="17"/>
      <c r="Q161" s="17"/>
      <c r="R161" s="17"/>
      <c r="S161" s="17"/>
    </row>
    <row r="162" spans="1:19">
      <c r="A162" s="31">
        <v>145</v>
      </c>
      <c r="B162" s="32">
        <f t="shared" si="33"/>
        <v>2900</v>
      </c>
      <c r="C162" s="36">
        <v>-5</v>
      </c>
      <c r="D162" s="20">
        <f t="shared" si="34"/>
        <v>5.2000000000000006E-3</v>
      </c>
      <c r="E162" s="20">
        <f t="shared" si="35"/>
        <v>-4.1666666666666666E-3</v>
      </c>
      <c r="F162" s="19">
        <f t="shared" si="32"/>
        <v>-1.5338796365209255</v>
      </c>
      <c r="G162" s="19">
        <f t="shared" si="36"/>
        <v>-7.8195582576085254</v>
      </c>
      <c r="H162" s="19">
        <f t="shared" si="37"/>
        <v>39.097791288042629</v>
      </c>
      <c r="I162" s="20">
        <f t="shared" si="28"/>
        <v>-0.30572745672066837</v>
      </c>
      <c r="J162" s="21">
        <f t="shared" si="29"/>
        <v>16310.792013763828</v>
      </c>
      <c r="K162" s="19">
        <f t="shared" si="30"/>
        <v>4.5307755593788412</v>
      </c>
      <c r="L162" s="22">
        <f t="shared" si="31"/>
        <v>0.41188868721625832</v>
      </c>
      <c r="M162" s="17"/>
      <c r="N162" s="17"/>
      <c r="O162" s="17"/>
      <c r="P162" s="17"/>
      <c r="Q162" s="17"/>
      <c r="R162" s="17"/>
      <c r="S162" s="17"/>
    </row>
    <row r="163" spans="1:19">
      <c r="A163" s="31">
        <v>146</v>
      </c>
      <c r="B163" s="32">
        <f t="shared" si="33"/>
        <v>2920</v>
      </c>
      <c r="C163" s="36">
        <v>-5</v>
      </c>
      <c r="D163" s="20">
        <f t="shared" si="34"/>
        <v>5.2000000000000006E-3</v>
      </c>
      <c r="E163" s="20">
        <f t="shared" si="35"/>
        <v>-4.1666666666666666E-3</v>
      </c>
      <c r="F163" s="19">
        <f t="shared" si="32"/>
        <v>-1.5252532939501136</v>
      </c>
      <c r="G163" s="19">
        <f t="shared" si="36"/>
        <v>-7.8177611029062746</v>
      </c>
      <c r="H163" s="19">
        <f t="shared" si="37"/>
        <v>39.088805514531373</v>
      </c>
      <c r="I163" s="20">
        <f t="shared" si="28"/>
        <v>-0.30558694331057168</v>
      </c>
      <c r="J163" s="21">
        <f t="shared" si="29"/>
        <v>16467.147235821954</v>
      </c>
      <c r="K163" s="19">
        <f t="shared" si="30"/>
        <v>4.5742075655060983</v>
      </c>
      <c r="L163" s="22">
        <f t="shared" si="31"/>
        <v>0.41583705140964528</v>
      </c>
      <c r="M163" s="17"/>
      <c r="N163" s="17"/>
      <c r="O163" s="17"/>
      <c r="P163" s="17"/>
      <c r="Q163" s="17"/>
      <c r="R163" s="17"/>
      <c r="S163" s="17"/>
    </row>
    <row r="164" spans="1:19">
      <c r="A164" s="31">
        <v>147</v>
      </c>
      <c r="B164" s="32">
        <f t="shared" si="33"/>
        <v>2940</v>
      </c>
      <c r="C164" s="36">
        <v>-5</v>
      </c>
      <c r="D164" s="20">
        <f t="shared" si="34"/>
        <v>5.2000000000000006E-3</v>
      </c>
      <c r="E164" s="20">
        <f t="shared" si="35"/>
        <v>-4.1666666666666666E-3</v>
      </c>
      <c r="F164" s="19">
        <f t="shared" si="32"/>
        <v>-1.5174395778533636</v>
      </c>
      <c r="G164" s="19">
        <f t="shared" si="36"/>
        <v>-7.8161332453861183</v>
      </c>
      <c r="H164" s="19">
        <f t="shared" si="37"/>
        <v>39.080666226930589</v>
      </c>
      <c r="I164" s="20">
        <f t="shared" si="28"/>
        <v>-0.30545969454815064</v>
      </c>
      <c r="J164" s="21">
        <f t="shared" si="29"/>
        <v>16623.469900729677</v>
      </c>
      <c r="K164" s="19">
        <f t="shared" si="30"/>
        <v>4.6176305279804657</v>
      </c>
      <c r="L164" s="22">
        <f t="shared" si="31"/>
        <v>0.41978459345276958</v>
      </c>
      <c r="M164" s="17"/>
      <c r="N164" s="17"/>
      <c r="O164" s="17"/>
      <c r="P164" s="17"/>
      <c r="Q164" s="17"/>
      <c r="R164" s="17"/>
      <c r="S164" s="17"/>
    </row>
    <row r="165" spans="1:19">
      <c r="A165" s="31">
        <v>148</v>
      </c>
      <c r="B165" s="32">
        <f t="shared" si="33"/>
        <v>2960</v>
      </c>
      <c r="C165" s="36">
        <v>-5</v>
      </c>
      <c r="D165" s="20">
        <f t="shared" si="34"/>
        <v>5.2000000000000006E-3</v>
      </c>
      <c r="E165" s="20">
        <f t="shared" si="35"/>
        <v>-4.1666666666666666E-3</v>
      </c>
      <c r="F165" s="19">
        <f t="shared" si="32"/>
        <v>-1.5103619364613798</v>
      </c>
      <c r="G165" s="19">
        <f t="shared" si="36"/>
        <v>-7.8146587367627873</v>
      </c>
      <c r="H165" s="19">
        <f t="shared" si="37"/>
        <v>39.073293683813937</v>
      </c>
      <c r="I165" s="20">
        <f t="shared" si="28"/>
        <v>-0.30534445586031483</v>
      </c>
      <c r="J165" s="21">
        <f t="shared" si="29"/>
        <v>16779.763075464933</v>
      </c>
      <c r="K165" s="19">
        <f t="shared" si="30"/>
        <v>4.6610452987402589</v>
      </c>
      <c r="L165" s="22">
        <f t="shared" si="31"/>
        <v>0.42373139079456901</v>
      </c>
      <c r="M165" s="17"/>
      <c r="N165" s="17"/>
      <c r="O165" s="17"/>
      <c r="P165" s="17"/>
      <c r="Q165" s="17"/>
      <c r="R165" s="17"/>
      <c r="S165" s="17"/>
    </row>
    <row r="166" spans="1:19">
      <c r="A166" s="31">
        <v>149</v>
      </c>
      <c r="B166" s="32">
        <f t="shared" si="33"/>
        <v>2980</v>
      </c>
      <c r="C166" s="36">
        <v>-5</v>
      </c>
      <c r="D166" s="20">
        <f t="shared" si="34"/>
        <v>5.2000000000000006E-3</v>
      </c>
      <c r="E166" s="20">
        <f t="shared" si="35"/>
        <v>-4.1666666666666666E-3</v>
      </c>
      <c r="F166" s="19">
        <f t="shared" si="32"/>
        <v>-1.5039510294034235</v>
      </c>
      <c r="G166" s="19">
        <f t="shared" si="36"/>
        <v>-7.8133231311257134</v>
      </c>
      <c r="H166" s="19">
        <f t="shared" si="37"/>
        <v>39.066615655628567</v>
      </c>
      <c r="I166" s="20">
        <f t="shared" si="28"/>
        <v>-0.30524009175692063</v>
      </c>
      <c r="J166" s="21">
        <f t="shared" si="29"/>
        <v>16936.029538087449</v>
      </c>
      <c r="K166" s="19">
        <f t="shared" si="30"/>
        <v>4.7044526494687355</v>
      </c>
      <c r="L166" s="22">
        <f t="shared" si="31"/>
        <v>0.42767751358806688</v>
      </c>
      <c r="M166" s="17"/>
      <c r="N166" s="17"/>
      <c r="O166" s="17"/>
      <c r="P166" s="17"/>
      <c r="Q166" s="17"/>
      <c r="R166" s="17"/>
      <c r="S166" s="17"/>
    </row>
    <row r="167" spans="1:19">
      <c r="A167" s="31">
        <v>150</v>
      </c>
      <c r="B167" s="32">
        <f t="shared" si="33"/>
        <v>3000</v>
      </c>
      <c r="C167" s="36">
        <v>-5</v>
      </c>
      <c r="D167" s="20">
        <f t="shared" si="34"/>
        <v>1.5200000000000002E-2</v>
      </c>
      <c r="E167" s="20">
        <f t="shared" si="35"/>
        <v>-4.1666666666666666E-3</v>
      </c>
      <c r="F167" s="19">
        <f t="shared" si="32"/>
        <v>-1.2683673538369811</v>
      </c>
      <c r="G167" s="19">
        <f t="shared" si="36"/>
        <v>-7.7642431987160379</v>
      </c>
      <c r="H167" s="19">
        <f t="shared" si="37"/>
        <v>38.821215993580189</v>
      </c>
      <c r="I167" s="20">
        <f t="shared" si="28"/>
        <v>-0.30141736224404125</v>
      </c>
      <c r="J167" s="21">
        <f t="shared" si="29"/>
        <v>17091.314402061769</v>
      </c>
      <c r="K167" s="19">
        <f t="shared" si="30"/>
        <v>4.747587333906047</v>
      </c>
      <c r="L167" s="22">
        <f t="shared" si="31"/>
        <v>0.43159884853691338</v>
      </c>
      <c r="M167" s="17"/>
      <c r="N167" s="17"/>
      <c r="O167" s="17"/>
      <c r="P167" s="17"/>
      <c r="Q167" s="17"/>
      <c r="R167" s="17"/>
      <c r="S167" s="17"/>
    </row>
    <row r="168" spans="1:19">
      <c r="A168" s="31">
        <v>151</v>
      </c>
      <c r="B168" s="32">
        <f t="shared" si="33"/>
        <v>3020</v>
      </c>
      <c r="C168" s="36">
        <v>5</v>
      </c>
      <c r="D168" s="20">
        <f t="shared" si="34"/>
        <v>1.5200000000000002E-2</v>
      </c>
      <c r="E168" s="20">
        <f t="shared" si="35"/>
        <v>3.8461538461538464E-3</v>
      </c>
      <c r="F168" s="19">
        <f t="shared" si="32"/>
        <v>-0.86649218970509401</v>
      </c>
      <c r="G168" s="19">
        <f t="shared" si="36"/>
        <v>7.0897100364817485</v>
      </c>
      <c r="H168" s="19">
        <f t="shared" si="37"/>
        <v>35.448550182408745</v>
      </c>
      <c r="I168" s="20">
        <f t="shared" si="28"/>
        <v>0.25131994200695018</v>
      </c>
      <c r="J168" s="21">
        <f t="shared" si="29"/>
        <v>16949.520201332136</v>
      </c>
      <c r="K168" s="19">
        <f t="shared" si="30"/>
        <v>4.7082000559255937</v>
      </c>
      <c r="L168" s="22">
        <f t="shared" si="31"/>
        <v>0.42801818690232668</v>
      </c>
      <c r="M168" s="17"/>
      <c r="N168" s="17"/>
      <c r="O168" s="17"/>
      <c r="P168" s="17"/>
      <c r="Q168" s="17"/>
      <c r="R168" s="17"/>
      <c r="S168" s="17"/>
    </row>
    <row r="169" spans="1:19">
      <c r="A169" s="31">
        <v>152</v>
      </c>
      <c r="B169" s="32">
        <f t="shared" si="33"/>
        <v>3040</v>
      </c>
      <c r="C169" s="36">
        <v>5</v>
      </c>
      <c r="D169" s="20">
        <f t="shared" si="34"/>
        <v>1.5200000000000002E-2</v>
      </c>
      <c r="E169" s="20">
        <f t="shared" si="35"/>
        <v>3.8461538461538464E-3</v>
      </c>
      <c r="F169" s="19">
        <f t="shared" si="32"/>
        <v>-0.5583057141438309</v>
      </c>
      <c r="G169" s="19">
        <f t="shared" si="36"/>
        <v>7.0304434065661203</v>
      </c>
      <c r="H169" s="19">
        <f t="shared" si="37"/>
        <v>35.152217032830599</v>
      </c>
      <c r="I169" s="20">
        <f t="shared" si="28"/>
        <v>0.24713567246464516</v>
      </c>
      <c r="J169" s="21">
        <f t="shared" si="29"/>
        <v>16808.911333200813</v>
      </c>
      <c r="K169" s="19">
        <f t="shared" si="30"/>
        <v>4.6691420370002259</v>
      </c>
      <c r="L169" s="22">
        <f t="shared" si="31"/>
        <v>0.42446745790911145</v>
      </c>
      <c r="M169" s="17"/>
      <c r="N169" s="17"/>
      <c r="O169" s="17"/>
      <c r="P169" s="17"/>
      <c r="Q169" s="17"/>
      <c r="R169" s="17"/>
      <c r="S169" s="17"/>
    </row>
    <row r="170" spans="1:19">
      <c r="A170" s="31">
        <v>153</v>
      </c>
      <c r="B170" s="32">
        <f t="shared" si="33"/>
        <v>3060</v>
      </c>
      <c r="C170" s="36">
        <v>5</v>
      </c>
      <c r="D170" s="20">
        <f t="shared" si="34"/>
        <v>1.5200000000000002E-2</v>
      </c>
      <c r="E170" s="20">
        <f t="shared" si="35"/>
        <v>3.8461538461538464E-3</v>
      </c>
      <c r="F170" s="19">
        <f t="shared" si="32"/>
        <v>-0.32196639239439601</v>
      </c>
      <c r="G170" s="19">
        <f t="shared" si="36"/>
        <v>6.984993536998922</v>
      </c>
      <c r="H170" s="19">
        <f t="shared" si="37"/>
        <v>34.924967684994613</v>
      </c>
      <c r="I170" s="20">
        <f t="shared" si="28"/>
        <v>0.24395067355958358</v>
      </c>
      <c r="J170" s="21">
        <f t="shared" si="29"/>
        <v>16669.211462460833</v>
      </c>
      <c r="K170" s="19">
        <f t="shared" si="30"/>
        <v>4.6303365173502318</v>
      </c>
      <c r="L170" s="22">
        <f t="shared" si="31"/>
        <v>0.42093968339547561</v>
      </c>
      <c r="M170" s="17"/>
      <c r="N170" s="17"/>
      <c r="O170" s="17"/>
      <c r="P170" s="17"/>
      <c r="Q170" s="17"/>
      <c r="R170" s="17"/>
      <c r="S170" s="17"/>
    </row>
    <row r="171" spans="1:19">
      <c r="A171" s="31">
        <v>154</v>
      </c>
      <c r="B171" s="32">
        <f t="shared" si="33"/>
        <v>3080</v>
      </c>
      <c r="C171" s="36">
        <v>5</v>
      </c>
      <c r="D171" s="20">
        <f t="shared" si="34"/>
        <v>1.5200000000000002E-2</v>
      </c>
      <c r="E171" s="20">
        <f t="shared" si="35"/>
        <v>3.8461538461538464E-3</v>
      </c>
      <c r="F171" s="19">
        <f t="shared" si="32"/>
        <v>-0.14072458123685394</v>
      </c>
      <c r="G171" s="19">
        <f t="shared" si="36"/>
        <v>6.9501393425455484</v>
      </c>
      <c r="H171" s="19">
        <f t="shared" si="37"/>
        <v>34.750696712727745</v>
      </c>
      <c r="I171" s="20">
        <f t="shared" si="28"/>
        <v>0.24152218440399736</v>
      </c>
      <c r="J171" s="21">
        <f t="shared" si="29"/>
        <v>16530.208675609923</v>
      </c>
      <c r="K171" s="19">
        <f t="shared" si="30"/>
        <v>4.5917246321138672</v>
      </c>
      <c r="L171" s="22">
        <f t="shared" si="31"/>
        <v>0.41742951201035156</v>
      </c>
      <c r="M171" s="17"/>
      <c r="N171" s="17"/>
      <c r="O171" s="17"/>
      <c r="P171" s="17"/>
      <c r="Q171" s="17"/>
      <c r="R171" s="17"/>
      <c r="S171" s="17"/>
    </row>
    <row r="172" spans="1:19">
      <c r="A172" s="31">
        <v>155</v>
      </c>
      <c r="B172" s="32">
        <f t="shared" si="33"/>
        <v>3100</v>
      </c>
      <c r="C172" s="36">
        <v>5</v>
      </c>
      <c r="D172" s="20">
        <f t="shared" si="34"/>
        <v>1.5200000000000002E-2</v>
      </c>
      <c r="E172" s="20">
        <f t="shared" si="35"/>
        <v>3.8461538461538464E-3</v>
      </c>
      <c r="F172" s="19">
        <f t="shared" si="32"/>
        <v>-1.735462251008797E-3</v>
      </c>
      <c r="G172" s="19">
        <f t="shared" si="36"/>
        <v>6.9234106658175012</v>
      </c>
      <c r="H172" s="19">
        <f t="shared" si="37"/>
        <v>34.617053329087504</v>
      </c>
      <c r="I172" s="20">
        <f t="shared" si="28"/>
        <v>0.23966807623777767</v>
      </c>
      <c r="J172" s="21">
        <f t="shared" si="29"/>
        <v>16391.740462293572</v>
      </c>
      <c r="K172" s="19">
        <f t="shared" si="30"/>
        <v>4.5532612395259919</v>
      </c>
      <c r="L172" s="22">
        <f t="shared" si="31"/>
        <v>0.41393283995690838</v>
      </c>
      <c r="M172" s="17"/>
      <c r="N172" s="17"/>
      <c r="O172" s="17"/>
      <c r="P172" s="17"/>
      <c r="Q172" s="17"/>
      <c r="R172" s="17"/>
      <c r="S172" s="17"/>
    </row>
    <row r="173" spans="1:19">
      <c r="A173" s="31">
        <v>156</v>
      </c>
      <c r="B173" s="32">
        <f t="shared" si="33"/>
        <v>3120</v>
      </c>
      <c r="C173" s="36">
        <v>5</v>
      </c>
      <c r="D173" s="20">
        <f t="shared" si="34"/>
        <v>1.5200000000000002E-2</v>
      </c>
      <c r="E173" s="20">
        <f t="shared" si="35"/>
        <v>3.8461538461538464E-3</v>
      </c>
      <c r="F173" s="19">
        <f t="shared" si="32"/>
        <v>0.10485128543752276</v>
      </c>
      <c r="G173" s="19">
        <f t="shared" si="36"/>
        <v>6.9029132143389367</v>
      </c>
      <c r="H173" s="19">
        <f t="shared" si="37"/>
        <v>34.514566071694681</v>
      </c>
      <c r="I173" s="20">
        <f t="shared" si="28"/>
        <v>0.23825105422347553</v>
      </c>
      <c r="J173" s="21">
        <f t="shared" si="29"/>
        <v>16253.682198006793</v>
      </c>
      <c r="K173" s="19">
        <f t="shared" si="30"/>
        <v>4.5149117216685539</v>
      </c>
      <c r="L173" s="22">
        <f t="shared" si="31"/>
        <v>0.4104465201516867</v>
      </c>
      <c r="M173" s="17"/>
      <c r="N173" s="17"/>
      <c r="O173" s="17"/>
      <c r="P173" s="17"/>
      <c r="Q173" s="17"/>
      <c r="R173" s="17"/>
      <c r="S173" s="17"/>
    </row>
    <row r="174" spans="1:19">
      <c r="A174" s="31">
        <v>157</v>
      </c>
      <c r="B174" s="32">
        <f t="shared" si="33"/>
        <v>3140</v>
      </c>
      <c r="C174" s="36">
        <v>5</v>
      </c>
      <c r="D174" s="20">
        <f t="shared" si="34"/>
        <v>1.5200000000000002E-2</v>
      </c>
      <c r="E174" s="20">
        <f t="shared" si="35"/>
        <v>3.8461538461538464E-3</v>
      </c>
      <c r="F174" s="19">
        <f t="shared" si="32"/>
        <v>0.18658958887964816</v>
      </c>
      <c r="G174" s="19">
        <f t="shared" si="36"/>
        <v>6.8871943098308366</v>
      </c>
      <c r="H174" s="19">
        <f t="shared" si="37"/>
        <v>34.435971549154182</v>
      </c>
      <c r="I174" s="20">
        <f t="shared" si="28"/>
        <v>0.23716722730683126</v>
      </c>
      <c r="J174" s="21">
        <f t="shared" si="29"/>
        <v>16115.938311810176</v>
      </c>
      <c r="K174" s="19">
        <f t="shared" si="30"/>
        <v>4.4766495310583823</v>
      </c>
      <c r="L174" s="22">
        <f t="shared" si="31"/>
        <v>0.40696813918712565</v>
      </c>
      <c r="M174" s="17"/>
      <c r="N174" s="17"/>
      <c r="O174" s="17"/>
      <c r="P174" s="17"/>
      <c r="Q174" s="17"/>
      <c r="R174" s="17"/>
      <c r="S174" s="17"/>
    </row>
    <row r="175" spans="1:19">
      <c r="A175" s="31">
        <v>158</v>
      </c>
      <c r="B175" s="32">
        <f t="shared" si="33"/>
        <v>3160</v>
      </c>
      <c r="C175" s="36">
        <v>5</v>
      </c>
      <c r="D175" s="20">
        <f t="shared" si="34"/>
        <v>1.5200000000000002E-2</v>
      </c>
      <c r="E175" s="20">
        <f t="shared" si="35"/>
        <v>3.8461538461538464E-3</v>
      </c>
      <c r="F175" s="19">
        <f t="shared" si="32"/>
        <v>0.24927233691808789</v>
      </c>
      <c r="G175" s="19">
        <f t="shared" si="36"/>
        <v>6.8751399352080593</v>
      </c>
      <c r="H175" s="19">
        <f t="shared" si="37"/>
        <v>34.375699676040298</v>
      </c>
      <c r="I175" s="20">
        <f t="shared" si="28"/>
        <v>0.23633774564346338</v>
      </c>
      <c r="J175" s="21">
        <f t="shared" si="29"/>
        <v>15978.435513106015</v>
      </c>
      <c r="K175" s="19">
        <f t="shared" si="30"/>
        <v>4.4384543091961151</v>
      </c>
      <c r="L175" s="22">
        <f t="shared" si="31"/>
        <v>0.4034958462905559</v>
      </c>
      <c r="M175" s="17"/>
      <c r="N175" s="17"/>
      <c r="O175" s="17"/>
      <c r="P175" s="17"/>
      <c r="Q175" s="17"/>
      <c r="R175" s="17"/>
      <c r="S175" s="17"/>
    </row>
    <row r="176" spans="1:19">
      <c r="A176" s="31">
        <v>159</v>
      </c>
      <c r="B176" s="32">
        <f t="shared" si="33"/>
        <v>3180</v>
      </c>
      <c r="C176" s="36">
        <v>5</v>
      </c>
      <c r="D176" s="20">
        <f t="shared" si="34"/>
        <v>1.5200000000000002E-2</v>
      </c>
      <c r="E176" s="20">
        <f t="shared" si="35"/>
        <v>3.8461538461538464E-3</v>
      </c>
      <c r="F176" s="19">
        <f t="shared" si="32"/>
        <v>0.2973419289721061</v>
      </c>
      <c r="G176" s="19">
        <f t="shared" si="36"/>
        <v>6.8658957828899787</v>
      </c>
      <c r="H176" s="19">
        <f t="shared" si="37"/>
        <v>34.329478914449894</v>
      </c>
      <c r="I176" s="20">
        <f t="shared" si="28"/>
        <v>0.23570262450753196</v>
      </c>
      <c r="J176" s="21">
        <f t="shared" si="29"/>
        <v>15841.117597448216</v>
      </c>
      <c r="K176" s="19">
        <f t="shared" si="30"/>
        <v>4.4003104437356155</v>
      </c>
      <c r="L176" s="22">
        <f t="shared" si="31"/>
        <v>0.40002822215778322</v>
      </c>
      <c r="M176" s="17"/>
      <c r="N176" s="17"/>
      <c r="O176" s="17"/>
      <c r="P176" s="17"/>
      <c r="Q176" s="17"/>
      <c r="R176" s="17"/>
      <c r="S176" s="17"/>
    </row>
    <row r="177" spans="1:19">
      <c r="A177" s="31">
        <v>160</v>
      </c>
      <c r="B177" s="32">
        <f t="shared" si="33"/>
        <v>3200</v>
      </c>
      <c r="C177" s="36">
        <v>5</v>
      </c>
      <c r="D177" s="20">
        <f t="shared" si="34"/>
        <v>1.5200000000000002E-2</v>
      </c>
      <c r="E177" s="20">
        <f t="shared" si="35"/>
        <v>3.8461538461538464E-3</v>
      </c>
      <c r="F177" s="19">
        <f t="shared" ref="F177:F205" si="38">(F176+E177*$G$2)/(1+D177*$G$10)</f>
        <v>0.33420511306261086</v>
      </c>
      <c r="G177" s="19">
        <f t="shared" si="36"/>
        <v>6.8588067090264211</v>
      </c>
      <c r="H177" s="19">
        <f t="shared" si="37"/>
        <v>34.294033545132109</v>
      </c>
      <c r="I177" s="20">
        <f t="shared" si="28"/>
        <v>0.23521614735892926</v>
      </c>
      <c r="J177" s="21">
        <f t="shared" si="29"/>
        <v>15703.941463267687</v>
      </c>
      <c r="K177" s="19">
        <f t="shared" si="30"/>
        <v>4.3622059620188018</v>
      </c>
      <c r="L177" s="22">
        <f t="shared" si="31"/>
        <v>0.39656417836534563</v>
      </c>
      <c r="M177" s="17"/>
      <c r="N177" s="17"/>
      <c r="O177" s="17"/>
      <c r="P177" s="17"/>
      <c r="Q177" s="17"/>
      <c r="R177" s="17"/>
      <c r="S177" s="17"/>
    </row>
    <row r="178" spans="1:19">
      <c r="A178" s="31">
        <v>161</v>
      </c>
      <c r="B178" s="32">
        <f t="shared" si="33"/>
        <v>3220</v>
      </c>
      <c r="C178" s="36">
        <v>5</v>
      </c>
      <c r="D178" s="20">
        <f t="shared" si="34"/>
        <v>1.5200000000000002E-2</v>
      </c>
      <c r="E178" s="20">
        <f t="shared" si="35"/>
        <v>3.8461538461538464E-3</v>
      </c>
      <c r="F178" s="19">
        <f t="shared" si="38"/>
        <v>0.36247442601545193</v>
      </c>
      <c r="G178" s="19">
        <f t="shared" si="36"/>
        <v>6.8533703026893358</v>
      </c>
      <c r="H178" s="19">
        <f t="shared" si="37"/>
        <v>34.266851513446682</v>
      </c>
      <c r="I178" s="20">
        <f t="shared" si="28"/>
        <v>0.2348434225289206</v>
      </c>
      <c r="J178" s="21">
        <f t="shared" si="29"/>
        <v>15566.8740572139</v>
      </c>
      <c r="K178" s="19">
        <f t="shared" si="30"/>
        <v>4.3241316825594165</v>
      </c>
      <c r="L178" s="22">
        <f t="shared" si="31"/>
        <v>0.3931028802326742</v>
      </c>
      <c r="M178" s="17"/>
      <c r="N178" s="17"/>
      <c r="O178" s="17"/>
      <c r="P178" s="17"/>
      <c r="Q178" s="17"/>
      <c r="R178" s="17"/>
      <c r="S178" s="17"/>
    </row>
    <row r="179" spans="1:19">
      <c r="A179" s="31">
        <v>162</v>
      </c>
      <c r="B179" s="32">
        <f t="shared" si="33"/>
        <v>3240</v>
      </c>
      <c r="C179" s="36">
        <v>5</v>
      </c>
      <c r="D179" s="20">
        <f t="shared" si="34"/>
        <v>1.5200000000000002E-2</v>
      </c>
      <c r="E179" s="20">
        <f t="shared" si="35"/>
        <v>3.8461538461538464E-3</v>
      </c>
      <c r="F179" s="19">
        <f t="shared" si="38"/>
        <v>0.38415334699155707</v>
      </c>
      <c r="G179" s="19">
        <f t="shared" si="36"/>
        <v>6.8492012794247001</v>
      </c>
      <c r="H179" s="19">
        <f t="shared" si="37"/>
        <v>34.246006397123502</v>
      </c>
      <c r="I179" s="20">
        <f t="shared" si="28"/>
        <v>0.23455779083036477</v>
      </c>
      <c r="J179" s="21">
        <f t="shared" si="29"/>
        <v>15429.890031625406</v>
      </c>
      <c r="K179" s="19">
        <f t="shared" si="30"/>
        <v>4.2860805643403905</v>
      </c>
      <c r="L179" s="22">
        <f t="shared" si="31"/>
        <v>0.38964368766730823</v>
      </c>
      <c r="M179" s="17"/>
      <c r="N179" s="17"/>
      <c r="O179" s="17"/>
      <c r="P179" s="17"/>
      <c r="Q179" s="17"/>
      <c r="R179" s="17"/>
      <c r="S179" s="17"/>
    </row>
    <row r="180" spans="1:19">
      <c r="A180" s="31">
        <v>163</v>
      </c>
      <c r="B180" s="32">
        <f t="shared" si="33"/>
        <v>3260</v>
      </c>
      <c r="C180" s="36">
        <v>5</v>
      </c>
      <c r="D180" s="20">
        <f t="shared" si="34"/>
        <v>1.5200000000000002E-2</v>
      </c>
      <c r="E180" s="20">
        <f t="shared" si="35"/>
        <v>3.8461538461538464E-3</v>
      </c>
      <c r="F180" s="19">
        <f t="shared" si="38"/>
        <v>0.40077828639041069</v>
      </c>
      <c r="G180" s="19">
        <f t="shared" si="36"/>
        <v>6.8460041756941514</v>
      </c>
      <c r="H180" s="19">
        <f t="shared" si="37"/>
        <v>34.230020878470754</v>
      </c>
      <c r="I180" s="20">
        <f t="shared" si="28"/>
        <v>0.23433886586810876</v>
      </c>
      <c r="J180" s="21">
        <f t="shared" si="29"/>
        <v>15292.969948111522</v>
      </c>
      <c r="K180" s="19">
        <f t="shared" si="30"/>
        <v>4.2480472078087566</v>
      </c>
      <c r="L180" s="22">
        <f t="shared" si="31"/>
        <v>0.38618610980079604</v>
      </c>
      <c r="M180" s="17"/>
      <c r="N180" s="17"/>
      <c r="O180" s="17"/>
      <c r="P180" s="17"/>
      <c r="Q180" s="17"/>
      <c r="R180" s="17"/>
      <c r="S180" s="17"/>
    </row>
    <row r="181" spans="1:19">
      <c r="A181" s="31">
        <v>164</v>
      </c>
      <c r="B181" s="32">
        <f t="shared" si="33"/>
        <v>3280</v>
      </c>
      <c r="C181" s="36">
        <v>5</v>
      </c>
      <c r="D181" s="20">
        <f t="shared" si="34"/>
        <v>1.5200000000000002E-2</v>
      </c>
      <c r="E181" s="20">
        <f t="shared" si="35"/>
        <v>3.8461538461538464E-3</v>
      </c>
      <c r="F181" s="19">
        <f t="shared" si="38"/>
        <v>0.41352747304597332</v>
      </c>
      <c r="G181" s="19">
        <f t="shared" si="36"/>
        <v>6.8435524090296198</v>
      </c>
      <c r="H181" s="19">
        <f t="shared" si="37"/>
        <v>34.217762045148099</v>
      </c>
      <c r="I181" s="20">
        <f t="shared" si="28"/>
        <v>0.23417104787567555</v>
      </c>
      <c r="J181" s="21">
        <f t="shared" si="29"/>
        <v>15156.09889993093</v>
      </c>
      <c r="K181" s="19">
        <f t="shared" si="30"/>
        <v>4.210027472203036</v>
      </c>
      <c r="L181" s="22">
        <f t="shared" si="31"/>
        <v>0.38272977020027599</v>
      </c>
      <c r="M181" s="17"/>
      <c r="N181" s="17"/>
      <c r="O181" s="17"/>
      <c r="P181" s="17"/>
      <c r="Q181" s="17"/>
      <c r="R181" s="17"/>
      <c r="S181" s="17"/>
    </row>
    <row r="182" spans="1:19">
      <c r="A182" s="31">
        <v>165</v>
      </c>
      <c r="B182" s="32">
        <f t="shared" si="33"/>
        <v>3300</v>
      </c>
      <c r="C182" s="36">
        <v>5</v>
      </c>
      <c r="D182" s="20">
        <f t="shared" si="34"/>
        <v>1.5200000000000002E-2</v>
      </c>
      <c r="E182" s="20">
        <f t="shared" si="35"/>
        <v>3.8461538461538464E-3</v>
      </c>
      <c r="F182" s="19">
        <f t="shared" si="38"/>
        <v>0.42330445667753969</v>
      </c>
      <c r="G182" s="19">
        <f t="shared" si="36"/>
        <v>6.8416722198697029</v>
      </c>
      <c r="H182" s="19">
        <f t="shared" si="37"/>
        <v>34.208361099348515</v>
      </c>
      <c r="I182" s="20">
        <f t="shared" si="28"/>
        <v>0.23404239382068415</v>
      </c>
      <c r="J182" s="21">
        <f t="shared" si="29"/>
        <v>15019.265455533536</v>
      </c>
      <c r="K182" s="19">
        <f t="shared" si="30"/>
        <v>4.172018182092649</v>
      </c>
      <c r="L182" s="22">
        <f t="shared" si="31"/>
        <v>0.37927438019024079</v>
      </c>
      <c r="M182" s="17"/>
      <c r="N182" s="17"/>
      <c r="O182" s="17"/>
      <c r="P182" s="17"/>
      <c r="Q182" s="17"/>
      <c r="R182" s="17"/>
      <c r="S182" s="17"/>
    </row>
    <row r="183" spans="1:19">
      <c r="A183" s="31">
        <v>166</v>
      </c>
      <c r="B183" s="32">
        <f t="shared" si="33"/>
        <v>3320</v>
      </c>
      <c r="C183" s="36">
        <v>5</v>
      </c>
      <c r="D183" s="20">
        <f t="shared" si="34"/>
        <v>1.5200000000000002E-2</v>
      </c>
      <c r="E183" s="20">
        <f t="shared" si="35"/>
        <v>3.8461538461538464E-3</v>
      </c>
      <c r="F183" s="19">
        <f t="shared" si="38"/>
        <v>0.43080214351156293</v>
      </c>
      <c r="G183" s="19">
        <f t="shared" si="36"/>
        <v>6.8402303570170071</v>
      </c>
      <c r="H183" s="19">
        <f t="shared" si="37"/>
        <v>34.201151785085038</v>
      </c>
      <c r="I183" s="20">
        <f t="shared" si="28"/>
        <v>0.23394375668528508</v>
      </c>
      <c r="J183" s="21">
        <f t="shared" si="29"/>
        <v>14882.460848393195</v>
      </c>
      <c r="K183" s="19">
        <f t="shared" si="30"/>
        <v>4.1340169023314433</v>
      </c>
      <c r="L183" s="22">
        <f t="shared" si="31"/>
        <v>0.37581971839376754</v>
      </c>
      <c r="M183" s="17"/>
      <c r="N183" s="17"/>
      <c r="O183" s="17"/>
      <c r="P183" s="17"/>
      <c r="Q183" s="17"/>
      <c r="R183" s="17"/>
      <c r="S183" s="17"/>
    </row>
    <row r="184" spans="1:19">
      <c r="A184" s="31">
        <v>167</v>
      </c>
      <c r="B184" s="32">
        <f t="shared" si="33"/>
        <v>3340</v>
      </c>
      <c r="C184" s="36">
        <v>5</v>
      </c>
      <c r="D184" s="20">
        <f t="shared" si="34"/>
        <v>1.5200000000000002E-2</v>
      </c>
      <c r="E184" s="20">
        <f t="shared" si="35"/>
        <v>3.8461538461538464E-3</v>
      </c>
      <c r="F184" s="19">
        <f t="shared" si="38"/>
        <v>0.43655190335360533</v>
      </c>
      <c r="G184" s="19">
        <f t="shared" si="36"/>
        <v>6.839124633970461</v>
      </c>
      <c r="H184" s="19">
        <f t="shared" si="37"/>
        <v>34.195623169852304</v>
      </c>
      <c r="I184" s="20">
        <f t="shared" si="28"/>
        <v>0.23386812879490795</v>
      </c>
      <c r="J184" s="21">
        <f t="shared" si="29"/>
        <v>14745.678355713786</v>
      </c>
      <c r="K184" s="19">
        <f t="shared" si="30"/>
        <v>4.0960217654760518</v>
      </c>
      <c r="L184" s="22">
        <f t="shared" si="31"/>
        <v>0.37236561504327742</v>
      </c>
      <c r="M184" s="17"/>
      <c r="N184" s="17"/>
      <c r="O184" s="17"/>
      <c r="P184" s="17"/>
      <c r="Q184" s="17"/>
      <c r="R184" s="17"/>
      <c r="S184" s="17"/>
    </row>
    <row r="185" spans="1:19">
      <c r="A185" s="31">
        <v>168</v>
      </c>
      <c r="B185" s="32">
        <f t="shared" si="33"/>
        <v>3360</v>
      </c>
      <c r="C185" s="36">
        <v>5</v>
      </c>
      <c r="D185" s="20">
        <f t="shared" si="34"/>
        <v>1.5200000000000002E-2</v>
      </c>
      <c r="E185" s="20">
        <f t="shared" si="35"/>
        <v>3.8461538461538464E-3</v>
      </c>
      <c r="F185" s="19">
        <f t="shared" si="38"/>
        <v>0.44096122838584645</v>
      </c>
      <c r="G185" s="19">
        <f t="shared" si="36"/>
        <v>6.838276686848876</v>
      </c>
      <c r="H185" s="19">
        <f t="shared" si="37"/>
        <v>34.191383434244379</v>
      </c>
      <c r="I185" s="20">
        <f t="shared" si="28"/>
        <v>0.23381014022950419</v>
      </c>
      <c r="J185" s="21">
        <f t="shared" si="29"/>
        <v>14608.912821976808</v>
      </c>
      <c r="K185" s="19">
        <f t="shared" si="30"/>
        <v>4.0580313394380019</v>
      </c>
      <c r="L185" s="22">
        <f t="shared" si="31"/>
        <v>0.36891193994890925</v>
      </c>
      <c r="M185" s="17"/>
      <c r="N185" s="17"/>
      <c r="O185" s="17"/>
      <c r="P185" s="17"/>
      <c r="Q185" s="17"/>
      <c r="R185" s="17"/>
      <c r="S185" s="17"/>
    </row>
    <row r="186" spans="1:19">
      <c r="A186" s="31">
        <v>169</v>
      </c>
      <c r="B186" s="32">
        <f t="shared" si="33"/>
        <v>3380</v>
      </c>
      <c r="C186" s="36">
        <v>5</v>
      </c>
      <c r="D186" s="20">
        <f t="shared" si="34"/>
        <v>1.5200000000000002E-2</v>
      </c>
      <c r="E186" s="20">
        <f t="shared" si="35"/>
        <v>3.8461538461538464E-3</v>
      </c>
      <c r="F186" s="19">
        <f t="shared" si="38"/>
        <v>0.44434261261302521</v>
      </c>
      <c r="G186" s="19">
        <f t="shared" si="36"/>
        <v>6.8376264206513406</v>
      </c>
      <c r="H186" s="19">
        <f t="shared" si="37"/>
        <v>34.188132103256706</v>
      </c>
      <c r="I186" s="20">
        <f t="shared" si="28"/>
        <v>0.23376567534194634</v>
      </c>
      <c r="J186" s="21">
        <f t="shared" si="29"/>
        <v>14472.160293563782</v>
      </c>
      <c r="K186" s="19">
        <f t="shared" si="30"/>
        <v>4.0200445259899391</v>
      </c>
      <c r="L186" s="22">
        <f t="shared" si="31"/>
        <v>0.36545859327181263</v>
      </c>
      <c r="M186" s="17"/>
      <c r="N186" s="17"/>
      <c r="O186" s="17"/>
      <c r="P186" s="17"/>
      <c r="Q186" s="17"/>
      <c r="R186" s="17"/>
      <c r="S186" s="17"/>
    </row>
    <row r="187" spans="1:19">
      <c r="A187" s="31">
        <v>170</v>
      </c>
      <c r="B187" s="32">
        <f t="shared" si="33"/>
        <v>3400</v>
      </c>
      <c r="C187" s="36">
        <v>5</v>
      </c>
      <c r="D187" s="20">
        <f t="shared" si="34"/>
        <v>1.5200000000000002E-2</v>
      </c>
      <c r="E187" s="20">
        <f t="shared" si="35"/>
        <v>3.8461538461538464E-3</v>
      </c>
      <c r="F187" s="19">
        <f t="shared" si="38"/>
        <v>0.4469356986768126</v>
      </c>
      <c r="G187" s="19">
        <f t="shared" si="36"/>
        <v>6.8371277502544592</v>
      </c>
      <c r="H187" s="19">
        <f t="shared" si="37"/>
        <v>34.185638751272293</v>
      </c>
      <c r="I187" s="20">
        <f t="shared" si="28"/>
        <v>0.23373157936649799</v>
      </c>
      <c r="J187" s="21">
        <f t="shared" si="29"/>
        <v>14335.417738558694</v>
      </c>
      <c r="K187" s="19">
        <f t="shared" si="30"/>
        <v>3.9820604829329707</v>
      </c>
      <c r="L187" s="22">
        <f t="shared" si="31"/>
        <v>0.36200549844845187</v>
      </c>
      <c r="M187" s="17"/>
      <c r="N187" s="17"/>
      <c r="O187" s="17"/>
      <c r="P187" s="17"/>
      <c r="Q187" s="17"/>
      <c r="R187" s="17"/>
      <c r="S187" s="17"/>
    </row>
    <row r="188" spans="1:19">
      <c r="A188" s="31">
        <v>171</v>
      </c>
      <c r="B188" s="32">
        <f t="shared" si="33"/>
        <v>3420</v>
      </c>
      <c r="C188" s="36">
        <v>5</v>
      </c>
      <c r="D188" s="20">
        <f t="shared" si="34"/>
        <v>1.5200000000000002E-2</v>
      </c>
      <c r="E188" s="20">
        <f t="shared" si="35"/>
        <v>3.8461538461538464E-3</v>
      </c>
      <c r="F188" s="19">
        <f t="shared" si="38"/>
        <v>0.44892426160916493</v>
      </c>
      <c r="G188" s="19">
        <f t="shared" si="36"/>
        <v>6.8367453343059301</v>
      </c>
      <c r="H188" s="19">
        <f t="shared" si="37"/>
        <v>34.183726671529648</v>
      </c>
      <c r="I188" s="20">
        <f t="shared" si="28"/>
        <v>0.2337054338307695</v>
      </c>
      <c r="J188" s="21">
        <f t="shared" si="29"/>
        <v>14198.682831872575</v>
      </c>
      <c r="K188" s="19">
        <f t="shared" si="30"/>
        <v>3.9440785644090486</v>
      </c>
      <c r="L188" s="22">
        <f t="shared" si="31"/>
        <v>0.35855259676445894</v>
      </c>
      <c r="M188" s="17"/>
      <c r="N188" s="17"/>
      <c r="O188" s="17"/>
      <c r="P188" s="17"/>
      <c r="Q188" s="17"/>
      <c r="R188" s="17"/>
      <c r="S188" s="17"/>
    </row>
    <row r="189" spans="1:19">
      <c r="A189" s="31">
        <v>172</v>
      </c>
      <c r="B189" s="32">
        <f t="shared" si="33"/>
        <v>3440</v>
      </c>
      <c r="C189" s="36">
        <v>5</v>
      </c>
      <c r="D189" s="20">
        <f t="shared" si="34"/>
        <v>1.5200000000000002E-2</v>
      </c>
      <c r="E189" s="20">
        <f t="shared" si="35"/>
        <v>3.8461538461538464E-3</v>
      </c>
      <c r="F189" s="19">
        <f t="shared" si="38"/>
        <v>0.45044923318305474</v>
      </c>
      <c r="G189" s="19">
        <f t="shared" si="36"/>
        <v>6.8364520705417196</v>
      </c>
      <c r="H189" s="19">
        <f t="shared" si="37"/>
        <v>34.182260352708596</v>
      </c>
      <c r="I189" s="20">
        <f t="shared" si="28"/>
        <v>0.23368538456407081</v>
      </c>
      <c r="J189" s="21">
        <f t="shared" si="29"/>
        <v>14061.953790461741</v>
      </c>
      <c r="K189" s="19">
        <f t="shared" si="30"/>
        <v>3.9060982751282616</v>
      </c>
      <c r="L189" s="22">
        <f t="shared" si="31"/>
        <v>0.35509984319347832</v>
      </c>
      <c r="M189" s="17"/>
      <c r="N189" s="17"/>
      <c r="O189" s="17"/>
      <c r="P189" s="17"/>
      <c r="Q189" s="17"/>
      <c r="R189" s="17"/>
      <c r="S189" s="17"/>
    </row>
    <row r="190" spans="1:19">
      <c r="A190" s="31">
        <v>173</v>
      </c>
      <c r="B190" s="32">
        <f t="shared" si="33"/>
        <v>3460</v>
      </c>
      <c r="C190" s="36">
        <v>5</v>
      </c>
      <c r="D190" s="20">
        <f t="shared" si="34"/>
        <v>1.5200000000000002E-2</v>
      </c>
      <c r="E190" s="20">
        <f t="shared" si="35"/>
        <v>3.8461538461538464E-3</v>
      </c>
      <c r="F190" s="19">
        <f t="shared" si="38"/>
        <v>0.45161868991149778</v>
      </c>
      <c r="G190" s="19">
        <f t="shared" si="36"/>
        <v>6.8362271750170196</v>
      </c>
      <c r="H190" s="19">
        <f t="shared" si="37"/>
        <v>34.181135875085097</v>
      </c>
      <c r="I190" s="20">
        <f t="shared" si="28"/>
        <v>0.23367000994220588</v>
      </c>
      <c r="J190" s="21">
        <f t="shared" si="29"/>
        <v>13925.2292469614</v>
      </c>
      <c r="K190" s="19">
        <f t="shared" si="30"/>
        <v>3.8681192352670557</v>
      </c>
      <c r="L190" s="22">
        <f t="shared" si="31"/>
        <v>0.35164720320609599</v>
      </c>
      <c r="M190" s="17"/>
      <c r="N190" s="17"/>
      <c r="O190" s="17"/>
      <c r="P190" s="17"/>
      <c r="Q190" s="17"/>
      <c r="R190" s="17"/>
      <c r="S190" s="17"/>
    </row>
    <row r="191" spans="1:19">
      <c r="A191" s="31">
        <v>174</v>
      </c>
      <c r="B191" s="32">
        <f t="shared" si="33"/>
        <v>3480</v>
      </c>
      <c r="C191" s="36">
        <v>5</v>
      </c>
      <c r="D191" s="20">
        <f t="shared" si="34"/>
        <v>1.5200000000000002E-2</v>
      </c>
      <c r="E191" s="20">
        <f t="shared" si="35"/>
        <v>3.8461538461538464E-3</v>
      </c>
      <c r="F191" s="19">
        <f t="shared" si="38"/>
        <v>0.45251551255600936</v>
      </c>
      <c r="G191" s="19">
        <f t="shared" si="36"/>
        <v>6.8360547091238439</v>
      </c>
      <c r="H191" s="19">
        <f t="shared" si="37"/>
        <v>34.180273545619222</v>
      </c>
      <c r="I191" s="20">
        <f t="shared" si="28"/>
        <v>0.23365821993067143</v>
      </c>
      <c r="J191" s="21">
        <f t="shared" si="29"/>
        <v>13788.508152778924</v>
      </c>
      <c r="K191" s="19">
        <f t="shared" si="30"/>
        <v>3.8301411535497012</v>
      </c>
      <c r="L191" s="22">
        <f t="shared" si="31"/>
        <v>0.34819465032270008</v>
      </c>
      <c r="M191" s="17"/>
      <c r="N191" s="17"/>
      <c r="O191" s="17"/>
      <c r="P191" s="17"/>
      <c r="Q191" s="17"/>
      <c r="R191" s="17"/>
      <c r="S191" s="17"/>
    </row>
    <row r="192" spans="1:19">
      <c r="A192" s="31">
        <v>175</v>
      </c>
      <c r="B192" s="32">
        <f t="shared" si="33"/>
        <v>3500</v>
      </c>
      <c r="C192" s="36">
        <v>5</v>
      </c>
      <c r="D192" s="20">
        <f t="shared" si="34"/>
        <v>1.5200000000000002E-2</v>
      </c>
      <c r="E192" s="20">
        <f t="shared" si="35"/>
        <v>3.8461538461538464E-3</v>
      </c>
      <c r="F192" s="19">
        <f t="shared" si="38"/>
        <v>0.45320325998278205</v>
      </c>
      <c r="G192" s="19">
        <f t="shared" si="36"/>
        <v>6.835922450003312</v>
      </c>
      <c r="H192" s="19">
        <f t="shared" si="37"/>
        <v>34.179612250016561</v>
      </c>
      <c r="I192" s="20">
        <f t="shared" si="28"/>
        <v>0.23364917871229643</v>
      </c>
      <c r="J192" s="21">
        <f t="shared" si="29"/>
        <v>13651.789703778859</v>
      </c>
      <c r="K192" s="19">
        <f t="shared" si="30"/>
        <v>3.7921638066052386</v>
      </c>
      <c r="L192" s="22">
        <f t="shared" si="31"/>
        <v>0.34474216423683984</v>
      </c>
      <c r="M192" s="17"/>
      <c r="N192" s="17"/>
      <c r="O192" s="17"/>
      <c r="P192" s="17"/>
      <c r="Q192" s="17"/>
      <c r="R192" s="17"/>
      <c r="S192" s="17"/>
    </row>
    <row r="193" spans="1:19">
      <c r="A193" s="31">
        <v>176</v>
      </c>
      <c r="B193" s="32">
        <f t="shared" si="33"/>
        <v>3520</v>
      </c>
      <c r="C193" s="36">
        <v>5</v>
      </c>
      <c r="D193" s="20">
        <f t="shared" si="34"/>
        <v>1.5200000000000002E-2</v>
      </c>
      <c r="E193" s="20">
        <f t="shared" si="35"/>
        <v>3.8461538461538464E-3</v>
      </c>
      <c r="F193" s="19">
        <f t="shared" si="38"/>
        <v>0.45373067365362002</v>
      </c>
      <c r="G193" s="19">
        <f t="shared" si="36"/>
        <v>6.8358210242973811</v>
      </c>
      <c r="H193" s="19">
        <f t="shared" si="37"/>
        <v>34.179105121486906</v>
      </c>
      <c r="I193" s="20">
        <f t="shared" si="28"/>
        <v>0.23364224538113049</v>
      </c>
      <c r="J193" s="21">
        <f t="shared" si="29"/>
        <v>13515.073283292912</v>
      </c>
      <c r="K193" s="19">
        <f t="shared" si="30"/>
        <v>3.7541870231369199</v>
      </c>
      <c r="L193" s="22">
        <f t="shared" si="31"/>
        <v>0.34128972937608365</v>
      </c>
      <c r="M193" s="17"/>
      <c r="N193" s="17"/>
      <c r="O193" s="17"/>
      <c r="P193" s="17"/>
      <c r="Q193" s="17"/>
      <c r="R193" s="17"/>
      <c r="S193" s="17"/>
    </row>
    <row r="194" spans="1:19">
      <c r="A194" s="31">
        <v>177</v>
      </c>
      <c r="B194" s="32">
        <f t="shared" si="33"/>
        <v>3540</v>
      </c>
      <c r="C194" s="36">
        <v>5</v>
      </c>
      <c r="D194" s="20">
        <f t="shared" si="34"/>
        <v>1.5200000000000002E-2</v>
      </c>
      <c r="E194" s="20">
        <f t="shared" si="35"/>
        <v>3.8461538461538464E-3</v>
      </c>
      <c r="F194" s="19">
        <f t="shared" si="38"/>
        <v>0.45413513199015221</v>
      </c>
      <c r="G194" s="19">
        <f t="shared" si="36"/>
        <v>6.8357432438480483</v>
      </c>
      <c r="H194" s="19">
        <f t="shared" si="37"/>
        <v>34.178716219240243</v>
      </c>
      <c r="I194" s="20">
        <f t="shared" si="28"/>
        <v>0.23363692847907119</v>
      </c>
      <c r="J194" s="21">
        <f t="shared" si="29"/>
        <v>13378.35841841595</v>
      </c>
      <c r="K194" s="19">
        <f t="shared" si="30"/>
        <v>3.7162106717822083</v>
      </c>
      <c r="L194" s="22">
        <f t="shared" si="31"/>
        <v>0.3378373337983826</v>
      </c>
      <c r="M194" s="17"/>
      <c r="N194" s="17"/>
      <c r="O194" s="17"/>
      <c r="P194" s="17"/>
      <c r="Q194" s="17"/>
      <c r="R194" s="17"/>
      <c r="S194" s="17"/>
    </row>
    <row r="195" spans="1:19">
      <c r="A195" s="31">
        <v>178</v>
      </c>
      <c r="B195" s="32">
        <f t="shared" si="33"/>
        <v>3560</v>
      </c>
      <c r="C195" s="36">
        <v>5</v>
      </c>
      <c r="D195" s="20">
        <f t="shared" si="34"/>
        <v>1.5200000000000002E-2</v>
      </c>
      <c r="E195" s="20">
        <f t="shared" si="35"/>
        <v>3.8461538461538464E-3</v>
      </c>
      <c r="F195" s="19">
        <f t="shared" si="38"/>
        <v>0.4544452994261432</v>
      </c>
      <c r="G195" s="19">
        <f t="shared" si="36"/>
        <v>6.8356835962642037</v>
      </c>
      <c r="H195" s="19">
        <f t="shared" si="37"/>
        <v>34.178417981321019</v>
      </c>
      <c r="I195" s="20">
        <f t="shared" si="28"/>
        <v>0.23363285114117757</v>
      </c>
      <c r="J195" s="21">
        <f t="shared" si="29"/>
        <v>13241.644746490665</v>
      </c>
      <c r="K195" s="19">
        <f t="shared" si="30"/>
        <v>3.6782346518029625</v>
      </c>
      <c r="L195" s="22">
        <f t="shared" si="31"/>
        <v>0.33438496834572384</v>
      </c>
      <c r="M195" s="17"/>
      <c r="N195" s="17"/>
      <c r="O195" s="17"/>
      <c r="P195" s="17"/>
      <c r="Q195" s="17"/>
      <c r="R195" s="17"/>
      <c r="S195" s="17"/>
    </row>
    <row r="196" spans="1:19">
      <c r="A196" s="31">
        <v>179</v>
      </c>
      <c r="B196" s="32">
        <f t="shared" si="33"/>
        <v>3580</v>
      </c>
      <c r="C196" s="36">
        <v>5</v>
      </c>
      <c r="D196" s="20">
        <f t="shared" si="34"/>
        <v>1.5200000000000002E-2</v>
      </c>
      <c r="E196" s="20">
        <f t="shared" si="35"/>
        <v>3.8461538461538464E-3</v>
      </c>
      <c r="F196" s="19">
        <f t="shared" si="38"/>
        <v>0.45468315788932639</v>
      </c>
      <c r="G196" s="19">
        <f t="shared" si="36"/>
        <v>6.8356378542520524</v>
      </c>
      <c r="H196" s="19">
        <f t="shared" si="37"/>
        <v>34.178189271260266</v>
      </c>
      <c r="I196" s="20">
        <f t="shared" si="28"/>
        <v>0.23362972437241805</v>
      </c>
      <c r="J196" s="21">
        <f t="shared" si="29"/>
        <v>13104.931989405624</v>
      </c>
      <c r="K196" s="19">
        <f t="shared" si="30"/>
        <v>3.6402588859460066</v>
      </c>
      <c r="L196" s="22">
        <f t="shared" si="31"/>
        <v>0.33093262599509149</v>
      </c>
      <c r="M196" s="17"/>
      <c r="N196" s="17"/>
      <c r="O196" s="17"/>
      <c r="P196" s="17"/>
      <c r="Q196" s="17"/>
      <c r="R196" s="17"/>
      <c r="S196" s="17"/>
    </row>
    <row r="197" spans="1:19">
      <c r="A197" s="31">
        <v>180</v>
      </c>
      <c r="B197" s="32">
        <f t="shared" si="33"/>
        <v>3600</v>
      </c>
      <c r="C197" s="36">
        <v>5</v>
      </c>
      <c r="D197" s="20">
        <f t="shared" si="34"/>
        <v>1.5200000000000002E-2</v>
      </c>
      <c r="E197" s="20">
        <f t="shared" si="35"/>
        <v>3.8461538461538464E-3</v>
      </c>
      <c r="F197" s="19">
        <f t="shared" si="38"/>
        <v>0.45486556468624606</v>
      </c>
      <c r="G197" s="19">
        <f t="shared" si="36"/>
        <v>6.8356027760218758</v>
      </c>
      <c r="H197" s="19">
        <f t="shared" si="37"/>
        <v>34.178013880109376</v>
      </c>
      <c r="I197" s="20">
        <f t="shared" si="28"/>
        <v>0.23362732655778984</v>
      </c>
      <c r="J197" s="21">
        <f t="shared" si="29"/>
        <v>12968.219933885186</v>
      </c>
      <c r="K197" s="19">
        <f t="shared" si="30"/>
        <v>3.6022833149681071</v>
      </c>
      <c r="L197" s="22">
        <f t="shared" si="31"/>
        <v>0.32748030136073703</v>
      </c>
      <c r="M197" s="17"/>
      <c r="N197" s="17"/>
      <c r="O197" s="17"/>
      <c r="P197" s="17"/>
      <c r="Q197" s="17"/>
      <c r="R197" s="17"/>
      <c r="S197" s="17"/>
    </row>
    <row r="198" spans="1:19">
      <c r="A198" s="31">
        <v>181</v>
      </c>
      <c r="B198" s="32">
        <f t="shared" si="33"/>
        <v>3620</v>
      </c>
      <c r="C198" s="36">
        <v>5</v>
      </c>
      <c r="D198" s="20">
        <f t="shared" si="34"/>
        <v>1.5200000000000002E-2</v>
      </c>
      <c r="E198" s="20">
        <f t="shared" si="35"/>
        <v>3.8461538461538464E-3</v>
      </c>
      <c r="F198" s="19">
        <f t="shared" si="38"/>
        <v>0.4550054471992212</v>
      </c>
      <c r="G198" s="19">
        <f t="shared" si="36"/>
        <v>6.8355758755386118</v>
      </c>
      <c r="H198" s="19">
        <f t="shared" si="37"/>
        <v>34.17787937769306</v>
      </c>
      <c r="I198" s="20">
        <f t="shared" si="28"/>
        <v>0.2336254877512273</v>
      </c>
      <c r="J198" s="21">
        <f t="shared" si="29"/>
        <v>12831.508416374414</v>
      </c>
      <c r="K198" s="19">
        <f t="shared" si="30"/>
        <v>3.5643078934373373</v>
      </c>
      <c r="L198" s="22">
        <f t="shared" si="31"/>
        <v>0.32402799031248519</v>
      </c>
      <c r="M198" s="17"/>
      <c r="N198" s="17"/>
      <c r="O198" s="17"/>
      <c r="P198" s="17"/>
      <c r="Q198" s="17"/>
      <c r="R198" s="17"/>
      <c r="S198" s="17"/>
    </row>
    <row r="199" spans="1:19">
      <c r="A199" s="31">
        <v>182</v>
      </c>
      <c r="B199" s="32">
        <f t="shared" si="33"/>
        <v>3640</v>
      </c>
      <c r="C199" s="36">
        <v>5</v>
      </c>
      <c r="D199" s="20">
        <f t="shared" si="34"/>
        <v>1.5200000000000002E-2</v>
      </c>
      <c r="E199" s="20">
        <f t="shared" si="35"/>
        <v>3.8461538461538464E-3</v>
      </c>
      <c r="F199" s="19">
        <f t="shared" si="38"/>
        <v>0.45511271906499978</v>
      </c>
      <c r="G199" s="19">
        <f t="shared" si="36"/>
        <v>6.8355552463336542</v>
      </c>
      <c r="H199" s="19">
        <f t="shared" si="37"/>
        <v>34.177776231668268</v>
      </c>
      <c r="I199" s="20">
        <f t="shared" si="28"/>
        <v>0.23362407762839771</v>
      </c>
      <c r="J199" s="21">
        <f t="shared" si="29"/>
        <v>12694.797311447741</v>
      </c>
      <c r="K199" s="19">
        <f t="shared" si="30"/>
        <v>3.5263325865132615</v>
      </c>
      <c r="L199" s="22">
        <f t="shared" si="31"/>
        <v>0.3205756896830238</v>
      </c>
      <c r="M199" s="17"/>
      <c r="N199" s="17"/>
      <c r="O199" s="17"/>
      <c r="P199" s="17"/>
      <c r="Q199" s="17"/>
      <c r="R199" s="17"/>
      <c r="S199" s="17"/>
    </row>
    <row r="200" spans="1:19">
      <c r="A200" s="31">
        <v>183</v>
      </c>
      <c r="B200" s="32">
        <f t="shared" si="33"/>
        <v>3660</v>
      </c>
      <c r="C200" s="36">
        <v>5</v>
      </c>
      <c r="D200" s="20">
        <f t="shared" si="34"/>
        <v>1.5200000000000002E-2</v>
      </c>
      <c r="E200" s="20">
        <f t="shared" si="35"/>
        <v>3.8461538461538464E-3</v>
      </c>
      <c r="F200" s="19">
        <f t="shared" si="38"/>
        <v>0.45519498276575016</v>
      </c>
      <c r="G200" s="19">
        <f t="shared" si="36"/>
        <v>6.8355394263912022</v>
      </c>
      <c r="H200" s="19">
        <f t="shared" si="37"/>
        <v>34.177697131956009</v>
      </c>
      <c r="I200" s="20">
        <f t="shared" si="28"/>
        <v>0.23362299624874283</v>
      </c>
      <c r="J200" s="21">
        <f t="shared" si="29"/>
        <v>12558.086522919917</v>
      </c>
      <c r="K200" s="19">
        <f t="shared" si="30"/>
        <v>3.4883573674777546</v>
      </c>
      <c r="L200" s="22">
        <f t="shared" si="31"/>
        <v>0.31712339704343223</v>
      </c>
      <c r="M200" s="17"/>
      <c r="N200" s="17"/>
      <c r="O200" s="17"/>
      <c r="P200" s="17"/>
      <c r="Q200" s="17"/>
      <c r="R200" s="17"/>
      <c r="S200" s="17"/>
    </row>
    <row r="201" spans="1:19">
      <c r="A201" s="31">
        <v>184</v>
      </c>
      <c r="B201" s="32">
        <f t="shared" si="33"/>
        <v>3680</v>
      </c>
      <c r="C201" s="36">
        <v>5</v>
      </c>
      <c r="D201" s="20">
        <f t="shared" si="34"/>
        <v>1.5200000000000002E-2</v>
      </c>
      <c r="E201" s="20">
        <f t="shared" si="35"/>
        <v>3.8461538461538464E-3</v>
      </c>
      <c r="F201" s="19">
        <f t="shared" si="38"/>
        <v>0.45525806842583483</v>
      </c>
      <c r="G201" s="19">
        <f t="shared" si="36"/>
        <v>6.8355272945334935</v>
      </c>
      <c r="H201" s="19">
        <f t="shared" si="37"/>
        <v>34.177636472667466</v>
      </c>
      <c r="I201" s="20">
        <f t="shared" si="28"/>
        <v>0.23362216697156188</v>
      </c>
      <c r="J201" s="21">
        <f t="shared" si="29"/>
        <v>12421.375977029247</v>
      </c>
      <c r="K201" s="19">
        <f t="shared" si="30"/>
        <v>3.4503822158414574</v>
      </c>
      <c r="L201" s="22">
        <f t="shared" si="31"/>
        <v>0.31367111053104157</v>
      </c>
      <c r="M201" s="17"/>
      <c r="N201" s="17"/>
      <c r="O201" s="17"/>
      <c r="P201" s="17"/>
      <c r="Q201" s="17"/>
      <c r="R201" s="17"/>
      <c r="S201" s="17"/>
    </row>
    <row r="202" spans="1:19">
      <c r="A202" s="31">
        <v>185</v>
      </c>
      <c r="B202" s="32">
        <f t="shared" si="33"/>
        <v>3700</v>
      </c>
      <c r="C202" s="36">
        <v>5</v>
      </c>
      <c r="D202" s="20">
        <f t="shared" si="34"/>
        <v>1.5200000000000002E-2</v>
      </c>
      <c r="E202" s="20">
        <f t="shared" si="35"/>
        <v>3.8461538461538464E-3</v>
      </c>
      <c r="F202" s="19">
        <f t="shared" si="38"/>
        <v>0.45530644699951944</v>
      </c>
      <c r="G202" s="19">
        <f t="shared" si="36"/>
        <v>6.8355179909616304</v>
      </c>
      <c r="H202" s="19">
        <f t="shared" si="37"/>
        <v>34.177589954808155</v>
      </c>
      <c r="I202" s="20">
        <f t="shared" si="28"/>
        <v>0.23362153102380062</v>
      </c>
      <c r="J202" s="21">
        <f t="shared" si="29"/>
        <v>12284.665617210014</v>
      </c>
      <c r="K202" s="19">
        <f t="shared" si="30"/>
        <v>3.4124071158916705</v>
      </c>
      <c r="L202" s="22">
        <f t="shared" si="31"/>
        <v>0.31021882871742457</v>
      </c>
      <c r="M202" s="17"/>
      <c r="N202" s="17"/>
      <c r="O202" s="17"/>
      <c r="P202" s="17"/>
      <c r="Q202" s="17"/>
      <c r="R202" s="17"/>
      <c r="S202" s="17"/>
    </row>
    <row r="203" spans="1:19">
      <c r="A203" s="31">
        <v>186</v>
      </c>
      <c r="B203" s="32">
        <f t="shared" si="33"/>
        <v>3720</v>
      </c>
      <c r="C203" s="36">
        <v>5</v>
      </c>
      <c r="D203" s="20">
        <f t="shared" si="34"/>
        <v>1.5200000000000002E-2</v>
      </c>
      <c r="E203" s="20">
        <f t="shared" si="35"/>
        <v>3.8461538461538464E-3</v>
      </c>
      <c r="F203" s="19">
        <f t="shared" si="38"/>
        <v>0.45534354713271313</v>
      </c>
      <c r="G203" s="19">
        <f t="shared" si="36"/>
        <v>6.8355108563206315</v>
      </c>
      <c r="H203" s="19">
        <f t="shared" si="37"/>
        <v>34.177554281603157</v>
      </c>
      <c r="I203" s="20">
        <f t="shared" si="28"/>
        <v>0.23362104333438605</v>
      </c>
      <c r="J203" s="21">
        <f t="shared" si="29"/>
        <v>12147.955400083601</v>
      </c>
      <c r="K203" s="19">
        <f t="shared" si="30"/>
        <v>3.3744320555787781</v>
      </c>
      <c r="L203" s="22">
        <f t="shared" si="31"/>
        <v>0.30676655050716167</v>
      </c>
      <c r="M203" s="17"/>
      <c r="N203" s="17"/>
      <c r="O203" s="17"/>
      <c r="P203" s="17"/>
      <c r="Q203" s="17"/>
      <c r="R203" s="17"/>
      <c r="S203" s="17"/>
    </row>
    <row r="204" spans="1:19">
      <c r="A204" s="31">
        <v>187</v>
      </c>
      <c r="B204" s="32">
        <f t="shared" si="33"/>
        <v>3740</v>
      </c>
      <c r="C204" s="36">
        <v>5</v>
      </c>
      <c r="D204" s="20">
        <f t="shared" si="34"/>
        <v>1.5200000000000002E-2</v>
      </c>
      <c r="E204" s="20">
        <f t="shared" si="35"/>
        <v>3.8461538461538464E-3</v>
      </c>
      <c r="F204" s="19">
        <f t="shared" si="38"/>
        <v>0.45537199815510093</v>
      </c>
      <c r="G204" s="19">
        <f t="shared" si="36"/>
        <v>6.8355053849701726</v>
      </c>
      <c r="H204" s="19">
        <f t="shared" si="37"/>
        <v>34.177526924850866</v>
      </c>
      <c r="I204" s="20">
        <f t="shared" si="28"/>
        <v>0.23362066933978115</v>
      </c>
      <c r="J204" s="21">
        <f t="shared" si="29"/>
        <v>12011.245292384197</v>
      </c>
      <c r="K204" s="19">
        <f t="shared" si="30"/>
        <v>3.336457025662277</v>
      </c>
      <c r="L204" s="22">
        <f t="shared" si="31"/>
        <v>0.30331427506020697</v>
      </c>
      <c r="M204" s="17"/>
      <c r="N204" s="17"/>
      <c r="O204" s="17"/>
      <c r="P204" s="17"/>
      <c r="Q204" s="17"/>
      <c r="R204" s="17"/>
      <c r="S204" s="17"/>
    </row>
    <row r="205" spans="1:19" ht="16" thickBot="1">
      <c r="A205" s="37">
        <v>188</v>
      </c>
      <c r="B205" s="38">
        <f t="shared" si="33"/>
        <v>3760</v>
      </c>
      <c r="C205" s="36">
        <v>5</v>
      </c>
      <c r="D205" s="20">
        <f t="shared" si="34"/>
        <v>1.0200000000000001E-2</v>
      </c>
      <c r="E205" s="20">
        <f t="shared" si="35"/>
        <v>3.8461538461538464E-3</v>
      </c>
      <c r="F205" s="19">
        <f t="shared" si="38"/>
        <v>0.49321722310352112</v>
      </c>
      <c r="G205" s="19">
        <f t="shared" si="36"/>
        <v>6.8282274570954762</v>
      </c>
      <c r="H205" s="19">
        <f t="shared" si="37"/>
        <v>34.141137285477384</v>
      </c>
      <c r="I205" s="20">
        <f t="shared" si="28"/>
        <v>0.23312345102916279</v>
      </c>
      <c r="J205" s="21">
        <f t="shared" si="29"/>
        <v>11874.680743242288</v>
      </c>
      <c r="K205" s="19">
        <f t="shared" si="30"/>
        <v>3.2985224286784134</v>
      </c>
      <c r="L205" s="22">
        <f t="shared" si="31"/>
        <v>0.29986567533440123</v>
      </c>
      <c r="M205" s="17"/>
      <c r="N205" s="17"/>
      <c r="O205" s="17"/>
      <c r="P205" s="17"/>
      <c r="Q205" s="17"/>
      <c r="R205" s="17"/>
      <c r="S205" s="17"/>
    </row>
    <row r="206" spans="1:19">
      <c r="A206" s="17"/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</row>
    <row r="207" spans="1:19">
      <c r="A207" s="17"/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</row>
    <row r="208" spans="1:19">
      <c r="A208" s="17"/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</row>
    <row r="209" spans="1:19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</row>
    <row r="210" spans="1:19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</row>
    <row r="211" spans="1:19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</row>
    <row r="212" spans="1:19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</row>
    <row r="213" spans="1:19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</row>
    <row r="214" spans="1:19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</row>
    <row r="215" spans="1:19">
      <c r="A215" s="17"/>
      <c r="B215" s="17"/>
      <c r="C215" s="17"/>
      <c r="D215" s="17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</row>
    <row r="216" spans="1:19">
      <c r="A216" s="17"/>
      <c r="B216" s="17"/>
      <c r="C216" s="17"/>
      <c r="D216" s="17"/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</row>
    <row r="217" spans="1:19">
      <c r="A217" s="17"/>
      <c r="B217" s="17"/>
      <c r="C217" s="17"/>
      <c r="D217" s="17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</row>
    <row r="218" spans="1:19">
      <c r="A218" s="17"/>
      <c r="B218" s="17"/>
      <c r="C218" s="17"/>
      <c r="D218" s="17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</row>
    <row r="219" spans="1:19">
      <c r="A219" s="17"/>
      <c r="B219" s="17"/>
      <c r="C219" s="17"/>
      <c r="D219" s="17"/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</row>
    <row r="220" spans="1:19">
      <c r="A220" s="17"/>
      <c r="B220" s="17"/>
      <c r="C220" s="17"/>
      <c r="D220" s="17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</row>
    <row r="221" spans="1:19">
      <c r="A221" s="17"/>
      <c r="B221" s="17"/>
      <c r="C221" s="17"/>
      <c r="D221" s="17"/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</row>
    <row r="222" spans="1:19">
      <c r="A222" s="17"/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</row>
    <row r="223" spans="1:19">
      <c r="A223" s="17"/>
      <c r="B223" s="17"/>
      <c r="C223" s="17"/>
      <c r="D223" s="17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</row>
    <row r="224" spans="1:19">
      <c r="A224" s="17"/>
      <c r="B224" s="17"/>
      <c r="C224" s="17"/>
      <c r="D224" s="17"/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</row>
    <row r="225" spans="1:19">
      <c r="A225" s="17"/>
      <c r="B225" s="17"/>
      <c r="C225" s="17"/>
      <c r="D225" s="17"/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</row>
    <row r="226" spans="1:19">
      <c r="A226" s="17"/>
      <c r="B226" s="17"/>
      <c r="C226" s="17"/>
      <c r="D226" s="17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</row>
    <row r="227" spans="1:19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</row>
    <row r="228" spans="1:19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</row>
    <row r="229" spans="1:19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</row>
    <row r="230" spans="1:19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</row>
    <row r="231" spans="1:19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</row>
    <row r="232" spans="1:19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</row>
    <row r="233" spans="1:19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</row>
    <row r="234" spans="1:19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</row>
    <row r="235" spans="1:19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</row>
    <row r="236" spans="1:19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</row>
    <row r="237" spans="1:19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</row>
    <row r="238" spans="1:19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</row>
    <row r="239" spans="1:19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</row>
    <row r="240" spans="1:19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44"/>
  <sheetViews>
    <sheetView topLeftCell="B1" workbookViewId="0">
      <selection activeCell="C21" sqref="C21"/>
    </sheetView>
  </sheetViews>
  <sheetFormatPr baseColWidth="10" defaultRowHeight="15" x14ac:dyDescent="0"/>
  <cols>
    <col min="13" max="13" width="11.83203125" bestFit="1" customWidth="1"/>
  </cols>
  <sheetData>
    <row r="1" spans="1:14" ht="16" thickBot="1">
      <c r="A1" s="9" t="s">
        <v>3</v>
      </c>
      <c r="B1" s="9" t="s">
        <v>77</v>
      </c>
      <c r="C1" s="9"/>
      <c r="D1" s="9"/>
      <c r="J1" t="s">
        <v>55</v>
      </c>
    </row>
    <row r="2" spans="1:14">
      <c r="A2" t="s">
        <v>4</v>
      </c>
      <c r="B2" t="s">
        <v>6</v>
      </c>
      <c r="C2" t="s">
        <v>7</v>
      </c>
      <c r="E2" t="s">
        <v>11</v>
      </c>
      <c r="F2" s="1" t="s">
        <v>17</v>
      </c>
      <c r="G2" s="15">
        <v>36</v>
      </c>
      <c r="H2" s="2" t="s">
        <v>10</v>
      </c>
      <c r="J2" t="s">
        <v>72</v>
      </c>
      <c r="N2" t="s">
        <v>56</v>
      </c>
    </row>
    <row r="3" spans="1:14">
      <c r="B3" t="s">
        <v>68</v>
      </c>
      <c r="C3" t="s">
        <v>69</v>
      </c>
      <c r="E3" t="s">
        <v>12</v>
      </c>
      <c r="F3" s="3" t="s">
        <v>76</v>
      </c>
      <c r="G3" s="13">
        <v>0.2</v>
      </c>
      <c r="H3" s="4" t="s">
        <v>20</v>
      </c>
      <c r="J3" t="s">
        <v>61</v>
      </c>
      <c r="K3" s="8"/>
      <c r="N3" t="s">
        <v>57</v>
      </c>
    </row>
    <row r="4" spans="1:14">
      <c r="B4" t="s">
        <v>46</v>
      </c>
      <c r="C4" t="s">
        <v>9</v>
      </c>
      <c r="E4" t="s">
        <v>13</v>
      </c>
      <c r="F4" s="3" t="s">
        <v>47</v>
      </c>
      <c r="G4" s="13">
        <v>11</v>
      </c>
      <c r="H4" s="4" t="s">
        <v>21</v>
      </c>
    </row>
    <row r="5" spans="1:14">
      <c r="B5" t="s">
        <v>14</v>
      </c>
      <c r="C5" t="s">
        <v>15</v>
      </c>
      <c r="E5" t="s">
        <v>16</v>
      </c>
      <c r="F5" s="3" t="s">
        <v>19</v>
      </c>
      <c r="G5" s="13">
        <v>2</v>
      </c>
      <c r="H5" s="4" t="s">
        <v>22</v>
      </c>
      <c r="J5" t="s">
        <v>58</v>
      </c>
    </row>
    <row r="6" spans="1:14">
      <c r="B6" t="s">
        <v>49</v>
      </c>
      <c r="C6" t="s">
        <v>70</v>
      </c>
      <c r="E6" t="s">
        <v>12</v>
      </c>
      <c r="F6" s="3" t="s">
        <v>52</v>
      </c>
      <c r="G6" s="13">
        <v>0.1</v>
      </c>
      <c r="H6" s="4" t="s">
        <v>20</v>
      </c>
      <c r="J6" t="s">
        <v>73</v>
      </c>
    </row>
    <row r="7" spans="1:14" ht="16" thickBot="1">
      <c r="B7" t="s">
        <v>50</v>
      </c>
      <c r="C7" t="s">
        <v>71</v>
      </c>
      <c r="E7" t="s">
        <v>51</v>
      </c>
      <c r="F7" s="5" t="s">
        <v>53</v>
      </c>
      <c r="G7" s="16">
        <v>10</v>
      </c>
      <c r="H7" s="6" t="s">
        <v>54</v>
      </c>
      <c r="J7" t="s">
        <v>67</v>
      </c>
    </row>
    <row r="8" spans="1:14" ht="16" thickBot="1">
      <c r="F8" s="43" t="s">
        <v>78</v>
      </c>
      <c r="G8" s="44">
        <f>G6*G7</f>
        <v>1</v>
      </c>
      <c r="H8" s="45" t="s">
        <v>0</v>
      </c>
    </row>
    <row r="9" spans="1:14" ht="16" thickBot="1">
      <c r="J9" t="s">
        <v>60</v>
      </c>
      <c r="K9" t="s">
        <v>74</v>
      </c>
    </row>
    <row r="10" spans="1:14" ht="16" thickBot="1">
      <c r="B10" t="s">
        <v>23</v>
      </c>
      <c r="C10" t="s">
        <v>24</v>
      </c>
      <c r="E10" t="s">
        <v>25</v>
      </c>
      <c r="F10" s="10" t="s">
        <v>1</v>
      </c>
      <c r="G10" s="11">
        <v>20</v>
      </c>
      <c r="H10" s="12" t="s">
        <v>0</v>
      </c>
      <c r="K10" t="s">
        <v>75</v>
      </c>
    </row>
    <row r="11" spans="1:14">
      <c r="B11" t="s">
        <v>48</v>
      </c>
      <c r="C11" t="s">
        <v>27</v>
      </c>
      <c r="E11" t="s">
        <v>28</v>
      </c>
      <c r="G11" s="40"/>
    </row>
    <row r="12" spans="1:14" ht="16" thickBot="1">
      <c r="G12" s="40"/>
      <c r="J12" t="s">
        <v>90</v>
      </c>
    </row>
    <row r="13" spans="1:14">
      <c r="B13" s="1" t="s">
        <v>79</v>
      </c>
      <c r="C13" s="46"/>
      <c r="D13" s="46"/>
      <c r="E13" s="46"/>
      <c r="F13" s="46"/>
      <c r="G13" s="47"/>
      <c r="J13" t="s">
        <v>60</v>
      </c>
      <c r="K13" t="s">
        <v>92</v>
      </c>
    </row>
    <row r="14" spans="1:14">
      <c r="B14" s="3"/>
      <c r="C14" s="41" t="s">
        <v>80</v>
      </c>
      <c r="D14" s="41"/>
      <c r="E14" s="41" t="s">
        <v>81</v>
      </c>
      <c r="F14" s="13">
        <v>4</v>
      </c>
      <c r="G14" s="42" t="s">
        <v>10</v>
      </c>
      <c r="K14" t="s">
        <v>89</v>
      </c>
    </row>
    <row r="15" spans="1:14">
      <c r="B15" s="3"/>
      <c r="C15" s="41"/>
      <c r="D15" s="41"/>
      <c r="E15" s="41" t="s">
        <v>82</v>
      </c>
      <c r="F15" s="13">
        <v>2500</v>
      </c>
      <c r="G15" s="42" t="s">
        <v>91</v>
      </c>
      <c r="H15" s="54">
        <f>F15/3600</f>
        <v>0.69444444444444442</v>
      </c>
    </row>
    <row r="16" spans="1:14" ht="16" thickBot="1">
      <c r="B16" s="5"/>
      <c r="C16" s="48" t="s">
        <v>86</v>
      </c>
      <c r="D16" s="48"/>
      <c r="E16" s="48" t="s">
        <v>87</v>
      </c>
      <c r="F16" s="16">
        <v>2.5000000000000001E-2</v>
      </c>
      <c r="G16" s="6" t="s">
        <v>93</v>
      </c>
    </row>
    <row r="17" spans="1:19" ht="16" thickBot="1">
      <c r="H17" s="7" t="s">
        <v>36</v>
      </c>
      <c r="M17" s="1" t="s">
        <v>83</v>
      </c>
      <c r="N17" s="2"/>
    </row>
    <row r="18" spans="1:19">
      <c r="A18" s="29" t="s">
        <v>32</v>
      </c>
      <c r="B18" s="14" t="s">
        <v>33</v>
      </c>
      <c r="C18" s="30" t="s">
        <v>34</v>
      </c>
      <c r="D18" s="7" t="s">
        <v>62</v>
      </c>
      <c r="E18" s="7" t="s">
        <v>62</v>
      </c>
      <c r="F18" s="7" t="s">
        <v>63</v>
      </c>
      <c r="G18" s="7" t="s">
        <v>35</v>
      </c>
      <c r="H18" s="7" t="s">
        <v>37</v>
      </c>
      <c r="I18" s="7" t="s">
        <v>2</v>
      </c>
      <c r="J18" s="7" t="s">
        <v>39</v>
      </c>
      <c r="K18" s="7" t="s">
        <v>39</v>
      </c>
      <c r="L18" t="s">
        <v>24</v>
      </c>
      <c r="M18" s="50" t="s">
        <v>84</v>
      </c>
      <c r="N18" s="4"/>
    </row>
    <row r="19" spans="1:19">
      <c r="A19" s="31" t="s">
        <v>59</v>
      </c>
      <c r="B19" s="32" t="s">
        <v>30</v>
      </c>
      <c r="C19" s="33" t="s">
        <v>42</v>
      </c>
      <c r="D19" s="17" t="s">
        <v>65</v>
      </c>
      <c r="E19" s="17" t="s">
        <v>66</v>
      </c>
      <c r="F19" s="17" t="s">
        <v>64</v>
      </c>
      <c r="G19" s="17" t="s">
        <v>31</v>
      </c>
      <c r="H19" s="17" t="s">
        <v>38</v>
      </c>
      <c r="I19" s="17" t="s">
        <v>43</v>
      </c>
      <c r="J19" s="17" t="s">
        <v>40</v>
      </c>
      <c r="K19" s="17" t="s">
        <v>41</v>
      </c>
      <c r="L19" s="17" t="s">
        <v>23</v>
      </c>
      <c r="M19" s="31" t="s">
        <v>85</v>
      </c>
      <c r="N19" s="51" t="s">
        <v>88</v>
      </c>
      <c r="O19" s="17"/>
      <c r="P19" s="17"/>
      <c r="Q19" s="17"/>
      <c r="R19" s="17"/>
      <c r="S19" s="17"/>
    </row>
    <row r="20" spans="1:19">
      <c r="A20" s="34">
        <v>-1</v>
      </c>
      <c r="B20" s="18"/>
      <c r="C20" s="35"/>
      <c r="D20" s="18"/>
      <c r="E20" s="18"/>
      <c r="F20" s="26">
        <v>1.81</v>
      </c>
      <c r="G20" s="18"/>
      <c r="H20" s="18"/>
      <c r="I20" s="18"/>
      <c r="J20" s="18">
        <f>K20*3600</f>
        <v>39600</v>
      </c>
      <c r="K20" s="26">
        <v>11</v>
      </c>
      <c r="L20" s="49">
        <f>K20/$G$4</f>
        <v>1</v>
      </c>
      <c r="M20" s="31"/>
      <c r="N20" s="51"/>
      <c r="O20" s="17"/>
      <c r="P20" s="17"/>
      <c r="Q20" s="17"/>
      <c r="R20" s="17"/>
      <c r="S20" s="17"/>
    </row>
    <row r="21" spans="1:19">
      <c r="A21" s="31">
        <v>0</v>
      </c>
      <c r="B21" s="32">
        <f>A21*$G$10</f>
        <v>0</v>
      </c>
      <c r="C21" s="36">
        <v>3</v>
      </c>
      <c r="D21" s="20">
        <f>1/$G$7*($G$3+C22)+1/($G$6*$G$7)</f>
        <v>1.32</v>
      </c>
      <c r="E21" s="20">
        <f>$G$10/($G$7*($G$3+C21))</f>
        <v>0.625</v>
      </c>
      <c r="F21" s="19">
        <f t="shared" ref="F21:F52" si="0">(F20+E21*$G$2)/(1+D21*$G$10)</f>
        <v>0.88722627737226267</v>
      </c>
      <c r="G21" s="19">
        <f>IF((AND(L20&lt;0,C21&gt;0)),0,($G$2-F21)/($G$3+C21))</f>
        <v>10.972741788321168</v>
      </c>
      <c r="H21" s="19">
        <f>IF(G21*C21+M21-N21&gt;0,G21*C21+M21-N21,0)</f>
        <v>36.581759280018332</v>
      </c>
      <c r="I21" s="20">
        <f>H21*G21/1000</f>
        <v>0.40140219874216282</v>
      </c>
      <c r="J21" s="21">
        <f>J20-G21*$G$10</f>
        <v>39380.545164233576</v>
      </c>
      <c r="K21" s="19">
        <f>J21/3600</f>
        <v>10.939040323398215</v>
      </c>
      <c r="L21" s="22">
        <f>K21/$G$4</f>
        <v>0.99445821121801958</v>
      </c>
      <c r="M21" s="52">
        <f>IF(L21&gt;0,$F$14*EXP(-(1/$F$15)*G22*B22),0)</f>
        <v>3.6635339150548276</v>
      </c>
      <c r="N21" s="51">
        <f>($F$16*$G$4*G21*B21/3600)/($G$4-(G21*B21/3600))</f>
        <v>0</v>
      </c>
      <c r="O21" s="17"/>
      <c r="P21" s="17"/>
      <c r="Q21" s="17"/>
      <c r="R21" s="17"/>
      <c r="S21" s="17"/>
    </row>
    <row r="22" spans="1:19">
      <c r="A22" s="31">
        <v>1</v>
      </c>
      <c r="B22" s="32">
        <f t="shared" ref="B22:B85" si="1">A22*$G$10</f>
        <v>20</v>
      </c>
      <c r="C22" s="36">
        <v>3</v>
      </c>
      <c r="D22" s="20">
        <f t="shared" ref="D22:D85" si="2">1/$G$7*($G$3+C23)+1/($G$6*$G$7)</f>
        <v>1.32</v>
      </c>
      <c r="E22" s="20">
        <f t="shared" ref="E22:E85" si="3">$G$10/($G$7*($G$3+C22))</f>
        <v>0.625</v>
      </c>
      <c r="F22" s="19">
        <f t="shared" si="0"/>
        <v>0.85354840428365919</v>
      </c>
      <c r="G22" s="19">
        <f t="shared" ref="G22:G85" si="4">IF((AND(L21&lt;0,C22&gt;0)),0,($G$2-F22)/($G$3+C22))</f>
        <v>10.983266123661357</v>
      </c>
      <c r="H22" s="19">
        <f t="shared" ref="H22:H85" si="5">IF(G22*C22+M22-N22&gt;0,G22*C22+M22-N22,0)</f>
        <v>36.303613974303829</v>
      </c>
      <c r="I22" s="20">
        <f t="shared" ref="I22:I85" si="6">H22*G22/1000</f>
        <v>0.39873225353045028</v>
      </c>
      <c r="J22" s="21">
        <f t="shared" ref="J22:J85" si="7">J21-G22*$G$10</f>
        <v>39160.879841760347</v>
      </c>
      <c r="K22" s="19">
        <f t="shared" ref="K22:K85" si="8">J22/3600</f>
        <v>10.878022178266763</v>
      </c>
      <c r="L22" s="22">
        <f t="shared" ref="L22:L85" si="9">K22/$G$4</f>
        <v>0.98891110711516028</v>
      </c>
      <c r="M22" s="52">
        <f t="shared" ref="M22:M85" si="10">IF(L22&gt;0,$F$14*EXP(-(1/$F$15)*G23*B23),0)</f>
        <v>3.3553495659987123</v>
      </c>
      <c r="N22" s="51">
        <f>($F$16*$G$4*G22*B22/3600)/($G$4-(G22*B22/3600))</f>
        <v>1.5339626789563716E-3</v>
      </c>
      <c r="O22" s="17"/>
      <c r="P22" s="17"/>
      <c r="Q22" s="17"/>
      <c r="R22" s="17"/>
      <c r="S22" s="17"/>
    </row>
    <row r="23" spans="1:19">
      <c r="A23" s="31">
        <v>2</v>
      </c>
      <c r="B23" s="32">
        <f t="shared" si="1"/>
        <v>40</v>
      </c>
      <c r="C23" s="36">
        <v>3</v>
      </c>
      <c r="D23" s="20">
        <f t="shared" si="2"/>
        <v>1.32</v>
      </c>
      <c r="E23" s="20">
        <f t="shared" si="3"/>
        <v>0.625</v>
      </c>
      <c r="F23" s="19">
        <f t="shared" si="0"/>
        <v>0.85231928482787078</v>
      </c>
      <c r="G23" s="19">
        <f t="shared" si="4"/>
        <v>10.98365022349129</v>
      </c>
      <c r="H23" s="19">
        <f t="shared" si="5"/>
        <v>36.020964183029399</v>
      </c>
      <c r="I23" s="20">
        <f t="shared" si="6"/>
        <v>0.39564167129930261</v>
      </c>
      <c r="J23" s="21">
        <f t="shared" si="7"/>
        <v>38941.20683729052</v>
      </c>
      <c r="K23" s="19">
        <f t="shared" si="8"/>
        <v>10.817001899247366</v>
      </c>
      <c r="L23" s="22">
        <f t="shared" si="9"/>
        <v>0.98336380902248777</v>
      </c>
      <c r="M23" s="52">
        <f t="shared" si="10"/>
        <v>3.073098756037052</v>
      </c>
      <c r="N23" s="51">
        <f t="shared" ref="N23:N86" si="11">($F$16*$G$4*G23*B23/3600)/($G$4-(G23*B23/3600))</f>
        <v>3.0852434815308552E-3</v>
      </c>
      <c r="O23" s="17"/>
      <c r="P23" s="17"/>
      <c r="Q23" s="17"/>
      <c r="R23" s="17"/>
      <c r="S23" s="17"/>
    </row>
    <row r="24" spans="1:19">
      <c r="A24" s="31">
        <v>3</v>
      </c>
      <c r="B24" s="32">
        <f t="shared" si="1"/>
        <v>60</v>
      </c>
      <c r="C24" s="36">
        <v>3</v>
      </c>
      <c r="D24" s="20">
        <f t="shared" si="2"/>
        <v>1.32</v>
      </c>
      <c r="E24" s="20">
        <f t="shared" si="3"/>
        <v>0.625</v>
      </c>
      <c r="F24" s="19">
        <f t="shared" si="0"/>
        <v>0.85227442645357188</v>
      </c>
      <c r="G24" s="19">
        <f t="shared" si="4"/>
        <v>10.983664241733258</v>
      </c>
      <c r="H24" s="19">
        <f t="shared" si="5"/>
        <v>35.760930116177924</v>
      </c>
      <c r="I24" s="20">
        <f t="shared" si="6"/>
        <v>0.39278604936818545</v>
      </c>
      <c r="J24" s="21">
        <f t="shared" si="7"/>
        <v>38721.533552455854</v>
      </c>
      <c r="K24" s="19">
        <f t="shared" si="8"/>
        <v>10.755981542348849</v>
      </c>
      <c r="L24" s="22">
        <f t="shared" si="9"/>
        <v>0.97781650384989538</v>
      </c>
      <c r="M24" s="52">
        <f t="shared" si="10"/>
        <v>2.8145913688521422</v>
      </c>
      <c r="N24" s="51">
        <f t="shared" si="11"/>
        <v>4.6539778739893957E-3</v>
      </c>
      <c r="O24" s="17"/>
      <c r="P24" s="17"/>
      <c r="Q24" s="17"/>
      <c r="R24" s="17"/>
      <c r="S24" s="17"/>
    </row>
    <row r="25" spans="1:19">
      <c r="A25" s="31">
        <v>4</v>
      </c>
      <c r="B25" s="32">
        <f t="shared" si="1"/>
        <v>80</v>
      </c>
      <c r="C25" s="36">
        <v>3</v>
      </c>
      <c r="D25" s="20">
        <f t="shared" si="2"/>
        <v>1.32</v>
      </c>
      <c r="E25" s="20">
        <f t="shared" si="3"/>
        <v>0.625</v>
      </c>
      <c r="F25" s="19">
        <f t="shared" si="0"/>
        <v>0.85227278928662664</v>
      </c>
      <c r="G25" s="19">
        <f t="shared" si="4"/>
        <v>10.983664753347927</v>
      </c>
      <c r="H25" s="19">
        <f t="shared" si="5"/>
        <v>35.522583263523444</v>
      </c>
      <c r="I25" s="20">
        <f t="shared" si="6"/>
        <v>0.39016814573942948</v>
      </c>
      <c r="J25" s="21">
        <f t="shared" si="7"/>
        <v>38501.860257388893</v>
      </c>
      <c r="K25" s="19">
        <f t="shared" si="8"/>
        <v>10.694961182608026</v>
      </c>
      <c r="L25" s="22">
        <f t="shared" si="9"/>
        <v>0.97226919841891146</v>
      </c>
      <c r="M25" s="52">
        <f t="shared" si="10"/>
        <v>2.5778295114691914</v>
      </c>
      <c r="N25" s="51">
        <f t="shared" si="11"/>
        <v>6.240507989531895E-3</v>
      </c>
      <c r="O25" s="17"/>
      <c r="P25" s="17"/>
      <c r="Q25" s="17"/>
      <c r="R25" s="17"/>
      <c r="S25" s="17"/>
    </row>
    <row r="26" spans="1:19">
      <c r="A26" s="31">
        <v>5</v>
      </c>
      <c r="B26" s="32">
        <f t="shared" si="1"/>
        <v>100</v>
      </c>
      <c r="C26" s="36">
        <v>3</v>
      </c>
      <c r="D26" s="20">
        <f t="shared" si="2"/>
        <v>1.32</v>
      </c>
      <c r="E26" s="20">
        <f t="shared" si="3"/>
        <v>0.625</v>
      </c>
      <c r="F26" s="19">
        <f t="shared" si="0"/>
        <v>0.85227272953600819</v>
      </c>
      <c r="G26" s="19">
        <f t="shared" si="4"/>
        <v>10.983664772019996</v>
      </c>
      <c r="H26" s="19">
        <f t="shared" si="5"/>
        <v>35.304133105001611</v>
      </c>
      <c r="I26" s="20">
        <f t="shared" si="6"/>
        <v>0.38776876309211111</v>
      </c>
      <c r="J26" s="21">
        <f t="shared" si="7"/>
        <v>38282.186961948493</v>
      </c>
      <c r="K26" s="19">
        <f t="shared" si="8"/>
        <v>10.633940822763471</v>
      </c>
      <c r="L26" s="22">
        <f t="shared" si="9"/>
        <v>0.96672189297849731</v>
      </c>
      <c r="M26" s="52">
        <f t="shared" si="10"/>
        <v>2.3609839309159639</v>
      </c>
      <c r="N26" s="51">
        <f t="shared" si="11"/>
        <v>7.8451419743449675E-3</v>
      </c>
      <c r="O26" s="17"/>
      <c r="P26" s="17"/>
      <c r="Q26" s="17"/>
      <c r="R26" s="17"/>
      <c r="S26" s="17"/>
    </row>
    <row r="27" spans="1:19">
      <c r="A27" s="31">
        <v>6</v>
      </c>
      <c r="B27" s="32">
        <f t="shared" si="1"/>
        <v>120</v>
      </c>
      <c r="C27" s="36">
        <v>3</v>
      </c>
      <c r="D27" s="20">
        <f t="shared" si="2"/>
        <v>1.32</v>
      </c>
      <c r="E27" s="20">
        <f t="shared" si="3"/>
        <v>0.625</v>
      </c>
      <c r="F27" s="19">
        <f t="shared" si="0"/>
        <v>0.85227272735532866</v>
      </c>
      <c r="G27" s="19">
        <f t="shared" si="4"/>
        <v>10.983664772701459</v>
      </c>
      <c r="H27" s="19">
        <f t="shared" si="5"/>
        <v>35.10390540611477</v>
      </c>
      <c r="I27" s="20">
        <f t="shared" si="6"/>
        <v>0.38556952919338711</v>
      </c>
      <c r="J27" s="21">
        <f t="shared" si="7"/>
        <v>38062.513666494466</v>
      </c>
      <c r="K27" s="19">
        <f t="shared" si="8"/>
        <v>10.57292046291513</v>
      </c>
      <c r="L27" s="22">
        <f t="shared" si="9"/>
        <v>0.9611745875377391</v>
      </c>
      <c r="M27" s="52">
        <f t="shared" si="10"/>
        <v>2.1623792796951227</v>
      </c>
      <c r="N27" s="51">
        <f t="shared" si="11"/>
        <v>9.4681916847323688E-3</v>
      </c>
      <c r="O27" s="17"/>
      <c r="P27" s="17"/>
      <c r="Q27" s="17"/>
      <c r="R27" s="17"/>
      <c r="S27" s="17"/>
    </row>
    <row r="28" spans="1:19">
      <c r="A28" s="31">
        <v>7</v>
      </c>
      <c r="B28" s="32">
        <f t="shared" si="1"/>
        <v>140</v>
      </c>
      <c r="C28" s="36">
        <v>3</v>
      </c>
      <c r="D28" s="20">
        <f t="shared" si="2"/>
        <v>1.32</v>
      </c>
      <c r="E28" s="20">
        <f t="shared" si="3"/>
        <v>0.625</v>
      </c>
      <c r="F28" s="19">
        <f t="shared" si="0"/>
        <v>0.85227272727574177</v>
      </c>
      <c r="G28" s="19">
        <f t="shared" si="4"/>
        <v>10.98366477272633</v>
      </c>
      <c r="H28" s="19">
        <f t="shared" si="5"/>
        <v>34.920365483141808</v>
      </c>
      <c r="I28" s="20">
        <f t="shared" si="6"/>
        <v>0.38355358820791313</v>
      </c>
      <c r="J28" s="21">
        <f t="shared" si="7"/>
        <v>37842.840371039936</v>
      </c>
      <c r="K28" s="19">
        <f t="shared" si="8"/>
        <v>10.511900103066649</v>
      </c>
      <c r="L28" s="22">
        <f t="shared" si="9"/>
        <v>0.95562728209696812</v>
      </c>
      <c r="M28" s="52">
        <f t="shared" si="10"/>
        <v>1.9804811409479008</v>
      </c>
      <c r="N28" s="51">
        <f t="shared" si="11"/>
        <v>1.1109975985086252E-2</v>
      </c>
      <c r="O28" s="17"/>
      <c r="P28" s="17"/>
      <c r="Q28" s="17"/>
      <c r="R28" s="17"/>
      <c r="S28" s="17"/>
    </row>
    <row r="29" spans="1:19">
      <c r="A29" s="31">
        <v>8</v>
      </c>
      <c r="B29" s="32">
        <f t="shared" si="1"/>
        <v>160</v>
      </c>
      <c r="C29" s="36">
        <v>3</v>
      </c>
      <c r="D29" s="20">
        <f t="shared" si="2"/>
        <v>1.32</v>
      </c>
      <c r="E29" s="20">
        <f t="shared" si="3"/>
        <v>0.625</v>
      </c>
      <c r="F29" s="19">
        <f t="shared" si="0"/>
        <v>0.85227272727283732</v>
      </c>
      <c r="G29" s="19">
        <f t="shared" si="4"/>
        <v>10.983664772727236</v>
      </c>
      <c r="H29" s="19">
        <f t="shared" si="5"/>
        <v>34.752107669209728</v>
      </c>
      <c r="I29" s="20">
        <f t="shared" si="6"/>
        <v>0.38170550078432292</v>
      </c>
      <c r="J29" s="21">
        <f t="shared" si="7"/>
        <v>37623.167075585392</v>
      </c>
      <c r="K29" s="19">
        <f t="shared" si="8"/>
        <v>10.450879743218165</v>
      </c>
      <c r="L29" s="22">
        <f t="shared" si="9"/>
        <v>0.95007997665619681</v>
      </c>
      <c r="M29" s="52">
        <f t="shared" si="10"/>
        <v>1.8138841721622032</v>
      </c>
      <c r="N29" s="51">
        <f t="shared" si="11"/>
        <v>1.27708211341831E-2</v>
      </c>
      <c r="O29" s="17"/>
      <c r="P29" s="17"/>
      <c r="Q29" s="17"/>
      <c r="R29" s="17"/>
      <c r="S29" s="17"/>
    </row>
    <row r="30" spans="1:19">
      <c r="A30" s="31">
        <v>9</v>
      </c>
      <c r="B30" s="32">
        <f t="shared" si="1"/>
        <v>180</v>
      </c>
      <c r="C30" s="36">
        <v>3</v>
      </c>
      <c r="D30" s="20">
        <f t="shared" si="2"/>
        <v>1.32</v>
      </c>
      <c r="E30" s="20">
        <f t="shared" si="3"/>
        <v>0.625</v>
      </c>
      <c r="F30" s="19">
        <f t="shared" si="0"/>
        <v>0.85227272727273118</v>
      </c>
      <c r="G30" s="19">
        <f t="shared" si="4"/>
        <v>10.98366477272727</v>
      </c>
      <c r="H30" s="19">
        <f t="shared" si="5"/>
        <v>34.597844504627972</v>
      </c>
      <c r="I30" s="20">
        <f t="shared" si="6"/>
        <v>0.38001112589777802</v>
      </c>
      <c r="J30" s="21">
        <f t="shared" si="7"/>
        <v>37403.493780130848</v>
      </c>
      <c r="K30" s="19">
        <f t="shared" si="8"/>
        <v>10.38985938336968</v>
      </c>
      <c r="L30" s="22">
        <f t="shared" si="9"/>
        <v>0.9445326712154255</v>
      </c>
      <c r="M30" s="52">
        <f t="shared" si="10"/>
        <v>1.6613012474563726</v>
      </c>
      <c r="N30" s="51">
        <f t="shared" si="11"/>
        <v>1.445106101021084E-2</v>
      </c>
      <c r="O30" s="17"/>
      <c r="P30" s="17"/>
      <c r="Q30" s="17"/>
      <c r="R30" s="17"/>
      <c r="S30" s="17"/>
    </row>
    <row r="31" spans="1:19">
      <c r="A31" s="31">
        <v>10</v>
      </c>
      <c r="B31" s="32">
        <f t="shared" si="1"/>
        <v>200</v>
      </c>
      <c r="C31" s="36">
        <v>3</v>
      </c>
      <c r="D31" s="20">
        <f t="shared" si="2"/>
        <v>1.32</v>
      </c>
      <c r="E31" s="20">
        <f t="shared" si="3"/>
        <v>0.625</v>
      </c>
      <c r="F31" s="19">
        <f t="shared" si="0"/>
        <v>0.85227272727272729</v>
      </c>
      <c r="G31" s="19">
        <f t="shared" si="4"/>
        <v>10.983664772727272</v>
      </c>
      <c r="H31" s="19">
        <f t="shared" si="5"/>
        <v>34.456396794106865</v>
      </c>
      <c r="I31" s="20">
        <f t="shared" si="6"/>
        <v>0.37845751166254443</v>
      </c>
      <c r="J31" s="21">
        <f t="shared" si="7"/>
        <v>37183.820484676304</v>
      </c>
      <c r="K31" s="19">
        <f t="shared" si="8"/>
        <v>10.328839023521196</v>
      </c>
      <c r="L31" s="22">
        <f t="shared" si="9"/>
        <v>0.93898536577465419</v>
      </c>
      <c r="M31" s="52">
        <f t="shared" si="10"/>
        <v>1.5215535132599962</v>
      </c>
      <c r="N31" s="51">
        <f t="shared" si="11"/>
        <v>1.6151037334943549E-2</v>
      </c>
      <c r="O31" s="17"/>
      <c r="P31" s="17"/>
      <c r="Q31" s="17"/>
      <c r="R31" s="17"/>
      <c r="S31" s="17"/>
    </row>
    <row r="32" spans="1:19">
      <c r="A32" s="31">
        <v>11</v>
      </c>
      <c r="B32" s="32">
        <f t="shared" si="1"/>
        <v>220</v>
      </c>
      <c r="C32" s="36">
        <v>3</v>
      </c>
      <c r="D32" s="20">
        <f t="shared" si="2"/>
        <v>1.32</v>
      </c>
      <c r="E32" s="20">
        <f t="shared" si="3"/>
        <v>0.625</v>
      </c>
      <c r="F32" s="19">
        <f t="shared" si="0"/>
        <v>0.85227272727272718</v>
      </c>
      <c r="G32" s="19">
        <f t="shared" si="4"/>
        <v>10.983664772727272</v>
      </c>
      <c r="H32" s="19">
        <f t="shared" si="5"/>
        <v>34.326684498783763</v>
      </c>
      <c r="I32" s="20">
        <f t="shared" si="6"/>
        <v>0.3770327952938145</v>
      </c>
      <c r="J32" s="21">
        <f t="shared" si="7"/>
        <v>36964.14718922176</v>
      </c>
      <c r="K32" s="19">
        <f t="shared" si="8"/>
        <v>10.267818663672712</v>
      </c>
      <c r="L32" s="22">
        <f t="shared" si="9"/>
        <v>0.93343806033388288</v>
      </c>
      <c r="M32" s="52">
        <f t="shared" si="10"/>
        <v>1.3935612805073965</v>
      </c>
      <c r="N32" s="51">
        <f t="shared" si="11"/>
        <v>1.7871099905452256E-2</v>
      </c>
      <c r="O32" s="17"/>
      <c r="P32" s="17"/>
      <c r="Q32" s="17"/>
      <c r="R32" s="17"/>
      <c r="S32" s="17"/>
    </row>
    <row r="33" spans="1:19">
      <c r="A33" s="31">
        <v>12</v>
      </c>
      <c r="B33" s="32">
        <f t="shared" si="1"/>
        <v>240</v>
      </c>
      <c r="C33" s="36">
        <v>3</v>
      </c>
      <c r="D33" s="20">
        <f t="shared" si="2"/>
        <v>1.32</v>
      </c>
      <c r="E33" s="20">
        <f t="shared" si="3"/>
        <v>0.625</v>
      </c>
      <c r="F33" s="19">
        <f t="shared" si="0"/>
        <v>0.85227272727272718</v>
      </c>
      <c r="G33" s="19">
        <f t="shared" si="4"/>
        <v>10.983664772727272</v>
      </c>
      <c r="H33" s="19">
        <f t="shared" si="5"/>
        <v>34.207718394322555</v>
      </c>
      <c r="I33" s="20">
        <f t="shared" si="6"/>
        <v>0.37572611148309532</v>
      </c>
      <c r="J33" s="21">
        <f t="shared" si="7"/>
        <v>36744.473893767215</v>
      </c>
      <c r="K33" s="19">
        <f t="shared" si="8"/>
        <v>10.206798303824227</v>
      </c>
      <c r="L33" s="22">
        <f t="shared" si="9"/>
        <v>0.92789075489311157</v>
      </c>
      <c r="M33" s="52">
        <f t="shared" si="10"/>
        <v>1.2763356829748069</v>
      </c>
      <c r="N33" s="51">
        <f t="shared" si="11"/>
        <v>1.9611606834059624E-2</v>
      </c>
      <c r="O33" s="17"/>
      <c r="P33" s="17"/>
      <c r="Q33" s="17"/>
      <c r="R33" s="17"/>
      <c r="S33" s="17"/>
    </row>
    <row r="34" spans="1:19">
      <c r="A34" s="31">
        <v>13</v>
      </c>
      <c r="B34" s="32">
        <f t="shared" si="1"/>
        <v>260</v>
      </c>
      <c r="C34" s="36">
        <v>3</v>
      </c>
      <c r="D34" s="20">
        <f t="shared" si="2"/>
        <v>1.32</v>
      </c>
      <c r="E34" s="20">
        <f t="shared" si="3"/>
        <v>0.625</v>
      </c>
      <c r="F34" s="19">
        <f t="shared" si="0"/>
        <v>0.85227272727272718</v>
      </c>
      <c r="G34" s="19">
        <f t="shared" si="4"/>
        <v>10.983664772727272</v>
      </c>
      <c r="H34" s="19">
        <f t="shared" si="5"/>
        <v>34.098592430698488</v>
      </c>
      <c r="I34" s="20">
        <f t="shared" si="6"/>
        <v>0.37452750848064781</v>
      </c>
      <c r="J34" s="21">
        <f t="shared" si="7"/>
        <v>36524.800598312671</v>
      </c>
      <c r="K34" s="19">
        <f t="shared" si="8"/>
        <v>10.145777943975743</v>
      </c>
      <c r="L34" s="22">
        <f t="shared" si="9"/>
        <v>0.92234344945234026</v>
      </c>
      <c r="M34" s="52">
        <f t="shared" si="10"/>
        <v>1.1689710373135762</v>
      </c>
      <c r="N34" s="51">
        <f t="shared" si="11"/>
        <v>2.1372924796901182E-2</v>
      </c>
      <c r="O34" s="17"/>
      <c r="P34" s="17"/>
      <c r="Q34" s="17"/>
      <c r="R34" s="17"/>
      <c r="S34" s="17"/>
    </row>
    <row r="35" spans="1:19">
      <c r="A35" s="31">
        <v>14</v>
      </c>
      <c r="B35" s="32">
        <f t="shared" si="1"/>
        <v>280</v>
      </c>
      <c r="C35" s="36">
        <v>3</v>
      </c>
      <c r="D35" s="20">
        <f t="shared" si="2"/>
        <v>1.32</v>
      </c>
      <c r="E35" s="20">
        <f t="shared" si="3"/>
        <v>0.625</v>
      </c>
      <c r="F35" s="19">
        <f t="shared" si="0"/>
        <v>0.85227272727272718</v>
      </c>
      <c r="G35" s="19">
        <f t="shared" si="4"/>
        <v>10.983664772727272</v>
      </c>
      <c r="H35" s="19">
        <f t="shared" si="5"/>
        <v>33.998476734643475</v>
      </c>
      <c r="I35" s="20">
        <f t="shared" si="6"/>
        <v>0.37342787123669124</v>
      </c>
      <c r="J35" s="21">
        <f t="shared" si="7"/>
        <v>36305.127302858127</v>
      </c>
      <c r="K35" s="19">
        <f t="shared" si="8"/>
        <v>10.084757584127258</v>
      </c>
      <c r="L35" s="22">
        <f t="shared" si="9"/>
        <v>0.91679614401156895</v>
      </c>
      <c r="M35" s="52">
        <f t="shared" si="10"/>
        <v>1.0706378457531154</v>
      </c>
      <c r="N35" s="51">
        <f t="shared" si="11"/>
        <v>2.315542929145617E-2</v>
      </c>
      <c r="O35" s="17"/>
      <c r="P35" s="17"/>
      <c r="Q35" s="17"/>
      <c r="R35" s="17"/>
      <c r="S35" s="17"/>
    </row>
    <row r="36" spans="1:19">
      <c r="A36" s="31">
        <v>15</v>
      </c>
      <c r="B36" s="32">
        <f t="shared" si="1"/>
        <v>300</v>
      </c>
      <c r="C36" s="36">
        <v>3</v>
      </c>
      <c r="D36" s="20">
        <f t="shared" si="2"/>
        <v>1.32</v>
      </c>
      <c r="E36" s="20">
        <f t="shared" si="3"/>
        <v>0.625</v>
      </c>
      <c r="F36" s="19">
        <f t="shared" si="0"/>
        <v>0.85227272727272718</v>
      </c>
      <c r="G36" s="19">
        <f t="shared" si="4"/>
        <v>10.983664772727272</v>
      </c>
      <c r="H36" s="19">
        <f t="shared" si="5"/>
        <v>33.906611200690953</v>
      </c>
      <c r="I36" s="20">
        <f t="shared" si="6"/>
        <v>0.3724188510075892</v>
      </c>
      <c r="J36" s="21">
        <f t="shared" si="7"/>
        <v>36085.454007403583</v>
      </c>
      <c r="K36" s="19">
        <f t="shared" si="8"/>
        <v>10.023737224278774</v>
      </c>
      <c r="L36" s="22">
        <f t="shared" si="9"/>
        <v>0.91124883857079764</v>
      </c>
      <c r="M36" s="52">
        <f t="shared" si="10"/>
        <v>0.98057638741257036</v>
      </c>
      <c r="N36" s="51">
        <f t="shared" si="11"/>
        <v>2.4959504903427999E-2</v>
      </c>
      <c r="O36" s="17"/>
      <c r="P36" s="17"/>
      <c r="Q36" s="17"/>
      <c r="R36" s="17"/>
      <c r="S36" s="17"/>
    </row>
    <row r="37" spans="1:19">
      <c r="A37" s="31">
        <v>16</v>
      </c>
      <c r="B37" s="32">
        <f t="shared" si="1"/>
        <v>320</v>
      </c>
      <c r="C37" s="36">
        <v>3</v>
      </c>
      <c r="D37" s="20">
        <f t="shared" si="2"/>
        <v>1.32</v>
      </c>
      <c r="E37" s="20">
        <f t="shared" si="3"/>
        <v>0.625</v>
      </c>
      <c r="F37" s="19">
        <f t="shared" si="0"/>
        <v>0.85227272727272718</v>
      </c>
      <c r="G37" s="19">
        <f t="shared" si="4"/>
        <v>10.983664772727272</v>
      </c>
      <c r="H37" s="19">
        <f t="shared" si="5"/>
        <v>33.822299621306222</v>
      </c>
      <c r="I37" s="20">
        <f t="shared" si="6"/>
        <v>0.37149280088316805</v>
      </c>
      <c r="J37" s="21">
        <f t="shared" si="7"/>
        <v>35865.780711949039</v>
      </c>
      <c r="K37" s="19">
        <f t="shared" si="8"/>
        <v>9.9627168644302895</v>
      </c>
      <c r="L37" s="22">
        <f t="shared" si="9"/>
        <v>0.90570153313002633</v>
      </c>
      <c r="M37" s="52">
        <f t="shared" si="10"/>
        <v>0.89809084870778255</v>
      </c>
      <c r="N37" s="51">
        <f t="shared" si="11"/>
        <v>2.6785545583372698E-2</v>
      </c>
      <c r="O37" s="17"/>
      <c r="P37" s="17"/>
      <c r="Q37" s="17"/>
      <c r="R37" s="17"/>
      <c r="S37" s="17"/>
    </row>
    <row r="38" spans="1:19">
      <c r="A38" s="31">
        <v>17</v>
      </c>
      <c r="B38" s="32">
        <f t="shared" si="1"/>
        <v>340</v>
      </c>
      <c r="C38" s="36">
        <v>3</v>
      </c>
      <c r="D38" s="20">
        <f t="shared" si="2"/>
        <v>1.32</v>
      </c>
      <c r="E38" s="20">
        <f t="shared" si="3"/>
        <v>0.625</v>
      </c>
      <c r="F38" s="19">
        <f t="shared" si="0"/>
        <v>0.85227272727272718</v>
      </c>
      <c r="G38" s="19">
        <f t="shared" si="4"/>
        <v>10.983664772727272</v>
      </c>
      <c r="H38" s="19">
        <f t="shared" si="5"/>
        <v>33.744904310753455</v>
      </c>
      <c r="I38" s="20">
        <f t="shared" si="6"/>
        <v>0.37064271673707538</v>
      </c>
      <c r="J38" s="21">
        <f t="shared" si="7"/>
        <v>35646.107416494495</v>
      </c>
      <c r="K38" s="19">
        <f t="shared" si="8"/>
        <v>9.9016965045818033</v>
      </c>
      <c r="L38" s="22">
        <f t="shared" si="9"/>
        <v>0.90015422768925479</v>
      </c>
      <c r="M38" s="52">
        <f t="shared" si="10"/>
        <v>0.82254394750514026</v>
      </c>
      <c r="N38" s="51">
        <f t="shared" si="11"/>
        <v>2.8633954933493338E-2</v>
      </c>
      <c r="O38" s="17"/>
      <c r="P38" s="17"/>
      <c r="Q38" s="17"/>
      <c r="R38" s="17"/>
      <c r="S38" s="17"/>
    </row>
    <row r="39" spans="1:19">
      <c r="A39" s="31">
        <v>18</v>
      </c>
      <c r="B39" s="32">
        <f t="shared" si="1"/>
        <v>360</v>
      </c>
      <c r="C39" s="36">
        <v>3</v>
      </c>
      <c r="D39" s="20">
        <f t="shared" si="2"/>
        <v>1.32</v>
      </c>
      <c r="E39" s="20">
        <f t="shared" si="3"/>
        <v>0.625</v>
      </c>
      <c r="F39" s="19">
        <f t="shared" si="0"/>
        <v>0.85227272727272718</v>
      </c>
      <c r="G39" s="19">
        <f t="shared" si="4"/>
        <v>10.983664772727272</v>
      </c>
      <c r="H39" s="19">
        <f t="shared" si="5"/>
        <v>33.673841181165386</v>
      </c>
      <c r="I39" s="20">
        <f t="shared" si="6"/>
        <v>0.36986218314397917</v>
      </c>
      <c r="J39" s="21">
        <f t="shared" si="7"/>
        <v>35426.434121039951</v>
      </c>
      <c r="K39" s="19">
        <f t="shared" si="8"/>
        <v>9.8406761447333189</v>
      </c>
      <c r="L39" s="22">
        <f t="shared" si="9"/>
        <v>0.89460692224848348</v>
      </c>
      <c r="M39" s="52">
        <f t="shared" si="10"/>
        <v>0.75335200948860948</v>
      </c>
      <c r="N39" s="51">
        <f t="shared" si="11"/>
        <v>3.050514650503891E-2</v>
      </c>
      <c r="O39" s="17"/>
      <c r="P39" s="17"/>
      <c r="Q39" s="17"/>
      <c r="R39" s="17"/>
      <c r="S39" s="17"/>
    </row>
    <row r="40" spans="1:19">
      <c r="A40" s="31">
        <v>19</v>
      </c>
      <c r="B40" s="32">
        <f t="shared" si="1"/>
        <v>380</v>
      </c>
      <c r="C40" s="36">
        <v>3</v>
      </c>
      <c r="D40" s="20">
        <f t="shared" si="2"/>
        <v>1.32</v>
      </c>
      <c r="E40" s="20">
        <f t="shared" si="3"/>
        <v>0.625</v>
      </c>
      <c r="F40" s="19">
        <f t="shared" si="0"/>
        <v>0.85227272727272718</v>
      </c>
      <c r="G40" s="19">
        <f t="shared" si="4"/>
        <v>10.983664772727272</v>
      </c>
      <c r="H40" s="19">
        <f t="shared" si="5"/>
        <v>33.608575232775074</v>
      </c>
      <c r="I40" s="20">
        <f t="shared" si="6"/>
        <v>0.36914532384578586</v>
      </c>
      <c r="J40" s="21">
        <f t="shared" si="7"/>
        <v>35206.760825585407</v>
      </c>
      <c r="K40" s="19">
        <f t="shared" si="8"/>
        <v>9.7796557848848344</v>
      </c>
      <c r="L40" s="22">
        <f t="shared" si="9"/>
        <v>0.88905961680771217</v>
      </c>
      <c r="M40" s="52">
        <f t="shared" si="10"/>
        <v>0.689980458700025</v>
      </c>
      <c r="N40" s="51">
        <f t="shared" si="11"/>
        <v>3.2399544106768027E-2</v>
      </c>
      <c r="O40" s="17"/>
      <c r="P40" s="17"/>
      <c r="Q40" s="17"/>
      <c r="R40" s="17"/>
      <c r="S40" s="17"/>
    </row>
    <row r="41" spans="1:19">
      <c r="A41" s="31">
        <v>20</v>
      </c>
      <c r="B41" s="32">
        <f t="shared" si="1"/>
        <v>400</v>
      </c>
      <c r="C41" s="36">
        <v>3</v>
      </c>
      <c r="D41" s="20">
        <f t="shared" si="2"/>
        <v>1.32</v>
      </c>
      <c r="E41" s="20">
        <f t="shared" si="3"/>
        <v>0.625</v>
      </c>
      <c r="F41" s="19">
        <f t="shared" si="0"/>
        <v>0.85227272727272718</v>
      </c>
      <c r="G41" s="19">
        <f t="shared" si="4"/>
        <v>10.983664772727272</v>
      </c>
      <c r="H41" s="19">
        <f t="shared" si="5"/>
        <v>33.548616423469461</v>
      </c>
      <c r="I41" s="20">
        <f t="shared" si="6"/>
        <v>0.36848675638420109</v>
      </c>
      <c r="J41" s="21">
        <f t="shared" si="7"/>
        <v>34987.087530130862</v>
      </c>
      <c r="K41" s="19">
        <f t="shared" si="8"/>
        <v>9.71863542503635</v>
      </c>
      <c r="L41" s="22">
        <f t="shared" si="9"/>
        <v>0.88351231136694086</v>
      </c>
      <c r="M41" s="52">
        <f t="shared" si="10"/>
        <v>0.63193968741261453</v>
      </c>
      <c r="N41" s="51">
        <f t="shared" si="11"/>
        <v>3.4317582124960666E-2</v>
      </c>
      <c r="O41" s="17"/>
      <c r="P41" s="17"/>
      <c r="Q41" s="17"/>
      <c r="R41" s="17"/>
      <c r="S41" s="17"/>
    </row>
    <row r="42" spans="1:19">
      <c r="A42" s="31">
        <v>21</v>
      </c>
      <c r="B42" s="32">
        <f t="shared" si="1"/>
        <v>420</v>
      </c>
      <c r="C42" s="36">
        <v>3</v>
      </c>
      <c r="D42" s="20">
        <f t="shared" si="2"/>
        <v>1.32</v>
      </c>
      <c r="E42" s="20">
        <f t="shared" si="3"/>
        <v>0.625</v>
      </c>
      <c r="F42" s="19">
        <f t="shared" si="0"/>
        <v>0.85227272727272718</v>
      </c>
      <c r="G42" s="19">
        <f t="shared" si="4"/>
        <v>10.983664772727272</v>
      </c>
      <c r="H42" s="19">
        <f t="shared" si="5"/>
        <v>33.493515885754789</v>
      </c>
      <c r="I42" s="20">
        <f t="shared" si="6"/>
        <v>0.36788155054914612</v>
      </c>
      <c r="J42" s="21">
        <f t="shared" si="7"/>
        <v>34767.414234676318</v>
      </c>
      <c r="K42" s="19">
        <f t="shared" si="8"/>
        <v>9.6576150651878656</v>
      </c>
      <c r="L42" s="22">
        <f t="shared" si="9"/>
        <v>0.87796500592616955</v>
      </c>
      <c r="M42" s="52">
        <f t="shared" si="10"/>
        <v>0.57878127342845942</v>
      </c>
      <c r="N42" s="51">
        <f t="shared" si="11"/>
        <v>3.6259705855485526E-2</v>
      </c>
      <c r="O42" s="17"/>
      <c r="P42" s="17"/>
      <c r="Q42" s="17"/>
      <c r="R42" s="17"/>
      <c r="S42" s="17"/>
    </row>
    <row r="43" spans="1:19">
      <c r="A43" s="31">
        <v>22</v>
      </c>
      <c r="B43" s="32">
        <f t="shared" si="1"/>
        <v>440</v>
      </c>
      <c r="C43" s="36">
        <v>3</v>
      </c>
      <c r="D43" s="20">
        <f t="shared" si="2"/>
        <v>1.32</v>
      </c>
      <c r="E43" s="20">
        <f t="shared" si="3"/>
        <v>0.625</v>
      </c>
      <c r="F43" s="19">
        <f t="shared" si="0"/>
        <v>0.85227272727272718</v>
      </c>
      <c r="G43" s="19">
        <f t="shared" si="4"/>
        <v>10.983664772727272</v>
      </c>
      <c r="H43" s="19">
        <f t="shared" si="5"/>
        <v>33.442862461908135</v>
      </c>
      <c r="I43" s="20">
        <f t="shared" si="6"/>
        <v>0.3673251903220236</v>
      </c>
      <c r="J43" s="21">
        <f t="shared" si="7"/>
        <v>34547.740939221774</v>
      </c>
      <c r="K43" s="19">
        <f t="shared" si="8"/>
        <v>9.5965947053393812</v>
      </c>
      <c r="L43" s="22">
        <f t="shared" si="9"/>
        <v>0.87241770048539824</v>
      </c>
      <c r="M43" s="52">
        <f t="shared" si="10"/>
        <v>0.53009451557478204</v>
      </c>
      <c r="N43" s="51">
        <f t="shared" si="11"/>
        <v>3.8226371848456252E-2</v>
      </c>
      <c r="O43" s="17"/>
      <c r="P43" s="17"/>
      <c r="Q43" s="17"/>
      <c r="R43" s="17"/>
      <c r="S43" s="17"/>
    </row>
    <row r="44" spans="1:19">
      <c r="A44" s="31">
        <v>23</v>
      </c>
      <c r="B44" s="32">
        <f t="shared" si="1"/>
        <v>460</v>
      </c>
      <c r="C44" s="36">
        <v>3</v>
      </c>
      <c r="D44" s="20">
        <f t="shared" si="2"/>
        <v>1.32</v>
      </c>
      <c r="E44" s="20">
        <f t="shared" si="3"/>
        <v>0.625</v>
      </c>
      <c r="F44" s="19">
        <f t="shared" si="0"/>
        <v>0.85227272727272718</v>
      </c>
      <c r="G44" s="19">
        <f t="shared" si="4"/>
        <v>10.983664772727272</v>
      </c>
      <c r="H44" s="19">
        <f t="shared" si="5"/>
        <v>33.396279530548135</v>
      </c>
      <c r="I44" s="20">
        <f t="shared" si="6"/>
        <v>0.36681353901983443</v>
      </c>
      <c r="J44" s="21">
        <f t="shared" si="7"/>
        <v>34328.06764376723</v>
      </c>
      <c r="K44" s="19">
        <f t="shared" si="8"/>
        <v>9.5355743454908968</v>
      </c>
      <c r="L44" s="22">
        <f t="shared" si="9"/>
        <v>0.86687039504462693</v>
      </c>
      <c r="M44" s="52">
        <f t="shared" si="10"/>
        <v>0.48550326063235361</v>
      </c>
      <c r="N44" s="51">
        <f t="shared" si="11"/>
        <v>4.0218048266036768E-2</v>
      </c>
      <c r="O44" s="17"/>
      <c r="P44" s="17"/>
      <c r="Q44" s="17"/>
      <c r="R44" s="17"/>
      <c r="S44" s="17"/>
    </row>
    <row r="45" spans="1:19">
      <c r="A45" s="31">
        <v>24</v>
      </c>
      <c r="B45" s="32">
        <f t="shared" si="1"/>
        <v>480</v>
      </c>
      <c r="C45" s="36">
        <v>3</v>
      </c>
      <c r="D45" s="20">
        <f t="shared" si="2"/>
        <v>1.32</v>
      </c>
      <c r="E45" s="20">
        <f t="shared" si="3"/>
        <v>0.625</v>
      </c>
      <c r="F45" s="19">
        <f t="shared" si="0"/>
        <v>0.85227272727272718</v>
      </c>
      <c r="G45" s="19">
        <f t="shared" si="4"/>
        <v>10.983664772727272</v>
      </c>
      <c r="H45" s="19">
        <f t="shared" si="5"/>
        <v>33.353422100108745</v>
      </c>
      <c r="I45" s="20">
        <f t="shared" si="6"/>
        <v>0.36634280737086766</v>
      </c>
      <c r="J45" s="21">
        <f t="shared" si="7"/>
        <v>34108.394348312686</v>
      </c>
      <c r="K45" s="19">
        <f t="shared" si="8"/>
        <v>9.4745539856424124</v>
      </c>
      <c r="L45" s="22">
        <f t="shared" si="9"/>
        <v>0.86132308960385562</v>
      </c>
      <c r="M45" s="52">
        <f t="shared" si="10"/>
        <v>0.44466299718091357</v>
      </c>
      <c r="N45" s="51">
        <f t="shared" si="11"/>
        <v>4.2235215253984805E-2</v>
      </c>
      <c r="O45" s="17"/>
      <c r="P45" s="17"/>
      <c r="Q45" s="17"/>
      <c r="R45" s="17"/>
      <c r="S45" s="17"/>
    </row>
    <row r="46" spans="1:19">
      <c r="A46" s="31">
        <v>25</v>
      </c>
      <c r="B46" s="32">
        <f t="shared" si="1"/>
        <v>500</v>
      </c>
      <c r="C46" s="36">
        <v>3</v>
      </c>
      <c r="D46" s="20">
        <f t="shared" si="2"/>
        <v>1.32</v>
      </c>
      <c r="E46" s="20">
        <f t="shared" si="3"/>
        <v>0.625</v>
      </c>
      <c r="F46" s="19">
        <f t="shared" si="0"/>
        <v>0.85227272727272718</v>
      </c>
      <c r="G46" s="19">
        <f t="shared" si="4"/>
        <v>10.983664772727272</v>
      </c>
      <c r="H46" s="19">
        <f t="shared" si="5"/>
        <v>33.313974146762952</v>
      </c>
      <c r="I46" s="20">
        <f t="shared" si="6"/>
        <v>0.36590952427534729</v>
      </c>
      <c r="J46" s="21">
        <f t="shared" si="7"/>
        <v>33888.721052858142</v>
      </c>
      <c r="K46" s="19">
        <f t="shared" si="8"/>
        <v>9.4135336257939279</v>
      </c>
      <c r="L46" s="22">
        <f t="shared" si="9"/>
        <v>0.85577578416308431</v>
      </c>
      <c r="M46" s="52">
        <f t="shared" si="10"/>
        <v>0.40725819390869167</v>
      </c>
      <c r="N46" s="51">
        <f t="shared" si="11"/>
        <v>4.4278365327552922E-2</v>
      </c>
      <c r="O46" s="17"/>
      <c r="P46" s="17"/>
      <c r="Q46" s="17"/>
      <c r="R46" s="17"/>
      <c r="S46" s="17"/>
    </row>
    <row r="47" spans="1:19">
      <c r="A47" s="31">
        <v>26</v>
      </c>
      <c r="B47" s="32">
        <f t="shared" si="1"/>
        <v>520</v>
      </c>
      <c r="C47" s="36">
        <v>3</v>
      </c>
      <c r="D47" s="20">
        <f t="shared" si="2"/>
        <v>1.32</v>
      </c>
      <c r="E47" s="20">
        <f t="shared" si="3"/>
        <v>0.625</v>
      </c>
      <c r="F47" s="19">
        <f t="shared" si="0"/>
        <v>0.85227272727272718</v>
      </c>
      <c r="G47" s="19">
        <f t="shared" si="4"/>
        <v>10.983664772727272</v>
      </c>
      <c r="H47" s="19">
        <f t="shared" si="5"/>
        <v>33.277646176231258</v>
      </c>
      <c r="I47" s="20">
        <f t="shared" si="6"/>
        <v>0.36551051002515367</v>
      </c>
      <c r="J47" s="21">
        <f t="shared" si="7"/>
        <v>33669.047757403598</v>
      </c>
      <c r="K47" s="19">
        <f t="shared" si="8"/>
        <v>9.3525132659454435</v>
      </c>
      <c r="L47" s="22">
        <f t="shared" si="9"/>
        <v>0.850228478722313</v>
      </c>
      <c r="M47" s="52">
        <f t="shared" si="10"/>
        <v>0.37299986182184797</v>
      </c>
      <c r="N47" s="51">
        <f t="shared" si="11"/>
        <v>4.6348003772398616E-2</v>
      </c>
      <c r="O47" s="17"/>
      <c r="P47" s="17"/>
      <c r="Q47" s="17"/>
      <c r="R47" s="17"/>
      <c r="S47" s="17"/>
    </row>
    <row r="48" spans="1:19">
      <c r="A48" s="31">
        <v>27</v>
      </c>
      <c r="B48" s="32">
        <f t="shared" si="1"/>
        <v>540</v>
      </c>
      <c r="C48" s="36">
        <v>3</v>
      </c>
      <c r="D48" s="20">
        <f t="shared" si="2"/>
        <v>1.32</v>
      </c>
      <c r="E48" s="20">
        <f t="shared" si="3"/>
        <v>0.625</v>
      </c>
      <c r="F48" s="19">
        <f t="shared" si="0"/>
        <v>0.85227272727272718</v>
      </c>
      <c r="G48" s="19">
        <f t="shared" si="4"/>
        <v>10.983664772727272</v>
      </c>
      <c r="H48" s="19">
        <f t="shared" si="5"/>
        <v>33.244172990640116</v>
      </c>
      <c r="I48" s="20">
        <f t="shared" si="6"/>
        <v>0.36514285177574529</v>
      </c>
      <c r="J48" s="21">
        <f t="shared" si="7"/>
        <v>33449.374461949054</v>
      </c>
      <c r="K48" s="19">
        <f t="shared" si="8"/>
        <v>9.2914929060969591</v>
      </c>
      <c r="L48" s="22">
        <f t="shared" si="9"/>
        <v>0.84468117328154169</v>
      </c>
      <c r="M48" s="52">
        <f t="shared" si="10"/>
        <v>0.34162332151949459</v>
      </c>
      <c r="N48" s="51">
        <f t="shared" si="11"/>
        <v>4.8444649061188838E-2</v>
      </c>
      <c r="O48" s="17"/>
      <c r="P48" s="17"/>
      <c r="Q48" s="17"/>
      <c r="R48" s="17"/>
      <c r="S48" s="17"/>
    </row>
    <row r="49" spans="1:19">
      <c r="A49" s="31">
        <v>28</v>
      </c>
      <c r="B49" s="32">
        <f t="shared" si="1"/>
        <v>560</v>
      </c>
      <c r="C49" s="36">
        <v>3</v>
      </c>
      <c r="D49" s="20">
        <f t="shared" si="2"/>
        <v>1.32</v>
      </c>
      <c r="E49" s="20">
        <f t="shared" si="3"/>
        <v>0.625</v>
      </c>
      <c r="F49" s="19">
        <f t="shared" si="0"/>
        <v>0.85227272727272718</v>
      </c>
      <c r="G49" s="19">
        <f t="shared" si="4"/>
        <v>10.983664772727272</v>
      </c>
      <c r="H49" s="19">
        <f t="shared" si="5"/>
        <v>33.213311643179495</v>
      </c>
      <c r="I49" s="20">
        <f t="shared" si="6"/>
        <v>0.36480388108080314</v>
      </c>
      <c r="J49" s="21">
        <f t="shared" si="7"/>
        <v>33229.701166494509</v>
      </c>
      <c r="K49" s="19">
        <f t="shared" si="8"/>
        <v>9.2304725462484747</v>
      </c>
      <c r="L49" s="22">
        <f t="shared" si="9"/>
        <v>0.83913386784077038</v>
      </c>
      <c r="M49" s="52">
        <f t="shared" si="10"/>
        <v>0.31288615828429794</v>
      </c>
      <c r="N49" s="51">
        <f t="shared" si="11"/>
        <v>5.0568833286620637E-2</v>
      </c>
      <c r="O49" s="17"/>
      <c r="P49" s="17"/>
      <c r="Q49" s="17"/>
      <c r="R49" s="17"/>
      <c r="S49" s="17"/>
    </row>
    <row r="50" spans="1:19">
      <c r="A50" s="31">
        <v>29</v>
      </c>
      <c r="B50" s="32">
        <f t="shared" si="1"/>
        <v>580</v>
      </c>
      <c r="C50" s="36">
        <v>3</v>
      </c>
      <c r="D50" s="20">
        <f t="shared" si="2"/>
        <v>1.32</v>
      </c>
      <c r="E50" s="20">
        <f t="shared" si="3"/>
        <v>0.625</v>
      </c>
      <c r="F50" s="19">
        <f t="shared" si="0"/>
        <v>0.85227272727272718</v>
      </c>
      <c r="G50" s="19">
        <f t="shared" si="4"/>
        <v>10.983664772727272</v>
      </c>
      <c r="H50" s="19">
        <f t="shared" si="5"/>
        <v>33.184839564759912</v>
      </c>
      <c r="I50" s="20">
        <f t="shared" si="6"/>
        <v>0.36449115331605964</v>
      </c>
      <c r="J50" s="21">
        <f t="shared" si="7"/>
        <v>33010.027871039965</v>
      </c>
      <c r="K50" s="19">
        <f t="shared" si="8"/>
        <v>9.1694521863999903</v>
      </c>
      <c r="L50" s="22">
        <f t="shared" si="9"/>
        <v>0.83358656239999906</v>
      </c>
      <c r="M50" s="52">
        <f t="shared" si="10"/>
        <v>0.28656634918971791</v>
      </c>
      <c r="N50" s="51">
        <f t="shared" si="11"/>
        <v>5.2721102611617304E-2</v>
      </c>
      <c r="O50" s="17"/>
      <c r="P50" s="17"/>
      <c r="Q50" s="17"/>
      <c r="R50" s="17"/>
      <c r="S50" s="17"/>
    </row>
    <row r="51" spans="1:19">
      <c r="A51" s="31">
        <v>30</v>
      </c>
      <c r="B51" s="32">
        <f t="shared" si="1"/>
        <v>600</v>
      </c>
      <c r="C51" s="36">
        <v>3</v>
      </c>
      <c r="D51" s="20">
        <f t="shared" si="2"/>
        <v>1.32</v>
      </c>
      <c r="E51" s="20">
        <f t="shared" si="3"/>
        <v>0.625</v>
      </c>
      <c r="F51" s="19">
        <f t="shared" si="0"/>
        <v>0.85227272727272718</v>
      </c>
      <c r="G51" s="19">
        <f t="shared" si="4"/>
        <v>10.983664772727272</v>
      </c>
      <c r="H51" s="19">
        <f t="shared" si="5"/>
        <v>33.158552848198255</v>
      </c>
      <c r="I51" s="20">
        <f t="shared" si="6"/>
        <v>0.36420242883337073</v>
      </c>
      <c r="J51" s="21">
        <f t="shared" si="7"/>
        <v>32790.354575585421</v>
      </c>
      <c r="K51" s="19">
        <f t="shared" si="8"/>
        <v>9.1084318265515058</v>
      </c>
      <c r="L51" s="22">
        <f t="shared" si="9"/>
        <v>0.82803925695922775</v>
      </c>
      <c r="M51" s="52">
        <f t="shared" si="10"/>
        <v>0.26246054775394168</v>
      </c>
      <c r="N51" s="51">
        <f t="shared" si="11"/>
        <v>5.4902017737500482E-2</v>
      </c>
      <c r="O51" s="17"/>
      <c r="P51" s="17"/>
      <c r="Q51" s="17"/>
      <c r="R51" s="17"/>
      <c r="S51" s="17"/>
    </row>
    <row r="52" spans="1:19">
      <c r="A52" s="31">
        <v>31</v>
      </c>
      <c r="B52" s="32">
        <f t="shared" si="1"/>
        <v>620</v>
      </c>
      <c r="C52" s="36">
        <v>3</v>
      </c>
      <c r="D52" s="20">
        <f t="shared" si="2"/>
        <v>1.32</v>
      </c>
      <c r="E52" s="20">
        <f t="shared" si="3"/>
        <v>0.625</v>
      </c>
      <c r="F52" s="19">
        <f t="shared" si="0"/>
        <v>0.85227272727272718</v>
      </c>
      <c r="G52" s="19">
        <f t="shared" si="4"/>
        <v>10.983664772727272</v>
      </c>
      <c r="H52" s="19">
        <f t="shared" si="5"/>
        <v>33.134264676678605</v>
      </c>
      <c r="I52" s="20">
        <f t="shared" si="6"/>
        <v>0.36393565569945641</v>
      </c>
      <c r="J52" s="21">
        <f t="shared" si="7"/>
        <v>32570.681280130877</v>
      </c>
      <c r="K52" s="19">
        <f t="shared" si="8"/>
        <v>9.0474114667030214</v>
      </c>
      <c r="L52" s="22">
        <f t="shared" si="9"/>
        <v>0.82249195151845644</v>
      </c>
      <c r="M52" s="52">
        <f t="shared" si="10"/>
        <v>0.24038251288777185</v>
      </c>
      <c r="N52" s="51">
        <f t="shared" si="11"/>
        <v>5.711215439098085E-2</v>
      </c>
      <c r="O52" s="17"/>
      <c r="P52" s="17"/>
      <c r="Q52" s="17"/>
      <c r="R52" s="17"/>
      <c r="S52" s="17"/>
    </row>
    <row r="53" spans="1:19">
      <c r="A53" s="31">
        <v>32</v>
      </c>
      <c r="B53" s="32">
        <f t="shared" si="1"/>
        <v>640</v>
      </c>
      <c r="C53" s="36">
        <v>3</v>
      </c>
      <c r="D53" s="20">
        <f t="shared" si="2"/>
        <v>1.32</v>
      </c>
      <c r="E53" s="20">
        <f t="shared" si="3"/>
        <v>0.625</v>
      </c>
      <c r="F53" s="19">
        <f t="shared" ref="F53:F84" si="12">(F52+E53*$G$2)/(1+D53*$G$10)</f>
        <v>0.85227272727272718</v>
      </c>
      <c r="G53" s="19">
        <f t="shared" si="4"/>
        <v>10.983664772727272</v>
      </c>
      <c r="H53" s="19">
        <f t="shared" si="5"/>
        <v>33.111803884349499</v>
      </c>
      <c r="I53" s="20">
        <f t="shared" si="6"/>
        <v>0.3636889538859836</v>
      </c>
      <c r="J53" s="21">
        <f t="shared" si="7"/>
        <v>32351.007984676333</v>
      </c>
      <c r="K53" s="19">
        <f t="shared" si="8"/>
        <v>8.986391106854537</v>
      </c>
      <c r="L53" s="22">
        <f t="shared" si="9"/>
        <v>0.81694464607768513</v>
      </c>
      <c r="M53" s="52">
        <f t="shared" si="10"/>
        <v>0.2201616699985417</v>
      </c>
      <c r="N53" s="51">
        <f t="shared" si="11"/>
        <v>5.9352103830856193E-2</v>
      </c>
      <c r="O53" s="17"/>
      <c r="P53" s="17"/>
      <c r="Q53" s="17"/>
      <c r="R53" s="17"/>
      <c r="S53" s="17"/>
    </row>
    <row r="54" spans="1:19">
      <c r="A54" s="31">
        <v>33</v>
      </c>
      <c r="B54" s="32">
        <f t="shared" si="1"/>
        <v>660</v>
      </c>
      <c r="C54" s="36">
        <v>3</v>
      </c>
      <c r="D54" s="20">
        <f t="shared" si="2"/>
        <v>1.32</v>
      </c>
      <c r="E54" s="20">
        <f t="shared" si="3"/>
        <v>0.625</v>
      </c>
      <c r="F54" s="19">
        <f t="shared" si="12"/>
        <v>0.85227272727272718</v>
      </c>
      <c r="G54" s="19">
        <f t="shared" si="4"/>
        <v>10.983664772727272</v>
      </c>
      <c r="H54" s="19">
        <f t="shared" si="5"/>
        <v>33.091013637939625</v>
      </c>
      <c r="I54" s="20">
        <f t="shared" si="6"/>
        <v>0.36346060078887521</v>
      </c>
      <c r="J54" s="21">
        <f t="shared" si="7"/>
        <v>32131.334689221789</v>
      </c>
      <c r="K54" s="19">
        <f t="shared" si="8"/>
        <v>8.9253707470060526</v>
      </c>
      <c r="L54" s="22">
        <f t="shared" si="9"/>
        <v>0.81139734063691382</v>
      </c>
      <c r="M54" s="52">
        <f t="shared" si="10"/>
        <v>0.2016417931331663</v>
      </c>
      <c r="N54" s="51">
        <f t="shared" si="11"/>
        <v>6.1622473375353176E-2</v>
      </c>
      <c r="O54" s="17"/>
      <c r="P54" s="17"/>
      <c r="Q54" s="17"/>
      <c r="R54" s="17"/>
      <c r="S54" s="17"/>
    </row>
    <row r="55" spans="1:19">
      <c r="A55" s="31">
        <v>34</v>
      </c>
      <c r="B55" s="32">
        <f t="shared" si="1"/>
        <v>680</v>
      </c>
      <c r="C55" s="36">
        <v>3</v>
      </c>
      <c r="D55" s="20">
        <f t="shared" si="2"/>
        <v>1.32</v>
      </c>
      <c r="E55" s="20">
        <f t="shared" si="3"/>
        <v>0.625</v>
      </c>
      <c r="F55" s="19">
        <f t="shared" si="12"/>
        <v>0.85227272727272718</v>
      </c>
      <c r="G55" s="19">
        <f t="shared" si="4"/>
        <v>10.983664772727272</v>
      </c>
      <c r="H55" s="19">
        <f t="shared" si="5"/>
        <v>33.071750229209293</v>
      </c>
      <c r="I55" s="20">
        <f t="shared" si="6"/>
        <v>0.3632490179650012</v>
      </c>
      <c r="J55" s="21">
        <f t="shared" si="7"/>
        <v>31911.661393767245</v>
      </c>
      <c r="K55" s="19">
        <f t="shared" si="8"/>
        <v>8.8643503871575682</v>
      </c>
      <c r="L55" s="22">
        <f t="shared" si="9"/>
        <v>0.80585003519614251</v>
      </c>
      <c r="M55" s="52">
        <f t="shared" si="10"/>
        <v>0.18467979797858525</v>
      </c>
      <c r="N55" s="51">
        <f t="shared" si="11"/>
        <v>6.3923886951101447E-2</v>
      </c>
      <c r="O55" s="17"/>
      <c r="P55" s="17"/>
      <c r="Q55" s="17"/>
      <c r="R55" s="17"/>
      <c r="S55" s="17"/>
    </row>
    <row r="56" spans="1:19">
      <c r="A56" s="31">
        <v>35</v>
      </c>
      <c r="B56" s="32">
        <f t="shared" si="1"/>
        <v>700</v>
      </c>
      <c r="C56" s="36">
        <v>3</v>
      </c>
      <c r="D56" s="20">
        <f t="shared" si="2"/>
        <v>1.32</v>
      </c>
      <c r="E56" s="20">
        <f t="shared" si="3"/>
        <v>0.625</v>
      </c>
      <c r="F56" s="19">
        <f t="shared" si="12"/>
        <v>0.85227272727272718</v>
      </c>
      <c r="G56" s="19">
        <f t="shared" si="4"/>
        <v>10.983664772727272</v>
      </c>
      <c r="H56" s="19">
        <f t="shared" si="5"/>
        <v>33.053881968911369</v>
      </c>
      <c r="I56" s="20">
        <f t="shared" si="6"/>
        <v>0.36305275898381695</v>
      </c>
      <c r="J56" s="21">
        <f t="shared" si="7"/>
        <v>31691.9880983127</v>
      </c>
      <c r="K56" s="19">
        <f t="shared" si="8"/>
        <v>8.8033300273090838</v>
      </c>
      <c r="L56" s="22">
        <f t="shared" si="9"/>
        <v>0.8003027297553712</v>
      </c>
      <c r="M56" s="52">
        <f t="shared" si="10"/>
        <v>0.16914463639433472</v>
      </c>
      <c r="N56" s="51">
        <f t="shared" si="11"/>
        <v>6.6256985664781554E-2</v>
      </c>
      <c r="O56" s="17"/>
      <c r="P56" s="17"/>
      <c r="Q56" s="17"/>
      <c r="R56" s="17"/>
      <c r="S56" s="17"/>
    </row>
    <row r="57" spans="1:19">
      <c r="A57" s="31">
        <v>36</v>
      </c>
      <c r="B57" s="32">
        <f t="shared" si="1"/>
        <v>720</v>
      </c>
      <c r="C57" s="36">
        <v>3</v>
      </c>
      <c r="D57" s="20">
        <f t="shared" si="2"/>
        <v>1.32</v>
      </c>
      <c r="E57" s="20">
        <f t="shared" si="3"/>
        <v>0.625</v>
      </c>
      <c r="F57" s="19">
        <f t="shared" si="12"/>
        <v>0.85227272727272718</v>
      </c>
      <c r="G57" s="19">
        <f t="shared" si="4"/>
        <v>10.983664772727272</v>
      </c>
      <c r="H57" s="19">
        <f t="shared" si="5"/>
        <v>33.037288173719688</v>
      </c>
      <c r="I57" s="20">
        <f t="shared" si="6"/>
        <v>0.36287049830012419</v>
      </c>
      <c r="J57" s="21">
        <f t="shared" si="7"/>
        <v>31472.314802858156</v>
      </c>
      <c r="K57" s="19">
        <f t="shared" si="8"/>
        <v>8.7423096674605993</v>
      </c>
      <c r="L57" s="22">
        <f t="shared" si="9"/>
        <v>0.79475542431459989</v>
      </c>
      <c r="M57" s="52">
        <f t="shared" si="10"/>
        <v>0.15491628393642268</v>
      </c>
      <c r="N57" s="51">
        <f t="shared" si="11"/>
        <v>6.8622428398547791E-2</v>
      </c>
      <c r="O57" s="17"/>
      <c r="P57" s="17"/>
      <c r="Q57" s="17"/>
      <c r="R57" s="17"/>
      <c r="S57" s="17"/>
    </row>
    <row r="58" spans="1:19">
      <c r="A58" s="31">
        <v>37</v>
      </c>
      <c r="B58" s="32">
        <f t="shared" si="1"/>
        <v>740</v>
      </c>
      <c r="C58" s="36">
        <v>3</v>
      </c>
      <c r="D58" s="20">
        <f t="shared" si="2"/>
        <v>1.32</v>
      </c>
      <c r="E58" s="20">
        <f t="shared" si="3"/>
        <v>0.625</v>
      </c>
      <c r="F58" s="19">
        <f t="shared" si="12"/>
        <v>0.85227272727272718</v>
      </c>
      <c r="G58" s="19">
        <f t="shared" si="4"/>
        <v>10.983664772727272</v>
      </c>
      <c r="H58" s="19">
        <f t="shared" si="5"/>
        <v>33.021858238301554</v>
      </c>
      <c r="I58" s="20">
        <f t="shared" si="6"/>
        <v>0.36270102106202662</v>
      </c>
      <c r="J58" s="21">
        <f t="shared" si="7"/>
        <v>31252.641507403612</v>
      </c>
      <c r="K58" s="19">
        <f t="shared" si="8"/>
        <v>8.6812893076121149</v>
      </c>
      <c r="L58" s="22">
        <f t="shared" si="9"/>
        <v>0.78920811887382858</v>
      </c>
      <c r="M58" s="52">
        <f t="shared" si="10"/>
        <v>0.14188481255013149</v>
      </c>
      <c r="N58" s="51">
        <f t="shared" si="11"/>
        <v>7.102089243038677E-2</v>
      </c>
      <c r="O58" s="17"/>
      <c r="P58" s="17"/>
      <c r="Q58" s="17"/>
      <c r="R58" s="17"/>
      <c r="S58" s="17"/>
    </row>
    <row r="59" spans="1:19">
      <c r="A59" s="31">
        <v>38</v>
      </c>
      <c r="B59" s="32">
        <f t="shared" si="1"/>
        <v>760</v>
      </c>
      <c r="C59" s="36">
        <v>3</v>
      </c>
      <c r="D59" s="20">
        <f t="shared" si="2"/>
        <v>1.32</v>
      </c>
      <c r="E59" s="20">
        <f t="shared" si="3"/>
        <v>0.625</v>
      </c>
      <c r="F59" s="19">
        <f t="shared" si="12"/>
        <v>0.85227272727272718</v>
      </c>
      <c r="G59" s="19">
        <f t="shared" si="4"/>
        <v>10.983664772727272</v>
      </c>
      <c r="H59" s="19">
        <f t="shared" si="5"/>
        <v>33.00749078536856</v>
      </c>
      <c r="I59" s="20">
        <f t="shared" si="6"/>
        <v>0.36254321377537269</v>
      </c>
      <c r="J59" s="21">
        <f t="shared" si="7"/>
        <v>31032.968211949068</v>
      </c>
      <c r="K59" s="19">
        <f t="shared" si="8"/>
        <v>8.6202689477636305</v>
      </c>
      <c r="L59" s="22">
        <f t="shared" si="9"/>
        <v>0.78366081343305727</v>
      </c>
      <c r="M59" s="52">
        <f t="shared" si="10"/>
        <v>0.12994954126738409</v>
      </c>
      <c r="N59" s="51">
        <f t="shared" si="11"/>
        <v>7.3453074080639225E-2</v>
      </c>
      <c r="O59" s="17"/>
      <c r="P59" s="17"/>
      <c r="Q59" s="17"/>
      <c r="R59" s="17"/>
      <c r="S59" s="17"/>
    </row>
    <row r="60" spans="1:19">
      <c r="A60" s="31">
        <v>39</v>
      </c>
      <c r="B60" s="32">
        <f t="shared" si="1"/>
        <v>780</v>
      </c>
      <c r="C60" s="36">
        <v>3</v>
      </c>
      <c r="D60" s="20">
        <f t="shared" si="2"/>
        <v>1.32</v>
      </c>
      <c r="E60" s="20">
        <f t="shared" si="3"/>
        <v>0.625</v>
      </c>
      <c r="F60" s="19">
        <f t="shared" si="12"/>
        <v>0.85227272727272718</v>
      </c>
      <c r="G60" s="19">
        <f t="shared" si="4"/>
        <v>10.983664772727272</v>
      </c>
      <c r="H60" s="19">
        <f t="shared" si="5"/>
        <v>32.994092887142806</v>
      </c>
      <c r="I60" s="20">
        <f t="shared" si="6"/>
        <v>0.36239605575260186</v>
      </c>
      <c r="J60" s="21">
        <f t="shared" si="7"/>
        <v>30813.294916494524</v>
      </c>
      <c r="K60" s="19">
        <f t="shared" si="8"/>
        <v>8.5592485879151461</v>
      </c>
      <c r="L60" s="22">
        <f t="shared" si="9"/>
        <v>0.77811350799228596</v>
      </c>
      <c r="M60" s="52">
        <f t="shared" si="10"/>
        <v>0.11901825834697423</v>
      </c>
      <c r="N60" s="51">
        <f t="shared" si="11"/>
        <v>7.5919689385981162E-2</v>
      </c>
      <c r="O60" s="17"/>
      <c r="P60" s="17"/>
      <c r="Q60" s="17"/>
      <c r="R60" s="17"/>
      <c r="S60" s="17"/>
    </row>
    <row r="61" spans="1:19">
      <c r="A61" s="31">
        <v>40</v>
      </c>
      <c r="B61" s="32">
        <f t="shared" si="1"/>
        <v>800</v>
      </c>
      <c r="C61" s="36">
        <v>3</v>
      </c>
      <c r="D61" s="20">
        <f t="shared" si="2"/>
        <v>1.32</v>
      </c>
      <c r="E61" s="20">
        <f t="shared" si="3"/>
        <v>0.625</v>
      </c>
      <c r="F61" s="19">
        <f t="shared" si="12"/>
        <v>0.85227272727272718</v>
      </c>
      <c r="G61" s="19">
        <f t="shared" si="4"/>
        <v>10.983664772727272</v>
      </c>
      <c r="H61" s="19">
        <f t="shared" si="5"/>
        <v>32.981579352227506</v>
      </c>
      <c r="I61" s="20">
        <f t="shared" si="6"/>
        <v>0.36225861127997039</v>
      </c>
      <c r="J61" s="21">
        <f t="shared" si="7"/>
        <v>30593.62162103998</v>
      </c>
      <c r="K61" s="19">
        <f t="shared" si="8"/>
        <v>8.4982282280666617</v>
      </c>
      <c r="L61" s="22">
        <f t="shared" si="9"/>
        <v>0.77256620255151465</v>
      </c>
      <c r="M61" s="52">
        <f t="shared" si="10"/>
        <v>0.10900650884792655</v>
      </c>
      <c r="N61" s="51">
        <f t="shared" si="11"/>
        <v>7.8421474802234895E-2</v>
      </c>
      <c r="O61" s="17"/>
      <c r="P61" s="17"/>
      <c r="Q61" s="17"/>
      <c r="R61" s="17"/>
      <c r="S61" s="17"/>
    </row>
    <row r="62" spans="1:19">
      <c r="A62" s="31">
        <v>41</v>
      </c>
      <c r="B62" s="32">
        <f t="shared" si="1"/>
        <v>820</v>
      </c>
      <c r="C62" s="36">
        <v>3</v>
      </c>
      <c r="D62" s="20">
        <f t="shared" si="2"/>
        <v>1.32</v>
      </c>
      <c r="E62" s="20">
        <f t="shared" si="3"/>
        <v>0.625</v>
      </c>
      <c r="F62" s="19">
        <f t="shared" si="12"/>
        <v>0.85227272727272718</v>
      </c>
      <c r="G62" s="19">
        <f t="shared" si="4"/>
        <v>10.983664772727272</v>
      </c>
      <c r="H62" s="19">
        <f t="shared" si="5"/>
        <v>32.969872072376141</v>
      </c>
      <c r="I62" s="20">
        <f t="shared" si="6"/>
        <v>0.3621300224426825</v>
      </c>
      <c r="J62" s="21">
        <f t="shared" si="7"/>
        <v>30373.948325585436</v>
      </c>
      <c r="K62" s="19">
        <f t="shared" si="8"/>
        <v>8.4372078682181773</v>
      </c>
      <c r="L62" s="22">
        <f t="shared" si="9"/>
        <v>0.76701889711074334</v>
      </c>
      <c r="M62" s="52">
        <f t="shared" si="10"/>
        <v>9.9836942131788245E-2</v>
      </c>
      <c r="N62" s="51">
        <f t="shared" si="11"/>
        <v>8.0959187937458654E-2</v>
      </c>
      <c r="O62" s="17"/>
      <c r="P62" s="17"/>
      <c r="Q62" s="17"/>
      <c r="R62" s="17"/>
      <c r="S62" s="17"/>
    </row>
    <row r="63" spans="1:19">
      <c r="A63" s="31">
        <v>42</v>
      </c>
      <c r="B63" s="32">
        <f t="shared" si="1"/>
        <v>840</v>
      </c>
      <c r="C63" s="36">
        <v>3</v>
      </c>
      <c r="D63" s="20">
        <f t="shared" si="2"/>
        <v>1.32</v>
      </c>
      <c r="E63" s="20">
        <f t="shared" si="3"/>
        <v>0.625</v>
      </c>
      <c r="F63" s="19">
        <f t="shared" si="12"/>
        <v>0.85227272727272718</v>
      </c>
      <c r="G63" s="19">
        <f t="shared" si="4"/>
        <v>10.983664772727272</v>
      </c>
      <c r="H63" s="19">
        <f t="shared" si="5"/>
        <v>32.958899424117625</v>
      </c>
      <c r="I63" s="20">
        <f t="shared" si="6"/>
        <v>0.36200950255254188</v>
      </c>
      <c r="J63" s="21">
        <f t="shared" si="7"/>
        <v>30154.275030130892</v>
      </c>
      <c r="K63" s="19">
        <f t="shared" si="8"/>
        <v>8.3761875083696928</v>
      </c>
      <c r="L63" s="22">
        <f t="shared" si="9"/>
        <v>0.76147159166997203</v>
      </c>
      <c r="M63" s="52">
        <f t="shared" si="10"/>
        <v>9.1438714252663894E-2</v>
      </c>
      <c r="N63" s="51">
        <f t="shared" si="11"/>
        <v>8.3533608316848348E-2</v>
      </c>
      <c r="O63" s="17"/>
      <c r="P63" s="17"/>
      <c r="Q63" s="17"/>
      <c r="R63" s="17"/>
      <c r="S63" s="17"/>
    </row>
    <row r="64" spans="1:19">
      <c r="A64" s="31">
        <v>43</v>
      </c>
      <c r="B64" s="32">
        <f t="shared" si="1"/>
        <v>860</v>
      </c>
      <c r="C64" s="36">
        <v>3</v>
      </c>
      <c r="D64" s="20">
        <f t="shared" si="2"/>
        <v>1.32</v>
      </c>
      <c r="E64" s="20">
        <f t="shared" si="3"/>
        <v>0.625</v>
      </c>
      <c r="F64" s="19">
        <f t="shared" si="12"/>
        <v>0.85227272727272718</v>
      </c>
      <c r="G64" s="19">
        <f t="shared" si="4"/>
        <v>10.983664772727272</v>
      </c>
      <c r="H64" s="19">
        <f t="shared" si="5"/>
        <v>32.948595720618606</v>
      </c>
      <c r="I64" s="20">
        <f t="shared" si="6"/>
        <v>0.36189633012739114</v>
      </c>
      <c r="J64" s="21">
        <f t="shared" si="7"/>
        <v>29934.601734676347</v>
      </c>
      <c r="K64" s="19">
        <f t="shared" si="8"/>
        <v>8.3151671485212084</v>
      </c>
      <c r="L64" s="22">
        <f t="shared" si="9"/>
        <v>0.75592428622920071</v>
      </c>
      <c r="M64" s="52">
        <f t="shared" si="10"/>
        <v>8.3746940617867263E-2</v>
      </c>
      <c r="N64" s="51">
        <f t="shared" si="11"/>
        <v>8.6145538181073039E-2</v>
      </c>
      <c r="O64" s="17"/>
      <c r="P64" s="17"/>
      <c r="Q64" s="17"/>
      <c r="R64" s="17"/>
      <c r="S64" s="17"/>
    </row>
    <row r="65" spans="1:19">
      <c r="A65" s="31">
        <v>44</v>
      </c>
      <c r="B65" s="32">
        <f t="shared" si="1"/>
        <v>880</v>
      </c>
      <c r="C65" s="36">
        <v>3</v>
      </c>
      <c r="D65" s="20">
        <f t="shared" si="2"/>
        <v>1.32</v>
      </c>
      <c r="E65" s="20">
        <f t="shared" si="3"/>
        <v>0.625</v>
      </c>
      <c r="F65" s="19">
        <f t="shared" si="12"/>
        <v>0.85227272727272718</v>
      </c>
      <c r="G65" s="19">
        <f t="shared" si="4"/>
        <v>10.983664772727272</v>
      </c>
      <c r="H65" s="19">
        <f t="shared" si="5"/>
        <v>32.938900709552506</v>
      </c>
      <c r="I65" s="20">
        <f t="shared" si="6"/>
        <v>0.36178984337587322</v>
      </c>
      <c r="J65" s="21">
        <f t="shared" si="7"/>
        <v>29714.928439221803</v>
      </c>
      <c r="K65" s="19">
        <f t="shared" si="8"/>
        <v>8.254146788672724</v>
      </c>
      <c r="L65" s="22">
        <f t="shared" si="9"/>
        <v>0.7503769807884294</v>
      </c>
      <c r="M65" s="52">
        <f t="shared" si="10"/>
        <v>7.6702194690453654E-2</v>
      </c>
      <c r="N65" s="51">
        <f t="shared" si="11"/>
        <v>8.8795803319761973E-2</v>
      </c>
      <c r="O65" s="17"/>
      <c r="P65" s="17"/>
      <c r="Q65" s="17"/>
      <c r="R65" s="17"/>
      <c r="S65" s="17"/>
    </row>
    <row r="66" spans="1:19">
      <c r="A66" s="31">
        <v>45</v>
      </c>
      <c r="B66" s="32">
        <f t="shared" si="1"/>
        <v>900</v>
      </c>
      <c r="C66" s="36">
        <v>3</v>
      </c>
      <c r="D66" s="20">
        <f t="shared" si="2"/>
        <v>1.32</v>
      </c>
      <c r="E66" s="20">
        <f t="shared" si="3"/>
        <v>0.625</v>
      </c>
      <c r="F66" s="19">
        <f t="shared" si="12"/>
        <v>0.85227272727272718</v>
      </c>
      <c r="G66" s="19">
        <f t="shared" si="4"/>
        <v>10.983664772727272</v>
      </c>
      <c r="H66" s="19">
        <f t="shared" si="5"/>
        <v>32.929759113100467</v>
      </c>
      <c r="I66" s="20">
        <f t="shared" si="6"/>
        <v>0.36168943514495644</v>
      </c>
      <c r="J66" s="21">
        <f t="shared" si="7"/>
        <v>29495.255143767259</v>
      </c>
      <c r="K66" s="19">
        <f t="shared" si="8"/>
        <v>8.1931264288242378</v>
      </c>
      <c r="L66" s="22">
        <f t="shared" si="9"/>
        <v>0.74482967534765798</v>
      </c>
      <c r="M66" s="52">
        <f t="shared" si="10"/>
        <v>7.0250048860615713E-2</v>
      </c>
      <c r="N66" s="51">
        <f t="shared" si="11"/>
        <v>9.1485253941962275E-2</v>
      </c>
      <c r="O66" s="17"/>
      <c r="P66" s="17"/>
      <c r="Q66" s="17"/>
      <c r="R66" s="17"/>
      <c r="S66" s="17"/>
    </row>
    <row r="67" spans="1:19">
      <c r="A67" s="31">
        <v>46</v>
      </c>
      <c r="B67" s="32">
        <f t="shared" si="1"/>
        <v>920</v>
      </c>
      <c r="C67" s="36">
        <v>3</v>
      </c>
      <c r="D67" s="20">
        <f t="shared" si="2"/>
        <v>1.32</v>
      </c>
      <c r="E67" s="20">
        <f t="shared" si="3"/>
        <v>0.625</v>
      </c>
      <c r="F67" s="19">
        <f t="shared" si="12"/>
        <v>0.85227272727272718</v>
      </c>
      <c r="G67" s="19">
        <f t="shared" si="4"/>
        <v>10.983664772727272</v>
      </c>
      <c r="H67" s="19">
        <f t="shared" si="5"/>
        <v>32.921120206535043</v>
      </c>
      <c r="I67" s="20">
        <f t="shared" si="6"/>
        <v>0.36159454829123894</v>
      </c>
      <c r="J67" s="21">
        <f t="shared" si="7"/>
        <v>29275.581848312715</v>
      </c>
      <c r="K67" s="19">
        <f t="shared" si="8"/>
        <v>8.1321060689757534</v>
      </c>
      <c r="L67" s="22">
        <f t="shared" si="9"/>
        <v>0.73928236990688667</v>
      </c>
      <c r="M67" s="52">
        <f t="shared" si="10"/>
        <v>6.4340653938721154E-2</v>
      </c>
      <c r="N67" s="51">
        <f t="shared" si="11"/>
        <v>9.4214765585494464E-2</v>
      </c>
      <c r="O67" s="17"/>
      <c r="P67" s="17"/>
      <c r="Q67" s="17"/>
      <c r="R67" s="17"/>
      <c r="S67" s="17"/>
    </row>
    <row r="68" spans="1:19">
      <c r="A68" s="31">
        <v>47</v>
      </c>
      <c r="B68" s="32">
        <f t="shared" si="1"/>
        <v>940</v>
      </c>
      <c r="C68" s="36">
        <v>3</v>
      </c>
      <c r="D68" s="20">
        <f t="shared" si="2"/>
        <v>1.32</v>
      </c>
      <c r="E68" s="20">
        <f t="shared" si="3"/>
        <v>0.625</v>
      </c>
      <c r="F68" s="19">
        <f t="shared" si="12"/>
        <v>0.85227272727272718</v>
      </c>
      <c r="G68" s="19">
        <f t="shared" si="4"/>
        <v>10.983664772727272</v>
      </c>
      <c r="H68" s="19">
        <f t="shared" si="5"/>
        <v>32.912937432135728</v>
      </c>
      <c r="I68" s="20">
        <f t="shared" si="6"/>
        <v>0.361504671440326</v>
      </c>
      <c r="J68" s="21">
        <f t="shared" si="7"/>
        <v>29055.908552858171</v>
      </c>
      <c r="K68" s="19">
        <f t="shared" si="8"/>
        <v>8.071085709127269</v>
      </c>
      <c r="L68" s="22">
        <f t="shared" si="9"/>
        <v>0.73373506446611536</v>
      </c>
      <c r="M68" s="52">
        <f t="shared" si="10"/>
        <v>5.8928354021161762E-2</v>
      </c>
      <c r="N68" s="51">
        <f t="shared" si="11"/>
        <v>9.6985240067249387E-2</v>
      </c>
      <c r="O68" s="17"/>
      <c r="P68" s="17"/>
      <c r="Q68" s="17"/>
      <c r="R68" s="17"/>
      <c r="S68" s="17"/>
    </row>
    <row r="69" spans="1:19">
      <c r="A69" s="31">
        <v>48</v>
      </c>
      <c r="B69" s="32">
        <f t="shared" si="1"/>
        <v>960</v>
      </c>
      <c r="C69" s="36">
        <v>3</v>
      </c>
      <c r="D69" s="20">
        <f t="shared" si="2"/>
        <v>1.32</v>
      </c>
      <c r="E69" s="20">
        <f t="shared" si="3"/>
        <v>0.625</v>
      </c>
      <c r="F69" s="19">
        <f t="shared" si="12"/>
        <v>0.85227272727272718</v>
      </c>
      <c r="G69" s="19">
        <f t="shared" si="4"/>
        <v>10.983664772727272</v>
      </c>
      <c r="H69" s="19">
        <f t="shared" si="5"/>
        <v>32.905168045458694</v>
      </c>
      <c r="I69" s="20">
        <f t="shared" si="6"/>
        <v>0.36141933510157576</v>
      </c>
      <c r="J69" s="21">
        <f t="shared" si="7"/>
        <v>28836.235257403627</v>
      </c>
      <c r="K69" s="19">
        <f t="shared" si="8"/>
        <v>8.0100653492787846</v>
      </c>
      <c r="L69" s="22">
        <f t="shared" si="9"/>
        <v>0.72818775902534405</v>
      </c>
      <c r="M69" s="52">
        <f t="shared" si="10"/>
        <v>5.3971333753472149E-2</v>
      </c>
      <c r="N69" s="51">
        <f t="shared" si="11"/>
        <v>9.9797606476592748E-2</v>
      </c>
      <c r="O69" s="17"/>
      <c r="P69" s="17"/>
      <c r="Q69" s="17"/>
      <c r="R69" s="17"/>
      <c r="S69" s="17"/>
    </row>
    <row r="70" spans="1:19">
      <c r="A70" s="31">
        <v>49</v>
      </c>
      <c r="B70" s="32">
        <f t="shared" si="1"/>
        <v>980</v>
      </c>
      <c r="C70" s="36">
        <v>3</v>
      </c>
      <c r="D70" s="20">
        <f t="shared" si="2"/>
        <v>1.32</v>
      </c>
      <c r="E70" s="20">
        <f t="shared" si="3"/>
        <v>0.625</v>
      </c>
      <c r="F70" s="19">
        <f t="shared" si="12"/>
        <v>0.85227272727272718</v>
      </c>
      <c r="G70" s="19">
        <f t="shared" si="4"/>
        <v>10.983664772727272</v>
      </c>
      <c r="H70" s="19">
        <f t="shared" si="5"/>
        <v>32.897772791233116</v>
      </c>
      <c r="I70" s="20">
        <f t="shared" si="6"/>
        <v>0.3613381081082529</v>
      </c>
      <c r="J70" s="21">
        <f t="shared" si="7"/>
        <v>28616.561961949083</v>
      </c>
      <c r="K70" s="19">
        <f t="shared" si="8"/>
        <v>7.949044989430301</v>
      </c>
      <c r="L70" s="22">
        <f t="shared" si="9"/>
        <v>0.72264045358457285</v>
      </c>
      <c r="M70" s="52">
        <f t="shared" si="10"/>
        <v>4.9431295265478285E-2</v>
      </c>
      <c r="N70" s="51">
        <f t="shared" si="11"/>
        <v>0.10265282221417647</v>
      </c>
      <c r="O70" s="17"/>
      <c r="P70" s="17"/>
      <c r="Q70" s="17"/>
      <c r="R70" s="17"/>
      <c r="S70" s="17"/>
    </row>
    <row r="71" spans="1:19">
      <c r="A71" s="31">
        <v>50</v>
      </c>
      <c r="B71" s="32">
        <f t="shared" si="1"/>
        <v>1000</v>
      </c>
      <c r="C71" s="36">
        <v>3</v>
      </c>
      <c r="D71" s="20">
        <f t="shared" si="2"/>
        <v>1.32</v>
      </c>
      <c r="E71" s="20">
        <f t="shared" si="3"/>
        <v>0.625</v>
      </c>
      <c r="F71" s="19">
        <f t="shared" si="12"/>
        <v>0.85227272727272718</v>
      </c>
      <c r="G71" s="19">
        <f t="shared" si="4"/>
        <v>10.983664772727272</v>
      </c>
      <c r="H71" s="19">
        <f t="shared" si="5"/>
        <v>32.890715606385697</v>
      </c>
      <c r="I71" s="20">
        <f t="shared" si="6"/>
        <v>0.36126059435564967</v>
      </c>
      <c r="J71" s="21">
        <f t="shared" si="7"/>
        <v>28396.888666494538</v>
      </c>
      <c r="K71" s="19">
        <f t="shared" si="8"/>
        <v>7.8880246295818166</v>
      </c>
      <c r="L71" s="22">
        <f t="shared" si="9"/>
        <v>0.71709314814380154</v>
      </c>
      <c r="M71" s="52">
        <f t="shared" si="10"/>
        <v>4.5273162282481128E-2</v>
      </c>
      <c r="N71" s="51">
        <f t="shared" si="11"/>
        <v>0.10555187407859663</v>
      </c>
      <c r="O71" s="17"/>
      <c r="P71" s="17"/>
      <c r="Q71" s="17"/>
      <c r="R71" s="17"/>
      <c r="S71" s="17"/>
    </row>
    <row r="72" spans="1:19">
      <c r="A72" s="31">
        <v>51</v>
      </c>
      <c r="B72" s="32">
        <f t="shared" si="1"/>
        <v>1020</v>
      </c>
      <c r="C72" s="36">
        <v>3</v>
      </c>
      <c r="D72" s="20">
        <f t="shared" si="2"/>
        <v>1.32</v>
      </c>
      <c r="E72" s="20">
        <f t="shared" si="3"/>
        <v>0.625</v>
      </c>
      <c r="F72" s="19">
        <f t="shared" si="12"/>
        <v>0.85227272727272718</v>
      </c>
      <c r="G72" s="19">
        <f t="shared" si="4"/>
        <v>10.983664772727272</v>
      </c>
      <c r="H72" s="19">
        <f t="shared" si="5"/>
        <v>32.883963347904768</v>
      </c>
      <c r="I72" s="20">
        <f t="shared" si="6"/>
        <v>0.36118642981203636</v>
      </c>
      <c r="J72" s="21">
        <f t="shared" si="7"/>
        <v>28177.215371039994</v>
      </c>
      <c r="K72" s="19">
        <f t="shared" si="8"/>
        <v>7.8270042697333322</v>
      </c>
      <c r="L72" s="22">
        <f t="shared" si="9"/>
        <v>0.71154584270303023</v>
      </c>
      <c r="M72" s="52">
        <f t="shared" si="10"/>
        <v>4.1464809126442383E-2</v>
      </c>
      <c r="N72" s="51">
        <f t="shared" si="11"/>
        <v>0.10849577940348902</v>
      </c>
      <c r="O72" s="17"/>
      <c r="P72" s="17"/>
      <c r="Q72" s="17"/>
      <c r="R72" s="17"/>
      <c r="S72" s="17"/>
    </row>
    <row r="73" spans="1:19">
      <c r="A73" s="31">
        <v>52</v>
      </c>
      <c r="B73" s="32">
        <f t="shared" si="1"/>
        <v>1040</v>
      </c>
      <c r="C73" s="36">
        <v>3</v>
      </c>
      <c r="D73" s="20">
        <f t="shared" si="2"/>
        <v>1.32</v>
      </c>
      <c r="E73" s="20">
        <f t="shared" si="3"/>
        <v>0.625</v>
      </c>
      <c r="F73" s="19">
        <f t="shared" si="12"/>
        <v>0.85227272727272718</v>
      </c>
      <c r="G73" s="19">
        <f t="shared" si="4"/>
        <v>10.983664772727272</v>
      </c>
      <c r="H73" s="19">
        <f t="shared" si="5"/>
        <v>32.877485543447442</v>
      </c>
      <c r="I73" s="20">
        <f t="shared" si="6"/>
        <v>0.36111527977941382</v>
      </c>
      <c r="J73" s="21">
        <f t="shared" si="7"/>
        <v>27957.54207558545</v>
      </c>
      <c r="K73" s="19">
        <f t="shared" si="8"/>
        <v>7.7659839098848469</v>
      </c>
      <c r="L73" s="22">
        <f t="shared" si="9"/>
        <v>0.70599853726225881</v>
      </c>
      <c r="M73" s="52">
        <f t="shared" si="10"/>
        <v>3.7976812513439338E-2</v>
      </c>
      <c r="N73" s="51">
        <f t="shared" si="11"/>
        <v>0.11148558724781463</v>
      </c>
      <c r="O73" s="17"/>
      <c r="P73" s="17"/>
      <c r="Q73" s="17"/>
      <c r="R73" s="17"/>
      <c r="S73" s="17"/>
    </row>
    <row r="74" spans="1:19">
      <c r="A74" s="31">
        <v>53</v>
      </c>
      <c r="B74" s="32">
        <f t="shared" si="1"/>
        <v>1060</v>
      </c>
      <c r="C74" s="36">
        <v>3</v>
      </c>
      <c r="D74" s="20">
        <f t="shared" si="2"/>
        <v>1.32</v>
      </c>
      <c r="E74" s="20">
        <f t="shared" si="3"/>
        <v>0.625</v>
      </c>
      <c r="F74" s="19">
        <f t="shared" si="12"/>
        <v>0.85227272727272718</v>
      </c>
      <c r="G74" s="19">
        <f t="shared" si="4"/>
        <v>10.983664772727272</v>
      </c>
      <c r="H74" s="19">
        <f t="shared" si="5"/>
        <v>32.871254162769333</v>
      </c>
      <c r="I74" s="20">
        <f t="shared" si="6"/>
        <v>0.36104683638297425</v>
      </c>
      <c r="J74" s="21">
        <f t="shared" si="7"/>
        <v>27737.868780130906</v>
      </c>
      <c r="K74" s="19">
        <f t="shared" si="8"/>
        <v>7.7049635500363625</v>
      </c>
      <c r="L74" s="22">
        <f t="shared" si="9"/>
        <v>0.7004512318214875</v>
      </c>
      <c r="M74" s="52">
        <f t="shared" si="10"/>
        <v>3.4782224229779418E-2</v>
      </c>
      <c r="N74" s="51">
        <f t="shared" si="11"/>
        <v>0.11452237964226106</v>
      </c>
      <c r="O74" s="17"/>
      <c r="P74" s="17"/>
      <c r="Q74" s="17"/>
      <c r="R74" s="17"/>
      <c r="S74" s="17"/>
    </row>
    <row r="75" spans="1:19">
      <c r="A75" s="31">
        <v>54</v>
      </c>
      <c r="B75" s="32">
        <f t="shared" si="1"/>
        <v>1080</v>
      </c>
      <c r="C75" s="36">
        <v>3</v>
      </c>
      <c r="D75" s="20">
        <f t="shared" si="2"/>
        <v>1.32</v>
      </c>
      <c r="E75" s="20">
        <f t="shared" si="3"/>
        <v>0.625</v>
      </c>
      <c r="F75" s="19">
        <f t="shared" si="12"/>
        <v>0.85227272727272718</v>
      </c>
      <c r="G75" s="19">
        <f t="shared" si="4"/>
        <v>10.983664772727272</v>
      </c>
      <c r="H75" s="19">
        <f t="shared" si="5"/>
        <v>32.865243408217417</v>
      </c>
      <c r="I75" s="20">
        <f t="shared" si="6"/>
        <v>0.36098081626994477</v>
      </c>
      <c r="J75" s="21">
        <f t="shared" si="7"/>
        <v>27518.195484676362</v>
      </c>
      <c r="K75" s="19">
        <f t="shared" si="8"/>
        <v>7.643943190187878</v>
      </c>
      <c r="L75" s="22">
        <f t="shared" si="9"/>
        <v>0.69490392638071619</v>
      </c>
      <c r="M75" s="52">
        <f t="shared" si="10"/>
        <v>3.1856362930473059E-2</v>
      </c>
      <c r="N75" s="51">
        <f t="shared" si="11"/>
        <v>0.11760727289487026</v>
      </c>
      <c r="O75" s="17"/>
      <c r="P75" s="17"/>
      <c r="Q75" s="17"/>
      <c r="R75" s="17"/>
      <c r="S75" s="17"/>
    </row>
    <row r="76" spans="1:19">
      <c r="A76" s="31">
        <v>55</v>
      </c>
      <c r="B76" s="32">
        <f t="shared" si="1"/>
        <v>1100</v>
      </c>
      <c r="C76" s="36">
        <v>3</v>
      </c>
      <c r="D76" s="20">
        <f t="shared" si="2"/>
        <v>1.32</v>
      </c>
      <c r="E76" s="20">
        <f t="shared" si="3"/>
        <v>0.625</v>
      </c>
      <c r="F76" s="19">
        <f t="shared" si="12"/>
        <v>0.85227272727272718</v>
      </c>
      <c r="G76" s="19">
        <f t="shared" si="4"/>
        <v>10.983664772727272</v>
      </c>
      <c r="H76" s="19">
        <f t="shared" si="5"/>
        <v>32.859429522674112</v>
      </c>
      <c r="I76" s="20">
        <f t="shared" si="6"/>
        <v>0.36091695850011013</v>
      </c>
      <c r="J76" s="21">
        <f t="shared" si="7"/>
        <v>27298.522189221818</v>
      </c>
      <c r="K76" s="19">
        <f t="shared" si="8"/>
        <v>7.5829228303393936</v>
      </c>
      <c r="L76" s="22">
        <f t="shared" si="9"/>
        <v>0.68935662093994488</v>
      </c>
      <c r="M76" s="52">
        <f t="shared" si="10"/>
        <v>2.9176623451502997E-2</v>
      </c>
      <c r="N76" s="51">
        <f t="shared" si="11"/>
        <v>0.12074141895920279</v>
      </c>
      <c r="O76" s="17"/>
      <c r="P76" s="17"/>
      <c r="Q76" s="17"/>
      <c r="R76" s="17"/>
      <c r="S76" s="17"/>
    </row>
    <row r="77" spans="1:19">
      <c r="A77" s="31">
        <v>56</v>
      </c>
      <c r="B77" s="32">
        <f t="shared" si="1"/>
        <v>1120</v>
      </c>
      <c r="C77" s="36">
        <v>3</v>
      </c>
      <c r="D77" s="20">
        <f t="shared" si="2"/>
        <v>1.32</v>
      </c>
      <c r="E77" s="20">
        <f t="shared" si="3"/>
        <v>0.625</v>
      </c>
      <c r="F77" s="19">
        <f t="shared" si="12"/>
        <v>0.85227272727272718</v>
      </c>
      <c r="G77" s="19">
        <f t="shared" si="4"/>
        <v>10.983664772727272</v>
      </c>
      <c r="H77" s="19">
        <f t="shared" si="5"/>
        <v>32.853790613475894</v>
      </c>
      <c r="I77" s="20">
        <f t="shared" si="6"/>
        <v>0.36085502261179309</v>
      </c>
      <c r="J77" s="21">
        <f t="shared" si="7"/>
        <v>27078.848893767274</v>
      </c>
      <c r="K77" s="19">
        <f t="shared" si="8"/>
        <v>7.5219024704909092</v>
      </c>
      <c r="L77" s="22">
        <f t="shared" si="9"/>
        <v>0.68380931549917356</v>
      </c>
      <c r="M77" s="52">
        <f t="shared" si="10"/>
        <v>2.6722302162639051E-2</v>
      </c>
      <c r="N77" s="51">
        <f t="shared" si="11"/>
        <v>0.1239260068685607</v>
      </c>
      <c r="O77" s="17"/>
      <c r="P77" s="17"/>
      <c r="Q77" s="17"/>
      <c r="R77" s="17"/>
      <c r="S77" s="17"/>
    </row>
    <row r="78" spans="1:19">
      <c r="A78" s="31">
        <v>57</v>
      </c>
      <c r="B78" s="32">
        <f t="shared" si="1"/>
        <v>1140</v>
      </c>
      <c r="C78" s="36">
        <v>3</v>
      </c>
      <c r="D78" s="20">
        <f t="shared" si="2"/>
        <v>1.32</v>
      </c>
      <c r="E78" s="20">
        <f t="shared" si="3"/>
        <v>0.625</v>
      </c>
      <c r="F78" s="19">
        <f t="shared" si="12"/>
        <v>0.85227272727272718</v>
      </c>
      <c r="G78" s="19">
        <f t="shared" si="4"/>
        <v>10.983664772727272</v>
      </c>
      <c r="H78" s="19">
        <f t="shared" si="5"/>
        <v>32.84830649095327</v>
      </c>
      <c r="I78" s="20">
        <f t="shared" si="6"/>
        <v>0.36079478684843203</v>
      </c>
      <c r="J78" s="21">
        <f t="shared" si="7"/>
        <v>26859.17559831273</v>
      </c>
      <c r="K78" s="19">
        <f t="shared" si="8"/>
        <v>7.4608821106424248</v>
      </c>
      <c r="L78" s="22">
        <f t="shared" si="9"/>
        <v>0.67826201005840225</v>
      </c>
      <c r="M78" s="52">
        <f t="shared" si="10"/>
        <v>2.4474437011476689E-2</v>
      </c>
      <c r="N78" s="51">
        <f t="shared" si="11"/>
        <v>0.12716226424002078</v>
      </c>
      <c r="O78" s="17"/>
      <c r="P78" s="17"/>
      <c r="Q78" s="17"/>
      <c r="R78" s="17"/>
      <c r="S78" s="17"/>
    </row>
    <row r="79" spans="1:19">
      <c r="A79" s="31">
        <v>58</v>
      </c>
      <c r="B79" s="32">
        <f t="shared" si="1"/>
        <v>1160</v>
      </c>
      <c r="C79" s="36">
        <v>3</v>
      </c>
      <c r="D79" s="20">
        <f t="shared" si="2"/>
        <v>1.32</v>
      </c>
      <c r="E79" s="20">
        <f t="shared" si="3"/>
        <v>0.625</v>
      </c>
      <c r="F79" s="19">
        <f t="shared" si="12"/>
        <v>0.85227272727272718</v>
      </c>
      <c r="G79" s="19">
        <f t="shared" si="4"/>
        <v>10.983664772727272</v>
      </c>
      <c r="H79" s="19">
        <f t="shared" si="5"/>
        <v>32.842958520352418</v>
      </c>
      <c r="I79" s="20">
        <f t="shared" si="6"/>
        <v>0.36073604653213781</v>
      </c>
      <c r="J79" s="21">
        <f t="shared" si="7"/>
        <v>26639.502302858185</v>
      </c>
      <c r="K79" s="19">
        <f t="shared" si="8"/>
        <v>7.3998617507939404</v>
      </c>
      <c r="L79" s="22">
        <f t="shared" si="9"/>
        <v>0.67271470461763094</v>
      </c>
      <c r="M79" s="52">
        <f t="shared" si="10"/>
        <v>2.241566102288187E-2</v>
      </c>
      <c r="N79" s="51">
        <f t="shared" si="11"/>
        <v>0.13045145885227435</v>
      </c>
      <c r="O79" s="17"/>
      <c r="P79" s="17"/>
      <c r="Q79" s="17"/>
      <c r="R79" s="17"/>
      <c r="S79" s="17"/>
    </row>
    <row r="80" spans="1:19">
      <c r="A80" s="31">
        <v>59</v>
      </c>
      <c r="B80" s="32">
        <f t="shared" si="1"/>
        <v>1180</v>
      </c>
      <c r="C80" s="36">
        <v>3</v>
      </c>
      <c r="D80" s="20">
        <f t="shared" si="2"/>
        <v>1.32</v>
      </c>
      <c r="E80" s="20">
        <f t="shared" si="3"/>
        <v>0.625</v>
      </c>
      <c r="F80" s="19">
        <f t="shared" si="12"/>
        <v>0.85227272727272718</v>
      </c>
      <c r="G80" s="19">
        <f t="shared" si="4"/>
        <v>10.983664772727272</v>
      </c>
      <c r="H80" s="19">
        <f t="shared" si="5"/>
        <v>32.837729486002253</v>
      </c>
      <c r="I80" s="20">
        <f t="shared" si="6"/>
        <v>0.36067861257175055</v>
      </c>
      <c r="J80" s="21">
        <f t="shared" si="7"/>
        <v>26419.829007403641</v>
      </c>
      <c r="K80" s="19">
        <f t="shared" si="8"/>
        <v>7.338841390945456</v>
      </c>
      <c r="L80" s="22">
        <f t="shared" si="9"/>
        <v>0.66716739917685963</v>
      </c>
      <c r="M80" s="52">
        <f t="shared" si="10"/>
        <v>2.0530068121980834E-2</v>
      </c>
      <c r="N80" s="51">
        <f t="shared" si="11"/>
        <v>0.13379490030153487</v>
      </c>
      <c r="O80" s="17"/>
      <c r="P80" s="17"/>
      <c r="Q80" s="17"/>
      <c r="R80" s="17"/>
      <c r="S80" s="17"/>
    </row>
    <row r="81" spans="1:19">
      <c r="A81" s="31">
        <v>60</v>
      </c>
      <c r="B81" s="32">
        <f t="shared" si="1"/>
        <v>1200</v>
      </c>
      <c r="C81" s="36">
        <v>3</v>
      </c>
      <c r="D81" s="20">
        <f t="shared" si="2"/>
        <v>1.32</v>
      </c>
      <c r="E81" s="20">
        <f t="shared" si="3"/>
        <v>0.625</v>
      </c>
      <c r="F81" s="19">
        <f t="shared" si="12"/>
        <v>0.85227272727272718</v>
      </c>
      <c r="G81" s="19">
        <f t="shared" si="4"/>
        <v>10.983664772727272</v>
      </c>
      <c r="H81" s="19">
        <f t="shared" si="5"/>
        <v>32.832603466685796</v>
      </c>
      <c r="I81" s="20">
        <f t="shared" si="6"/>
        <v>0.36062231009396012</v>
      </c>
      <c r="J81" s="21">
        <f t="shared" si="7"/>
        <v>26200.155711949097</v>
      </c>
      <c r="K81" s="19">
        <f t="shared" si="8"/>
        <v>7.2778210310969715</v>
      </c>
      <c r="L81" s="22">
        <f t="shared" si="9"/>
        <v>0.66162009373608832</v>
      </c>
      <c r="M81" s="52">
        <f t="shared" si="10"/>
        <v>1.8803090244045167E-2</v>
      </c>
      <c r="N81" s="51">
        <f t="shared" si="11"/>
        <v>0.13719394174005611</v>
      </c>
      <c r="O81" s="17"/>
      <c r="P81" s="17"/>
      <c r="Q81" s="17"/>
      <c r="R81" s="17"/>
      <c r="S81" s="17"/>
    </row>
    <row r="82" spans="1:19">
      <c r="A82" s="31">
        <v>61</v>
      </c>
      <c r="B82" s="32">
        <f t="shared" si="1"/>
        <v>1220</v>
      </c>
      <c r="C82" s="36">
        <v>3</v>
      </c>
      <c r="D82" s="20">
        <f t="shared" si="2"/>
        <v>1.32</v>
      </c>
      <c r="E82" s="20">
        <f t="shared" si="3"/>
        <v>0.625</v>
      </c>
      <c r="F82" s="19">
        <f t="shared" si="12"/>
        <v>0.85227272727272718</v>
      </c>
      <c r="G82" s="19">
        <f t="shared" si="4"/>
        <v>10.983664772727272</v>
      </c>
      <c r="H82" s="19">
        <f t="shared" si="5"/>
        <v>32.827565721261529</v>
      </c>
      <c r="I82" s="20">
        <f t="shared" si="6"/>
        <v>0.36056697718700959</v>
      </c>
      <c r="J82" s="21">
        <f t="shared" si="7"/>
        <v>25980.482416494553</v>
      </c>
      <c r="K82" s="19">
        <f t="shared" si="8"/>
        <v>7.2168006712484871</v>
      </c>
      <c r="L82" s="22">
        <f t="shared" si="9"/>
        <v>0.65607278829531701</v>
      </c>
      <c r="M82" s="52">
        <f t="shared" si="10"/>
        <v>1.7221384781824771E-2</v>
      </c>
      <c r="N82" s="51">
        <f t="shared" si="11"/>
        <v>0.14064998170211038</v>
      </c>
      <c r="O82" s="17"/>
      <c r="P82" s="17"/>
      <c r="Q82" s="17"/>
      <c r="R82" s="17"/>
      <c r="S82" s="17"/>
    </row>
    <row r="83" spans="1:19">
      <c r="A83" s="31">
        <v>62</v>
      </c>
      <c r="B83" s="32">
        <f t="shared" si="1"/>
        <v>1240</v>
      </c>
      <c r="C83" s="36">
        <v>3</v>
      </c>
      <c r="D83" s="20">
        <f t="shared" si="2"/>
        <v>1.32</v>
      </c>
      <c r="E83" s="20">
        <f t="shared" si="3"/>
        <v>0.625</v>
      </c>
      <c r="F83" s="19">
        <f t="shared" si="12"/>
        <v>0.85227272727272718</v>
      </c>
      <c r="G83" s="19">
        <f t="shared" si="4"/>
        <v>10.983664772727272</v>
      </c>
      <c r="H83" s="19">
        <f t="shared" si="5"/>
        <v>32.822602583659958</v>
      </c>
      <c r="I83" s="20">
        <f t="shared" si="6"/>
        <v>0.36051246374737306</v>
      </c>
      <c r="J83" s="21">
        <f t="shared" si="7"/>
        <v>25760.809121040009</v>
      </c>
      <c r="K83" s="19">
        <f t="shared" si="8"/>
        <v>7.1557803114000027</v>
      </c>
      <c r="L83" s="22">
        <f t="shared" si="9"/>
        <v>0.6505254828545457</v>
      </c>
      <c r="M83" s="52">
        <f t="shared" si="10"/>
        <v>1.5772731500748385E-2</v>
      </c>
      <c r="N83" s="51">
        <f t="shared" si="11"/>
        <v>0.14416446602260238</v>
      </c>
      <c r="O83" s="17"/>
      <c r="P83" s="17"/>
      <c r="Q83" s="17"/>
      <c r="R83" s="17"/>
      <c r="S83" s="17"/>
    </row>
    <row r="84" spans="1:19">
      <c r="A84" s="31">
        <v>63</v>
      </c>
      <c r="B84" s="32">
        <f t="shared" si="1"/>
        <v>1260</v>
      </c>
      <c r="C84" s="36">
        <v>3</v>
      </c>
      <c r="D84" s="20">
        <f t="shared" si="2"/>
        <v>1.32</v>
      </c>
      <c r="E84" s="20">
        <f t="shared" si="3"/>
        <v>0.625</v>
      </c>
      <c r="F84" s="19">
        <f t="shared" si="12"/>
        <v>0.85227272727272718</v>
      </c>
      <c r="G84" s="19">
        <f t="shared" si="4"/>
        <v>10.983664772727272</v>
      </c>
      <c r="H84" s="19">
        <f t="shared" si="5"/>
        <v>32.817701366453527</v>
      </c>
      <c r="I84" s="20">
        <f t="shared" si="6"/>
        <v>0.36045863042059928</v>
      </c>
      <c r="J84" s="21">
        <f t="shared" si="7"/>
        <v>25541.135825585465</v>
      </c>
      <c r="K84" s="19">
        <f t="shared" si="8"/>
        <v>7.0947599515515183</v>
      </c>
      <c r="L84" s="22">
        <f t="shared" si="9"/>
        <v>0.64497817741377439</v>
      </c>
      <c r="M84" s="52">
        <f t="shared" si="10"/>
        <v>1.4445938125559948E-2</v>
      </c>
      <c r="N84" s="51">
        <f t="shared" si="11"/>
        <v>0.14773888985384975</v>
      </c>
      <c r="O84" s="17"/>
      <c r="P84" s="17"/>
      <c r="Q84" s="17"/>
      <c r="R84" s="17"/>
      <c r="S84" s="17"/>
    </row>
    <row r="85" spans="1:19">
      <c r="A85" s="31">
        <v>64</v>
      </c>
      <c r="B85" s="32">
        <f t="shared" si="1"/>
        <v>1280</v>
      </c>
      <c r="C85" s="36">
        <v>3</v>
      </c>
      <c r="D85" s="20">
        <f t="shared" si="2"/>
        <v>1.32</v>
      </c>
      <c r="E85" s="20">
        <f t="shared" si="3"/>
        <v>0.625</v>
      </c>
      <c r="F85" s="19">
        <f t="shared" ref="F85:F116" si="13">(F84+E85*$G$2)/(1+D85*$G$10)</f>
        <v>0.85227272727272718</v>
      </c>
      <c r="G85" s="19">
        <f t="shared" si="4"/>
        <v>10.983664772727272</v>
      </c>
      <c r="H85" s="19">
        <f t="shared" si="5"/>
        <v>32.812850272264328</v>
      </c>
      <c r="I85" s="20">
        <f t="shared" si="6"/>
        <v>0.36040534762824417</v>
      </c>
      <c r="J85" s="21">
        <f t="shared" si="7"/>
        <v>25321.462530130921</v>
      </c>
      <c r="K85" s="19">
        <f t="shared" si="8"/>
        <v>7.0337395917030339</v>
      </c>
      <c r="L85" s="22">
        <f t="shared" si="9"/>
        <v>0.63943087197300308</v>
      </c>
      <c r="M85" s="52">
        <f t="shared" si="10"/>
        <v>1.3230753868954455E-2</v>
      </c>
      <c r="N85" s="51">
        <f t="shared" si="11"/>
        <v>0.15137479978643886</v>
      </c>
      <c r="O85" s="17"/>
      <c r="P85" s="17"/>
      <c r="Q85" s="17"/>
      <c r="R85" s="17"/>
      <c r="S85" s="17"/>
    </row>
    <row r="86" spans="1:19">
      <c r="A86" s="31">
        <v>65</v>
      </c>
      <c r="B86" s="32">
        <f t="shared" ref="B86:B149" si="14">A86*$G$10</f>
        <v>1300</v>
      </c>
      <c r="C86" s="36">
        <v>3</v>
      </c>
      <c r="D86" s="20">
        <f t="shared" ref="D86:D149" si="15">1/$G$7*($G$3+C87)+1/($G$6*$G$7)</f>
        <v>1.32</v>
      </c>
      <c r="E86" s="20">
        <f t="shared" ref="E86:E149" si="16">$G$10/($G$7*($G$3+C86))</f>
        <v>0.625</v>
      </c>
      <c r="F86" s="19">
        <f t="shared" si="13"/>
        <v>0.85227272727272718</v>
      </c>
      <c r="G86" s="19">
        <f t="shared" ref="G86:G149" si="17">IF((AND(L85&lt;0,C86&gt;0)),0,($G$2-F86)/($G$3+C86))</f>
        <v>10.983664772727272</v>
      </c>
      <c r="H86" s="19">
        <f t="shared" ref="H86:H149" si="18">IF(G86*C86+M86-N86&gt;0,G86*C86+M86-N86,0)</f>
        <v>32.808038312335469</v>
      </c>
      <c r="I86" s="20">
        <f t="shared" ref="I86:I149" si="19">H86*G86/1000</f>
        <v>0.36035249467348579</v>
      </c>
      <c r="J86" s="21">
        <f t="shared" ref="J86:J149" si="20">J85-G86*$G$10</f>
        <v>25101.789234676377</v>
      </c>
      <c r="K86" s="19">
        <f t="shared" ref="K86:K149" si="21">J86/3600</f>
        <v>6.9727192318545494</v>
      </c>
      <c r="L86" s="22">
        <f t="shared" ref="L86:L149" si="22">K86/$G$4</f>
        <v>0.63388356653223177</v>
      </c>
      <c r="M86" s="52">
        <f t="shared" ref="M86:M149" si="23">IF(L86&gt;0,$F$14*EXP(-(1/$F$15)*G87*B87),0)</f>
        <v>1.2117790234136692E-2</v>
      </c>
      <c r="N86" s="51">
        <f t="shared" si="11"/>
        <v>0.15507379608047728</v>
      </c>
      <c r="O86" s="17"/>
      <c r="P86" s="17"/>
      <c r="Q86" s="17"/>
      <c r="R86" s="17"/>
      <c r="S86" s="17"/>
    </row>
    <row r="87" spans="1:19">
      <c r="A87" s="31">
        <v>66</v>
      </c>
      <c r="B87" s="32">
        <f t="shared" si="14"/>
        <v>1320</v>
      </c>
      <c r="C87" s="36">
        <v>3</v>
      </c>
      <c r="D87" s="20">
        <f t="shared" si="15"/>
        <v>1.32</v>
      </c>
      <c r="E87" s="20">
        <f t="shared" si="16"/>
        <v>0.625</v>
      </c>
      <c r="F87" s="19">
        <f t="shared" si="13"/>
        <v>0.85227272727272718</v>
      </c>
      <c r="G87" s="19">
        <f t="shared" si="17"/>
        <v>10.983664772727272</v>
      </c>
      <c r="H87" s="19">
        <f t="shared" si="18"/>
        <v>32.803255231647228</v>
      </c>
      <c r="I87" s="20">
        <f t="shared" si="19"/>
        <v>0.36029995891862526</v>
      </c>
      <c r="J87" s="21">
        <f t="shared" si="20"/>
        <v>24882.115939221832</v>
      </c>
      <c r="K87" s="19">
        <f t="shared" si="21"/>
        <v>6.9116988720060641</v>
      </c>
      <c r="L87" s="22">
        <f t="shared" si="22"/>
        <v>0.62833626109146035</v>
      </c>
      <c r="M87" s="52">
        <f t="shared" si="23"/>
        <v>1.1098448479424592E-2</v>
      </c>
      <c r="N87" s="51">
        <f t="shared" ref="N87:N150" si="24">($F$16*$G$4*G87*B87/3600)/($G$4-(G87*B87/3600))</f>
        <v>0.15883753501400558</v>
      </c>
      <c r="O87" s="17"/>
      <c r="P87" s="17"/>
      <c r="Q87" s="17"/>
      <c r="R87" s="17"/>
      <c r="S87" s="17"/>
    </row>
    <row r="88" spans="1:19">
      <c r="A88" s="31">
        <v>67</v>
      </c>
      <c r="B88" s="32">
        <f t="shared" si="14"/>
        <v>1340</v>
      </c>
      <c r="C88" s="36">
        <v>3</v>
      </c>
      <c r="D88" s="20">
        <f t="shared" si="15"/>
        <v>1.32</v>
      </c>
      <c r="E88" s="20">
        <f t="shared" si="16"/>
        <v>0.625</v>
      </c>
      <c r="F88" s="19">
        <f t="shared" si="13"/>
        <v>0.85227272727272718</v>
      </c>
      <c r="G88" s="19">
        <f t="shared" si="17"/>
        <v>10.983664772727272</v>
      </c>
      <c r="H88" s="19">
        <f t="shared" si="18"/>
        <v>32.798491440010494</v>
      </c>
      <c r="I88" s="20">
        <f t="shared" si="19"/>
        <v>0.3602476350282402</v>
      </c>
      <c r="J88" s="21">
        <f t="shared" si="20"/>
        <v>24662.442643767288</v>
      </c>
      <c r="K88" s="19">
        <f t="shared" si="21"/>
        <v>6.8506785121575797</v>
      </c>
      <c r="L88" s="22">
        <f t="shared" si="22"/>
        <v>0.62278895565068904</v>
      </c>
      <c r="M88" s="52">
        <f t="shared" si="23"/>
        <v>1.0164853184489658E-2</v>
      </c>
      <c r="N88" s="51">
        <f t="shared" si="24"/>
        <v>0.16266773135580881</v>
      </c>
      <c r="O88" s="17"/>
      <c r="P88" s="17"/>
      <c r="Q88" s="17"/>
      <c r="R88" s="17"/>
      <c r="S88" s="17"/>
    </row>
    <row r="89" spans="1:19">
      <c r="A89" s="31">
        <v>68</v>
      </c>
      <c r="B89" s="32">
        <f t="shared" si="14"/>
        <v>1360</v>
      </c>
      <c r="C89" s="36">
        <v>3</v>
      </c>
      <c r="D89" s="20">
        <f t="shared" si="15"/>
        <v>1.32</v>
      </c>
      <c r="E89" s="20">
        <f t="shared" si="16"/>
        <v>0.625</v>
      </c>
      <c r="F89" s="19">
        <f t="shared" si="13"/>
        <v>0.85227272727272718</v>
      </c>
      <c r="G89" s="19">
        <f t="shared" si="17"/>
        <v>10.983664772727272</v>
      </c>
      <c r="H89" s="19">
        <f t="shared" si="18"/>
        <v>32.793737948616396</v>
      </c>
      <c r="I89" s="20">
        <f t="shared" si="19"/>
        <v>0.36019542427226742</v>
      </c>
      <c r="J89" s="21">
        <f t="shared" si="20"/>
        <v>24442.769348312744</v>
      </c>
      <c r="K89" s="19">
        <f t="shared" si="21"/>
        <v>6.7896581523090953</v>
      </c>
      <c r="L89" s="22">
        <f t="shared" si="22"/>
        <v>0.61724165020991772</v>
      </c>
      <c r="M89" s="52">
        <f t="shared" si="23"/>
        <v>9.3097914049682078E-3</v>
      </c>
      <c r="N89" s="51">
        <f t="shared" si="24"/>
        <v>0.16656616097038393</v>
      </c>
      <c r="O89" s="17"/>
      <c r="P89" s="17"/>
      <c r="Q89" s="17"/>
      <c r="R89" s="17"/>
      <c r="S89" s="17"/>
    </row>
    <row r="90" spans="1:19">
      <c r="A90" s="31">
        <v>69</v>
      </c>
      <c r="B90" s="32">
        <f t="shared" si="14"/>
        <v>1380</v>
      </c>
      <c r="C90" s="36">
        <v>3</v>
      </c>
      <c r="D90" s="20">
        <f t="shared" si="15"/>
        <v>1.32</v>
      </c>
      <c r="E90" s="20">
        <f t="shared" si="16"/>
        <v>0.625</v>
      </c>
      <c r="F90" s="19">
        <f t="shared" si="13"/>
        <v>0.85227272727272718</v>
      </c>
      <c r="G90" s="19">
        <f t="shared" si="17"/>
        <v>10.983664772727272</v>
      </c>
      <c r="H90" s="19">
        <f t="shared" si="18"/>
        <v>32.788986311563782</v>
      </c>
      <c r="I90" s="20">
        <f t="shared" si="19"/>
        <v>0.36014323388375979</v>
      </c>
      <c r="J90" s="21">
        <f t="shared" si="20"/>
        <v>24223.0960528582</v>
      </c>
      <c r="K90" s="19">
        <f t="shared" si="21"/>
        <v>6.7286377924606109</v>
      </c>
      <c r="L90" s="22">
        <f t="shared" si="22"/>
        <v>0.61169434476914641</v>
      </c>
      <c r="M90" s="52">
        <f t="shared" si="23"/>
        <v>8.5266569453527636E-3</v>
      </c>
      <c r="N90" s="51">
        <f t="shared" si="24"/>
        <v>0.17053466356337771</v>
      </c>
      <c r="O90" s="17"/>
      <c r="P90" s="17"/>
      <c r="Q90" s="17"/>
      <c r="R90" s="17"/>
      <c r="S90" s="17"/>
    </row>
    <row r="91" spans="1:19">
      <c r="A91" s="31">
        <v>70</v>
      </c>
      <c r="B91" s="32">
        <f t="shared" si="14"/>
        <v>1400</v>
      </c>
      <c r="C91" s="36">
        <v>3</v>
      </c>
      <c r="D91" s="20">
        <f t="shared" si="15"/>
        <v>1.32</v>
      </c>
      <c r="E91" s="20">
        <f t="shared" si="16"/>
        <v>0.625</v>
      </c>
      <c r="F91" s="19">
        <f t="shared" si="13"/>
        <v>0.85227272727272718</v>
      </c>
      <c r="G91" s="19">
        <f t="shared" si="17"/>
        <v>10.983664772727272</v>
      </c>
      <c r="H91" s="19">
        <f t="shared" si="18"/>
        <v>32.78422857192502</v>
      </c>
      <c r="I91" s="20">
        <f t="shared" si="19"/>
        <v>0.36009097646649174</v>
      </c>
      <c r="J91" s="21">
        <f t="shared" si="20"/>
        <v>24003.422757403656</v>
      </c>
      <c r="K91" s="19">
        <f t="shared" si="21"/>
        <v>6.6676174326121265</v>
      </c>
      <c r="L91" s="22">
        <f t="shared" si="22"/>
        <v>0.6061470393283751</v>
      </c>
      <c r="M91" s="52">
        <f t="shared" si="23"/>
        <v>7.8093993196167453E-3</v>
      </c>
      <c r="N91" s="51">
        <f t="shared" si="24"/>
        <v>0.17457514557641218</v>
      </c>
      <c r="O91" s="17"/>
      <c r="P91" s="17"/>
      <c r="Q91" s="17"/>
      <c r="R91" s="17"/>
      <c r="S91" s="17"/>
    </row>
    <row r="92" spans="1:19">
      <c r="A92" s="31">
        <v>71</v>
      </c>
      <c r="B92" s="32">
        <f t="shared" si="14"/>
        <v>1420</v>
      </c>
      <c r="C92" s="36">
        <v>3</v>
      </c>
      <c r="D92" s="20">
        <f t="shared" si="15"/>
        <v>1.32</v>
      </c>
      <c r="E92" s="20">
        <f t="shared" si="16"/>
        <v>0.625</v>
      </c>
      <c r="F92" s="19">
        <f t="shared" si="13"/>
        <v>0.85227272727272718</v>
      </c>
      <c r="G92" s="19">
        <f t="shared" si="17"/>
        <v>10.983664772727272</v>
      </c>
      <c r="H92" s="19">
        <f t="shared" si="18"/>
        <v>32.779457211946188</v>
      </c>
      <c r="I92" s="20">
        <f t="shared" si="19"/>
        <v>0.36003856944797424</v>
      </c>
      <c r="J92" s="21">
        <f t="shared" si="20"/>
        <v>23783.749461949112</v>
      </c>
      <c r="K92" s="19">
        <f t="shared" si="21"/>
        <v>6.6065970727636421</v>
      </c>
      <c r="L92" s="22">
        <f t="shared" si="22"/>
        <v>0.60059973388760379</v>
      </c>
      <c r="M92" s="52">
        <f t="shared" si="23"/>
        <v>7.1524770052429259E-3</v>
      </c>
      <c r="N92" s="51">
        <f t="shared" si="24"/>
        <v>0.17868958324086812</v>
      </c>
      <c r="O92" s="17"/>
      <c r="P92" s="17"/>
      <c r="Q92" s="17"/>
      <c r="R92" s="17"/>
      <c r="S92" s="17"/>
    </row>
    <row r="93" spans="1:19">
      <c r="A93" s="31">
        <v>72</v>
      </c>
      <c r="B93" s="32">
        <f t="shared" si="14"/>
        <v>1440</v>
      </c>
      <c r="C93" s="36">
        <v>3</v>
      </c>
      <c r="D93" s="20">
        <f t="shared" si="15"/>
        <v>1.32</v>
      </c>
      <c r="E93" s="20">
        <f t="shared" si="16"/>
        <v>0.625</v>
      </c>
      <c r="F93" s="19">
        <f t="shared" si="13"/>
        <v>0.85227272727272718</v>
      </c>
      <c r="G93" s="19">
        <f t="shared" si="17"/>
        <v>10.983664772727272</v>
      </c>
      <c r="H93" s="19">
        <f t="shared" si="18"/>
        <v>32.774665107010406</v>
      </c>
      <c r="I93" s="20">
        <f t="shared" si="19"/>
        <v>0.3599859345738039</v>
      </c>
      <c r="J93" s="21">
        <f t="shared" si="20"/>
        <v>23564.076166494568</v>
      </c>
      <c r="K93" s="19">
        <f t="shared" si="21"/>
        <v>6.5455767129151576</v>
      </c>
      <c r="L93" s="22">
        <f t="shared" si="22"/>
        <v>0.59505242844683248</v>
      </c>
      <c r="M93" s="52">
        <f t="shared" si="23"/>
        <v>6.5508146294969323E-3</v>
      </c>
      <c r="N93" s="51">
        <f t="shared" si="24"/>
        <v>0.18288002580090301</v>
      </c>
      <c r="O93" s="17"/>
      <c r="P93" s="17"/>
      <c r="Q93" s="17"/>
      <c r="R93" s="17"/>
      <c r="S93" s="17"/>
    </row>
    <row r="94" spans="1:19">
      <c r="A94" s="31">
        <v>73</v>
      </c>
      <c r="B94" s="32">
        <f t="shared" si="14"/>
        <v>1460</v>
      </c>
      <c r="C94" s="36">
        <v>3</v>
      </c>
      <c r="D94" s="20">
        <f t="shared" si="15"/>
        <v>1.32</v>
      </c>
      <c r="E94" s="20">
        <f t="shared" si="16"/>
        <v>0.625</v>
      </c>
      <c r="F94" s="19">
        <f t="shared" si="13"/>
        <v>0.85227272727272718</v>
      </c>
      <c r="G94" s="19">
        <f t="shared" si="17"/>
        <v>10.983664772727272</v>
      </c>
      <c r="H94" s="19">
        <f t="shared" si="18"/>
        <v>32.76984548302223</v>
      </c>
      <c r="I94" s="20">
        <f t="shared" si="19"/>
        <v>0.35993299743958718</v>
      </c>
      <c r="J94" s="21">
        <f t="shared" si="20"/>
        <v>23344.402871040023</v>
      </c>
      <c r="K94" s="19">
        <f t="shared" si="21"/>
        <v>6.4845563530666732</v>
      </c>
      <c r="L94" s="22">
        <f t="shared" si="22"/>
        <v>0.58950512300606117</v>
      </c>
      <c r="M94" s="52">
        <f t="shared" si="23"/>
        <v>5.9997637571675821E-3</v>
      </c>
      <c r="N94" s="51">
        <f t="shared" si="24"/>
        <v>0.18714859891674882</v>
      </c>
      <c r="O94" s="17"/>
      <c r="P94" s="17"/>
      <c r="Q94" s="17"/>
      <c r="R94" s="17"/>
      <c r="S94" s="17"/>
    </row>
    <row r="95" spans="1:19">
      <c r="A95" s="31">
        <v>74</v>
      </c>
      <c r="B95" s="32">
        <f t="shared" si="14"/>
        <v>1480</v>
      </c>
      <c r="C95" s="36">
        <v>3</v>
      </c>
      <c r="D95" s="20">
        <f t="shared" si="15"/>
        <v>1.32</v>
      </c>
      <c r="E95" s="20">
        <f t="shared" si="16"/>
        <v>0.625</v>
      </c>
      <c r="F95" s="19">
        <f t="shared" si="13"/>
        <v>0.85227272727272718</v>
      </c>
      <c r="G95" s="19">
        <f t="shared" si="17"/>
        <v>10.983664772727272</v>
      </c>
      <c r="H95" s="19">
        <f t="shared" si="18"/>
        <v>32.76499187689847</v>
      </c>
      <c r="I95" s="20">
        <f t="shared" si="19"/>
        <v>0.35987968705698498</v>
      </c>
      <c r="J95" s="21">
        <f t="shared" si="20"/>
        <v>23124.729575585479</v>
      </c>
      <c r="K95" s="19">
        <f t="shared" si="21"/>
        <v>6.4235359932181888</v>
      </c>
      <c r="L95" s="22">
        <f t="shared" si="22"/>
        <v>0.58395781756528986</v>
      </c>
      <c r="M95" s="52">
        <f t="shared" si="23"/>
        <v>5.4950669768205687E-3</v>
      </c>
      <c r="N95" s="51">
        <f t="shared" si="24"/>
        <v>0.19149750826016315</v>
      </c>
      <c r="O95" s="17"/>
      <c r="P95" s="17"/>
      <c r="Q95" s="17"/>
      <c r="R95" s="17"/>
      <c r="S95" s="17"/>
    </row>
    <row r="96" spans="1:19">
      <c r="A96" s="31">
        <v>75</v>
      </c>
      <c r="B96" s="32">
        <f t="shared" si="14"/>
        <v>1500</v>
      </c>
      <c r="C96" s="36">
        <v>3</v>
      </c>
      <c r="D96" s="20">
        <f t="shared" si="15"/>
        <v>1.32</v>
      </c>
      <c r="E96" s="20">
        <f t="shared" si="16"/>
        <v>0.625</v>
      </c>
      <c r="F96" s="19">
        <f t="shared" si="13"/>
        <v>0.85227272727272718</v>
      </c>
      <c r="G96" s="19">
        <f t="shared" si="17"/>
        <v>10.983664772727272</v>
      </c>
      <c r="H96" s="19">
        <f t="shared" si="18"/>
        <v>32.760098099875094</v>
      </c>
      <c r="I96" s="20">
        <f t="shared" si="19"/>
        <v>0.35982593545068775</v>
      </c>
      <c r="J96" s="21">
        <f t="shared" si="20"/>
        <v>22905.056280130935</v>
      </c>
      <c r="K96" s="19">
        <f t="shared" si="21"/>
        <v>6.3625156333697044</v>
      </c>
      <c r="L96" s="22">
        <f t="shared" si="22"/>
        <v>0.57841051212451855</v>
      </c>
      <c r="M96" s="52">
        <f t="shared" si="23"/>
        <v>5.0328250080964873E-3</v>
      </c>
      <c r="N96" s="51">
        <f t="shared" si="24"/>
        <v>0.19592904331481326</v>
      </c>
      <c r="O96" s="17"/>
      <c r="P96" s="17"/>
      <c r="Q96" s="17"/>
      <c r="R96" s="17"/>
      <c r="S96" s="17"/>
    </row>
    <row r="97" spans="1:19">
      <c r="A97" s="31">
        <v>76</v>
      </c>
      <c r="B97" s="32">
        <f t="shared" si="14"/>
        <v>1520</v>
      </c>
      <c r="C97" s="36">
        <v>3</v>
      </c>
      <c r="D97" s="20">
        <f t="shared" si="15"/>
        <v>1.32</v>
      </c>
      <c r="E97" s="20">
        <f t="shared" si="16"/>
        <v>0.625</v>
      </c>
      <c r="F97" s="19">
        <f t="shared" si="13"/>
        <v>0.85227272727272718</v>
      </c>
      <c r="G97" s="19">
        <f t="shared" si="17"/>
        <v>10.983664772727272</v>
      </c>
      <c r="H97" s="19">
        <f t="shared" si="18"/>
        <v>32.755158203362384</v>
      </c>
      <c r="I97" s="20">
        <f t="shared" si="19"/>
        <v>0.35977167728338016</v>
      </c>
      <c r="J97" s="21">
        <f t="shared" si="20"/>
        <v>22685.382984676391</v>
      </c>
      <c r="K97" s="19">
        <f t="shared" si="21"/>
        <v>6.30149527352122</v>
      </c>
      <c r="L97" s="22">
        <f t="shared" si="22"/>
        <v>0.57286320668374724</v>
      </c>
      <c r="M97" s="52">
        <f t="shared" si="23"/>
        <v>4.6094665759245914E-3</v>
      </c>
      <c r="N97" s="51">
        <f t="shared" si="24"/>
        <v>0.20044558139534882</v>
      </c>
      <c r="O97" s="17"/>
      <c r="P97" s="17"/>
      <c r="Q97" s="17"/>
      <c r="R97" s="17"/>
      <c r="S97" s="17"/>
    </row>
    <row r="98" spans="1:19">
      <c r="A98" s="31">
        <v>77</v>
      </c>
      <c r="B98" s="32">
        <f t="shared" si="14"/>
        <v>1540</v>
      </c>
      <c r="C98" s="36">
        <v>3</v>
      </c>
      <c r="D98" s="20">
        <f t="shared" si="15"/>
        <v>1.32</v>
      </c>
      <c r="E98" s="20">
        <f t="shared" si="16"/>
        <v>0.625</v>
      </c>
      <c r="F98" s="19">
        <f t="shared" si="13"/>
        <v>0.85227272727272718</v>
      </c>
      <c r="G98" s="19">
        <f t="shared" si="17"/>
        <v>10.983664772727272</v>
      </c>
      <c r="H98" s="19">
        <f t="shared" si="18"/>
        <v>32.750166447100725</v>
      </c>
      <c r="I98" s="20">
        <f t="shared" si="19"/>
        <v>0.35971684950597488</v>
      </c>
      <c r="J98" s="21">
        <f t="shared" si="20"/>
        <v>22465.709689221847</v>
      </c>
      <c r="K98" s="19">
        <f t="shared" si="21"/>
        <v>6.2404749136727355</v>
      </c>
      <c r="L98" s="22">
        <f t="shared" si="22"/>
        <v>0.56731590124297593</v>
      </c>
      <c r="M98" s="52">
        <f t="shared" si="23"/>
        <v>4.2217208189008898E-3</v>
      </c>
      <c r="N98" s="51">
        <f t="shared" si="24"/>
        <v>0.20504959189998964</v>
      </c>
      <c r="O98" s="17"/>
      <c r="P98" s="17"/>
      <c r="Q98" s="17"/>
      <c r="R98" s="17"/>
      <c r="S98" s="17"/>
    </row>
    <row r="99" spans="1:19">
      <c r="A99" s="31">
        <v>78</v>
      </c>
      <c r="B99" s="32">
        <f t="shared" si="14"/>
        <v>1560</v>
      </c>
      <c r="C99" s="36">
        <v>3</v>
      </c>
      <c r="D99" s="20">
        <f t="shared" si="15"/>
        <v>1.32</v>
      </c>
      <c r="E99" s="20">
        <f t="shared" si="16"/>
        <v>0.625</v>
      </c>
      <c r="F99" s="19">
        <f t="shared" si="13"/>
        <v>0.85227272727272718</v>
      </c>
      <c r="G99" s="19">
        <f t="shared" si="17"/>
        <v>10.983664772727272</v>
      </c>
      <c r="H99" s="19">
        <f t="shared" si="18"/>
        <v>32.745117269387862</v>
      </c>
      <c r="I99" s="20">
        <f t="shared" si="19"/>
        <v>0.35966139103059891</v>
      </c>
      <c r="J99" s="21">
        <f t="shared" si="20"/>
        <v>22246.036393767303</v>
      </c>
      <c r="K99" s="19">
        <f t="shared" si="21"/>
        <v>6.1794545538242511</v>
      </c>
      <c r="L99" s="22">
        <f t="shared" si="22"/>
        <v>0.56176859580220462</v>
      </c>
      <c r="M99" s="52">
        <f t="shared" si="23"/>
        <v>3.8665920186580767E-3</v>
      </c>
      <c r="N99" s="51">
        <f t="shared" si="24"/>
        <v>0.20974364081261021</v>
      </c>
      <c r="O99" s="17"/>
      <c r="P99" s="17"/>
      <c r="Q99" s="17"/>
      <c r="R99" s="17"/>
      <c r="S99" s="17"/>
    </row>
    <row r="100" spans="1:19">
      <c r="A100" s="31">
        <v>79</v>
      </c>
      <c r="B100" s="32">
        <f t="shared" si="14"/>
        <v>1580</v>
      </c>
      <c r="C100" s="36">
        <v>3</v>
      </c>
      <c r="D100" s="20">
        <f t="shared" si="15"/>
        <v>1.32</v>
      </c>
      <c r="E100" s="20">
        <f t="shared" si="16"/>
        <v>0.625</v>
      </c>
      <c r="F100" s="19">
        <f t="shared" si="13"/>
        <v>0.85227272727272718</v>
      </c>
      <c r="G100" s="19">
        <f t="shared" si="17"/>
        <v>10.983664772727272</v>
      </c>
      <c r="H100" s="19">
        <f t="shared" si="18"/>
        <v>32.74000525916523</v>
      </c>
      <c r="I100" s="20">
        <f t="shared" si="19"/>
        <v>0.35960524242399872</v>
      </c>
      <c r="J100" s="21">
        <f t="shared" si="20"/>
        <v>22026.363098312759</v>
      </c>
      <c r="K100" s="19">
        <f t="shared" si="21"/>
        <v>6.1184341939757667</v>
      </c>
      <c r="L100" s="22">
        <f t="shared" si="22"/>
        <v>0.55622129036143331</v>
      </c>
      <c r="M100" s="52">
        <f t="shared" si="23"/>
        <v>3.5413364549867748E-3</v>
      </c>
      <c r="N100" s="51">
        <f t="shared" si="24"/>
        <v>0.21453039547156796</v>
      </c>
      <c r="O100" s="17"/>
      <c r="P100" s="17"/>
      <c r="Q100" s="17"/>
      <c r="R100" s="17"/>
      <c r="S100" s="17"/>
    </row>
    <row r="101" spans="1:19">
      <c r="A101" s="31">
        <v>80</v>
      </c>
      <c r="B101" s="32">
        <f t="shared" si="14"/>
        <v>1600</v>
      </c>
      <c r="C101" s="36">
        <v>3</v>
      </c>
      <c r="D101" s="20">
        <f t="shared" si="15"/>
        <v>1.32</v>
      </c>
      <c r="E101" s="20">
        <f t="shared" si="16"/>
        <v>0.625</v>
      </c>
      <c r="F101" s="19">
        <f t="shared" si="13"/>
        <v>0.85227272727272718</v>
      </c>
      <c r="G101" s="19">
        <f t="shared" si="17"/>
        <v>10.983664772727272</v>
      </c>
      <c r="H101" s="19">
        <f t="shared" si="18"/>
        <v>32.734825129765809</v>
      </c>
      <c r="I101" s="20">
        <f t="shared" si="19"/>
        <v>0.35954834561919613</v>
      </c>
      <c r="J101" s="21">
        <f t="shared" si="20"/>
        <v>21806.689802858215</v>
      </c>
      <c r="K101" s="19">
        <f t="shared" si="21"/>
        <v>6.0574138341272814</v>
      </c>
      <c r="L101" s="22">
        <f t="shared" si="22"/>
        <v>0.550673984920662</v>
      </c>
      <c r="M101" s="52">
        <f t="shared" si="23"/>
        <v>3.2434412078910634E-3</v>
      </c>
      <c r="N101" s="51">
        <f t="shared" si="24"/>
        <v>0.21941262962389724</v>
      </c>
      <c r="O101" s="17"/>
      <c r="P101" s="17"/>
      <c r="Q101" s="17"/>
      <c r="R101" s="17"/>
      <c r="S101" s="17"/>
    </row>
    <row r="102" spans="1:19">
      <c r="A102" s="31">
        <v>81</v>
      </c>
      <c r="B102" s="32">
        <f t="shared" si="14"/>
        <v>1620</v>
      </c>
      <c r="C102" s="36">
        <v>3</v>
      </c>
      <c r="D102" s="20">
        <f t="shared" si="15"/>
        <v>1.32</v>
      </c>
      <c r="E102" s="20">
        <f t="shared" si="16"/>
        <v>0.625</v>
      </c>
      <c r="F102" s="19">
        <f t="shared" si="13"/>
        <v>0.85227272727272718</v>
      </c>
      <c r="G102" s="19">
        <f t="shared" si="17"/>
        <v>10.983664772727272</v>
      </c>
      <c r="H102" s="19">
        <f t="shared" si="18"/>
        <v>32.729571694139629</v>
      </c>
      <c r="I102" s="20">
        <f t="shared" si="19"/>
        <v>0.35949064364337313</v>
      </c>
      <c r="J102" s="21">
        <f t="shared" si="20"/>
        <v>21587.01650740367</v>
      </c>
      <c r="K102" s="19">
        <f t="shared" si="21"/>
        <v>5.996393474278797</v>
      </c>
      <c r="L102" s="22">
        <f t="shared" si="22"/>
        <v>0.54512667947989069</v>
      </c>
      <c r="M102" s="52">
        <f t="shared" si="23"/>
        <v>2.9706047428032724E-3</v>
      </c>
      <c r="N102" s="51">
        <f t="shared" si="24"/>
        <v>0.2243932287849919</v>
      </c>
      <c r="O102" s="17"/>
      <c r="P102" s="17"/>
      <c r="Q102" s="17"/>
      <c r="R102" s="17"/>
      <c r="S102" s="17"/>
    </row>
    <row r="103" spans="1:19">
      <c r="A103" s="31">
        <v>82</v>
      </c>
      <c r="B103" s="32">
        <f t="shared" si="14"/>
        <v>1640</v>
      </c>
      <c r="C103" s="36">
        <v>3</v>
      </c>
      <c r="D103" s="20">
        <f t="shared" si="15"/>
        <v>1.32</v>
      </c>
      <c r="E103" s="20">
        <f t="shared" si="16"/>
        <v>0.625</v>
      </c>
      <c r="F103" s="19">
        <f t="shared" si="13"/>
        <v>0.85227272727272718</v>
      </c>
      <c r="G103" s="19">
        <f t="shared" si="17"/>
        <v>10.983664772727272</v>
      </c>
      <c r="H103" s="19">
        <f t="shared" si="18"/>
        <v>32.724239841385234</v>
      </c>
      <c r="I103" s="20">
        <f t="shared" si="19"/>
        <v>0.35943208036010127</v>
      </c>
      <c r="J103" s="21">
        <f t="shared" si="20"/>
        <v>21367.343211949126</v>
      </c>
      <c r="K103" s="19">
        <f t="shared" si="21"/>
        <v>5.9353731144303126</v>
      </c>
      <c r="L103" s="22">
        <f t="shared" si="22"/>
        <v>0.53957937403911937</v>
      </c>
      <c r="M103" s="52">
        <f t="shared" si="23"/>
        <v>2.7207191289596766E-3</v>
      </c>
      <c r="N103" s="51">
        <f t="shared" si="24"/>
        <v>0.22947519592553839</v>
      </c>
      <c r="O103" s="17"/>
      <c r="P103" s="17"/>
      <c r="Q103" s="17"/>
      <c r="R103" s="17"/>
      <c r="S103" s="17"/>
    </row>
    <row r="104" spans="1:19">
      <c r="A104" s="31">
        <v>83</v>
      </c>
      <c r="B104" s="32">
        <f t="shared" si="14"/>
        <v>1660</v>
      </c>
      <c r="C104" s="36">
        <v>3</v>
      </c>
      <c r="D104" s="20">
        <f t="shared" si="15"/>
        <v>1.32</v>
      </c>
      <c r="E104" s="20">
        <f t="shared" si="16"/>
        <v>0.625</v>
      </c>
      <c r="F104" s="19">
        <f t="shared" si="13"/>
        <v>0.85227272727272718</v>
      </c>
      <c r="G104" s="19">
        <f t="shared" si="17"/>
        <v>10.983664772727272</v>
      </c>
      <c r="H104" s="19">
        <f t="shared" si="18"/>
        <v>32.718824514426117</v>
      </c>
      <c r="I104" s="20">
        <f t="shared" si="19"/>
        <v>0.35937260022414763</v>
      </c>
      <c r="J104" s="21">
        <f t="shared" si="20"/>
        <v>21147.669916494582</v>
      </c>
      <c r="K104" s="19">
        <f t="shared" si="21"/>
        <v>5.8743527545818282</v>
      </c>
      <c r="L104" s="22">
        <f t="shared" si="22"/>
        <v>0.53403206859834806</v>
      </c>
      <c r="M104" s="52">
        <f t="shared" si="23"/>
        <v>2.4918537535565089E-3</v>
      </c>
      <c r="N104" s="51">
        <f t="shared" si="24"/>
        <v>0.23466165750924883</v>
      </c>
      <c r="O104" s="17"/>
      <c r="P104" s="17"/>
      <c r="Q104" s="17"/>
      <c r="R104" s="17"/>
      <c r="S104" s="17"/>
    </row>
    <row r="105" spans="1:19">
      <c r="A105" s="31">
        <v>84</v>
      </c>
      <c r="B105" s="32">
        <f t="shared" si="14"/>
        <v>1680</v>
      </c>
      <c r="C105" s="36">
        <v>3</v>
      </c>
      <c r="D105" s="20">
        <f t="shared" si="15"/>
        <v>1.32</v>
      </c>
      <c r="E105" s="20">
        <f t="shared" si="16"/>
        <v>0.625</v>
      </c>
      <c r="F105" s="19">
        <f t="shared" si="13"/>
        <v>0.85227272727272718</v>
      </c>
      <c r="G105" s="19">
        <f t="shared" si="17"/>
        <v>10.983664772727272</v>
      </c>
      <c r="H105" s="19">
        <f t="shared" si="18"/>
        <v>32.713320688680774</v>
      </c>
      <c r="I105" s="20">
        <f t="shared" si="19"/>
        <v>0.35931214804719325</v>
      </c>
      <c r="J105" s="21">
        <f t="shared" si="20"/>
        <v>20927.996621040038</v>
      </c>
      <c r="K105" s="19">
        <f t="shared" si="21"/>
        <v>5.8133323947333437</v>
      </c>
      <c r="L105" s="22">
        <f t="shared" si="22"/>
        <v>0.52848476315757675</v>
      </c>
      <c r="M105" s="52">
        <f t="shared" si="23"/>
        <v>2.2822404058620818E-3</v>
      </c>
      <c r="N105" s="51">
        <f t="shared" si="24"/>
        <v>0.23995586990690362</v>
      </c>
      <c r="O105" s="17"/>
      <c r="P105" s="17"/>
      <c r="Q105" s="17"/>
      <c r="R105" s="17"/>
      <c r="S105" s="17"/>
    </row>
    <row r="106" spans="1:19">
      <c r="A106" s="31">
        <v>85</v>
      </c>
      <c r="B106" s="32">
        <f t="shared" si="14"/>
        <v>1700</v>
      </c>
      <c r="C106" s="36">
        <v>3</v>
      </c>
      <c r="D106" s="20">
        <f t="shared" si="15"/>
        <v>1.32</v>
      </c>
      <c r="E106" s="20">
        <f t="shared" si="16"/>
        <v>0.625</v>
      </c>
      <c r="F106" s="19">
        <f t="shared" si="13"/>
        <v>0.85227272727272718</v>
      </c>
      <c r="G106" s="19">
        <f t="shared" si="17"/>
        <v>10.983664772727272</v>
      </c>
      <c r="H106" s="19">
        <f t="shared" si="18"/>
        <v>32.707723351583503</v>
      </c>
      <c r="I106" s="20">
        <f t="shared" si="19"/>
        <v>0.35925066877289691</v>
      </c>
      <c r="J106" s="21">
        <f t="shared" si="20"/>
        <v>20708.323325585494</v>
      </c>
      <c r="K106" s="19">
        <f t="shared" si="21"/>
        <v>5.7523120348848593</v>
      </c>
      <c r="L106" s="22">
        <f t="shared" si="22"/>
        <v>0.52293745771680544</v>
      </c>
      <c r="M106" s="52">
        <f t="shared" si="23"/>
        <v>2.0902596160450801E-3</v>
      </c>
      <c r="N106" s="51">
        <f t="shared" si="24"/>
        <v>0.2453612262143533</v>
      </c>
      <c r="O106" s="17"/>
      <c r="P106" s="17"/>
      <c r="Q106" s="17"/>
      <c r="R106" s="17"/>
      <c r="S106" s="17"/>
    </row>
    <row r="107" spans="1:19">
      <c r="A107" s="31">
        <v>86</v>
      </c>
      <c r="B107" s="32">
        <f t="shared" si="14"/>
        <v>1720</v>
      </c>
      <c r="C107" s="36">
        <v>3</v>
      </c>
      <c r="D107" s="20">
        <f t="shared" si="15"/>
        <v>1.32</v>
      </c>
      <c r="E107" s="20">
        <f t="shared" si="16"/>
        <v>0.625</v>
      </c>
      <c r="F107" s="19">
        <f t="shared" si="13"/>
        <v>0.85227272727272718</v>
      </c>
      <c r="G107" s="19">
        <f t="shared" si="17"/>
        <v>10.983664772727272</v>
      </c>
      <c r="H107" s="19">
        <f t="shared" si="18"/>
        <v>32.702027482820512</v>
      </c>
      <c r="I107" s="20">
        <f t="shared" si="19"/>
        <v>0.3591881072598147</v>
      </c>
      <c r="J107" s="21">
        <f t="shared" si="20"/>
        <v>20488.65003013095</v>
      </c>
      <c r="K107" s="19">
        <f t="shared" si="21"/>
        <v>5.6912916750363749</v>
      </c>
      <c r="L107" s="22">
        <f t="shared" si="22"/>
        <v>0.51739015227603413</v>
      </c>
      <c r="M107" s="52">
        <f t="shared" si="23"/>
        <v>1.914428143172994E-3</v>
      </c>
      <c r="N107" s="51">
        <f t="shared" si="24"/>
        <v>0.25088126350447576</v>
      </c>
      <c r="O107" s="17"/>
      <c r="P107" s="17"/>
      <c r="Q107" s="17"/>
      <c r="R107" s="17"/>
      <c r="S107" s="17"/>
    </row>
    <row r="108" spans="1:19">
      <c r="A108" s="31">
        <v>87</v>
      </c>
      <c r="B108" s="32">
        <f t="shared" si="14"/>
        <v>1740</v>
      </c>
      <c r="C108" s="36">
        <v>3</v>
      </c>
      <c r="D108" s="20">
        <f t="shared" si="15"/>
        <v>1.32</v>
      </c>
      <c r="E108" s="20">
        <f t="shared" si="16"/>
        <v>0.625</v>
      </c>
      <c r="F108" s="19">
        <f t="shared" si="13"/>
        <v>0.85227272727272718</v>
      </c>
      <c r="G108" s="19">
        <f t="shared" si="17"/>
        <v>10.983664772727272</v>
      </c>
      <c r="H108" s="19">
        <f t="shared" si="18"/>
        <v>32.696228035151869</v>
      </c>
      <c r="I108" s="20">
        <f t="shared" si="19"/>
        <v>0.35912440807075541</v>
      </c>
      <c r="J108" s="21">
        <f t="shared" si="20"/>
        <v>20268.976734676406</v>
      </c>
      <c r="K108" s="19">
        <f t="shared" si="21"/>
        <v>5.6302713151878905</v>
      </c>
      <c r="L108" s="22">
        <f t="shared" si="22"/>
        <v>0.51184284683526282</v>
      </c>
      <c r="M108" s="52">
        <f t="shared" si="23"/>
        <v>1.7533875157131464E-3</v>
      </c>
      <c r="N108" s="51">
        <f t="shared" si="24"/>
        <v>0.25651967054565872</v>
      </c>
      <c r="O108" s="17"/>
      <c r="P108" s="17"/>
      <c r="Q108" s="17"/>
      <c r="R108" s="17"/>
      <c r="S108" s="17"/>
    </row>
    <row r="109" spans="1:19">
      <c r="A109" s="31">
        <v>88</v>
      </c>
      <c r="B109" s="32">
        <f t="shared" si="14"/>
        <v>1760</v>
      </c>
      <c r="C109" s="36">
        <v>3</v>
      </c>
      <c r="D109" s="20">
        <f t="shared" si="15"/>
        <v>1.32</v>
      </c>
      <c r="E109" s="20">
        <f t="shared" si="16"/>
        <v>0.625</v>
      </c>
      <c r="F109" s="19">
        <f t="shared" si="13"/>
        <v>0.85227272727272718</v>
      </c>
      <c r="G109" s="19">
        <f t="shared" si="17"/>
        <v>10.983664772727272</v>
      </c>
      <c r="H109" s="19">
        <f t="shared" si="18"/>
        <v>32.690319915695611</v>
      </c>
      <c r="I109" s="20">
        <f t="shared" si="19"/>
        <v>0.35905951526721064</v>
      </c>
      <c r="J109" s="21">
        <f t="shared" si="20"/>
        <v>20049.303439221861</v>
      </c>
      <c r="K109" s="19">
        <f t="shared" si="21"/>
        <v>5.5692509553394061</v>
      </c>
      <c r="L109" s="22">
        <f t="shared" si="22"/>
        <v>0.50629554139449151</v>
      </c>
      <c r="M109" s="52">
        <f t="shared" si="23"/>
        <v>1.6058935360003788E-3</v>
      </c>
      <c r="N109" s="51">
        <f t="shared" si="24"/>
        <v>0.26228029602220165</v>
      </c>
      <c r="O109" s="17"/>
      <c r="P109" s="17"/>
      <c r="Q109" s="17"/>
      <c r="R109" s="17"/>
      <c r="S109" s="17"/>
    </row>
    <row r="110" spans="1:19">
      <c r="A110" s="31">
        <v>89</v>
      </c>
      <c r="B110" s="32">
        <f t="shared" si="14"/>
        <v>1780</v>
      </c>
      <c r="C110" s="36">
        <v>3</v>
      </c>
      <c r="D110" s="20">
        <f t="shared" si="15"/>
        <v>1.32</v>
      </c>
      <c r="E110" s="20">
        <f t="shared" si="16"/>
        <v>0.625</v>
      </c>
      <c r="F110" s="19">
        <f t="shared" si="13"/>
        <v>0.85227272727272718</v>
      </c>
      <c r="G110" s="19">
        <f t="shared" si="17"/>
        <v>10.983664772727272</v>
      </c>
      <c r="H110" s="19">
        <f t="shared" si="18"/>
        <v>32.684297967554265</v>
      </c>
      <c r="I110" s="20">
        <f t="shared" si="19"/>
        <v>0.35899337220754735</v>
      </c>
      <c r="J110" s="21">
        <f t="shared" si="20"/>
        <v>19829.630143767317</v>
      </c>
      <c r="K110" s="19">
        <f t="shared" si="21"/>
        <v>5.5082305954909216</v>
      </c>
      <c r="L110" s="22">
        <f t="shared" si="22"/>
        <v>0.5007482359537202</v>
      </c>
      <c r="M110" s="52">
        <f t="shared" si="23"/>
        <v>1.470806667583064E-3</v>
      </c>
      <c r="N110" s="51">
        <f t="shared" si="24"/>
        <v>0.26816715729513158</v>
      </c>
      <c r="O110" s="17"/>
      <c r="P110" s="17"/>
      <c r="Q110" s="17"/>
      <c r="R110" s="17"/>
      <c r="S110" s="17"/>
    </row>
    <row r="111" spans="1:19">
      <c r="A111" s="31">
        <v>90</v>
      </c>
      <c r="B111" s="32">
        <f t="shared" si="14"/>
        <v>1800</v>
      </c>
      <c r="C111" s="36">
        <v>3</v>
      </c>
      <c r="D111" s="20">
        <f t="shared" si="15"/>
        <v>1.32</v>
      </c>
      <c r="E111" s="20">
        <f t="shared" si="16"/>
        <v>0.625</v>
      </c>
      <c r="F111" s="19">
        <f t="shared" si="13"/>
        <v>0.85227272727272718</v>
      </c>
      <c r="G111" s="19">
        <f t="shared" si="17"/>
        <v>10.983664772727272</v>
      </c>
      <c r="H111" s="19">
        <f t="shared" si="18"/>
        <v>32.678156951667653</v>
      </c>
      <c r="I111" s="20">
        <f t="shared" si="19"/>
        <v>0.35892592134768475</v>
      </c>
      <c r="J111" s="21">
        <f t="shared" si="20"/>
        <v>19609.956848312773</v>
      </c>
      <c r="K111" s="19">
        <f t="shared" si="21"/>
        <v>5.4472102356424372</v>
      </c>
      <c r="L111" s="22">
        <f t="shared" si="22"/>
        <v>0.49520093051294883</v>
      </c>
      <c r="M111" s="52">
        <f t="shared" si="23"/>
        <v>1.3470832311802065E-3</v>
      </c>
      <c r="N111" s="51">
        <f t="shared" si="24"/>
        <v>0.27418444974534201</v>
      </c>
      <c r="O111" s="17"/>
      <c r="P111" s="17"/>
      <c r="Q111" s="17"/>
      <c r="R111" s="17"/>
      <c r="S111" s="17"/>
    </row>
    <row r="112" spans="1:19">
      <c r="A112" s="31">
        <v>91</v>
      </c>
      <c r="B112" s="32">
        <f t="shared" si="14"/>
        <v>1820</v>
      </c>
      <c r="C112" s="36">
        <v>3</v>
      </c>
      <c r="D112" s="20">
        <f t="shared" si="15"/>
        <v>1.32</v>
      </c>
      <c r="E112" s="20">
        <f t="shared" si="16"/>
        <v>0.625</v>
      </c>
      <c r="F112" s="19">
        <f t="shared" si="13"/>
        <v>0.85227272727272718</v>
      </c>
      <c r="G112" s="19">
        <f t="shared" si="17"/>
        <v>10.983664772727272</v>
      </c>
      <c r="H112" s="19">
        <f t="shared" si="18"/>
        <v>32.671891528778332</v>
      </c>
      <c r="I112" s="20">
        <f t="shared" si="19"/>
        <v>0.35885710404300913</v>
      </c>
      <c r="J112" s="21">
        <f t="shared" si="20"/>
        <v>19390.283552858229</v>
      </c>
      <c r="K112" s="19">
        <f t="shared" si="21"/>
        <v>5.3861898757939528</v>
      </c>
      <c r="L112" s="22">
        <f t="shared" si="22"/>
        <v>0.48965362507217752</v>
      </c>
      <c r="M112" s="52">
        <f t="shared" si="23"/>
        <v>1.2337673412297239E-3</v>
      </c>
      <c r="N112" s="51">
        <f t="shared" si="24"/>
        <v>0.28033655674471669</v>
      </c>
      <c r="O112" s="17"/>
      <c r="P112" s="17"/>
      <c r="Q112" s="17"/>
      <c r="R112" s="17"/>
      <c r="S112" s="17"/>
    </row>
    <row r="113" spans="1:19">
      <c r="A113" s="31">
        <v>92</v>
      </c>
      <c r="B113" s="32">
        <f t="shared" si="14"/>
        <v>1840</v>
      </c>
      <c r="C113" s="36">
        <v>3</v>
      </c>
      <c r="D113" s="20">
        <f t="shared" si="15"/>
        <v>1.32</v>
      </c>
      <c r="E113" s="20">
        <f t="shared" si="16"/>
        <v>0.625</v>
      </c>
      <c r="F113" s="19">
        <f t="shared" si="13"/>
        <v>0.85227272727272718</v>
      </c>
      <c r="G113" s="19">
        <f t="shared" si="17"/>
        <v>10.983664772727272</v>
      </c>
      <c r="H113" s="19">
        <f t="shared" si="18"/>
        <v>32.665496241397499</v>
      </c>
      <c r="I113" s="20">
        <f t="shared" si="19"/>
        <v>0.35878686035029278</v>
      </c>
      <c r="J113" s="21">
        <f t="shared" si="20"/>
        <v>19170.610257403685</v>
      </c>
      <c r="K113" s="19">
        <f t="shared" si="21"/>
        <v>5.3251695159454684</v>
      </c>
      <c r="L113" s="22">
        <f t="shared" si="22"/>
        <v>0.48410631963140621</v>
      </c>
      <c r="M113" s="52">
        <f t="shared" si="23"/>
        <v>1.1299835207297822E-3</v>
      </c>
      <c r="N113" s="51">
        <f t="shared" si="24"/>
        <v>0.28662806030504151</v>
      </c>
      <c r="O113" s="17"/>
      <c r="P113" s="17"/>
      <c r="Q113" s="17"/>
      <c r="R113" s="17"/>
      <c r="S113" s="17"/>
    </row>
    <row r="114" spans="1:19">
      <c r="A114" s="31">
        <v>93</v>
      </c>
      <c r="B114" s="32">
        <f t="shared" si="14"/>
        <v>1860</v>
      </c>
      <c r="C114" s="36">
        <v>3</v>
      </c>
      <c r="D114" s="20">
        <f t="shared" si="15"/>
        <v>1.32</v>
      </c>
      <c r="E114" s="20">
        <f t="shared" si="16"/>
        <v>0.625</v>
      </c>
      <c r="F114" s="19">
        <f t="shared" si="13"/>
        <v>0.85227272727272718</v>
      </c>
      <c r="G114" s="19">
        <f t="shared" si="17"/>
        <v>10.983664772727272</v>
      </c>
      <c r="H114" s="19">
        <f t="shared" si="18"/>
        <v>32.658965495660063</v>
      </c>
      <c r="I114" s="20">
        <f t="shared" si="19"/>
        <v>0.35871512882839685</v>
      </c>
      <c r="J114" s="21">
        <f t="shared" si="20"/>
        <v>18950.936961949141</v>
      </c>
      <c r="K114" s="19">
        <f t="shared" si="21"/>
        <v>5.264149156096984</v>
      </c>
      <c r="L114" s="22">
        <f t="shared" si="22"/>
        <v>0.4785590141906349</v>
      </c>
      <c r="M114" s="52">
        <f t="shared" si="23"/>
        <v>1.0349299373155687E-3</v>
      </c>
      <c r="N114" s="51">
        <f t="shared" si="24"/>
        <v>0.29306375245907101</v>
      </c>
      <c r="O114" s="17"/>
      <c r="P114" s="17"/>
      <c r="Q114" s="17"/>
      <c r="R114" s="17"/>
      <c r="S114" s="17"/>
    </row>
    <row r="115" spans="1:19">
      <c r="A115" s="31">
        <v>94</v>
      </c>
      <c r="B115" s="32">
        <f t="shared" si="14"/>
        <v>1880</v>
      </c>
      <c r="C115" s="36">
        <v>3</v>
      </c>
      <c r="D115" s="20">
        <f t="shared" si="15"/>
        <v>1.32</v>
      </c>
      <c r="E115" s="20">
        <f t="shared" si="16"/>
        <v>0.625</v>
      </c>
      <c r="F115" s="19">
        <f t="shared" si="13"/>
        <v>0.85227272727272718</v>
      </c>
      <c r="G115" s="19">
        <f t="shared" si="17"/>
        <v>10.983664772727272</v>
      </c>
      <c r="H115" s="19">
        <f t="shared" si="18"/>
        <v>32.652293542956969</v>
      </c>
      <c r="I115" s="20">
        <f t="shared" si="19"/>
        <v>0.35864184633652663</v>
      </c>
      <c r="J115" s="21">
        <f t="shared" si="20"/>
        <v>18731.263666494597</v>
      </c>
      <c r="K115" s="19">
        <f t="shared" si="21"/>
        <v>5.2031287962484987</v>
      </c>
      <c r="L115" s="22">
        <f t="shared" si="22"/>
        <v>0.47301170874986354</v>
      </c>
      <c r="M115" s="52">
        <f t="shared" si="23"/>
        <v>9.4787220831350414E-4</v>
      </c>
      <c r="N115" s="51">
        <f t="shared" si="24"/>
        <v>0.29964864743315867</v>
      </c>
      <c r="O115" s="17"/>
      <c r="P115" s="17"/>
      <c r="Q115" s="17"/>
      <c r="R115" s="17"/>
      <c r="S115" s="17"/>
    </row>
    <row r="116" spans="1:19">
      <c r="A116" s="31">
        <v>95</v>
      </c>
      <c r="B116" s="32">
        <f t="shared" si="14"/>
        <v>1900</v>
      </c>
      <c r="C116" s="36">
        <v>3</v>
      </c>
      <c r="D116" s="20">
        <f t="shared" si="15"/>
        <v>1.32</v>
      </c>
      <c r="E116" s="20">
        <f t="shared" si="16"/>
        <v>0.625</v>
      </c>
      <c r="F116" s="19">
        <f t="shared" si="13"/>
        <v>0.85227272727272718</v>
      </c>
      <c r="G116" s="19">
        <f t="shared" si="17"/>
        <v>10.983664772727272</v>
      </c>
      <c r="H116" s="19">
        <f t="shared" si="18"/>
        <v>32.64547446123229</v>
      </c>
      <c r="I116" s="20">
        <f t="shared" si="19"/>
        <v>0.35856694782880494</v>
      </c>
      <c r="J116" s="21">
        <f t="shared" si="20"/>
        <v>18511.590371040053</v>
      </c>
      <c r="K116" s="19">
        <f t="shared" si="21"/>
        <v>5.1421084364000142</v>
      </c>
      <c r="L116" s="22">
        <f t="shared" si="22"/>
        <v>0.46746440330909222</v>
      </c>
      <c r="M116" s="52">
        <f t="shared" si="23"/>
        <v>8.6813772691084299E-4</v>
      </c>
      <c r="N116" s="51">
        <f t="shared" si="24"/>
        <v>0.30638799467643407</v>
      </c>
      <c r="O116" s="17"/>
      <c r="P116" s="17"/>
      <c r="Q116" s="17"/>
      <c r="R116" s="17"/>
      <c r="S116" s="17"/>
    </row>
    <row r="117" spans="1:19">
      <c r="A117" s="31">
        <v>96</v>
      </c>
      <c r="B117" s="32">
        <f t="shared" si="14"/>
        <v>1920</v>
      </c>
      <c r="C117" s="36">
        <v>3</v>
      </c>
      <c r="D117" s="20">
        <f t="shared" si="15"/>
        <v>1.32</v>
      </c>
      <c r="E117" s="20">
        <f t="shared" si="16"/>
        <v>0.625</v>
      </c>
      <c r="F117" s="19">
        <f t="shared" ref="F117:F148" si="25">(F116+E117*$G$2)/(1+D117*$G$10)</f>
        <v>0.85227272727272718</v>
      </c>
      <c r="G117" s="19">
        <f t="shared" si="17"/>
        <v>10.983664772727272</v>
      </c>
      <c r="H117" s="19">
        <f t="shared" si="18"/>
        <v>32.638502135829739</v>
      </c>
      <c r="I117" s="20">
        <f t="shared" si="19"/>
        <v>0.35849036614389695</v>
      </c>
      <c r="J117" s="21">
        <f t="shared" si="20"/>
        <v>18291.917075585508</v>
      </c>
      <c r="K117" s="19">
        <f t="shared" si="21"/>
        <v>5.0810880765515298</v>
      </c>
      <c r="L117" s="22">
        <f t="shared" si="22"/>
        <v>0.46191709786832091</v>
      </c>
      <c r="M117" s="52">
        <f t="shared" si="23"/>
        <v>7.9511046560472103E-4</v>
      </c>
      <c r="N117" s="51">
        <f t="shared" si="24"/>
        <v>0.31328729281767953</v>
      </c>
      <c r="O117" s="17"/>
      <c r="P117" s="17"/>
      <c r="Q117" s="17"/>
      <c r="R117" s="17"/>
      <c r="S117" s="17"/>
    </row>
    <row r="118" spans="1:19">
      <c r="A118" s="31">
        <v>97</v>
      </c>
      <c r="B118" s="32">
        <f t="shared" si="14"/>
        <v>1940</v>
      </c>
      <c r="C118" s="36">
        <v>3</v>
      </c>
      <c r="D118" s="20">
        <f t="shared" si="15"/>
        <v>1.32</v>
      </c>
      <c r="E118" s="20">
        <f t="shared" si="16"/>
        <v>0.625</v>
      </c>
      <c r="F118" s="19">
        <f t="shared" si="25"/>
        <v>0.85227272727272718</v>
      </c>
      <c r="G118" s="19">
        <f t="shared" si="17"/>
        <v>10.983664772727272</v>
      </c>
      <c r="H118" s="19">
        <f t="shared" si="18"/>
        <v>32.631370239770696</v>
      </c>
      <c r="I118" s="20">
        <f t="shared" si="19"/>
        <v>0.35841203178839043</v>
      </c>
      <c r="J118" s="21">
        <f t="shared" si="20"/>
        <v>18072.243780130964</v>
      </c>
      <c r="K118" s="19">
        <f t="shared" si="21"/>
        <v>5.0200677167030454</v>
      </c>
      <c r="L118" s="22">
        <f t="shared" si="22"/>
        <v>0.4563697924275496</v>
      </c>
      <c r="M118" s="52">
        <f t="shared" si="23"/>
        <v>7.2822621678217045E-4</v>
      </c>
      <c r="N118" s="51">
        <f t="shared" si="24"/>
        <v>0.32035230462789316</v>
      </c>
      <c r="O118" s="17"/>
      <c r="P118" s="17"/>
      <c r="Q118" s="17"/>
      <c r="R118" s="17"/>
      <c r="S118" s="17"/>
    </row>
    <row r="119" spans="1:19">
      <c r="A119" s="31">
        <v>98</v>
      </c>
      <c r="B119" s="32">
        <f t="shared" si="14"/>
        <v>1960</v>
      </c>
      <c r="C119" s="36">
        <v>3</v>
      </c>
      <c r="D119" s="20">
        <f t="shared" si="15"/>
        <v>1.32</v>
      </c>
      <c r="E119" s="20">
        <f t="shared" si="16"/>
        <v>0.625</v>
      </c>
      <c r="F119" s="19">
        <f t="shared" si="25"/>
        <v>0.85227272727272718</v>
      </c>
      <c r="G119" s="19">
        <f t="shared" si="17"/>
        <v>10.983664772727272</v>
      </c>
      <c r="H119" s="19">
        <f t="shared" si="18"/>
        <v>32.624072213341364</v>
      </c>
      <c r="I119" s="20">
        <f t="shared" si="19"/>
        <v>0.35833187271258815</v>
      </c>
      <c r="J119" s="21">
        <f t="shared" si="20"/>
        <v>17852.57048467642</v>
      </c>
      <c r="K119" s="19">
        <f t="shared" si="21"/>
        <v>4.959047356854561</v>
      </c>
      <c r="L119" s="22">
        <f t="shared" si="22"/>
        <v>0.45082248698677829</v>
      </c>
      <c r="M119" s="52">
        <f t="shared" si="23"/>
        <v>6.6696823365988906E-4</v>
      </c>
      <c r="N119" s="51">
        <f t="shared" si="24"/>
        <v>0.32758907307411161</v>
      </c>
      <c r="O119" s="17"/>
      <c r="P119" s="17"/>
      <c r="Q119" s="17"/>
      <c r="R119" s="17"/>
      <c r="S119" s="17"/>
    </row>
    <row r="120" spans="1:19">
      <c r="A120" s="31">
        <v>99</v>
      </c>
      <c r="B120" s="32">
        <f t="shared" si="14"/>
        <v>1980</v>
      </c>
      <c r="C120" s="36">
        <v>3</v>
      </c>
      <c r="D120" s="20">
        <f t="shared" si="15"/>
        <v>1.32</v>
      </c>
      <c r="E120" s="20">
        <f t="shared" si="16"/>
        <v>0.625</v>
      </c>
      <c r="F120" s="19">
        <f t="shared" si="25"/>
        <v>0.85227272727272718</v>
      </c>
      <c r="G120" s="19">
        <f t="shared" si="17"/>
        <v>10.983664772727272</v>
      </c>
      <c r="H120" s="19">
        <f t="shared" si="18"/>
        <v>32.616601242861229</v>
      </c>
      <c r="I120" s="20">
        <f t="shared" si="19"/>
        <v>0.35824981407730738</v>
      </c>
      <c r="J120" s="21">
        <f t="shared" si="20"/>
        <v>17632.897189221876</v>
      </c>
      <c r="K120" s="19">
        <f t="shared" si="21"/>
        <v>4.8980269970060766</v>
      </c>
      <c r="L120" s="22">
        <f t="shared" si="22"/>
        <v>0.44527518154600698</v>
      </c>
      <c r="M120" s="52">
        <f t="shared" si="23"/>
        <v>6.1086323790572399E-4</v>
      </c>
      <c r="N120" s="51">
        <f t="shared" si="24"/>
        <v>0.33500393855848754</v>
      </c>
      <c r="O120" s="17"/>
      <c r="P120" s="17"/>
      <c r="Q120" s="17"/>
      <c r="R120" s="17"/>
      <c r="S120" s="17"/>
    </row>
    <row r="121" spans="1:19">
      <c r="A121" s="31">
        <v>100</v>
      </c>
      <c r="B121" s="32">
        <f t="shared" si="14"/>
        <v>2000</v>
      </c>
      <c r="C121" s="36">
        <v>3</v>
      </c>
      <c r="D121" s="20">
        <f t="shared" si="15"/>
        <v>1.32</v>
      </c>
      <c r="E121" s="20">
        <f t="shared" si="16"/>
        <v>0.625</v>
      </c>
      <c r="F121" s="19">
        <f t="shared" si="25"/>
        <v>0.85227272727272718</v>
      </c>
      <c r="G121" s="19">
        <f t="shared" si="17"/>
        <v>10.983664772727272</v>
      </c>
      <c r="H121" s="19">
        <f t="shared" si="18"/>
        <v>32.608950238498927</v>
      </c>
      <c r="I121" s="20">
        <f t="shared" si="19"/>
        <v>0.35816577801021726</v>
      </c>
      <c r="J121" s="21">
        <f t="shared" si="20"/>
        <v>17413.223893767332</v>
      </c>
      <c r="K121" s="19">
        <f t="shared" si="21"/>
        <v>4.8370066371575922</v>
      </c>
      <c r="L121" s="22">
        <f t="shared" si="22"/>
        <v>0.43972787610523567</v>
      </c>
      <c r="M121" s="52">
        <f t="shared" si="23"/>
        <v>5.5947776309680987E-4</v>
      </c>
      <c r="N121" s="51">
        <f t="shared" si="24"/>
        <v>0.34260355744598575</v>
      </c>
      <c r="O121" s="17"/>
      <c r="P121" s="17"/>
      <c r="Q121" s="17"/>
      <c r="R121" s="17"/>
      <c r="S121" s="17"/>
    </row>
    <row r="122" spans="1:19">
      <c r="A122" s="31">
        <v>101</v>
      </c>
      <c r="B122" s="32">
        <f t="shared" si="14"/>
        <v>2020</v>
      </c>
      <c r="C122" s="36">
        <v>3</v>
      </c>
      <c r="D122" s="20">
        <f t="shared" si="15"/>
        <v>1.32</v>
      </c>
      <c r="E122" s="20">
        <f t="shared" si="16"/>
        <v>0.625</v>
      </c>
      <c r="F122" s="19">
        <f t="shared" si="25"/>
        <v>0.85227272727272718</v>
      </c>
      <c r="G122" s="19">
        <f t="shared" si="17"/>
        <v>10.983664772727272</v>
      </c>
      <c r="H122" s="19">
        <f t="shared" si="18"/>
        <v>32.601111810993082</v>
      </c>
      <c r="I122" s="20">
        <f t="shared" si="19"/>
        <v>0.35807968335014773</v>
      </c>
      <c r="J122" s="21">
        <f t="shared" si="20"/>
        <v>17193.550598312788</v>
      </c>
      <c r="K122" s="19">
        <f t="shared" si="21"/>
        <v>4.7759862773091077</v>
      </c>
      <c r="L122" s="22">
        <f t="shared" si="22"/>
        <v>0.43418057066446436</v>
      </c>
      <c r="M122" s="52">
        <f t="shared" si="23"/>
        <v>5.1241480576396802E-4</v>
      </c>
      <c r="N122" s="51">
        <f t="shared" si="24"/>
        <v>0.35039492199449368</v>
      </c>
      <c r="O122" s="17"/>
      <c r="P122" s="17"/>
      <c r="Q122" s="17"/>
      <c r="R122" s="17"/>
      <c r="S122" s="17"/>
    </row>
    <row r="123" spans="1:19">
      <c r="A123" s="31">
        <v>102</v>
      </c>
      <c r="B123" s="32">
        <f t="shared" si="14"/>
        <v>2040</v>
      </c>
      <c r="C123" s="36">
        <v>3</v>
      </c>
      <c r="D123" s="20">
        <f t="shared" si="15"/>
        <v>1.32</v>
      </c>
      <c r="E123" s="20">
        <f t="shared" si="16"/>
        <v>0.625</v>
      </c>
      <c r="F123" s="19">
        <f t="shared" si="25"/>
        <v>0.85227272727272718</v>
      </c>
      <c r="G123" s="19">
        <f t="shared" si="17"/>
        <v>10.983664772727272</v>
      </c>
      <c r="H123" s="19">
        <f t="shared" si="18"/>
        <v>32.593078247127188</v>
      </c>
      <c r="I123" s="20">
        <f t="shared" si="19"/>
        <v>0.35799144537771443</v>
      </c>
      <c r="J123" s="21">
        <f t="shared" si="20"/>
        <v>16973.877302858244</v>
      </c>
      <c r="K123" s="19">
        <f t="shared" si="21"/>
        <v>4.7149659174606233</v>
      </c>
      <c r="L123" s="22">
        <f t="shared" si="22"/>
        <v>0.42863326522369305</v>
      </c>
      <c r="M123" s="52">
        <f t="shared" si="23"/>
        <v>4.6931075814838263E-4</v>
      </c>
      <c r="N123" s="51">
        <f t="shared" si="24"/>
        <v>0.35838538181277407</v>
      </c>
      <c r="O123" s="17"/>
      <c r="P123" s="17"/>
      <c r="Q123" s="17"/>
      <c r="R123" s="17"/>
      <c r="S123" s="17"/>
    </row>
    <row r="124" spans="1:19">
      <c r="A124" s="31">
        <v>103</v>
      </c>
      <c r="B124" s="32">
        <f t="shared" si="14"/>
        <v>2060</v>
      </c>
      <c r="C124" s="36">
        <v>3</v>
      </c>
      <c r="D124" s="20">
        <f t="shared" si="15"/>
        <v>1.32</v>
      </c>
      <c r="E124" s="20">
        <f t="shared" si="16"/>
        <v>0.625</v>
      </c>
      <c r="F124" s="19">
        <f t="shared" si="25"/>
        <v>0.85227272727272718</v>
      </c>
      <c r="G124" s="19">
        <f t="shared" si="17"/>
        <v>10.983664772727272</v>
      </c>
      <c r="H124" s="19">
        <f t="shared" si="18"/>
        <v>32.584841483796119</v>
      </c>
      <c r="I124" s="20">
        <f t="shared" si="19"/>
        <v>0.35790097553047368</v>
      </c>
      <c r="J124" s="21">
        <f t="shared" si="20"/>
        <v>16754.2040074037</v>
      </c>
      <c r="K124" s="19">
        <f t="shared" si="21"/>
        <v>4.6539455576121389</v>
      </c>
      <c r="L124" s="22">
        <f t="shared" si="22"/>
        <v>0.42308595978292174</v>
      </c>
      <c r="M124" s="52">
        <f t="shared" si="23"/>
        <v>4.2983259897307481E-4</v>
      </c>
      <c r="N124" s="51">
        <f t="shared" si="24"/>
        <v>0.3665826669846729</v>
      </c>
      <c r="O124" s="17"/>
      <c r="P124" s="17"/>
      <c r="Q124" s="17"/>
      <c r="R124" s="17"/>
      <c r="S124" s="17"/>
    </row>
    <row r="125" spans="1:19">
      <c r="A125" s="31">
        <v>104</v>
      </c>
      <c r="B125" s="32">
        <f t="shared" si="14"/>
        <v>2080</v>
      </c>
      <c r="C125" s="36">
        <v>3</v>
      </c>
      <c r="D125" s="20">
        <f t="shared" si="15"/>
        <v>1.32</v>
      </c>
      <c r="E125" s="20">
        <f t="shared" si="16"/>
        <v>0.625</v>
      </c>
      <c r="F125" s="19">
        <f t="shared" si="25"/>
        <v>0.85227272727272718</v>
      </c>
      <c r="G125" s="19">
        <f t="shared" si="17"/>
        <v>10.983664772727272</v>
      </c>
      <c r="H125" s="19">
        <f t="shared" si="18"/>
        <v>32.576393080489822</v>
      </c>
      <c r="I125" s="20">
        <f t="shared" si="19"/>
        <v>0.35780818110069246</v>
      </c>
      <c r="J125" s="21">
        <f t="shared" si="20"/>
        <v>16534.530711949155</v>
      </c>
      <c r="K125" s="19">
        <f t="shared" si="21"/>
        <v>4.5929251977636545</v>
      </c>
      <c r="L125" s="22">
        <f t="shared" si="22"/>
        <v>0.41753865434215043</v>
      </c>
      <c r="M125" s="52">
        <f t="shared" si="23"/>
        <v>3.9367532052511265E-4</v>
      </c>
      <c r="N125" s="51">
        <f t="shared" si="24"/>
        <v>0.37499491301251386</v>
      </c>
      <c r="O125" s="17"/>
      <c r="P125" s="17"/>
      <c r="Q125" s="17"/>
      <c r="R125" s="17"/>
      <c r="S125" s="17"/>
    </row>
    <row r="126" spans="1:19">
      <c r="A126" s="31">
        <v>105</v>
      </c>
      <c r="B126" s="32">
        <f t="shared" si="14"/>
        <v>2100</v>
      </c>
      <c r="C126" s="36">
        <v>3</v>
      </c>
      <c r="D126" s="20">
        <f t="shared" si="15"/>
        <v>1.32</v>
      </c>
      <c r="E126" s="20">
        <f t="shared" si="16"/>
        <v>0.625</v>
      </c>
      <c r="F126" s="19">
        <f t="shared" si="25"/>
        <v>0.85227272727272718</v>
      </c>
      <c r="G126" s="19">
        <f t="shared" si="17"/>
        <v>10.983664772727272</v>
      </c>
      <c r="H126" s="19">
        <f t="shared" si="18"/>
        <v>32.567724190005116</v>
      </c>
      <c r="I126" s="20">
        <f t="shared" si="19"/>
        <v>0.35771296491365701</v>
      </c>
      <c r="J126" s="21">
        <f t="shared" si="20"/>
        <v>16314.857416494609</v>
      </c>
      <c r="K126" s="19">
        <f t="shared" si="21"/>
        <v>4.5319048379151692</v>
      </c>
      <c r="L126" s="22">
        <f t="shared" si="22"/>
        <v>0.41199134890137901</v>
      </c>
      <c r="M126" s="52">
        <f t="shared" si="23"/>
        <v>3.6055957217023067E-4</v>
      </c>
      <c r="N126" s="51">
        <f t="shared" si="24"/>
        <v>0.38363068774886921</v>
      </c>
      <c r="O126" s="17"/>
      <c r="P126" s="17"/>
      <c r="Q126" s="17"/>
      <c r="R126" s="17"/>
      <c r="S126" s="17"/>
    </row>
    <row r="127" spans="1:19">
      <c r="A127" s="31">
        <v>106</v>
      </c>
      <c r="B127" s="32">
        <f t="shared" si="14"/>
        <v>2120</v>
      </c>
      <c r="C127" s="36">
        <v>3</v>
      </c>
      <c r="D127" s="20">
        <f t="shared" si="15"/>
        <v>1.32</v>
      </c>
      <c r="E127" s="20">
        <f t="shared" si="16"/>
        <v>0.625</v>
      </c>
      <c r="F127" s="19">
        <f t="shared" si="25"/>
        <v>0.85227272727272718</v>
      </c>
      <c r="G127" s="19">
        <f t="shared" si="17"/>
        <v>10.983664772727272</v>
      </c>
      <c r="H127" s="19">
        <f t="shared" si="18"/>
        <v>32.558825527179792</v>
      </c>
      <c r="I127" s="20">
        <f t="shared" si="19"/>
        <v>0.35761522498425813</v>
      </c>
      <c r="J127" s="21">
        <f t="shared" si="20"/>
        <v>16095.184121040063</v>
      </c>
      <c r="K127" s="19">
        <f t="shared" si="21"/>
        <v>4.4708844780666839</v>
      </c>
      <c r="L127" s="22">
        <f t="shared" si="22"/>
        <v>0.40644404346060764</v>
      </c>
      <c r="M127" s="52">
        <f t="shared" si="23"/>
        <v>3.3022950209368496E-4</v>
      </c>
      <c r="N127" s="51">
        <f t="shared" si="24"/>
        <v>0.39249902050411384</v>
      </c>
      <c r="O127" s="17"/>
      <c r="P127" s="17"/>
      <c r="Q127" s="17"/>
      <c r="R127" s="17"/>
      <c r="S127" s="17"/>
    </row>
    <row r="128" spans="1:19">
      <c r="A128" s="31">
        <v>107</v>
      </c>
      <c r="B128" s="32">
        <f t="shared" si="14"/>
        <v>2140</v>
      </c>
      <c r="C128" s="36">
        <v>3</v>
      </c>
      <c r="D128" s="20">
        <f t="shared" si="15"/>
        <v>1.32</v>
      </c>
      <c r="E128" s="20">
        <f t="shared" si="16"/>
        <v>0.625</v>
      </c>
      <c r="F128" s="19">
        <f t="shared" si="25"/>
        <v>0.85227272727272718</v>
      </c>
      <c r="G128" s="19">
        <f t="shared" si="17"/>
        <v>10.983664772727272</v>
      </c>
      <c r="H128" s="19">
        <f t="shared" si="18"/>
        <v>32.549687335424764</v>
      </c>
      <c r="I128" s="20">
        <f t="shared" si="19"/>
        <v>0.35751485414939199</v>
      </c>
      <c r="J128" s="21">
        <f t="shared" si="20"/>
        <v>15875.510825585518</v>
      </c>
      <c r="K128" s="19">
        <f t="shared" si="21"/>
        <v>4.4098641182181995</v>
      </c>
      <c r="L128" s="22">
        <f t="shared" si="22"/>
        <v>0.40089673801983633</v>
      </c>
      <c r="M128" s="52">
        <f t="shared" si="23"/>
        <v>3.0245078059266354E-4</v>
      </c>
      <c r="N128" s="51">
        <f t="shared" si="24"/>
        <v>0.40160943353764272</v>
      </c>
      <c r="O128" s="17"/>
      <c r="P128" s="17"/>
      <c r="Q128" s="17"/>
      <c r="R128" s="17"/>
      <c r="S128" s="17"/>
    </row>
    <row r="129" spans="1:19">
      <c r="A129" s="31">
        <v>108</v>
      </c>
      <c r="B129" s="32">
        <f t="shared" si="14"/>
        <v>2160</v>
      </c>
      <c r="C129" s="36">
        <v>3</v>
      </c>
      <c r="D129" s="20">
        <f t="shared" si="15"/>
        <v>1.32</v>
      </c>
      <c r="E129" s="20">
        <f t="shared" si="16"/>
        <v>0.625</v>
      </c>
      <c r="F129" s="19">
        <f t="shared" si="25"/>
        <v>0.85227272727272718</v>
      </c>
      <c r="G129" s="19">
        <f t="shared" si="17"/>
        <v>10.983664772727272</v>
      </c>
      <c r="H129" s="19">
        <f t="shared" si="18"/>
        <v>32.540299350807828</v>
      </c>
      <c r="I129" s="20">
        <f t="shared" si="19"/>
        <v>0.35741173967346807</v>
      </c>
      <c r="J129" s="21">
        <f t="shared" si="20"/>
        <v>15655.837530130972</v>
      </c>
      <c r="K129" s="19">
        <f t="shared" si="21"/>
        <v>4.3488437583697142</v>
      </c>
      <c r="L129" s="22">
        <f t="shared" si="22"/>
        <v>0.39534943257906491</v>
      </c>
      <c r="M129" s="52">
        <f t="shared" si="23"/>
        <v>2.7700878964823669E-4</v>
      </c>
      <c r="N129" s="51">
        <f t="shared" si="24"/>
        <v>0.4109719761636334</v>
      </c>
      <c r="O129" s="17"/>
      <c r="P129" s="17"/>
      <c r="Q129" s="17"/>
      <c r="R129" s="17"/>
      <c r="S129" s="17"/>
    </row>
    <row r="130" spans="1:19">
      <c r="A130" s="31">
        <v>109</v>
      </c>
      <c r="B130" s="32">
        <f t="shared" si="14"/>
        <v>2180</v>
      </c>
      <c r="C130" s="36">
        <v>3</v>
      </c>
      <c r="D130" s="20">
        <f t="shared" si="15"/>
        <v>1.32</v>
      </c>
      <c r="E130" s="20">
        <f t="shared" si="16"/>
        <v>0.625</v>
      </c>
      <c r="F130" s="19">
        <f t="shared" si="25"/>
        <v>0.85227272727272718</v>
      </c>
      <c r="G130" s="19">
        <f t="shared" si="17"/>
        <v>10.983664772727272</v>
      </c>
      <c r="H130" s="19">
        <f t="shared" si="18"/>
        <v>32.530650763418443</v>
      </c>
      <c r="I130" s="20">
        <f t="shared" si="19"/>
        <v>0.35730576282405269</v>
      </c>
      <c r="J130" s="21">
        <f t="shared" si="20"/>
        <v>15436.164234676426</v>
      </c>
      <c r="K130" s="19">
        <f t="shared" si="21"/>
        <v>4.2878233985212297</v>
      </c>
      <c r="L130" s="22">
        <f t="shared" si="22"/>
        <v>0.3898021271382936</v>
      </c>
      <c r="M130" s="52">
        <f t="shared" si="23"/>
        <v>2.5370696478950444E-4</v>
      </c>
      <c r="N130" s="51">
        <f t="shared" si="24"/>
        <v>0.42059726172815975</v>
      </c>
      <c r="O130" s="17"/>
      <c r="P130" s="17"/>
      <c r="Q130" s="17"/>
      <c r="R130" s="17"/>
      <c r="S130" s="17"/>
    </row>
    <row r="131" spans="1:19">
      <c r="A131" s="31">
        <v>110</v>
      </c>
      <c r="B131" s="32">
        <f t="shared" si="14"/>
        <v>2200</v>
      </c>
      <c r="C131" s="36">
        <v>3</v>
      </c>
      <c r="D131" s="20">
        <f t="shared" si="15"/>
        <v>1.32</v>
      </c>
      <c r="E131" s="20">
        <f t="shared" si="16"/>
        <v>0.625</v>
      </c>
      <c r="F131" s="19">
        <f t="shared" si="25"/>
        <v>0.85227272727272718</v>
      </c>
      <c r="G131" s="19">
        <f t="shared" si="17"/>
        <v>10.983664772727272</v>
      </c>
      <c r="H131" s="19">
        <f t="shared" si="18"/>
        <v>32.520730175714554</v>
      </c>
      <c r="I131" s="20">
        <f t="shared" si="19"/>
        <v>0.35719679841436469</v>
      </c>
      <c r="J131" s="21">
        <f t="shared" si="20"/>
        <v>15216.49093922188</v>
      </c>
      <c r="K131" s="19">
        <f t="shared" si="21"/>
        <v>4.2268030386727444</v>
      </c>
      <c r="L131" s="22">
        <f t="shared" si="22"/>
        <v>0.38425482169752223</v>
      </c>
      <c r="M131" s="52">
        <f t="shared" si="23"/>
        <v>2.3236527643920771E-4</v>
      </c>
      <c r="N131" s="51">
        <f t="shared" si="24"/>
        <v>0.43049650774369863</v>
      </c>
      <c r="O131" s="17"/>
      <c r="P131" s="17"/>
      <c r="Q131" s="17"/>
      <c r="R131" s="17"/>
      <c r="S131" s="17"/>
    </row>
    <row r="132" spans="1:19">
      <c r="A132" s="31">
        <v>111</v>
      </c>
      <c r="B132" s="32">
        <f t="shared" si="14"/>
        <v>2220</v>
      </c>
      <c r="C132" s="36">
        <v>3</v>
      </c>
      <c r="D132" s="20">
        <f t="shared" si="15"/>
        <v>1.32</v>
      </c>
      <c r="E132" s="20">
        <f t="shared" si="16"/>
        <v>0.625</v>
      </c>
      <c r="F132" s="19">
        <f t="shared" si="25"/>
        <v>0.85227272727272718</v>
      </c>
      <c r="G132" s="19">
        <f t="shared" si="17"/>
        <v>10.983664772727272</v>
      </c>
      <c r="H132" s="19">
        <f t="shared" si="18"/>
        <v>32.510525557520715</v>
      </c>
      <c r="I132" s="20">
        <f t="shared" si="19"/>
        <v>0.35708471430898991</v>
      </c>
      <c r="J132" s="21">
        <f t="shared" si="20"/>
        <v>14996.817643767334</v>
      </c>
      <c r="K132" s="19">
        <f t="shared" si="21"/>
        <v>4.1657826788242591</v>
      </c>
      <c r="L132" s="22">
        <f t="shared" si="22"/>
        <v>0.37870751625675081</v>
      </c>
      <c r="M132" s="52">
        <f t="shared" si="23"/>
        <v>2.1281883900769866E-4</v>
      </c>
      <c r="N132" s="51">
        <f t="shared" si="24"/>
        <v>0.44068157950010495</v>
      </c>
      <c r="O132" s="17"/>
      <c r="P132" s="17"/>
      <c r="Q132" s="17"/>
      <c r="R132" s="17"/>
      <c r="S132" s="17"/>
    </row>
    <row r="133" spans="1:19">
      <c r="A133" s="31">
        <v>112</v>
      </c>
      <c r="B133" s="32">
        <f t="shared" si="14"/>
        <v>2240</v>
      </c>
      <c r="C133" s="36">
        <v>3</v>
      </c>
      <c r="D133" s="20">
        <f t="shared" si="15"/>
        <v>1.32</v>
      </c>
      <c r="E133" s="20">
        <f t="shared" si="16"/>
        <v>0.625</v>
      </c>
      <c r="F133" s="19">
        <f t="shared" si="25"/>
        <v>0.85227272727272718</v>
      </c>
      <c r="G133" s="19">
        <f t="shared" si="17"/>
        <v>10.983664772727272</v>
      </c>
      <c r="H133" s="19">
        <f t="shared" si="18"/>
        <v>32.500024197310282</v>
      </c>
      <c r="I133" s="20">
        <f t="shared" si="19"/>
        <v>0.35696937088878089</v>
      </c>
      <c r="J133" s="21">
        <f t="shared" si="20"/>
        <v>14777.144348312788</v>
      </c>
      <c r="K133" s="19">
        <f t="shared" si="21"/>
        <v>4.1047623189757747</v>
      </c>
      <c r="L133" s="22">
        <f t="shared" si="22"/>
        <v>0.3731602108159795</v>
      </c>
      <c r="M133" s="52">
        <f t="shared" si="23"/>
        <v>1.9491663698915094E-4</v>
      </c>
      <c r="N133" s="51">
        <f t="shared" si="24"/>
        <v>0.45116503750852455</v>
      </c>
      <c r="O133" s="17"/>
      <c r="P133" s="17"/>
      <c r="Q133" s="17"/>
      <c r="R133" s="17"/>
      <c r="S133" s="17"/>
    </row>
    <row r="134" spans="1:19">
      <c r="A134" s="31">
        <v>113</v>
      </c>
      <c r="B134" s="32">
        <f t="shared" si="14"/>
        <v>2260</v>
      </c>
      <c r="C134" s="36">
        <v>3</v>
      </c>
      <c r="D134" s="20">
        <f t="shared" si="15"/>
        <v>1.32</v>
      </c>
      <c r="E134" s="20">
        <f t="shared" si="16"/>
        <v>0.625</v>
      </c>
      <c r="F134" s="19">
        <f t="shared" si="25"/>
        <v>0.85227272727272718</v>
      </c>
      <c r="G134" s="19">
        <f t="shared" si="17"/>
        <v>10.983664772727272</v>
      </c>
      <c r="H134" s="19">
        <f t="shared" si="18"/>
        <v>32.489212649362926</v>
      </c>
      <c r="I134" s="20">
        <f t="shared" si="19"/>
        <v>0.35685062047045285</v>
      </c>
      <c r="J134" s="21">
        <f t="shared" si="20"/>
        <v>14557.471052858242</v>
      </c>
      <c r="K134" s="19">
        <f t="shared" si="21"/>
        <v>4.0437419591272894</v>
      </c>
      <c r="L134" s="22">
        <f t="shared" si="22"/>
        <v>0.36761290537520813</v>
      </c>
      <c r="M134" s="52">
        <f t="shared" si="23"/>
        <v>1.7852035821784592E-4</v>
      </c>
      <c r="N134" s="51">
        <f t="shared" si="24"/>
        <v>0.46196018917710835</v>
      </c>
      <c r="O134" s="17"/>
      <c r="P134" s="17"/>
      <c r="Q134" s="17"/>
      <c r="R134" s="17"/>
      <c r="S134" s="17"/>
    </row>
    <row r="135" spans="1:19">
      <c r="A135" s="31">
        <v>114</v>
      </c>
      <c r="B135" s="32">
        <f t="shared" si="14"/>
        <v>2280</v>
      </c>
      <c r="C135" s="36">
        <v>3</v>
      </c>
      <c r="D135" s="20">
        <f t="shared" si="15"/>
        <v>1.32</v>
      </c>
      <c r="E135" s="20">
        <f t="shared" si="16"/>
        <v>0.625</v>
      </c>
      <c r="F135" s="19">
        <f t="shared" si="25"/>
        <v>0.85227272727272718</v>
      </c>
      <c r="G135" s="19">
        <f t="shared" si="17"/>
        <v>10.983664772727272</v>
      </c>
      <c r="H135" s="19">
        <f t="shared" si="18"/>
        <v>32.478076676341544</v>
      </c>
      <c r="I135" s="20">
        <f t="shared" si="19"/>
        <v>0.3567283066758678</v>
      </c>
      <c r="J135" s="21">
        <f t="shared" si="20"/>
        <v>14337.797757403696</v>
      </c>
      <c r="K135" s="19">
        <f t="shared" si="21"/>
        <v>3.9827215992788045</v>
      </c>
      <c r="L135" s="22">
        <f t="shared" si="22"/>
        <v>0.36206559993443677</v>
      </c>
      <c r="M135" s="52">
        <f t="shared" si="23"/>
        <v>1.635033252702892E-4</v>
      </c>
      <c r="N135" s="51">
        <f t="shared" si="24"/>
        <v>0.47308114516553962</v>
      </c>
      <c r="O135" s="17"/>
      <c r="P135" s="17"/>
      <c r="Q135" s="17"/>
      <c r="R135" s="17"/>
      <c r="S135" s="17"/>
    </row>
    <row r="136" spans="1:19">
      <c r="A136" s="31">
        <v>115</v>
      </c>
      <c r="B136" s="32">
        <f t="shared" si="14"/>
        <v>2300</v>
      </c>
      <c r="C136" s="36">
        <v>3</v>
      </c>
      <c r="D136" s="20">
        <f t="shared" si="15"/>
        <v>1.32</v>
      </c>
      <c r="E136" s="20">
        <f t="shared" si="16"/>
        <v>0.625</v>
      </c>
      <c r="F136" s="19">
        <f t="shared" si="25"/>
        <v>0.85227272727272718</v>
      </c>
      <c r="G136" s="19">
        <f t="shared" si="17"/>
        <v>10.983664772727272</v>
      </c>
      <c r="H136" s="19">
        <f t="shared" si="18"/>
        <v>32.466601186778391</v>
      </c>
      <c r="I136" s="20">
        <f t="shared" si="19"/>
        <v>0.35660226374540327</v>
      </c>
      <c r="J136" s="21">
        <f t="shared" si="20"/>
        <v>14118.12446194915</v>
      </c>
      <c r="K136" s="19">
        <f t="shared" si="21"/>
        <v>3.9217012394303192</v>
      </c>
      <c r="L136" s="22">
        <f t="shared" si="22"/>
        <v>0.3565182944936654</v>
      </c>
      <c r="M136" s="52">
        <f t="shared" si="23"/>
        <v>1.4974951675718502E-4</v>
      </c>
      <c r="N136" s="51">
        <f t="shared" si="24"/>
        <v>0.48454288092018238</v>
      </c>
      <c r="O136" s="17"/>
      <c r="P136" s="17"/>
      <c r="Q136" s="17"/>
      <c r="R136" s="17"/>
      <c r="S136" s="17"/>
    </row>
    <row r="137" spans="1:19">
      <c r="A137" s="31">
        <v>116</v>
      </c>
      <c r="B137" s="32">
        <f t="shared" si="14"/>
        <v>2320</v>
      </c>
      <c r="C137" s="36">
        <v>3</v>
      </c>
      <c r="D137" s="20">
        <f t="shared" si="15"/>
        <v>1.32</v>
      </c>
      <c r="E137" s="20">
        <f t="shared" si="16"/>
        <v>0.625</v>
      </c>
      <c r="F137" s="19">
        <f t="shared" si="25"/>
        <v>0.85227272727272718</v>
      </c>
      <c r="G137" s="19">
        <f t="shared" si="17"/>
        <v>10.983664772727272</v>
      </c>
      <c r="H137" s="19">
        <f t="shared" si="18"/>
        <v>32.454770166898641</v>
      </c>
      <c r="I137" s="20">
        <f t="shared" si="19"/>
        <v>0.35647231578912458</v>
      </c>
      <c r="J137" s="21">
        <f t="shared" si="20"/>
        <v>13898.451166494604</v>
      </c>
      <c r="K137" s="19">
        <f t="shared" si="21"/>
        <v>3.8606808795818344</v>
      </c>
      <c r="L137" s="22">
        <f t="shared" si="22"/>
        <v>0.35097098905289403</v>
      </c>
      <c r="M137" s="52">
        <f t="shared" si="23"/>
        <v>1.3715267094378388E-4</v>
      </c>
      <c r="N137" s="51">
        <f t="shared" si="24"/>
        <v>0.49636130395411998</v>
      </c>
      <c r="O137" s="17"/>
      <c r="P137" s="17"/>
      <c r="Q137" s="17"/>
      <c r="R137" s="17"/>
      <c r="S137" s="17"/>
    </row>
    <row r="138" spans="1:19">
      <c r="A138" s="31">
        <v>117</v>
      </c>
      <c r="B138" s="32">
        <f t="shared" si="14"/>
        <v>2340</v>
      </c>
      <c r="C138" s="36">
        <v>3</v>
      </c>
      <c r="D138" s="20">
        <f t="shared" si="15"/>
        <v>1.32</v>
      </c>
      <c r="E138" s="20">
        <f t="shared" si="16"/>
        <v>0.625</v>
      </c>
      <c r="F138" s="19">
        <f t="shared" si="25"/>
        <v>0.85227272727272718</v>
      </c>
      <c r="G138" s="19">
        <f t="shared" si="17"/>
        <v>10.983664772727272</v>
      </c>
      <c r="H138" s="19">
        <f t="shared" si="18"/>
        <v>32.442566606138882</v>
      </c>
      <c r="I138" s="20">
        <f t="shared" si="19"/>
        <v>0.35633827596870576</v>
      </c>
      <c r="J138" s="21">
        <f t="shared" si="20"/>
        <v>13678.777871040058</v>
      </c>
      <c r="K138" s="19">
        <f t="shared" si="21"/>
        <v>3.7996605197333495</v>
      </c>
      <c r="L138" s="22">
        <f t="shared" si="22"/>
        <v>0.34542368361212267</v>
      </c>
      <c r="M138" s="52">
        <f t="shared" si="23"/>
        <v>1.2561546477318636E-4</v>
      </c>
      <c r="N138" s="51">
        <f t="shared" si="24"/>
        <v>0.50855332750770355</v>
      </c>
      <c r="O138" s="17"/>
      <c r="P138" s="17"/>
      <c r="Q138" s="17"/>
      <c r="R138" s="17"/>
      <c r="S138" s="17"/>
    </row>
    <row r="139" spans="1:19">
      <c r="A139" s="31">
        <v>118</v>
      </c>
      <c r="B139" s="32">
        <f t="shared" si="14"/>
        <v>2360</v>
      </c>
      <c r="C139" s="36">
        <v>3</v>
      </c>
      <c r="D139" s="20">
        <f t="shared" si="15"/>
        <v>1.32</v>
      </c>
      <c r="E139" s="20">
        <f t="shared" si="16"/>
        <v>0.625</v>
      </c>
      <c r="F139" s="19">
        <f t="shared" si="25"/>
        <v>0.85227272727272718</v>
      </c>
      <c r="G139" s="19">
        <f t="shared" si="17"/>
        <v>10.983664772727272</v>
      </c>
      <c r="H139" s="19">
        <f t="shared" si="18"/>
        <v>32.429972415636868</v>
      </c>
      <c r="I139" s="20">
        <f t="shared" si="19"/>
        <v>0.35619994560214779</v>
      </c>
      <c r="J139" s="21">
        <f t="shared" si="20"/>
        <v>13459.104575585512</v>
      </c>
      <c r="K139" s="19">
        <f t="shared" si="21"/>
        <v>3.7386401598848646</v>
      </c>
      <c r="L139" s="22">
        <f t="shared" si="22"/>
        <v>0.33987637817135136</v>
      </c>
      <c r="M139" s="52">
        <f t="shared" si="23"/>
        <v>1.1504876194974883E-4</v>
      </c>
      <c r="N139" s="51">
        <f t="shared" si="24"/>
        <v>0.52113695130689419</v>
      </c>
      <c r="O139" s="17"/>
      <c r="P139" s="17"/>
      <c r="Q139" s="17"/>
      <c r="R139" s="17"/>
      <c r="S139" s="17"/>
    </row>
    <row r="140" spans="1:19">
      <c r="A140" s="31">
        <v>119</v>
      </c>
      <c r="B140" s="32">
        <f t="shared" si="14"/>
        <v>2380</v>
      </c>
      <c r="C140" s="36">
        <v>3</v>
      </c>
      <c r="D140" s="20">
        <f t="shared" si="15"/>
        <v>1.32</v>
      </c>
      <c r="E140" s="20">
        <f t="shared" si="16"/>
        <v>0.625</v>
      </c>
      <c r="F140" s="19">
        <f t="shared" si="25"/>
        <v>0.85227272727272718</v>
      </c>
      <c r="G140" s="19">
        <f t="shared" si="17"/>
        <v>10.983664772727272</v>
      </c>
      <c r="H140" s="19">
        <f t="shared" si="18"/>
        <v>32.416968338875748</v>
      </c>
      <c r="I140" s="20">
        <f t="shared" si="19"/>
        <v>0.3560571131823248</v>
      </c>
      <c r="J140" s="21">
        <f t="shared" si="20"/>
        <v>13239.431280130966</v>
      </c>
      <c r="K140" s="19">
        <f t="shared" si="21"/>
        <v>3.6776198000363793</v>
      </c>
      <c r="L140" s="22">
        <f t="shared" si="22"/>
        <v>0.33432907273057993</v>
      </c>
      <c r="M140" s="52">
        <f t="shared" si="23"/>
        <v>1.0537092427329342E-4</v>
      </c>
      <c r="N140" s="51">
        <f t="shared" si="24"/>
        <v>0.53413135023034164</v>
      </c>
      <c r="O140" s="17"/>
      <c r="P140" s="17"/>
      <c r="Q140" s="17"/>
      <c r="R140" s="17"/>
      <c r="S140" s="17"/>
    </row>
    <row r="141" spans="1:19">
      <c r="A141" s="31">
        <v>120</v>
      </c>
      <c r="B141" s="32">
        <f t="shared" si="14"/>
        <v>2400</v>
      </c>
      <c r="C141" s="36">
        <v>3</v>
      </c>
      <c r="D141" s="20">
        <f t="shared" si="15"/>
        <v>1.32</v>
      </c>
      <c r="E141" s="20">
        <f t="shared" si="16"/>
        <v>0.625</v>
      </c>
      <c r="F141" s="19">
        <f t="shared" si="25"/>
        <v>0.85227272727272718</v>
      </c>
      <c r="G141" s="19">
        <f t="shared" si="17"/>
        <v>10.983664772727272</v>
      </c>
      <c r="H141" s="19">
        <f t="shared" si="18"/>
        <v>32.403533853558933</v>
      </c>
      <c r="I141" s="20">
        <f t="shared" si="19"/>
        <v>0.35590955329921081</v>
      </c>
      <c r="J141" s="21">
        <f t="shared" si="20"/>
        <v>13019.75798467642</v>
      </c>
      <c r="K141" s="19">
        <f t="shared" si="21"/>
        <v>3.6165994401878945</v>
      </c>
      <c r="L141" s="22">
        <f t="shared" si="22"/>
        <v>0.32878176728980857</v>
      </c>
      <c r="M141" s="52">
        <f t="shared" si="23"/>
        <v>9.6507180903500136E-5</v>
      </c>
      <c r="N141" s="51">
        <f t="shared" si="24"/>
        <v>0.54755697180378504</v>
      </c>
      <c r="O141" s="17"/>
      <c r="P141" s="17"/>
      <c r="Q141" s="17"/>
      <c r="R141" s="17"/>
      <c r="S141" s="17"/>
    </row>
    <row r="142" spans="1:19">
      <c r="A142" s="31">
        <v>121</v>
      </c>
      <c r="B142" s="32">
        <f t="shared" si="14"/>
        <v>2420</v>
      </c>
      <c r="C142" s="36">
        <v>3</v>
      </c>
      <c r="D142" s="20">
        <f t="shared" si="15"/>
        <v>1.32</v>
      </c>
      <c r="E142" s="20">
        <f t="shared" si="16"/>
        <v>0.625</v>
      </c>
      <c r="F142" s="19">
        <f t="shared" si="25"/>
        <v>0.85227272727272718</v>
      </c>
      <c r="G142" s="19">
        <f t="shared" si="17"/>
        <v>10.983664772727272</v>
      </c>
      <c r="H142" s="19">
        <f t="shared" si="18"/>
        <v>32.389647063668136</v>
      </c>
      <c r="I142" s="20">
        <f t="shared" si="19"/>
        <v>0.35575702545428101</v>
      </c>
      <c r="J142" s="21">
        <f t="shared" si="20"/>
        <v>12800.084689221874</v>
      </c>
      <c r="K142" s="19">
        <f t="shared" si="21"/>
        <v>3.5555790803394096</v>
      </c>
      <c r="L142" s="22">
        <f t="shared" si="22"/>
        <v>0.32323446184903726</v>
      </c>
      <c r="M142" s="52">
        <f t="shared" si="23"/>
        <v>8.8389050681426649E-5</v>
      </c>
      <c r="N142" s="51">
        <f t="shared" si="24"/>
        <v>0.56143564356435638</v>
      </c>
      <c r="O142" s="17"/>
      <c r="P142" s="17"/>
      <c r="Q142" s="17"/>
      <c r="R142" s="17"/>
      <c r="S142" s="17"/>
    </row>
    <row r="143" spans="1:19">
      <c r="A143" s="31">
        <v>122</v>
      </c>
      <c r="B143" s="32">
        <f t="shared" si="14"/>
        <v>2440</v>
      </c>
      <c r="C143" s="36">
        <v>3</v>
      </c>
      <c r="D143" s="20">
        <f t="shared" si="15"/>
        <v>1.32</v>
      </c>
      <c r="E143" s="20">
        <f t="shared" si="16"/>
        <v>0.625</v>
      </c>
      <c r="F143" s="19">
        <f t="shared" si="25"/>
        <v>0.85227272727272718</v>
      </c>
      <c r="G143" s="19">
        <f t="shared" si="17"/>
        <v>10.983664772727272</v>
      </c>
      <c r="H143" s="19">
        <f t="shared" si="18"/>
        <v>32.375284580514354</v>
      </c>
      <c r="I143" s="20">
        <f t="shared" si="19"/>
        <v>0.35559927275401593</v>
      </c>
      <c r="J143" s="21">
        <f t="shared" si="20"/>
        <v>12580.411393767328</v>
      </c>
      <c r="K143" s="19">
        <f t="shared" si="21"/>
        <v>3.4945587204909243</v>
      </c>
      <c r="L143" s="22">
        <f t="shared" si="22"/>
        <v>0.31768715640826584</v>
      </c>
      <c r="M143" s="52">
        <f t="shared" si="23"/>
        <v>8.0953813045019326E-5</v>
      </c>
      <c r="N143" s="51">
        <f t="shared" si="24"/>
        <v>0.57579069148050743</v>
      </c>
      <c r="O143" s="17"/>
      <c r="P143" s="17"/>
      <c r="Q143" s="17"/>
      <c r="R143" s="17"/>
      <c r="S143" s="17"/>
    </row>
    <row r="144" spans="1:19">
      <c r="A144" s="31">
        <v>123</v>
      </c>
      <c r="B144" s="32">
        <f t="shared" si="14"/>
        <v>2460</v>
      </c>
      <c r="C144" s="36">
        <v>3</v>
      </c>
      <c r="D144" s="20">
        <f t="shared" si="15"/>
        <v>1.32</v>
      </c>
      <c r="E144" s="20">
        <f t="shared" si="16"/>
        <v>0.625</v>
      </c>
      <c r="F144" s="19">
        <f t="shared" si="25"/>
        <v>0.85227272727272718</v>
      </c>
      <c r="G144" s="19">
        <f t="shared" si="17"/>
        <v>10.983664772727272</v>
      </c>
      <c r="H144" s="19">
        <f t="shared" si="18"/>
        <v>32.360421391426343</v>
      </c>
      <c r="I144" s="20">
        <f t="shared" si="19"/>
        <v>0.35543602046761957</v>
      </c>
      <c r="J144" s="21">
        <f t="shared" si="20"/>
        <v>12360.738098312782</v>
      </c>
      <c r="K144" s="19">
        <f t="shared" si="21"/>
        <v>3.4335383606424394</v>
      </c>
      <c r="L144" s="22">
        <f t="shared" si="22"/>
        <v>0.31213985096749447</v>
      </c>
      <c r="M144" s="52">
        <f t="shared" si="23"/>
        <v>7.4144023450916461E-5</v>
      </c>
      <c r="N144" s="51">
        <f t="shared" si="24"/>
        <v>0.59064707077892376</v>
      </c>
      <c r="O144" s="17"/>
      <c r="P144" s="17"/>
      <c r="Q144" s="17"/>
      <c r="R144" s="17"/>
      <c r="S144" s="17"/>
    </row>
    <row r="145" spans="1:19">
      <c r="A145" s="31">
        <v>124</v>
      </c>
      <c r="B145" s="32">
        <f t="shared" si="14"/>
        <v>2480</v>
      </c>
      <c r="C145" s="36">
        <v>3</v>
      </c>
      <c r="D145" s="20">
        <f t="shared" si="15"/>
        <v>1.32</v>
      </c>
      <c r="E145" s="20">
        <f t="shared" si="16"/>
        <v>0.625</v>
      </c>
      <c r="F145" s="19">
        <f t="shared" si="25"/>
        <v>0.85227272727272718</v>
      </c>
      <c r="G145" s="19">
        <f t="shared" si="17"/>
        <v>10.983664772727272</v>
      </c>
      <c r="H145" s="19">
        <f t="shared" si="18"/>
        <v>32.34503071452945</v>
      </c>
      <c r="I145" s="20">
        <f t="shared" si="19"/>
        <v>0.3552669744319587</v>
      </c>
      <c r="J145" s="21">
        <f t="shared" si="20"/>
        <v>12141.064802858236</v>
      </c>
      <c r="K145" s="19">
        <f t="shared" si="21"/>
        <v>3.3725180007939546</v>
      </c>
      <c r="L145" s="22">
        <f t="shared" si="22"/>
        <v>0.30659254552672316</v>
      </c>
      <c r="M145" s="52">
        <f t="shared" si="23"/>
        <v>6.7907069558699104E-5</v>
      </c>
      <c r="N145" s="51">
        <f t="shared" si="24"/>
        <v>0.60603151072191941</v>
      </c>
      <c r="O145" s="17"/>
      <c r="P145" s="17"/>
      <c r="Q145" s="17"/>
      <c r="R145" s="17"/>
      <c r="S145" s="17"/>
    </row>
    <row r="146" spans="1:19">
      <c r="A146" s="31">
        <v>125</v>
      </c>
      <c r="B146" s="32">
        <f t="shared" si="14"/>
        <v>2500</v>
      </c>
      <c r="C146" s="36">
        <v>3</v>
      </c>
      <c r="D146" s="20">
        <f t="shared" si="15"/>
        <v>1.32</v>
      </c>
      <c r="E146" s="20">
        <f t="shared" si="16"/>
        <v>0.625</v>
      </c>
      <c r="F146" s="19">
        <f t="shared" si="25"/>
        <v>0.85227272727272718</v>
      </c>
      <c r="G146" s="19">
        <f t="shared" si="17"/>
        <v>10.983664772727272</v>
      </c>
      <c r="H146" s="19">
        <f t="shared" si="18"/>
        <v>32.329083837844337</v>
      </c>
      <c r="I146" s="20">
        <f t="shared" si="19"/>
        <v>0.35509181928427747</v>
      </c>
      <c r="J146" s="21">
        <f t="shared" si="20"/>
        <v>11921.39150740369</v>
      </c>
      <c r="K146" s="19">
        <f t="shared" si="21"/>
        <v>3.3114976409454697</v>
      </c>
      <c r="L146" s="22">
        <f t="shared" si="22"/>
        <v>0.30104524008595179</v>
      </c>
      <c r="M146" s="52">
        <f t="shared" si="23"/>
        <v>6.2194764748675093E-5</v>
      </c>
      <c r="N146" s="51">
        <f t="shared" si="24"/>
        <v>0.62197267510222687</v>
      </c>
      <c r="O146" s="17"/>
      <c r="P146" s="17"/>
      <c r="Q146" s="17"/>
      <c r="R146" s="17"/>
      <c r="S146" s="17"/>
    </row>
    <row r="147" spans="1:19">
      <c r="A147" s="31">
        <v>126</v>
      </c>
      <c r="B147" s="32">
        <f t="shared" si="14"/>
        <v>2520</v>
      </c>
      <c r="C147" s="36">
        <v>3</v>
      </c>
      <c r="D147" s="20">
        <f t="shared" si="15"/>
        <v>1.32</v>
      </c>
      <c r="E147" s="20">
        <f t="shared" si="16"/>
        <v>0.625</v>
      </c>
      <c r="F147" s="19">
        <f t="shared" si="25"/>
        <v>0.85227272727272718</v>
      </c>
      <c r="G147" s="19">
        <f t="shared" si="17"/>
        <v>10.983664772727272</v>
      </c>
      <c r="H147" s="19">
        <f t="shared" si="18"/>
        <v>32.312549940675069</v>
      </c>
      <c r="I147" s="20">
        <f t="shared" si="19"/>
        <v>0.35491021650038346</v>
      </c>
      <c r="J147" s="21">
        <f t="shared" si="20"/>
        <v>11701.718211949144</v>
      </c>
      <c r="K147" s="19">
        <f t="shared" si="21"/>
        <v>3.2504772810969844</v>
      </c>
      <c r="L147" s="22">
        <f t="shared" si="22"/>
        <v>0.29549793464518043</v>
      </c>
      <c r="M147" s="52">
        <f t="shared" si="23"/>
        <v>5.6962975832720369E-5</v>
      </c>
      <c r="N147" s="51">
        <f t="shared" si="24"/>
        <v>0.63850134048257357</v>
      </c>
      <c r="O147" s="17"/>
      <c r="P147" s="17"/>
      <c r="Q147" s="17"/>
      <c r="R147" s="17"/>
      <c r="S147" s="17"/>
    </row>
    <row r="148" spans="1:19">
      <c r="A148" s="31">
        <v>127</v>
      </c>
      <c r="B148" s="32">
        <f t="shared" si="14"/>
        <v>2540</v>
      </c>
      <c r="C148" s="36">
        <v>3</v>
      </c>
      <c r="D148" s="20">
        <f t="shared" si="15"/>
        <v>1.32</v>
      </c>
      <c r="E148" s="20">
        <f t="shared" si="16"/>
        <v>0.625</v>
      </c>
      <c r="F148" s="19">
        <f t="shared" si="25"/>
        <v>0.85227272727272718</v>
      </c>
      <c r="G148" s="19">
        <f t="shared" si="17"/>
        <v>10.983664772727272</v>
      </c>
      <c r="H148" s="19">
        <f t="shared" si="18"/>
        <v>32.295395894951973</v>
      </c>
      <c r="I148" s="20">
        <f t="shared" si="19"/>
        <v>0.35472180221266492</v>
      </c>
      <c r="J148" s="21">
        <f t="shared" si="20"/>
        <v>11482.044916494599</v>
      </c>
      <c r="K148" s="19">
        <f t="shared" si="21"/>
        <v>3.1894569212484996</v>
      </c>
      <c r="L148" s="22">
        <f t="shared" si="22"/>
        <v>0.28995062920440906</v>
      </c>
      <c r="M148" s="52">
        <f t="shared" si="23"/>
        <v>5.2171282081876621E-5</v>
      </c>
      <c r="N148" s="51">
        <f t="shared" si="24"/>
        <v>0.65565059451191721</v>
      </c>
      <c r="O148" s="17"/>
      <c r="P148" s="17"/>
      <c r="Q148" s="17"/>
      <c r="R148" s="17"/>
      <c r="S148" s="17"/>
    </row>
    <row r="149" spans="1:19">
      <c r="A149" s="31">
        <v>128</v>
      </c>
      <c r="B149" s="32">
        <f t="shared" si="14"/>
        <v>2560</v>
      </c>
      <c r="C149" s="36">
        <v>3</v>
      </c>
      <c r="D149" s="20">
        <f t="shared" si="15"/>
        <v>1.32</v>
      </c>
      <c r="E149" s="20">
        <f t="shared" si="16"/>
        <v>0.625</v>
      </c>
      <c r="F149" s="19">
        <f t="shared" ref="F149:F180" si="26">(F148+E149*$G$2)/(1+D149*$G$10)</f>
        <v>0.85227272727272718</v>
      </c>
      <c r="G149" s="19">
        <f t="shared" si="17"/>
        <v>10.983664772727272</v>
      </c>
      <c r="H149" s="19">
        <f t="shared" si="18"/>
        <v>32.27758604383763</v>
      </c>
      <c r="I149" s="20">
        <f t="shared" si="19"/>
        <v>0.35452618477837278</v>
      </c>
      <c r="J149" s="21">
        <f t="shared" si="20"/>
        <v>11262.371621040053</v>
      </c>
      <c r="K149" s="19">
        <f t="shared" si="21"/>
        <v>3.1284365614000147</v>
      </c>
      <c r="L149" s="22">
        <f t="shared" si="22"/>
        <v>0.28440332376363769</v>
      </c>
      <c r="M149" s="52">
        <f t="shared" si="23"/>
        <v>4.7782662936357235E-5</v>
      </c>
      <c r="N149" s="51">
        <f t="shared" si="24"/>
        <v>0.67345605700712574</v>
      </c>
      <c r="O149" s="17"/>
      <c r="P149" s="17"/>
      <c r="Q149" s="17"/>
      <c r="R149" s="17"/>
      <c r="S149" s="17"/>
    </row>
    <row r="150" spans="1:19">
      <c r="A150" s="31">
        <v>129</v>
      </c>
      <c r="B150" s="32">
        <f t="shared" ref="B150:B209" si="27">A150*$G$10</f>
        <v>2580</v>
      </c>
      <c r="C150" s="36">
        <v>3</v>
      </c>
      <c r="D150" s="20">
        <f t="shared" ref="D150:D209" si="28">1/$G$7*($G$3+C151)+1/($G$6*$G$7)</f>
        <v>1.32</v>
      </c>
      <c r="E150" s="20">
        <f t="shared" ref="E150:E209" si="29">$G$10/($G$7*($G$3+C150))</f>
        <v>0.625</v>
      </c>
      <c r="F150" s="19">
        <f t="shared" si="26"/>
        <v>0.85227272727272718</v>
      </c>
      <c r="G150" s="19">
        <f t="shared" ref="G150:G209" si="30">IF((AND(L149&lt;0,C150&gt;0)),0,($G$2-F150)/($G$3+C150))</f>
        <v>10.983664772727272</v>
      </c>
      <c r="H150" s="19">
        <f t="shared" ref="H150:H209" si="31">IF(G150*C150+M150-N150&gt;0,G150*C150+M150-N150,0)</f>
        <v>32.259081954485346</v>
      </c>
      <c r="I150" s="20">
        <f t="shared" ref="I150:I209" si="32">H150*G150/1000</f>
        <v>0.35432294206400267</v>
      </c>
      <c r="J150" s="21">
        <f t="shared" ref="J150:J209" si="33">J149-G150*$G$10</f>
        <v>11042.698325585507</v>
      </c>
      <c r="K150" s="19">
        <f t="shared" ref="K150:K209" si="34">J150/3600</f>
        <v>3.0674162015515298</v>
      </c>
      <c r="L150" s="22">
        <f t="shared" ref="L150:L209" si="35">K150/$G$4</f>
        <v>0.27885601832286633</v>
      </c>
      <c r="M150" s="52">
        <f t="shared" ref="M150:M209" si="36">IF(L150&gt;0,$F$14*EXP(-(1/$F$15)*G151*B151),0)</f>
        <v>4.3763211985213313E-5</v>
      </c>
      <c r="N150" s="51">
        <f t="shared" si="24"/>
        <v>0.69195612690845099</v>
      </c>
      <c r="O150" s="17"/>
      <c r="P150" s="17"/>
      <c r="Q150" s="17"/>
      <c r="R150" s="17"/>
      <c r="S150" s="17"/>
    </row>
    <row r="151" spans="1:19">
      <c r="A151" s="31">
        <v>130</v>
      </c>
      <c r="B151" s="32">
        <f t="shared" si="27"/>
        <v>2600</v>
      </c>
      <c r="C151" s="36">
        <v>3</v>
      </c>
      <c r="D151" s="20">
        <f t="shared" si="28"/>
        <v>1.32</v>
      </c>
      <c r="E151" s="20">
        <f t="shared" si="29"/>
        <v>0.625</v>
      </c>
      <c r="F151" s="19">
        <f t="shared" si="26"/>
        <v>0.85227272727272718</v>
      </c>
      <c r="G151" s="19">
        <f t="shared" si="30"/>
        <v>10.983664772727272</v>
      </c>
      <c r="H151" s="19">
        <f t="shared" si="31"/>
        <v>32.23984214134498</v>
      </c>
      <c r="I151" s="20">
        <f t="shared" si="32"/>
        <v>0.354111618406179</v>
      </c>
      <c r="J151" s="21">
        <f t="shared" si="33"/>
        <v>10823.025030130961</v>
      </c>
      <c r="K151" s="19">
        <f t="shared" si="34"/>
        <v>3.0063958417030445</v>
      </c>
      <c r="L151" s="22">
        <f t="shared" si="35"/>
        <v>0.27330871288209496</v>
      </c>
      <c r="M151" s="52">
        <f t="shared" si="36"/>
        <v>4.0081875005870634E-5</v>
      </c>
      <c r="N151" s="51">
        <f t="shared" ref="N151:N209" si="37">($F$16*$G$4*G151*B151/3600)/($G$4-(G151*B151/3600))</f>
        <v>0.71119225871184333</v>
      </c>
      <c r="O151" s="17"/>
      <c r="P151" s="17"/>
      <c r="Q151" s="17"/>
      <c r="R151" s="17"/>
      <c r="S151" s="17"/>
    </row>
    <row r="152" spans="1:19">
      <c r="A152" s="31">
        <v>131</v>
      </c>
      <c r="B152" s="32">
        <f t="shared" si="27"/>
        <v>2620</v>
      </c>
      <c r="C152" s="36">
        <v>3</v>
      </c>
      <c r="D152" s="20">
        <f t="shared" si="28"/>
        <v>1.32</v>
      </c>
      <c r="E152" s="20">
        <f t="shared" si="29"/>
        <v>0.625</v>
      </c>
      <c r="F152" s="19">
        <f t="shared" si="26"/>
        <v>0.85227272727272718</v>
      </c>
      <c r="G152" s="19">
        <f t="shared" si="30"/>
        <v>10.983664772727272</v>
      </c>
      <c r="H152" s="19">
        <f t="shared" si="31"/>
        <v>32.219821755825656</v>
      </c>
      <c r="I152" s="20">
        <f t="shared" si="32"/>
        <v>0.35389172120301404</v>
      </c>
      <c r="J152" s="21">
        <f t="shared" si="33"/>
        <v>10603.351734676415</v>
      </c>
      <c r="K152" s="19">
        <f t="shared" si="34"/>
        <v>2.9453754818545597</v>
      </c>
      <c r="L152" s="22">
        <f t="shared" si="35"/>
        <v>0.2677614074413236</v>
      </c>
      <c r="M152" s="52">
        <f t="shared" si="36"/>
        <v>3.6710210039634651E-5</v>
      </c>
      <c r="N152" s="51">
        <f t="shared" si="37"/>
        <v>0.73120927256619739</v>
      </c>
      <c r="O152" s="17"/>
      <c r="P152" s="17"/>
      <c r="Q152" s="17"/>
      <c r="R152" s="17"/>
      <c r="S152" s="17"/>
    </row>
    <row r="153" spans="1:19">
      <c r="A153" s="31">
        <v>132</v>
      </c>
      <c r="B153" s="32">
        <f t="shared" si="27"/>
        <v>2640</v>
      </c>
      <c r="C153" s="36">
        <v>3</v>
      </c>
      <c r="D153" s="20">
        <f t="shared" si="28"/>
        <v>1.32</v>
      </c>
      <c r="E153" s="20">
        <f t="shared" si="29"/>
        <v>0.625</v>
      </c>
      <c r="F153" s="19">
        <f t="shared" si="26"/>
        <v>0.85227272727272718</v>
      </c>
      <c r="G153" s="19">
        <f t="shared" si="30"/>
        <v>10.983664772727272</v>
      </c>
      <c r="H153" s="19">
        <f t="shared" si="31"/>
        <v>32.19897223743169</v>
      </c>
      <c r="I153" s="20">
        <f t="shared" si="32"/>
        <v>0.35366271708230185</v>
      </c>
      <c r="J153" s="21">
        <f t="shared" si="33"/>
        <v>10383.678439221869</v>
      </c>
      <c r="K153" s="19">
        <f t="shared" si="34"/>
        <v>2.8843551220060748</v>
      </c>
      <c r="L153" s="22">
        <f t="shared" si="35"/>
        <v>0.26221410200055223</v>
      </c>
      <c r="M153" s="52">
        <f t="shared" si="36"/>
        <v>3.3622167649510137E-5</v>
      </c>
      <c r="N153" s="51">
        <f t="shared" si="37"/>
        <v>0.75205570291777135</v>
      </c>
      <c r="O153" s="17"/>
      <c r="P153" s="17"/>
      <c r="Q153" s="17"/>
      <c r="R153" s="17"/>
      <c r="S153" s="17"/>
    </row>
    <row r="154" spans="1:19">
      <c r="A154" s="31">
        <v>133</v>
      </c>
      <c r="B154" s="32">
        <f t="shared" si="27"/>
        <v>2660</v>
      </c>
      <c r="C154" s="36">
        <v>3</v>
      </c>
      <c r="D154" s="20">
        <f t="shared" si="28"/>
        <v>1.32</v>
      </c>
      <c r="E154" s="20">
        <f t="shared" si="29"/>
        <v>0.625</v>
      </c>
      <c r="F154" s="19">
        <f t="shared" si="26"/>
        <v>0.85227272727272718</v>
      </c>
      <c r="G154" s="19">
        <f t="shared" si="30"/>
        <v>10.983664772727272</v>
      </c>
      <c r="H154" s="19">
        <f t="shared" si="31"/>
        <v>32.177240920661141</v>
      </c>
      <c r="I154" s="20">
        <f t="shared" si="32"/>
        <v>0.35342402758382424</v>
      </c>
      <c r="J154" s="21">
        <f t="shared" si="33"/>
        <v>10164.005143767323</v>
      </c>
      <c r="K154" s="19">
        <f t="shared" si="34"/>
        <v>2.8233347621575895</v>
      </c>
      <c r="L154" s="22">
        <f t="shared" si="35"/>
        <v>0.25666679655978086</v>
      </c>
      <c r="M154" s="52">
        <f t="shared" si="36"/>
        <v>3.079388966261051E-5</v>
      </c>
      <c r="N154" s="51">
        <f t="shared" si="37"/>
        <v>0.77378419141033783</v>
      </c>
      <c r="O154" s="17"/>
      <c r="P154" s="17"/>
      <c r="Q154" s="17"/>
      <c r="R154" s="17"/>
      <c r="S154" s="17"/>
    </row>
    <row r="155" spans="1:19">
      <c r="A155" s="31">
        <v>134</v>
      </c>
      <c r="B155" s="32">
        <f t="shared" si="27"/>
        <v>2680</v>
      </c>
      <c r="C155" s="36">
        <v>3</v>
      </c>
      <c r="D155" s="20">
        <f t="shared" si="28"/>
        <v>1.32</v>
      </c>
      <c r="E155" s="20">
        <f t="shared" si="29"/>
        <v>0.625</v>
      </c>
      <c r="F155" s="19">
        <f t="shared" si="26"/>
        <v>0.85227272727272718</v>
      </c>
      <c r="G155" s="19">
        <f t="shared" si="30"/>
        <v>10.983664772727272</v>
      </c>
      <c r="H155" s="19">
        <f t="shared" si="31"/>
        <v>32.154570590969996</v>
      </c>
      <c r="I155" s="20">
        <f t="shared" si="32"/>
        <v>0.35317502428220943</v>
      </c>
      <c r="J155" s="21">
        <f t="shared" si="33"/>
        <v>9944.3318483127769</v>
      </c>
      <c r="K155" s="19">
        <f t="shared" si="34"/>
        <v>2.7623144023091046</v>
      </c>
      <c r="L155" s="22">
        <f t="shared" si="35"/>
        <v>0.2511194911190095</v>
      </c>
      <c r="M155" s="52">
        <f t="shared" si="36"/>
        <v>2.8203524842243363E-5</v>
      </c>
      <c r="N155" s="51">
        <f t="shared" si="37"/>
        <v>0.79645193073665643</v>
      </c>
      <c r="O155" s="17"/>
      <c r="P155" s="17"/>
      <c r="Q155" s="17"/>
      <c r="R155" s="17"/>
      <c r="S155" s="17"/>
    </row>
    <row r="156" spans="1:19">
      <c r="A156" s="31">
        <v>135</v>
      </c>
      <c r="B156" s="32">
        <f t="shared" si="27"/>
        <v>2700</v>
      </c>
      <c r="C156" s="36">
        <v>3</v>
      </c>
      <c r="D156" s="20">
        <f t="shared" si="28"/>
        <v>1.32</v>
      </c>
      <c r="E156" s="20">
        <f t="shared" si="29"/>
        <v>0.625</v>
      </c>
      <c r="F156" s="19">
        <f t="shared" si="26"/>
        <v>0.85227272727272718</v>
      </c>
      <c r="G156" s="19">
        <f t="shared" si="30"/>
        <v>10.983664772727272</v>
      </c>
      <c r="H156" s="19">
        <f t="shared" si="31"/>
        <v>32.130898981921703</v>
      </c>
      <c r="I156" s="20">
        <f t="shared" si="32"/>
        <v>0.35291502326379198</v>
      </c>
      <c r="J156" s="21">
        <f t="shared" si="33"/>
        <v>9724.6585528582309</v>
      </c>
      <c r="K156" s="19">
        <f t="shared" si="34"/>
        <v>2.7012940424606198</v>
      </c>
      <c r="L156" s="22">
        <f t="shared" si="35"/>
        <v>0.24557218567823816</v>
      </c>
      <c r="M156" s="52">
        <f t="shared" si="36"/>
        <v>2.5831060065557383E-5</v>
      </c>
      <c r="N156" s="51">
        <f t="shared" si="37"/>
        <v>0.82012116732017704</v>
      </c>
      <c r="O156" s="17"/>
      <c r="P156" s="17"/>
      <c r="Q156" s="17"/>
      <c r="R156" s="17"/>
      <c r="S156" s="17"/>
    </row>
    <row r="157" spans="1:19">
      <c r="A157" s="31">
        <v>136</v>
      </c>
      <c r="B157" s="32">
        <f t="shared" si="27"/>
        <v>2720</v>
      </c>
      <c r="C157" s="36">
        <v>3</v>
      </c>
      <c r="D157" s="20">
        <f t="shared" si="28"/>
        <v>1.32</v>
      </c>
      <c r="E157" s="20">
        <f t="shared" si="29"/>
        <v>0.625</v>
      </c>
      <c r="F157" s="19">
        <f t="shared" si="26"/>
        <v>0.85227272727272718</v>
      </c>
      <c r="G157" s="19">
        <f t="shared" si="30"/>
        <v>10.983664772727272</v>
      </c>
      <c r="H157" s="19">
        <f t="shared" si="31"/>
        <v>32.106158204217806</v>
      </c>
      <c r="I157" s="20">
        <f t="shared" si="32"/>
        <v>0.3526432788552758</v>
      </c>
      <c r="J157" s="21">
        <f t="shared" si="33"/>
        <v>9504.985257403685</v>
      </c>
      <c r="K157" s="19">
        <f t="shared" si="34"/>
        <v>2.6402736826121349</v>
      </c>
      <c r="L157" s="22">
        <f t="shared" si="35"/>
        <v>0.24002488023746682</v>
      </c>
      <c r="M157" s="52">
        <f t="shared" si="36"/>
        <v>2.365816570243138E-5</v>
      </c>
      <c r="N157" s="51">
        <f t="shared" si="37"/>
        <v>0.84485977212971086</v>
      </c>
      <c r="O157" s="17"/>
      <c r="P157" s="17"/>
      <c r="Q157" s="17"/>
      <c r="R157" s="17"/>
      <c r="S157" s="17"/>
    </row>
    <row r="158" spans="1:19">
      <c r="A158" s="31">
        <v>137</v>
      </c>
      <c r="B158" s="32">
        <f t="shared" si="27"/>
        <v>2740</v>
      </c>
      <c r="C158" s="36">
        <v>3</v>
      </c>
      <c r="D158" s="20">
        <f t="shared" si="28"/>
        <v>1.32</v>
      </c>
      <c r="E158" s="20">
        <f t="shared" si="29"/>
        <v>0.625</v>
      </c>
      <c r="F158" s="19">
        <f t="shared" si="26"/>
        <v>0.85227272727272718</v>
      </c>
      <c r="G158" s="19">
        <f t="shared" si="30"/>
        <v>10.983664772727272</v>
      </c>
      <c r="H158" s="19">
        <f t="shared" si="31"/>
        <v>32.080274095585949</v>
      </c>
      <c r="I158" s="20">
        <f t="shared" si="32"/>
        <v>0.35235897648312259</v>
      </c>
      <c r="J158" s="21">
        <f t="shared" si="33"/>
        <v>9285.311961949139</v>
      </c>
      <c r="K158" s="19">
        <f t="shared" si="34"/>
        <v>2.5792533227636496</v>
      </c>
      <c r="L158" s="22">
        <f t="shared" si="35"/>
        <v>0.23447757479669543</v>
      </c>
      <c r="M158" s="52">
        <f t="shared" si="36"/>
        <v>2.1668054001004975E-5</v>
      </c>
      <c r="N158" s="51">
        <f t="shared" si="37"/>
        <v>0.87074189064986873</v>
      </c>
      <c r="O158" s="17"/>
      <c r="P158" s="17"/>
      <c r="Q158" s="17"/>
      <c r="R158" s="17"/>
      <c r="S158" s="17"/>
    </row>
    <row r="159" spans="1:19">
      <c r="A159" s="31">
        <v>138</v>
      </c>
      <c r="B159" s="32">
        <f t="shared" si="27"/>
        <v>2760</v>
      </c>
      <c r="C159" s="36">
        <v>3</v>
      </c>
      <c r="D159" s="20">
        <f t="shared" si="28"/>
        <v>1.32</v>
      </c>
      <c r="E159" s="20">
        <f t="shared" si="29"/>
        <v>0.625</v>
      </c>
      <c r="F159" s="19">
        <f t="shared" si="26"/>
        <v>0.85227272727272718</v>
      </c>
      <c r="G159" s="19">
        <f t="shared" si="30"/>
        <v>10.983664772727272</v>
      </c>
      <c r="H159" s="19">
        <f t="shared" si="31"/>
        <v>32.053165478414854</v>
      </c>
      <c r="I159" s="20">
        <f t="shared" si="32"/>
        <v>0.35206122451966315</v>
      </c>
      <c r="J159" s="21">
        <f t="shared" si="33"/>
        <v>9065.6386664945931</v>
      </c>
      <c r="K159" s="19">
        <f t="shared" si="34"/>
        <v>2.5182329629151647</v>
      </c>
      <c r="L159" s="22">
        <f t="shared" si="35"/>
        <v>0.22893026935592406</v>
      </c>
      <c r="M159" s="52">
        <f t="shared" si="36"/>
        <v>1.9845349385739409E-5</v>
      </c>
      <c r="N159" s="51">
        <f t="shared" si="37"/>
        <v>0.89784868511634286</v>
      </c>
      <c r="O159" s="17"/>
      <c r="P159" s="17"/>
      <c r="Q159" s="17"/>
      <c r="R159" s="17"/>
      <c r="S159" s="17"/>
    </row>
    <row r="160" spans="1:19">
      <c r="A160" s="31">
        <v>139</v>
      </c>
      <c r="B160" s="32">
        <f t="shared" si="27"/>
        <v>2780</v>
      </c>
      <c r="C160" s="36">
        <v>3</v>
      </c>
      <c r="D160" s="20">
        <f t="shared" si="28"/>
        <v>1.32</v>
      </c>
      <c r="E160" s="20">
        <f t="shared" si="29"/>
        <v>0.625</v>
      </c>
      <c r="F160" s="19">
        <f t="shared" si="26"/>
        <v>0.85227272727272718</v>
      </c>
      <c r="G160" s="19">
        <f t="shared" si="30"/>
        <v>10.983664772727272</v>
      </c>
      <c r="H160" s="19">
        <f t="shared" si="31"/>
        <v>32.02474330948511</v>
      </c>
      <c r="I160" s="20">
        <f t="shared" si="32"/>
        <v>0.35174904494402498</v>
      </c>
      <c r="J160" s="21">
        <f t="shared" si="33"/>
        <v>8845.9653710400471</v>
      </c>
      <c r="K160" s="19">
        <f t="shared" si="34"/>
        <v>2.4572126030666799</v>
      </c>
      <c r="L160" s="22">
        <f t="shared" si="35"/>
        <v>0.22338296391515272</v>
      </c>
      <c r="M160" s="52">
        <f t="shared" si="36"/>
        <v>1.8175969665933134E-5</v>
      </c>
      <c r="N160" s="51">
        <f t="shared" si="37"/>
        <v>0.92626918466636843</v>
      </c>
      <c r="O160" s="17"/>
      <c r="P160" s="17"/>
      <c r="Q160" s="17"/>
      <c r="R160" s="17"/>
      <c r="S160" s="17"/>
    </row>
    <row r="161" spans="1:19">
      <c r="A161" s="31">
        <v>140</v>
      </c>
      <c r="B161" s="32">
        <f t="shared" si="27"/>
        <v>2800</v>
      </c>
      <c r="C161" s="36">
        <v>3</v>
      </c>
      <c r="D161" s="20">
        <f t="shared" si="28"/>
        <v>1.32</v>
      </c>
      <c r="E161" s="20">
        <f t="shared" si="29"/>
        <v>0.625</v>
      </c>
      <c r="F161" s="19">
        <f t="shared" si="26"/>
        <v>0.85227272727272718</v>
      </c>
      <c r="G161" s="19">
        <f t="shared" si="30"/>
        <v>10.983664772727272</v>
      </c>
      <c r="H161" s="19">
        <f t="shared" si="31"/>
        <v>31.99490970303507</v>
      </c>
      <c r="I161" s="20">
        <f t="shared" si="32"/>
        <v>0.35142136261181628</v>
      </c>
      <c r="J161" s="21">
        <f t="shared" si="33"/>
        <v>8626.2920755855012</v>
      </c>
      <c r="K161" s="19">
        <f t="shared" si="34"/>
        <v>2.3961922432181946</v>
      </c>
      <c r="L161" s="22">
        <f t="shared" si="35"/>
        <v>0.21783565847438133</v>
      </c>
      <c r="M161" s="52">
        <f t="shared" si="36"/>
        <v>1.6647017236910817E-5</v>
      </c>
      <c r="N161" s="51">
        <f t="shared" si="37"/>
        <v>0.95610126216398428</v>
      </c>
      <c r="O161" s="17"/>
      <c r="P161" s="17"/>
      <c r="Q161" s="17"/>
      <c r="R161" s="17"/>
      <c r="S161" s="17"/>
    </row>
    <row r="162" spans="1:19">
      <c r="A162" s="31">
        <v>141</v>
      </c>
      <c r="B162" s="32">
        <f t="shared" si="27"/>
        <v>2820</v>
      </c>
      <c r="C162" s="36">
        <v>3</v>
      </c>
      <c r="D162" s="20">
        <f t="shared" si="28"/>
        <v>1.32</v>
      </c>
      <c r="E162" s="20">
        <f t="shared" si="29"/>
        <v>0.625</v>
      </c>
      <c r="F162" s="19">
        <f t="shared" si="26"/>
        <v>0.85227272727272718</v>
      </c>
      <c r="G162" s="19">
        <f t="shared" si="30"/>
        <v>10.983664772727272</v>
      </c>
      <c r="H162" s="19">
        <f t="shared" si="31"/>
        <v>31.96355680457966</v>
      </c>
      <c r="I162" s="20">
        <f t="shared" si="32"/>
        <v>0.35107699288552868</v>
      </c>
      <c r="J162" s="21">
        <f t="shared" si="33"/>
        <v>8406.6187801309552</v>
      </c>
      <c r="K162" s="19">
        <f t="shared" si="34"/>
        <v>2.3351718833697097</v>
      </c>
      <c r="L162" s="22">
        <f t="shared" si="35"/>
        <v>0.21228835303360996</v>
      </c>
      <c r="M162" s="52">
        <f t="shared" si="36"/>
        <v>1.5246679433307619E-5</v>
      </c>
      <c r="N162" s="51">
        <f t="shared" si="37"/>
        <v>0.98745276028158491</v>
      </c>
      <c r="O162" s="17"/>
      <c r="P162" s="17"/>
      <c r="Q162" s="17"/>
      <c r="R162" s="17"/>
      <c r="S162" s="17"/>
    </row>
    <row r="163" spans="1:19">
      <c r="A163" s="31">
        <v>142</v>
      </c>
      <c r="B163" s="32">
        <f t="shared" si="27"/>
        <v>2840</v>
      </c>
      <c r="C163" s="36">
        <v>3</v>
      </c>
      <c r="D163" s="20">
        <f t="shared" si="28"/>
        <v>1.32</v>
      </c>
      <c r="E163" s="20">
        <f t="shared" si="29"/>
        <v>0.625</v>
      </c>
      <c r="F163" s="19">
        <f t="shared" si="26"/>
        <v>0.85227272727272718</v>
      </c>
      <c r="G163" s="19">
        <f t="shared" si="30"/>
        <v>10.983664772727272</v>
      </c>
      <c r="H163" s="19">
        <f t="shared" si="31"/>
        <v>31.93056548817907</v>
      </c>
      <c r="I163" s="20">
        <f t="shared" si="32"/>
        <v>0.35071462732577363</v>
      </c>
      <c r="J163" s="21">
        <f t="shared" si="33"/>
        <v>8186.9454846764102</v>
      </c>
      <c r="K163" s="19">
        <f t="shared" si="34"/>
        <v>2.2741515235212248</v>
      </c>
      <c r="L163" s="22">
        <f t="shared" si="35"/>
        <v>0.20674104759283862</v>
      </c>
      <c r="M163" s="52">
        <f t="shared" si="36"/>
        <v>1.3964137264579642E-5</v>
      </c>
      <c r="N163" s="51">
        <f t="shared" si="37"/>
        <v>1.0204427941400107</v>
      </c>
      <c r="O163" s="17"/>
      <c r="P163" s="17"/>
      <c r="Q163" s="17"/>
      <c r="R163" s="17"/>
      <c r="S163" s="17"/>
    </row>
    <row r="164" spans="1:19">
      <c r="A164" s="31">
        <v>143</v>
      </c>
      <c r="B164" s="32">
        <f t="shared" si="27"/>
        <v>2860</v>
      </c>
      <c r="C164" s="36">
        <v>3</v>
      </c>
      <c r="D164" s="20">
        <f t="shared" si="28"/>
        <v>1.32</v>
      </c>
      <c r="E164" s="20">
        <f t="shared" si="29"/>
        <v>0.625</v>
      </c>
      <c r="F164" s="19">
        <f t="shared" si="26"/>
        <v>0.85227272727272718</v>
      </c>
      <c r="G164" s="19">
        <f t="shared" si="30"/>
        <v>10.983664772727272</v>
      </c>
      <c r="H164" s="19">
        <f t="shared" si="31"/>
        <v>31.895803843993445</v>
      </c>
      <c r="I164" s="20">
        <f t="shared" si="32"/>
        <v>0.35033281707908992</v>
      </c>
      <c r="J164" s="21">
        <f t="shared" si="33"/>
        <v>7967.2721892218651</v>
      </c>
      <c r="K164" s="19">
        <f t="shared" si="34"/>
        <v>2.2131311636727404</v>
      </c>
      <c r="L164" s="22">
        <f t="shared" si="35"/>
        <v>0.20119374215206731</v>
      </c>
      <c r="M164" s="52">
        <f t="shared" si="36"/>
        <v>1.2789481827632203E-5</v>
      </c>
      <c r="N164" s="51">
        <f t="shared" si="37"/>
        <v>1.0552032636701969</v>
      </c>
      <c r="O164" s="17"/>
      <c r="P164" s="17"/>
      <c r="Q164" s="17"/>
      <c r="R164" s="17"/>
      <c r="S164" s="17"/>
    </row>
    <row r="165" spans="1:19">
      <c r="A165" s="31">
        <v>144</v>
      </c>
      <c r="B165" s="32">
        <f t="shared" si="27"/>
        <v>2880</v>
      </c>
      <c r="C165" s="36">
        <v>3</v>
      </c>
      <c r="D165" s="20">
        <f t="shared" si="28"/>
        <v>1.32</v>
      </c>
      <c r="E165" s="20">
        <f t="shared" si="29"/>
        <v>0.625</v>
      </c>
      <c r="F165" s="19">
        <f t="shared" si="26"/>
        <v>0.85227272727272718</v>
      </c>
      <c r="G165" s="19">
        <f t="shared" si="30"/>
        <v>10.983664772727272</v>
      </c>
      <c r="H165" s="19">
        <f t="shared" si="31"/>
        <v>31.859125415644986</v>
      </c>
      <c r="I165" s="20">
        <f t="shared" si="32"/>
        <v>0.34992995351771994</v>
      </c>
      <c r="J165" s="21">
        <f t="shared" si="33"/>
        <v>7747.5988937673201</v>
      </c>
      <c r="K165" s="19">
        <f t="shared" si="34"/>
        <v>2.1521108038242556</v>
      </c>
      <c r="L165" s="22">
        <f t="shared" si="35"/>
        <v>0.19564643671129597</v>
      </c>
      <c r="M165" s="52">
        <f t="shared" si="36"/>
        <v>1.1713637750771441E-5</v>
      </c>
      <c r="N165" s="51">
        <f t="shared" si="37"/>
        <v>1.091880616174582</v>
      </c>
      <c r="O165" s="17"/>
      <c r="P165" s="17"/>
      <c r="Q165" s="17"/>
      <c r="R165" s="17"/>
      <c r="S165" s="17"/>
    </row>
    <row r="166" spans="1:19">
      <c r="A166" s="31">
        <v>145</v>
      </c>
      <c r="B166" s="32">
        <f t="shared" si="27"/>
        <v>2900</v>
      </c>
      <c r="C166" s="36">
        <v>3</v>
      </c>
      <c r="D166" s="20">
        <f t="shared" si="28"/>
        <v>1.32</v>
      </c>
      <c r="E166" s="20">
        <f t="shared" si="29"/>
        <v>0.625</v>
      </c>
      <c r="F166" s="19">
        <f t="shared" si="26"/>
        <v>0.85227272727272718</v>
      </c>
      <c r="G166" s="19">
        <f t="shared" si="30"/>
        <v>10.983664772727272</v>
      </c>
      <c r="H166" s="19">
        <f t="shared" si="31"/>
        <v>31.820367137726507</v>
      </c>
      <c r="I166" s="20">
        <f t="shared" si="32"/>
        <v>0.34950424558589516</v>
      </c>
      <c r="J166" s="21">
        <f t="shared" si="33"/>
        <v>7527.925598312775</v>
      </c>
      <c r="K166" s="19">
        <f t="shared" si="34"/>
        <v>2.0910904439757707</v>
      </c>
      <c r="L166" s="22">
        <f t="shared" si="35"/>
        <v>0.19009913127052461</v>
      </c>
      <c r="M166" s="52">
        <f t="shared" si="36"/>
        <v>1.0728293077507758E-5</v>
      </c>
      <c r="N166" s="51">
        <f t="shared" si="37"/>
        <v>1.1306379087483842</v>
      </c>
      <c r="O166" s="17"/>
      <c r="P166" s="17"/>
      <c r="Q166" s="17"/>
      <c r="R166" s="17"/>
      <c r="S166" s="17"/>
    </row>
    <row r="167" spans="1:19">
      <c r="A167" s="31">
        <v>146</v>
      </c>
      <c r="B167" s="32">
        <f t="shared" si="27"/>
        <v>2920</v>
      </c>
      <c r="C167" s="36">
        <v>3</v>
      </c>
      <c r="D167" s="20">
        <f t="shared" si="28"/>
        <v>1.32</v>
      </c>
      <c r="E167" s="20">
        <f t="shared" si="29"/>
        <v>0.625</v>
      </c>
      <c r="F167" s="19">
        <f t="shared" si="26"/>
        <v>0.85227272727272718</v>
      </c>
      <c r="G167" s="19">
        <f t="shared" si="30"/>
        <v>10.983664772727272</v>
      </c>
      <c r="H167" s="19">
        <f t="shared" si="31"/>
        <v>31.779346912202541</v>
      </c>
      <c r="I167" s="20">
        <f t="shared" si="32"/>
        <v>0.34905369317983825</v>
      </c>
      <c r="J167" s="21">
        <f t="shared" si="33"/>
        <v>7308.25230285823</v>
      </c>
      <c r="K167" s="19">
        <f t="shared" si="34"/>
        <v>2.0300700841272863</v>
      </c>
      <c r="L167" s="22">
        <f t="shared" si="35"/>
        <v>0.1845518258297533</v>
      </c>
      <c r="M167" s="52">
        <f t="shared" si="36"/>
        <v>9.8258350484947207E-6</v>
      </c>
      <c r="N167" s="51">
        <f t="shared" si="37"/>
        <v>1.1716572318143219</v>
      </c>
      <c r="O167" s="17"/>
      <c r="P167" s="17"/>
      <c r="Q167" s="17"/>
      <c r="R167" s="17"/>
      <c r="S167" s="17"/>
    </row>
    <row r="168" spans="1:19">
      <c r="A168" s="31">
        <v>147</v>
      </c>
      <c r="B168" s="32">
        <f t="shared" si="27"/>
        <v>2940</v>
      </c>
      <c r="C168" s="36">
        <v>3</v>
      </c>
      <c r="D168" s="20">
        <f t="shared" si="28"/>
        <v>1.32</v>
      </c>
      <c r="E168" s="20">
        <f t="shared" si="29"/>
        <v>0.625</v>
      </c>
      <c r="F168" s="19">
        <f t="shared" si="26"/>
        <v>0.85227272727272718</v>
      </c>
      <c r="G168" s="19">
        <f t="shared" si="30"/>
        <v>10.983664772727272</v>
      </c>
      <c r="H168" s="19">
        <f t="shared" si="31"/>
        <v>31.735860747718874</v>
      </c>
      <c r="I168" s="20">
        <f t="shared" si="32"/>
        <v>0.34857605572689793</v>
      </c>
      <c r="J168" s="21">
        <f t="shared" si="33"/>
        <v>7088.579007403685</v>
      </c>
      <c r="K168" s="19">
        <f t="shared" si="34"/>
        <v>1.9690497242788014</v>
      </c>
      <c r="L168" s="22">
        <f t="shared" si="35"/>
        <v>0.17900452038898196</v>
      </c>
      <c r="M168" s="52">
        <f t="shared" si="36"/>
        <v>8.9992912854554166E-6</v>
      </c>
      <c r="N168" s="51">
        <f t="shared" si="37"/>
        <v>1.2151425697542195</v>
      </c>
      <c r="O168" s="17"/>
      <c r="P168" s="17"/>
      <c r="Q168" s="17"/>
      <c r="R168" s="17"/>
      <c r="S168" s="17"/>
    </row>
    <row r="169" spans="1:19">
      <c r="A169" s="31">
        <v>148</v>
      </c>
      <c r="B169" s="32">
        <f t="shared" si="27"/>
        <v>2960</v>
      </c>
      <c r="C169" s="36">
        <v>3</v>
      </c>
      <c r="D169" s="20">
        <f t="shared" si="28"/>
        <v>1.32</v>
      </c>
      <c r="E169" s="20">
        <f t="shared" si="29"/>
        <v>0.625</v>
      </c>
      <c r="F169" s="19">
        <f t="shared" si="26"/>
        <v>0.85227272727272718</v>
      </c>
      <c r="G169" s="19">
        <f t="shared" si="30"/>
        <v>10.983664772727272</v>
      </c>
      <c r="H169" s="19">
        <f t="shared" si="31"/>
        <v>31.689679366998558</v>
      </c>
      <c r="I169" s="20">
        <f t="shared" si="32"/>
        <v>0.34806881492232428</v>
      </c>
      <c r="J169" s="21">
        <f t="shared" si="33"/>
        <v>6868.9057119491399</v>
      </c>
      <c r="K169" s="19">
        <f t="shared" si="34"/>
        <v>1.9080293644303166</v>
      </c>
      <c r="L169" s="22">
        <f t="shared" si="35"/>
        <v>0.17345721494821059</v>
      </c>
      <c r="M169" s="52">
        <f t="shared" si="36"/>
        <v>8.2422759226841218E-6</v>
      </c>
      <c r="N169" s="51">
        <f t="shared" si="37"/>
        <v>1.2613231934591789</v>
      </c>
      <c r="O169" s="17"/>
      <c r="P169" s="17"/>
      <c r="Q169" s="17"/>
      <c r="R169" s="17"/>
      <c r="S169" s="17"/>
    </row>
    <row r="170" spans="1:19">
      <c r="A170" s="31">
        <v>149</v>
      </c>
      <c r="B170" s="32">
        <f t="shared" si="27"/>
        <v>2980</v>
      </c>
      <c r="C170" s="36">
        <v>3</v>
      </c>
      <c r="D170" s="20">
        <f t="shared" si="28"/>
        <v>1.32</v>
      </c>
      <c r="E170" s="20">
        <f t="shared" si="29"/>
        <v>0.625</v>
      </c>
      <c r="F170" s="19">
        <f t="shared" si="26"/>
        <v>0.85227272727272718</v>
      </c>
      <c r="G170" s="19">
        <f t="shared" si="30"/>
        <v>10.983664772727272</v>
      </c>
      <c r="H170" s="19">
        <f t="shared" si="31"/>
        <v>31.640544163241447</v>
      </c>
      <c r="I170" s="20">
        <f t="shared" si="32"/>
        <v>0.34752913031571653</v>
      </c>
      <c r="J170" s="21">
        <f t="shared" si="33"/>
        <v>6649.2324164945949</v>
      </c>
      <c r="K170" s="19">
        <f t="shared" si="34"/>
        <v>1.8470090045818319</v>
      </c>
      <c r="L170" s="22">
        <f t="shared" si="35"/>
        <v>0.16790990950743925</v>
      </c>
      <c r="M170" s="52">
        <f t="shared" si="36"/>
        <v>7.5489402699359868E-6</v>
      </c>
      <c r="N170" s="51">
        <f t="shared" si="37"/>
        <v>1.3104577038806327</v>
      </c>
      <c r="O170" s="17"/>
      <c r="P170" s="17"/>
      <c r="Q170" s="17"/>
      <c r="R170" s="17"/>
      <c r="S170" s="17"/>
    </row>
    <row r="171" spans="1:19">
      <c r="A171" s="31">
        <v>150</v>
      </c>
      <c r="B171" s="32">
        <f t="shared" si="27"/>
        <v>3000</v>
      </c>
      <c r="C171" s="36">
        <v>3</v>
      </c>
      <c r="D171" s="20">
        <f t="shared" si="28"/>
        <v>1.32</v>
      </c>
      <c r="E171" s="20">
        <f t="shared" si="29"/>
        <v>0.625</v>
      </c>
      <c r="F171" s="19">
        <f t="shared" si="26"/>
        <v>0.85227272727272718</v>
      </c>
      <c r="G171" s="19">
        <f t="shared" si="30"/>
        <v>10.983664772727272</v>
      </c>
      <c r="H171" s="19">
        <f t="shared" si="31"/>
        <v>31.588162354970429</v>
      </c>
      <c r="I171" s="20">
        <f t="shared" si="32"/>
        <v>0.34695378609347843</v>
      </c>
      <c r="J171" s="21">
        <f t="shared" si="33"/>
        <v>6429.5591210400498</v>
      </c>
      <c r="K171" s="19">
        <f t="shared" si="34"/>
        <v>1.7859886447333473</v>
      </c>
      <c r="L171" s="22">
        <f t="shared" si="35"/>
        <v>0.16236260406666794</v>
      </c>
      <c r="M171" s="52">
        <f t="shared" si="36"/>
        <v>6.9139276255269296E-6</v>
      </c>
      <c r="N171" s="51">
        <f t="shared" si="37"/>
        <v>1.3628388771390112</v>
      </c>
      <c r="O171" s="17"/>
      <c r="P171" s="17"/>
      <c r="Q171" s="17"/>
      <c r="R171" s="17"/>
      <c r="S171" s="17"/>
    </row>
    <row r="172" spans="1:19">
      <c r="A172" s="31">
        <v>151</v>
      </c>
      <c r="B172" s="32">
        <f t="shared" si="27"/>
        <v>3020</v>
      </c>
      <c r="C172" s="36">
        <v>3</v>
      </c>
      <c r="D172" s="20">
        <f t="shared" si="28"/>
        <v>1.32</v>
      </c>
      <c r="E172" s="20">
        <f t="shared" si="29"/>
        <v>0.625</v>
      </c>
      <c r="F172" s="19">
        <f t="shared" si="26"/>
        <v>0.85227272727272718</v>
      </c>
      <c r="G172" s="19">
        <f t="shared" si="30"/>
        <v>10.983664772727272</v>
      </c>
      <c r="H172" s="19">
        <f t="shared" si="31"/>
        <v>31.532201147613954</v>
      </c>
      <c r="I172" s="20">
        <f t="shared" si="32"/>
        <v>0.34633912695159785</v>
      </c>
      <c r="J172" s="21">
        <f t="shared" si="33"/>
        <v>6209.8858255855048</v>
      </c>
      <c r="K172" s="19">
        <f t="shared" si="34"/>
        <v>1.7249682848848624</v>
      </c>
      <c r="L172" s="22">
        <f t="shared" si="35"/>
        <v>0.15681529862589658</v>
      </c>
      <c r="M172" s="52">
        <f t="shared" si="36"/>
        <v>6.3323318905303517E-6</v>
      </c>
      <c r="N172" s="51">
        <f t="shared" si="37"/>
        <v>1.4187995028997507</v>
      </c>
      <c r="O172" s="17"/>
      <c r="P172" s="17"/>
      <c r="Q172" s="17"/>
      <c r="R172" s="17"/>
      <c r="S172" s="17"/>
    </row>
    <row r="173" spans="1:19">
      <c r="A173" s="31">
        <v>152</v>
      </c>
      <c r="B173" s="32">
        <f t="shared" si="27"/>
        <v>3040</v>
      </c>
      <c r="C173" s="36">
        <v>3</v>
      </c>
      <c r="D173" s="20">
        <f t="shared" si="28"/>
        <v>1.32</v>
      </c>
      <c r="E173" s="20">
        <f t="shared" si="29"/>
        <v>0.625</v>
      </c>
      <c r="F173" s="19">
        <f t="shared" si="26"/>
        <v>0.85227272727272718</v>
      </c>
      <c r="G173" s="19">
        <f t="shared" si="30"/>
        <v>10.983664772727272</v>
      </c>
      <c r="H173" s="19">
        <f t="shared" si="31"/>
        <v>31.472280655859592</v>
      </c>
      <c r="I173" s="20">
        <f t="shared" si="32"/>
        <v>0.34568098035715095</v>
      </c>
      <c r="J173" s="21">
        <f t="shared" si="33"/>
        <v>5990.2125301309597</v>
      </c>
      <c r="K173" s="19">
        <f t="shared" si="34"/>
        <v>1.6639479250363778</v>
      </c>
      <c r="L173" s="22">
        <f t="shared" si="35"/>
        <v>0.15126799318512527</v>
      </c>
      <c r="M173" s="52">
        <f t="shared" si="36"/>
        <v>5.7996596643245423E-6</v>
      </c>
      <c r="N173" s="51">
        <f t="shared" si="37"/>
        <v>1.4787194619818818</v>
      </c>
      <c r="O173" s="17"/>
      <c r="P173" s="17"/>
      <c r="Q173" s="17"/>
      <c r="R173" s="17"/>
      <c r="S173" s="17"/>
    </row>
    <row r="174" spans="1:19">
      <c r="A174" s="31">
        <v>153</v>
      </c>
      <c r="B174" s="32">
        <f t="shared" si="27"/>
        <v>3060</v>
      </c>
      <c r="C174" s="36">
        <v>3</v>
      </c>
      <c r="D174" s="20">
        <f t="shared" si="28"/>
        <v>1.32</v>
      </c>
      <c r="E174" s="20">
        <f t="shared" si="29"/>
        <v>0.625</v>
      </c>
      <c r="F174" s="19">
        <f t="shared" si="26"/>
        <v>0.85227272727272718</v>
      </c>
      <c r="G174" s="19">
        <f t="shared" si="30"/>
        <v>10.983664772727272</v>
      </c>
      <c r="H174" s="19">
        <f t="shared" si="31"/>
        <v>31.407965268649843</v>
      </c>
      <c r="I174" s="20">
        <f t="shared" si="32"/>
        <v>0.34497456170431096</v>
      </c>
      <c r="J174" s="21">
        <f t="shared" si="33"/>
        <v>5770.5392346764147</v>
      </c>
      <c r="K174" s="19">
        <f t="shared" si="34"/>
        <v>1.6029275651878929</v>
      </c>
      <c r="L174" s="22">
        <f t="shared" si="35"/>
        <v>0.1457206877443539</v>
      </c>
      <c r="M174" s="52">
        <f t="shared" si="36"/>
        <v>5.3117955286414949E-6</v>
      </c>
      <c r="N174" s="51">
        <f t="shared" si="37"/>
        <v>1.5430343613274979</v>
      </c>
      <c r="O174" s="17"/>
      <c r="P174" s="17"/>
      <c r="Q174" s="17"/>
      <c r="R174" s="17"/>
      <c r="S174" s="17"/>
    </row>
    <row r="175" spans="1:19">
      <c r="A175" s="31">
        <v>154</v>
      </c>
      <c r="B175" s="32">
        <f t="shared" si="27"/>
        <v>3080</v>
      </c>
      <c r="C175" s="36">
        <v>3</v>
      </c>
      <c r="D175" s="20">
        <f t="shared" si="28"/>
        <v>1.32</v>
      </c>
      <c r="E175" s="20">
        <f t="shared" si="29"/>
        <v>0.625</v>
      </c>
      <c r="F175" s="19">
        <f t="shared" si="26"/>
        <v>0.85227272727272718</v>
      </c>
      <c r="G175" s="19">
        <f t="shared" si="30"/>
        <v>10.983664772727272</v>
      </c>
      <c r="H175" s="19">
        <f t="shared" si="31"/>
        <v>31.338753041803567</v>
      </c>
      <c r="I175" s="20">
        <f t="shared" si="32"/>
        <v>0.34421435780645748</v>
      </c>
      <c r="J175" s="21">
        <f t="shared" si="33"/>
        <v>5550.8659392218697</v>
      </c>
      <c r="K175" s="19">
        <f t="shared" si="34"/>
        <v>1.5419072053394083</v>
      </c>
      <c r="L175" s="22">
        <f t="shared" si="35"/>
        <v>0.14017338230358256</v>
      </c>
      <c r="M175" s="52">
        <f t="shared" si="36"/>
        <v>4.8649702519021619E-6</v>
      </c>
      <c r="N175" s="51">
        <f t="shared" si="37"/>
        <v>1.6122461413484965</v>
      </c>
      <c r="O175" s="17"/>
      <c r="P175" s="17"/>
      <c r="Q175" s="17"/>
      <c r="R175" s="17"/>
      <c r="S175" s="17"/>
    </row>
    <row r="176" spans="1:19">
      <c r="A176" s="31">
        <v>155</v>
      </c>
      <c r="B176" s="32">
        <f t="shared" si="27"/>
        <v>3100</v>
      </c>
      <c r="C176" s="36">
        <v>3</v>
      </c>
      <c r="D176" s="20">
        <f t="shared" si="28"/>
        <v>1.32</v>
      </c>
      <c r="E176" s="20">
        <f t="shared" si="29"/>
        <v>0.625</v>
      </c>
      <c r="F176" s="19">
        <f t="shared" si="26"/>
        <v>0.85227272727272718</v>
      </c>
      <c r="G176" s="19">
        <f t="shared" si="30"/>
        <v>10.983664772727272</v>
      </c>
      <c r="H176" s="19">
        <f t="shared" si="31"/>
        <v>31.264062571848303</v>
      </c>
      <c r="I176" s="20">
        <f t="shared" si="32"/>
        <v>0.3433939827227514</v>
      </c>
      <c r="J176" s="21">
        <f t="shared" si="33"/>
        <v>5331.1926437673246</v>
      </c>
      <c r="K176" s="19">
        <f t="shared" si="34"/>
        <v>1.4808868454909234</v>
      </c>
      <c r="L176" s="22">
        <f t="shared" si="35"/>
        <v>0.13462607686281122</v>
      </c>
      <c r="M176" s="52">
        <f t="shared" si="36"/>
        <v>4.4557316681853E-6</v>
      </c>
      <c r="N176" s="51">
        <f t="shared" si="37"/>
        <v>1.6869362020651786</v>
      </c>
      <c r="O176" s="17"/>
      <c r="P176" s="17"/>
      <c r="Q176" s="17"/>
      <c r="R176" s="17"/>
      <c r="S176" s="17"/>
    </row>
    <row r="177" spans="1:19">
      <c r="A177" s="31">
        <v>156</v>
      </c>
      <c r="B177" s="32">
        <f t="shared" si="27"/>
        <v>3120</v>
      </c>
      <c r="C177" s="36">
        <v>3</v>
      </c>
      <c r="D177" s="20">
        <f t="shared" si="28"/>
        <v>1.32</v>
      </c>
      <c r="E177" s="20">
        <f t="shared" si="29"/>
        <v>0.625</v>
      </c>
      <c r="F177" s="19">
        <f t="shared" si="26"/>
        <v>0.85227272727272718</v>
      </c>
      <c r="G177" s="19">
        <f t="shared" si="30"/>
        <v>10.983664772727272</v>
      </c>
      <c r="H177" s="19">
        <f t="shared" si="31"/>
        <v>31.183216624519481</v>
      </c>
      <c r="I177" s="20">
        <f t="shared" si="32"/>
        <v>0.34250599793905806</v>
      </c>
      <c r="J177" s="21">
        <f t="shared" si="33"/>
        <v>5111.5193483127796</v>
      </c>
      <c r="K177" s="19">
        <f t="shared" si="34"/>
        <v>1.4198664856424388</v>
      </c>
      <c r="L177" s="22">
        <f t="shared" si="35"/>
        <v>0.12907877142203988</v>
      </c>
      <c r="M177" s="52">
        <f t="shared" si="36"/>
        <v>4.0809180058412055E-6</v>
      </c>
      <c r="N177" s="51">
        <f t="shared" si="37"/>
        <v>1.7677817745803339</v>
      </c>
      <c r="O177" s="17"/>
      <c r="P177" s="17"/>
      <c r="Q177" s="17"/>
      <c r="R177" s="17"/>
      <c r="S177" s="17"/>
    </row>
    <row r="178" spans="1:19">
      <c r="A178" s="31">
        <v>157</v>
      </c>
      <c r="B178" s="32">
        <f t="shared" si="27"/>
        <v>3140</v>
      </c>
      <c r="C178" s="36">
        <v>3</v>
      </c>
      <c r="D178" s="20">
        <f t="shared" si="28"/>
        <v>1.32</v>
      </c>
      <c r="E178" s="20">
        <f t="shared" si="29"/>
        <v>0.625</v>
      </c>
      <c r="F178" s="19">
        <f t="shared" si="26"/>
        <v>0.85227272727272718</v>
      </c>
      <c r="G178" s="19">
        <f t="shared" si="30"/>
        <v>10.983664772727272</v>
      </c>
      <c r="H178" s="19">
        <f t="shared" si="31"/>
        <v>31.095421541579586</v>
      </c>
      <c r="I178" s="20">
        <f t="shared" si="32"/>
        <v>0.34154168617935243</v>
      </c>
      <c r="J178" s="21">
        <f t="shared" si="33"/>
        <v>4891.8460528582345</v>
      </c>
      <c r="K178" s="19">
        <f t="shared" si="34"/>
        <v>1.3588461257939541</v>
      </c>
      <c r="L178" s="22">
        <f t="shared" si="35"/>
        <v>0.12353146598126856</v>
      </c>
      <c r="M178" s="52">
        <f t="shared" si="36"/>
        <v>3.7376334596875853E-6</v>
      </c>
      <c r="N178" s="51">
        <f t="shared" si="37"/>
        <v>1.8555765142356888</v>
      </c>
      <c r="O178" s="17"/>
      <c r="P178" s="17"/>
      <c r="Q178" s="17"/>
      <c r="R178" s="17"/>
      <c r="S178" s="17"/>
    </row>
    <row r="179" spans="1:19">
      <c r="A179" s="31">
        <v>158</v>
      </c>
      <c r="B179" s="32">
        <f t="shared" si="27"/>
        <v>3160</v>
      </c>
      <c r="C179" s="36">
        <v>3</v>
      </c>
      <c r="D179" s="20">
        <f t="shared" si="28"/>
        <v>1.32</v>
      </c>
      <c r="E179" s="20">
        <f t="shared" si="29"/>
        <v>0.625</v>
      </c>
      <c r="F179" s="19">
        <f t="shared" si="26"/>
        <v>0.85227272727272718</v>
      </c>
      <c r="G179" s="19">
        <f t="shared" si="30"/>
        <v>10.983664772727272</v>
      </c>
      <c r="H179" s="19">
        <f t="shared" si="31"/>
        <v>30.999741098842954</v>
      </c>
      <c r="I179" s="20">
        <f t="shared" si="32"/>
        <v>0.34049076427102715</v>
      </c>
      <c r="J179" s="21">
        <f t="shared" si="33"/>
        <v>4672.1727574036895</v>
      </c>
      <c r="K179" s="19">
        <f t="shared" si="34"/>
        <v>1.2978257659454693</v>
      </c>
      <c r="L179" s="22">
        <f t="shared" si="35"/>
        <v>0.11798416054049721</v>
      </c>
      <c r="M179" s="52">
        <f t="shared" si="36"/>
        <v>3.4232258180586879E-6</v>
      </c>
      <c r="N179" s="51">
        <f t="shared" si="37"/>
        <v>1.95125664256468</v>
      </c>
      <c r="O179" s="17"/>
      <c r="P179" s="17"/>
      <c r="Q179" s="17"/>
      <c r="R179" s="17"/>
      <c r="S179" s="17"/>
    </row>
    <row r="180" spans="1:19">
      <c r="A180" s="31">
        <v>159</v>
      </c>
      <c r="B180" s="32">
        <f t="shared" si="27"/>
        <v>3180</v>
      </c>
      <c r="C180" s="36">
        <v>3</v>
      </c>
      <c r="D180" s="20">
        <f t="shared" si="28"/>
        <v>1.32</v>
      </c>
      <c r="E180" s="20">
        <f t="shared" si="29"/>
        <v>0.625</v>
      </c>
      <c r="F180" s="19">
        <f t="shared" si="26"/>
        <v>0.85227272727272718</v>
      </c>
      <c r="G180" s="19">
        <f t="shared" si="30"/>
        <v>10.983664772727272</v>
      </c>
      <c r="H180" s="19">
        <f t="shared" si="31"/>
        <v>30.895062989088775</v>
      </c>
      <c r="I180" s="20">
        <f t="shared" si="32"/>
        <v>0.33934101500444452</v>
      </c>
      <c r="J180" s="21">
        <f t="shared" si="33"/>
        <v>4452.4994619491445</v>
      </c>
      <c r="K180" s="19">
        <f t="shared" si="34"/>
        <v>1.2368054060969846</v>
      </c>
      <c r="L180" s="22">
        <f t="shared" si="35"/>
        <v>0.11243685509972588</v>
      </c>
      <c r="M180" s="52">
        <f t="shared" si="36"/>
        <v>3.1352659718545743E-6</v>
      </c>
      <c r="N180" s="51">
        <f t="shared" si="37"/>
        <v>2.0559344643590078</v>
      </c>
      <c r="O180" s="17"/>
      <c r="P180" s="17"/>
      <c r="Q180" s="17"/>
      <c r="R180" s="17"/>
      <c r="S180" s="17"/>
    </row>
    <row r="181" spans="1:19">
      <c r="A181" s="31">
        <v>160</v>
      </c>
      <c r="B181" s="32">
        <f t="shared" si="27"/>
        <v>3200</v>
      </c>
      <c r="C181" s="36">
        <v>3</v>
      </c>
      <c r="D181" s="20">
        <f t="shared" si="28"/>
        <v>1.32</v>
      </c>
      <c r="E181" s="20">
        <f t="shared" si="29"/>
        <v>0.625</v>
      </c>
      <c r="F181" s="19">
        <f t="shared" ref="F181:F209" si="38">(F180+E181*$G$2)/(1+D181*$G$10)</f>
        <v>0.85227272727272718</v>
      </c>
      <c r="G181" s="19">
        <f t="shared" si="30"/>
        <v>10.983664772727272</v>
      </c>
      <c r="H181" s="19">
        <f t="shared" si="31"/>
        <v>30.78005538266655</v>
      </c>
      <c r="I181" s="20">
        <f t="shared" si="32"/>
        <v>0.33807781000918902</v>
      </c>
      <c r="J181" s="21">
        <f t="shared" si="33"/>
        <v>4232.8261664945994</v>
      </c>
      <c r="K181" s="19">
        <f t="shared" si="34"/>
        <v>1.1757850462484998</v>
      </c>
      <c r="L181" s="22">
        <f t="shared" si="35"/>
        <v>0.10688954965895453</v>
      </c>
      <c r="M181" s="52">
        <f t="shared" si="36"/>
        <v>2.8715291472777403E-6</v>
      </c>
      <c r="N181" s="51">
        <f t="shared" si="37"/>
        <v>2.1709418070444113</v>
      </c>
      <c r="O181" s="17"/>
      <c r="P181" s="17"/>
      <c r="Q181" s="17"/>
      <c r="R181" s="17"/>
      <c r="S181" s="17"/>
    </row>
    <row r="182" spans="1:19">
      <c r="A182" s="31">
        <v>161</v>
      </c>
      <c r="B182" s="32">
        <f t="shared" si="27"/>
        <v>3220</v>
      </c>
      <c r="C182" s="36">
        <v>3</v>
      </c>
      <c r="D182" s="20">
        <f t="shared" si="28"/>
        <v>1.32</v>
      </c>
      <c r="E182" s="20">
        <f t="shared" si="29"/>
        <v>0.625</v>
      </c>
      <c r="F182" s="19">
        <f t="shared" si="38"/>
        <v>0.85227272727272718</v>
      </c>
      <c r="G182" s="19">
        <f t="shared" si="30"/>
        <v>10.983664772727272</v>
      </c>
      <c r="H182" s="19">
        <f t="shared" si="31"/>
        <v>30.653109960996176</v>
      </c>
      <c r="I182" s="20">
        <f t="shared" si="32"/>
        <v>0.33668348405312915</v>
      </c>
      <c r="J182" s="21">
        <f t="shared" si="33"/>
        <v>4013.1528710400539</v>
      </c>
      <c r="K182" s="19">
        <f t="shared" si="34"/>
        <v>1.1147646864000149</v>
      </c>
      <c r="L182" s="22">
        <f t="shared" si="35"/>
        <v>0.10134224421818318</v>
      </c>
      <c r="M182" s="52">
        <f t="shared" si="36"/>
        <v>2.6299777172614602E-6</v>
      </c>
      <c r="N182" s="51">
        <f t="shared" si="37"/>
        <v>2.2978869871633525</v>
      </c>
      <c r="O182" s="17"/>
      <c r="P182" s="17"/>
      <c r="Q182" s="17"/>
      <c r="R182" s="17"/>
      <c r="S182" s="17"/>
    </row>
    <row r="183" spans="1:19">
      <c r="A183" s="31">
        <v>162</v>
      </c>
      <c r="B183" s="32">
        <f t="shared" si="27"/>
        <v>3240</v>
      </c>
      <c r="C183" s="36">
        <v>3</v>
      </c>
      <c r="D183" s="20">
        <f t="shared" si="28"/>
        <v>1.32</v>
      </c>
      <c r="E183" s="20">
        <f t="shared" si="29"/>
        <v>0.625</v>
      </c>
      <c r="F183" s="19">
        <f t="shared" si="38"/>
        <v>0.85227272727272718</v>
      </c>
      <c r="G183" s="19">
        <f t="shared" si="30"/>
        <v>10.983664772727272</v>
      </c>
      <c r="H183" s="19">
        <f t="shared" si="31"/>
        <v>30.5122662395109</v>
      </c>
      <c r="I183" s="20">
        <f t="shared" si="32"/>
        <v>0.33513650383099153</v>
      </c>
      <c r="J183" s="21">
        <f t="shared" si="33"/>
        <v>3793.4795755855084</v>
      </c>
      <c r="K183" s="19">
        <f t="shared" si="34"/>
        <v>1.0537443265515301</v>
      </c>
      <c r="L183" s="22">
        <f t="shared" si="35"/>
        <v>9.5794938777411826E-2</v>
      </c>
      <c r="M183" s="52">
        <f t="shared" si="36"/>
        <v>2.4087454587911917E-6</v>
      </c>
      <c r="N183" s="51">
        <f t="shared" si="37"/>
        <v>2.4387304874163735</v>
      </c>
      <c r="O183" s="17"/>
      <c r="P183" s="17"/>
      <c r="Q183" s="17"/>
      <c r="R183" s="17"/>
      <c r="S183" s="17"/>
    </row>
    <row r="184" spans="1:19">
      <c r="A184" s="31">
        <v>163</v>
      </c>
      <c r="B184" s="32">
        <f t="shared" si="27"/>
        <v>3260</v>
      </c>
      <c r="C184" s="36">
        <v>3</v>
      </c>
      <c r="D184" s="20">
        <f t="shared" si="28"/>
        <v>1.32</v>
      </c>
      <c r="E184" s="20">
        <f t="shared" si="29"/>
        <v>0.625</v>
      </c>
      <c r="F184" s="19">
        <f t="shared" si="38"/>
        <v>0.85227272727272718</v>
      </c>
      <c r="G184" s="19">
        <f t="shared" si="30"/>
        <v>10.983664772727272</v>
      </c>
      <c r="H184" s="19">
        <f t="shared" si="31"/>
        <v>30.355109595135708</v>
      </c>
      <c r="I184" s="20">
        <f t="shared" si="32"/>
        <v>0.33341034793236768</v>
      </c>
      <c r="J184" s="21">
        <f t="shared" si="33"/>
        <v>3573.8062801309629</v>
      </c>
      <c r="K184" s="19">
        <f t="shared" si="34"/>
        <v>0.9927239667030453</v>
      </c>
      <c r="L184" s="22">
        <f t="shared" si="35"/>
        <v>9.0247633336640487E-2</v>
      </c>
      <c r="M184" s="52">
        <f t="shared" si="36"/>
        <v>2.2061231344913238E-6</v>
      </c>
      <c r="N184" s="51">
        <f t="shared" si="37"/>
        <v>2.5958869291692386</v>
      </c>
      <c r="O184" s="17"/>
      <c r="P184" s="17"/>
      <c r="Q184" s="17"/>
      <c r="R184" s="17"/>
      <c r="S184" s="17"/>
    </row>
    <row r="185" spans="1:19">
      <c r="A185" s="31">
        <v>164</v>
      </c>
      <c r="B185" s="32">
        <f t="shared" si="27"/>
        <v>3280</v>
      </c>
      <c r="C185" s="36">
        <v>3</v>
      </c>
      <c r="D185" s="20">
        <f t="shared" si="28"/>
        <v>1.32</v>
      </c>
      <c r="E185" s="20">
        <f t="shared" si="29"/>
        <v>0.625</v>
      </c>
      <c r="F185" s="19">
        <f t="shared" si="38"/>
        <v>0.85227272727272718</v>
      </c>
      <c r="G185" s="19">
        <f t="shared" si="30"/>
        <v>10.983664772727272</v>
      </c>
      <c r="H185" s="19">
        <f t="shared" si="31"/>
        <v>30.178631683349096</v>
      </c>
      <c r="I185" s="20">
        <f t="shared" si="32"/>
        <v>0.33147197370951259</v>
      </c>
      <c r="J185" s="21">
        <f t="shared" si="33"/>
        <v>3354.1329846764174</v>
      </c>
      <c r="K185" s="19">
        <f t="shared" si="34"/>
        <v>0.93170360685456044</v>
      </c>
      <c r="L185" s="22">
        <f t="shared" si="35"/>
        <v>8.4700327895869135E-2</v>
      </c>
      <c r="M185" s="52">
        <f t="shared" si="36"/>
        <v>2.0205452870808006E-6</v>
      </c>
      <c r="N185" s="51">
        <f t="shared" si="37"/>
        <v>2.772364655378007</v>
      </c>
      <c r="O185" s="17"/>
      <c r="P185" s="17"/>
      <c r="Q185" s="17"/>
      <c r="R185" s="17"/>
      <c r="S185" s="17"/>
    </row>
    <row r="186" spans="1:19">
      <c r="A186" s="31">
        <v>165</v>
      </c>
      <c r="B186" s="32">
        <f t="shared" si="27"/>
        <v>3300</v>
      </c>
      <c r="C186" s="36">
        <v>3</v>
      </c>
      <c r="D186" s="20">
        <f t="shared" si="28"/>
        <v>1.32</v>
      </c>
      <c r="E186" s="20">
        <f t="shared" si="29"/>
        <v>0.625</v>
      </c>
      <c r="F186" s="19">
        <f t="shared" si="38"/>
        <v>0.85227272727272718</v>
      </c>
      <c r="G186" s="19">
        <f t="shared" si="30"/>
        <v>10.983664772727272</v>
      </c>
      <c r="H186" s="19">
        <f t="shared" si="31"/>
        <v>29.979036001045078</v>
      </c>
      <c r="I186" s="20">
        <f t="shared" si="32"/>
        <v>0.32927968164500149</v>
      </c>
      <c r="J186" s="21">
        <f t="shared" si="33"/>
        <v>3134.4596892218719</v>
      </c>
      <c r="K186" s="19">
        <f t="shared" si="34"/>
        <v>0.87068324700607558</v>
      </c>
      <c r="L186" s="22">
        <f t="shared" si="35"/>
        <v>7.9153022455097782E-2</v>
      </c>
      <c r="M186" s="52">
        <f t="shared" si="36"/>
        <v>1.8505781446717753E-6</v>
      </c>
      <c r="N186" s="51">
        <f t="shared" si="37"/>
        <v>2.971960167714879</v>
      </c>
      <c r="O186" s="17"/>
      <c r="P186" s="17"/>
      <c r="Q186" s="17"/>
      <c r="R186" s="17"/>
      <c r="S186" s="17"/>
    </row>
    <row r="187" spans="1:19">
      <c r="A187" s="31">
        <v>166</v>
      </c>
      <c r="B187" s="32">
        <f t="shared" si="27"/>
        <v>3320</v>
      </c>
      <c r="C187" s="36">
        <v>3</v>
      </c>
      <c r="D187" s="20">
        <f t="shared" si="28"/>
        <v>1.32</v>
      </c>
      <c r="E187" s="20">
        <f t="shared" si="29"/>
        <v>0.625</v>
      </c>
      <c r="F187" s="19">
        <f t="shared" si="38"/>
        <v>0.85227272727272718</v>
      </c>
      <c r="G187" s="19">
        <f t="shared" si="30"/>
        <v>10.983664772727272</v>
      </c>
      <c r="H187" s="19">
        <f t="shared" si="31"/>
        <v>29.751461682702864</v>
      </c>
      <c r="I187" s="20">
        <f t="shared" si="32"/>
        <v>0.32678008162144867</v>
      </c>
      <c r="J187" s="21">
        <f t="shared" si="33"/>
        <v>2914.7863937673264</v>
      </c>
      <c r="K187" s="19">
        <f t="shared" si="34"/>
        <v>0.80966288715759072</v>
      </c>
      <c r="L187" s="22">
        <f t="shared" si="35"/>
        <v>7.360571701432643E-2</v>
      </c>
      <c r="M187" s="52">
        <f t="shared" si="36"/>
        <v>1.6949085434677911E-6</v>
      </c>
      <c r="N187" s="51">
        <f t="shared" si="37"/>
        <v>3.1995343303874901</v>
      </c>
      <c r="O187" s="17"/>
      <c r="P187" s="17"/>
      <c r="Q187" s="17"/>
      <c r="R187" s="17"/>
      <c r="S187" s="17"/>
    </row>
    <row r="188" spans="1:19">
      <c r="A188" s="31">
        <v>167</v>
      </c>
      <c r="B188" s="32">
        <f t="shared" si="27"/>
        <v>3340</v>
      </c>
      <c r="C188" s="36">
        <v>3</v>
      </c>
      <c r="D188" s="20">
        <f t="shared" si="28"/>
        <v>1.32</v>
      </c>
      <c r="E188" s="20">
        <f t="shared" si="29"/>
        <v>0.625</v>
      </c>
      <c r="F188" s="19">
        <f t="shared" si="38"/>
        <v>0.85227272727272718</v>
      </c>
      <c r="G188" s="19">
        <f t="shared" si="30"/>
        <v>10.983664772727272</v>
      </c>
      <c r="H188" s="19">
        <f t="shared" si="31"/>
        <v>29.48958238999802</v>
      </c>
      <c r="I188" s="20">
        <f t="shared" si="32"/>
        <v>0.32390368725945973</v>
      </c>
      <c r="J188" s="21">
        <f t="shared" si="33"/>
        <v>2695.1130983127809</v>
      </c>
      <c r="K188" s="19">
        <f t="shared" si="34"/>
        <v>0.74864252730910585</v>
      </c>
      <c r="L188" s="22">
        <f t="shared" si="35"/>
        <v>6.8058411573555078E-2</v>
      </c>
      <c r="M188" s="52">
        <f t="shared" si="36"/>
        <v>1.5523337822784154E-6</v>
      </c>
      <c r="N188" s="51">
        <f t="shared" si="37"/>
        <v>3.461413480517578</v>
      </c>
      <c r="O188" s="17"/>
      <c r="P188" s="17"/>
      <c r="Q188" s="17"/>
      <c r="R188" s="17"/>
      <c r="S188" s="17"/>
    </row>
    <row r="189" spans="1:19">
      <c r="A189" s="31">
        <v>168</v>
      </c>
      <c r="B189" s="32">
        <f t="shared" si="27"/>
        <v>3360</v>
      </c>
      <c r="C189" s="36">
        <v>3</v>
      </c>
      <c r="D189" s="20">
        <f t="shared" si="28"/>
        <v>1.32</v>
      </c>
      <c r="E189" s="20">
        <f t="shared" si="29"/>
        <v>0.625</v>
      </c>
      <c r="F189" s="19">
        <f t="shared" si="38"/>
        <v>0.85227272727272718</v>
      </c>
      <c r="G189" s="19">
        <f t="shared" si="30"/>
        <v>10.983664772727272</v>
      </c>
      <c r="H189" s="19">
        <f t="shared" si="31"/>
        <v>29.185009022666598</v>
      </c>
      <c r="I189" s="20">
        <f t="shared" si="32"/>
        <v>0.3205583554939907</v>
      </c>
      <c r="J189" s="21">
        <f t="shared" si="33"/>
        <v>2475.4398028582355</v>
      </c>
      <c r="K189" s="19">
        <f t="shared" si="34"/>
        <v>0.68762216746062099</v>
      </c>
      <c r="L189" s="22">
        <f t="shared" si="35"/>
        <v>6.2511106132783725E-2</v>
      </c>
      <c r="M189" s="52">
        <f t="shared" si="36"/>
        <v>1.4217523304664394E-6</v>
      </c>
      <c r="N189" s="51">
        <f t="shared" si="37"/>
        <v>3.7659867172675461</v>
      </c>
      <c r="O189" s="17"/>
      <c r="P189" s="17"/>
      <c r="Q189" s="17"/>
      <c r="R189" s="17"/>
      <c r="S189" s="17"/>
    </row>
    <row r="190" spans="1:19">
      <c r="A190" s="31">
        <v>169</v>
      </c>
      <c r="B190" s="32">
        <f t="shared" si="27"/>
        <v>3380</v>
      </c>
      <c r="C190" s="36">
        <v>3</v>
      </c>
      <c r="D190" s="20">
        <f t="shared" si="28"/>
        <v>1.32</v>
      </c>
      <c r="E190" s="20">
        <f t="shared" si="29"/>
        <v>0.625</v>
      </c>
      <c r="F190" s="19">
        <f t="shared" si="38"/>
        <v>0.85227272727272718</v>
      </c>
      <c r="G190" s="19">
        <f t="shared" si="30"/>
        <v>10.983664772727272</v>
      </c>
      <c r="H190" s="19">
        <f t="shared" si="31"/>
        <v>28.826374375609589</v>
      </c>
      <c r="I190" s="20">
        <f t="shared" si="32"/>
        <v>0.31661923275483117</v>
      </c>
      <c r="J190" s="21">
        <f t="shared" si="33"/>
        <v>2255.76650740369</v>
      </c>
      <c r="K190" s="19">
        <f t="shared" si="34"/>
        <v>0.62660180761213613</v>
      </c>
      <c r="L190" s="22">
        <f t="shared" si="35"/>
        <v>5.6963800692012373E-2</v>
      </c>
      <c r="M190" s="52">
        <f t="shared" si="36"/>
        <v>1.3021553175373797E-6</v>
      </c>
      <c r="N190" s="51">
        <f t="shared" si="37"/>
        <v>4.1246212447275434</v>
      </c>
      <c r="O190" s="17"/>
      <c r="P190" s="17"/>
      <c r="Q190" s="17"/>
      <c r="R190" s="17"/>
      <c r="S190" s="17"/>
    </row>
    <row r="191" spans="1:19">
      <c r="A191" s="31">
        <v>170</v>
      </c>
      <c r="B191" s="32">
        <f t="shared" si="27"/>
        <v>3400</v>
      </c>
      <c r="C191" s="36">
        <v>3</v>
      </c>
      <c r="D191" s="20">
        <f t="shared" si="28"/>
        <v>1.32</v>
      </c>
      <c r="E191" s="20">
        <f t="shared" si="29"/>
        <v>0.625</v>
      </c>
      <c r="F191" s="19">
        <f t="shared" si="38"/>
        <v>0.85227272727272718</v>
      </c>
      <c r="G191" s="19">
        <f t="shared" si="30"/>
        <v>10.983664772727272</v>
      </c>
      <c r="H191" s="19">
        <f t="shared" si="31"/>
        <v>28.397882909251351</v>
      </c>
      <c r="I191" s="20">
        <f t="shared" si="32"/>
        <v>0.31191282613037791</v>
      </c>
      <c r="J191" s="21">
        <f t="shared" si="33"/>
        <v>2036.0932119491445</v>
      </c>
      <c r="K191" s="19">
        <f t="shared" si="34"/>
        <v>0.56558144776365127</v>
      </c>
      <c r="L191" s="22">
        <f t="shared" si="35"/>
        <v>5.1416495251241028E-2</v>
      </c>
      <c r="M191" s="52">
        <f t="shared" si="36"/>
        <v>1.1926187386199606E-6</v>
      </c>
      <c r="N191" s="51">
        <f t="shared" si="37"/>
        <v>4.5531126015492003</v>
      </c>
      <c r="O191" s="17"/>
      <c r="P191" s="17"/>
      <c r="Q191" s="17"/>
      <c r="R191" s="17"/>
      <c r="S191" s="17"/>
    </row>
    <row r="192" spans="1:19">
      <c r="A192" s="31">
        <v>171</v>
      </c>
      <c r="B192" s="32">
        <f t="shared" si="27"/>
        <v>3420</v>
      </c>
      <c r="C192" s="36">
        <v>3</v>
      </c>
      <c r="D192" s="20">
        <f t="shared" si="28"/>
        <v>1.32</v>
      </c>
      <c r="E192" s="20">
        <f t="shared" si="29"/>
        <v>0.625</v>
      </c>
      <c r="F192" s="19">
        <f t="shared" si="38"/>
        <v>0.85227272727272718</v>
      </c>
      <c r="G192" s="19">
        <f t="shared" si="30"/>
        <v>10.983664772727272</v>
      </c>
      <c r="H192" s="19">
        <f t="shared" si="31"/>
        <v>27.876921627118637</v>
      </c>
      <c r="I192" s="20">
        <f t="shared" si="32"/>
        <v>0.306190762047862</v>
      </c>
      <c r="J192" s="21">
        <f t="shared" si="33"/>
        <v>1816.419916494599</v>
      </c>
      <c r="K192" s="19">
        <f t="shared" si="34"/>
        <v>0.50456108791516641</v>
      </c>
      <c r="L192" s="22">
        <f t="shared" si="35"/>
        <v>4.5869189810469675E-2</v>
      </c>
      <c r="M192" s="52">
        <f t="shared" si="36"/>
        <v>1.0922963156172314E-6</v>
      </c>
      <c r="N192" s="51">
        <f t="shared" si="37"/>
        <v>5.0740737833594904</v>
      </c>
      <c r="O192" s="17"/>
      <c r="P192" s="17"/>
      <c r="Q192" s="17"/>
      <c r="R192" s="17"/>
      <c r="S192" s="17"/>
    </row>
    <row r="193" spans="1:19">
      <c r="A193" s="31">
        <v>172</v>
      </c>
      <c r="B193" s="32">
        <f t="shared" si="27"/>
        <v>3440</v>
      </c>
      <c r="C193" s="36">
        <v>3</v>
      </c>
      <c r="D193" s="20">
        <f t="shared" si="28"/>
        <v>1.32</v>
      </c>
      <c r="E193" s="20">
        <f t="shared" si="29"/>
        <v>0.625</v>
      </c>
      <c r="F193" s="19">
        <f t="shared" si="38"/>
        <v>0.85227272727272718</v>
      </c>
      <c r="G193" s="19">
        <f t="shared" si="30"/>
        <v>10.983664772727272</v>
      </c>
      <c r="H193" s="19">
        <f t="shared" si="31"/>
        <v>27.229937129950954</v>
      </c>
      <c r="I193" s="20">
        <f t="shared" si="32"/>
        <v>0.29908450121782065</v>
      </c>
      <c r="J193" s="21">
        <f t="shared" si="33"/>
        <v>1596.7466210400535</v>
      </c>
      <c r="K193" s="19">
        <f t="shared" si="34"/>
        <v>0.44354072806668154</v>
      </c>
      <c r="L193" s="22">
        <f t="shared" si="35"/>
        <v>4.0321884369698323E-2</v>
      </c>
      <c r="M193" s="52">
        <f t="shared" si="36"/>
        <v>1.0004129588736696E-6</v>
      </c>
      <c r="N193" s="51">
        <f t="shared" si="37"/>
        <v>5.7210581886438154</v>
      </c>
      <c r="O193" s="17"/>
      <c r="P193" s="17"/>
      <c r="Q193" s="17"/>
      <c r="R193" s="17"/>
      <c r="S193" s="17"/>
    </row>
    <row r="194" spans="1:19">
      <c r="A194" s="31">
        <v>173</v>
      </c>
      <c r="B194" s="32">
        <f t="shared" si="27"/>
        <v>3460</v>
      </c>
      <c r="C194" s="36">
        <v>3</v>
      </c>
      <c r="D194" s="20">
        <f t="shared" si="28"/>
        <v>1.32</v>
      </c>
      <c r="E194" s="20">
        <f t="shared" si="29"/>
        <v>0.625</v>
      </c>
      <c r="F194" s="19">
        <f t="shared" si="38"/>
        <v>0.85227272727272718</v>
      </c>
      <c r="G194" s="19">
        <f t="shared" si="30"/>
        <v>10.983664772727272</v>
      </c>
      <c r="H194" s="19">
        <f t="shared" si="31"/>
        <v>26.404908887183176</v>
      </c>
      <c r="I194" s="20">
        <f t="shared" si="32"/>
        <v>0.29002266757122708</v>
      </c>
      <c r="J194" s="21">
        <f t="shared" si="33"/>
        <v>1377.073325585508</v>
      </c>
      <c r="K194" s="19">
        <f t="shared" si="34"/>
        <v>0.38252036821819668</v>
      </c>
      <c r="L194" s="22">
        <f t="shared" si="35"/>
        <v>3.4774578928926971E-2</v>
      </c>
      <c r="M194" s="52">
        <f t="shared" si="36"/>
        <v>9.1625877884319948E-7</v>
      </c>
      <c r="N194" s="51">
        <f t="shared" si="37"/>
        <v>6.5460863472574156</v>
      </c>
      <c r="O194" s="17"/>
      <c r="P194" s="17"/>
      <c r="Q194" s="17"/>
      <c r="R194" s="17"/>
      <c r="S194" s="17"/>
    </row>
    <row r="195" spans="1:19">
      <c r="A195" s="31">
        <v>174</v>
      </c>
      <c r="B195" s="32">
        <f t="shared" si="27"/>
        <v>3480</v>
      </c>
      <c r="C195" s="36">
        <v>3</v>
      </c>
      <c r="D195" s="20">
        <f t="shared" si="28"/>
        <v>1.32</v>
      </c>
      <c r="E195" s="20">
        <f t="shared" si="29"/>
        <v>0.625</v>
      </c>
      <c r="F195" s="19">
        <f t="shared" si="38"/>
        <v>0.85227272727272718</v>
      </c>
      <c r="G195" s="19">
        <f t="shared" si="30"/>
        <v>10.983664772727272</v>
      </c>
      <c r="H195" s="19">
        <f t="shared" si="31"/>
        <v>25.316617255786994</v>
      </c>
      <c r="I195" s="20">
        <f t="shared" si="32"/>
        <v>0.27806923711700698</v>
      </c>
      <c r="J195" s="21">
        <f t="shared" si="33"/>
        <v>1157.4000301309625</v>
      </c>
      <c r="K195" s="19">
        <f t="shared" si="34"/>
        <v>0.32150000836971182</v>
      </c>
      <c r="L195" s="22">
        <f t="shared" si="35"/>
        <v>2.9227273488155622E-2</v>
      </c>
      <c r="M195" s="52">
        <f t="shared" si="36"/>
        <v>8.3918360149235692E-7</v>
      </c>
      <c r="N195" s="51">
        <f t="shared" si="37"/>
        <v>7.634377901578417</v>
      </c>
      <c r="O195" s="17"/>
      <c r="P195" s="17"/>
      <c r="Q195" s="17"/>
      <c r="R195" s="17"/>
      <c r="S195" s="17"/>
    </row>
    <row r="196" spans="1:19">
      <c r="A196" s="31">
        <v>175</v>
      </c>
      <c r="B196" s="32">
        <f t="shared" si="27"/>
        <v>3500</v>
      </c>
      <c r="C196" s="36">
        <v>3</v>
      </c>
      <c r="D196" s="20">
        <f t="shared" si="28"/>
        <v>1.32</v>
      </c>
      <c r="E196" s="20">
        <f t="shared" si="29"/>
        <v>0.625</v>
      </c>
      <c r="F196" s="19">
        <f t="shared" si="38"/>
        <v>0.85227272727272718</v>
      </c>
      <c r="G196" s="19">
        <f t="shared" si="30"/>
        <v>10.983664772727272</v>
      </c>
      <c r="H196" s="19">
        <f t="shared" si="31"/>
        <v>23.815131525735346</v>
      </c>
      <c r="I196" s="20">
        <f t="shared" si="32"/>
        <v>0.26157742119708599</v>
      </c>
      <c r="J196" s="21">
        <f t="shared" si="33"/>
        <v>937.72673467641698</v>
      </c>
      <c r="K196" s="19">
        <f t="shared" si="34"/>
        <v>0.26047964852122696</v>
      </c>
      <c r="L196" s="22">
        <f t="shared" si="35"/>
        <v>2.3679968047384269E-2</v>
      </c>
      <c r="M196" s="52">
        <f t="shared" si="36"/>
        <v>7.6859194506467969E-7</v>
      </c>
      <c r="N196" s="51">
        <f t="shared" si="37"/>
        <v>9.1358635610384109</v>
      </c>
      <c r="O196" s="17"/>
      <c r="P196" s="17"/>
      <c r="Q196" s="17"/>
      <c r="R196" s="17"/>
      <c r="S196" s="17"/>
    </row>
    <row r="197" spans="1:19">
      <c r="A197" s="31">
        <v>176</v>
      </c>
      <c r="B197" s="32">
        <f t="shared" si="27"/>
        <v>3520</v>
      </c>
      <c r="C197" s="36">
        <v>3</v>
      </c>
      <c r="D197" s="20">
        <f t="shared" si="28"/>
        <v>1.32</v>
      </c>
      <c r="E197" s="20">
        <f t="shared" si="29"/>
        <v>0.625</v>
      </c>
      <c r="F197" s="19">
        <f t="shared" si="38"/>
        <v>0.85227272727272718</v>
      </c>
      <c r="G197" s="19">
        <f t="shared" si="30"/>
        <v>10.983664772727272</v>
      </c>
      <c r="H197" s="19">
        <f t="shared" si="31"/>
        <v>21.60999502212028</v>
      </c>
      <c r="I197" s="20">
        <f t="shared" si="32"/>
        <v>0.23735694106327421</v>
      </c>
      <c r="J197" s="21">
        <f t="shared" si="33"/>
        <v>718.05343922187149</v>
      </c>
      <c r="K197" s="19">
        <f t="shared" si="34"/>
        <v>0.19945928867274207</v>
      </c>
      <c r="L197" s="22">
        <f t="shared" si="35"/>
        <v>1.8132662606612917E-2</v>
      </c>
      <c r="M197" s="52">
        <f t="shared" si="36"/>
        <v>7.0393841939687609E-7</v>
      </c>
      <c r="N197" s="51">
        <f t="shared" si="37"/>
        <v>11.34099999999995</v>
      </c>
      <c r="O197" s="17"/>
      <c r="P197" s="17"/>
      <c r="Q197" s="17"/>
      <c r="R197" s="17"/>
      <c r="S197" s="17"/>
    </row>
    <row r="198" spans="1:19">
      <c r="A198" s="31">
        <v>177</v>
      </c>
      <c r="B198" s="32">
        <f t="shared" si="27"/>
        <v>3540</v>
      </c>
      <c r="C198" s="36">
        <v>3</v>
      </c>
      <c r="D198" s="20">
        <f t="shared" si="28"/>
        <v>1.32</v>
      </c>
      <c r="E198" s="20">
        <f t="shared" si="29"/>
        <v>0.625</v>
      </c>
      <c r="F198" s="19">
        <f t="shared" si="38"/>
        <v>0.85227272727272718</v>
      </c>
      <c r="G198" s="19">
        <f t="shared" si="30"/>
        <v>10.983664772727272</v>
      </c>
      <c r="H198" s="19">
        <f t="shared" si="31"/>
        <v>18.055202442869696</v>
      </c>
      <c r="I198" s="20">
        <f t="shared" si="32"/>
        <v>0.19831229103620726</v>
      </c>
      <c r="J198" s="21">
        <f t="shared" si="33"/>
        <v>498.38014376732605</v>
      </c>
      <c r="K198" s="19">
        <f t="shared" si="34"/>
        <v>0.13843892882425723</v>
      </c>
      <c r="L198" s="22">
        <f t="shared" si="35"/>
        <v>1.2585357165841566E-2</v>
      </c>
      <c r="M198" s="52">
        <f t="shared" si="36"/>
        <v>6.4472351224194998E-7</v>
      </c>
      <c r="N198" s="51">
        <f t="shared" si="37"/>
        <v>14.895792520035631</v>
      </c>
      <c r="O198" s="17"/>
      <c r="P198" s="17"/>
      <c r="Q198" s="17"/>
      <c r="R198" s="17"/>
      <c r="S198" s="17"/>
    </row>
    <row r="199" spans="1:19">
      <c r="A199" s="31">
        <v>178</v>
      </c>
      <c r="B199" s="32">
        <f t="shared" si="27"/>
        <v>3560</v>
      </c>
      <c r="C199" s="36">
        <v>3</v>
      </c>
      <c r="D199" s="20">
        <f t="shared" si="28"/>
        <v>1.32</v>
      </c>
      <c r="E199" s="20">
        <f t="shared" si="29"/>
        <v>0.625</v>
      </c>
      <c r="F199" s="19">
        <f t="shared" si="38"/>
        <v>0.85227272727272718</v>
      </c>
      <c r="G199" s="19">
        <f t="shared" si="30"/>
        <v>10.983664772727272</v>
      </c>
      <c r="H199" s="19">
        <f t="shared" si="31"/>
        <v>11.365259237157474</v>
      </c>
      <c r="I199" s="20">
        <f t="shared" si="32"/>
        <v>0.12483219751607977</v>
      </c>
      <c r="J199" s="21">
        <f t="shared" si="33"/>
        <v>278.70684831278061</v>
      </c>
      <c r="K199" s="19">
        <f t="shared" si="34"/>
        <v>7.7418568975772387E-2</v>
      </c>
      <c r="L199" s="22">
        <f t="shared" si="35"/>
        <v>7.0380517250702166E-3</v>
      </c>
      <c r="M199" s="52">
        <f t="shared" si="36"/>
        <v>5.9048973004447507E-7</v>
      </c>
      <c r="N199" s="51">
        <f t="shared" si="37"/>
        <v>21.585735671514072</v>
      </c>
      <c r="O199" s="17"/>
      <c r="P199" s="17"/>
      <c r="Q199" s="17"/>
      <c r="R199" s="17"/>
      <c r="S199" s="17"/>
    </row>
    <row r="200" spans="1:19">
      <c r="A200" s="31">
        <v>179</v>
      </c>
      <c r="B200" s="32">
        <f t="shared" si="27"/>
        <v>3580</v>
      </c>
      <c r="C200" s="36">
        <v>3</v>
      </c>
      <c r="D200" s="20">
        <f t="shared" si="28"/>
        <v>1.32</v>
      </c>
      <c r="E200" s="20">
        <f t="shared" si="29"/>
        <v>0.625</v>
      </c>
      <c r="F200" s="19">
        <f t="shared" si="38"/>
        <v>0.85227272727272718</v>
      </c>
      <c r="G200" s="19">
        <f t="shared" si="30"/>
        <v>10.983664772727272</v>
      </c>
      <c r="H200" s="19">
        <f t="shared" si="31"/>
        <v>0</v>
      </c>
      <c r="I200" s="20">
        <f t="shared" si="32"/>
        <v>0</v>
      </c>
      <c r="J200" s="21">
        <f t="shared" si="33"/>
        <v>59.033552858235169</v>
      </c>
      <c r="K200" s="19">
        <f t="shared" si="34"/>
        <v>1.6398209127287545E-2</v>
      </c>
      <c r="L200" s="22">
        <f t="shared" si="35"/>
        <v>1.4907462842988677E-3</v>
      </c>
      <c r="M200" s="52">
        <f t="shared" si="36"/>
        <v>5.4081806335169937E-7</v>
      </c>
      <c r="N200" s="51">
        <f t="shared" si="37"/>
        <v>38.830126243304925</v>
      </c>
      <c r="O200" s="17"/>
      <c r="P200" s="17"/>
      <c r="Q200" s="17"/>
      <c r="R200" s="17"/>
      <c r="S200" s="17"/>
    </row>
    <row r="201" spans="1:19">
      <c r="A201" s="31">
        <v>180</v>
      </c>
      <c r="B201" s="32">
        <f t="shared" si="27"/>
        <v>3600</v>
      </c>
      <c r="C201" s="36">
        <v>3</v>
      </c>
      <c r="D201" s="20">
        <f t="shared" si="28"/>
        <v>1.32</v>
      </c>
      <c r="E201" s="20">
        <f t="shared" si="29"/>
        <v>0.625</v>
      </c>
      <c r="F201" s="19">
        <f t="shared" si="38"/>
        <v>0.85227272727272718</v>
      </c>
      <c r="G201" s="19">
        <f t="shared" si="30"/>
        <v>10.983664772727272</v>
      </c>
      <c r="H201" s="19">
        <f t="shared" si="31"/>
        <v>0</v>
      </c>
      <c r="I201" s="20">
        <f t="shared" si="32"/>
        <v>0</v>
      </c>
      <c r="J201" s="21">
        <f t="shared" si="33"/>
        <v>-160.63974259631027</v>
      </c>
      <c r="K201" s="19">
        <f t="shared" si="34"/>
        <v>-4.4622150721197296E-2</v>
      </c>
      <c r="L201" s="22">
        <f t="shared" si="35"/>
        <v>-4.0565591564724812E-3</v>
      </c>
      <c r="M201" s="52">
        <f t="shared" si="36"/>
        <v>0</v>
      </c>
      <c r="N201" s="51">
        <f t="shared" si="37"/>
        <v>184.90760869563937</v>
      </c>
      <c r="O201" s="17"/>
      <c r="P201" s="17"/>
      <c r="Q201" s="17"/>
      <c r="R201" s="17"/>
      <c r="S201" s="17"/>
    </row>
    <row r="202" spans="1:19">
      <c r="A202" s="31">
        <v>181</v>
      </c>
      <c r="B202" s="32">
        <f t="shared" si="27"/>
        <v>3620</v>
      </c>
      <c r="C202" s="36">
        <v>3</v>
      </c>
      <c r="D202" s="20">
        <f t="shared" si="28"/>
        <v>1.32</v>
      </c>
      <c r="E202" s="20">
        <f t="shared" si="29"/>
        <v>0.625</v>
      </c>
      <c r="F202" s="19">
        <f t="shared" si="38"/>
        <v>0.85227272727272718</v>
      </c>
      <c r="G202" s="19">
        <f t="shared" si="30"/>
        <v>0</v>
      </c>
      <c r="H202" s="19">
        <f t="shared" si="31"/>
        <v>0</v>
      </c>
      <c r="I202" s="20">
        <f t="shared" si="32"/>
        <v>0</v>
      </c>
      <c r="J202" s="21">
        <f t="shared" si="33"/>
        <v>-160.63974259631027</v>
      </c>
      <c r="K202" s="19">
        <f t="shared" si="34"/>
        <v>-4.4622150721197296E-2</v>
      </c>
      <c r="L202" s="22">
        <f t="shared" si="35"/>
        <v>-4.0565591564724812E-3</v>
      </c>
      <c r="M202" s="52">
        <f t="shared" si="36"/>
        <v>0</v>
      </c>
      <c r="N202" s="51">
        <f t="shared" si="37"/>
        <v>0</v>
      </c>
      <c r="O202" s="17"/>
      <c r="P202" s="17"/>
      <c r="Q202" s="17"/>
      <c r="R202" s="17"/>
      <c r="S202" s="17"/>
    </row>
    <row r="203" spans="1:19">
      <c r="A203" s="31">
        <v>182</v>
      </c>
      <c r="B203" s="32">
        <f t="shared" si="27"/>
        <v>3640</v>
      </c>
      <c r="C203" s="36">
        <v>3</v>
      </c>
      <c r="D203" s="20">
        <f t="shared" si="28"/>
        <v>1.32</v>
      </c>
      <c r="E203" s="20">
        <f t="shared" si="29"/>
        <v>0.625</v>
      </c>
      <c r="F203" s="19">
        <f t="shared" si="38"/>
        <v>0.85227272727272718</v>
      </c>
      <c r="G203" s="19">
        <f t="shared" si="30"/>
        <v>0</v>
      </c>
      <c r="H203" s="19">
        <f t="shared" si="31"/>
        <v>0</v>
      </c>
      <c r="I203" s="20">
        <f t="shared" si="32"/>
        <v>0</v>
      </c>
      <c r="J203" s="21">
        <f t="shared" si="33"/>
        <v>-160.63974259631027</v>
      </c>
      <c r="K203" s="19">
        <f t="shared" si="34"/>
        <v>-4.4622150721197296E-2</v>
      </c>
      <c r="L203" s="22">
        <f t="shared" si="35"/>
        <v>-4.0565591564724812E-3</v>
      </c>
      <c r="M203" s="52">
        <f t="shared" si="36"/>
        <v>0</v>
      </c>
      <c r="N203" s="51">
        <f t="shared" si="37"/>
        <v>0</v>
      </c>
      <c r="O203" s="17"/>
      <c r="P203" s="17"/>
      <c r="Q203" s="17"/>
      <c r="R203" s="17"/>
      <c r="S203" s="17"/>
    </row>
    <row r="204" spans="1:19">
      <c r="A204" s="31">
        <v>183</v>
      </c>
      <c r="B204" s="32">
        <f t="shared" si="27"/>
        <v>3660</v>
      </c>
      <c r="C204" s="36">
        <v>3</v>
      </c>
      <c r="D204" s="20">
        <f t="shared" si="28"/>
        <v>1.32</v>
      </c>
      <c r="E204" s="20">
        <f t="shared" si="29"/>
        <v>0.625</v>
      </c>
      <c r="F204" s="19">
        <f t="shared" si="38"/>
        <v>0.85227272727272718</v>
      </c>
      <c r="G204" s="19">
        <f t="shared" si="30"/>
        <v>0</v>
      </c>
      <c r="H204" s="19">
        <f t="shared" si="31"/>
        <v>0</v>
      </c>
      <c r="I204" s="20">
        <f t="shared" si="32"/>
        <v>0</v>
      </c>
      <c r="J204" s="21">
        <f t="shared" si="33"/>
        <v>-160.63974259631027</v>
      </c>
      <c r="K204" s="19">
        <f t="shared" si="34"/>
        <v>-4.4622150721197296E-2</v>
      </c>
      <c r="L204" s="22">
        <f t="shared" si="35"/>
        <v>-4.0565591564724812E-3</v>
      </c>
      <c r="M204" s="52">
        <f t="shared" si="36"/>
        <v>0</v>
      </c>
      <c r="N204" s="51">
        <f t="shared" si="37"/>
        <v>0</v>
      </c>
      <c r="O204" s="17"/>
      <c r="P204" s="17"/>
      <c r="Q204" s="17"/>
      <c r="R204" s="17"/>
      <c r="S204" s="17"/>
    </row>
    <row r="205" spans="1:19">
      <c r="A205" s="31">
        <v>184</v>
      </c>
      <c r="B205" s="32">
        <f t="shared" si="27"/>
        <v>3680</v>
      </c>
      <c r="C205" s="36">
        <v>3</v>
      </c>
      <c r="D205" s="20">
        <f t="shared" si="28"/>
        <v>1.32</v>
      </c>
      <c r="E205" s="20">
        <f t="shared" si="29"/>
        <v>0.625</v>
      </c>
      <c r="F205" s="19">
        <f t="shared" si="38"/>
        <v>0.85227272727272718</v>
      </c>
      <c r="G205" s="19">
        <f t="shared" si="30"/>
        <v>0</v>
      </c>
      <c r="H205" s="19">
        <f t="shared" si="31"/>
        <v>0</v>
      </c>
      <c r="I205" s="20">
        <f t="shared" si="32"/>
        <v>0</v>
      </c>
      <c r="J205" s="21">
        <f t="shared" si="33"/>
        <v>-160.63974259631027</v>
      </c>
      <c r="K205" s="19">
        <f t="shared" si="34"/>
        <v>-4.4622150721197296E-2</v>
      </c>
      <c r="L205" s="22">
        <f t="shared" si="35"/>
        <v>-4.0565591564724812E-3</v>
      </c>
      <c r="M205" s="52">
        <f t="shared" si="36"/>
        <v>0</v>
      </c>
      <c r="N205" s="51">
        <f t="shared" si="37"/>
        <v>0</v>
      </c>
      <c r="O205" s="17"/>
      <c r="P205" s="17"/>
      <c r="Q205" s="17"/>
      <c r="R205" s="17"/>
      <c r="S205" s="17"/>
    </row>
    <row r="206" spans="1:19">
      <c r="A206" s="31">
        <v>185</v>
      </c>
      <c r="B206" s="32">
        <f t="shared" si="27"/>
        <v>3700</v>
      </c>
      <c r="C206" s="36">
        <v>3</v>
      </c>
      <c r="D206" s="20">
        <f t="shared" si="28"/>
        <v>1.32</v>
      </c>
      <c r="E206" s="20">
        <f t="shared" si="29"/>
        <v>0.625</v>
      </c>
      <c r="F206" s="19">
        <f t="shared" si="38"/>
        <v>0.85227272727272718</v>
      </c>
      <c r="G206" s="19">
        <f t="shared" si="30"/>
        <v>0</v>
      </c>
      <c r="H206" s="19">
        <f t="shared" si="31"/>
        <v>0</v>
      </c>
      <c r="I206" s="20">
        <f t="shared" si="32"/>
        <v>0</v>
      </c>
      <c r="J206" s="21">
        <f t="shared" si="33"/>
        <v>-160.63974259631027</v>
      </c>
      <c r="K206" s="19">
        <f t="shared" si="34"/>
        <v>-4.4622150721197296E-2</v>
      </c>
      <c r="L206" s="22">
        <f t="shared" si="35"/>
        <v>-4.0565591564724812E-3</v>
      </c>
      <c r="M206" s="52">
        <f t="shared" si="36"/>
        <v>0</v>
      </c>
      <c r="N206" s="51">
        <f t="shared" si="37"/>
        <v>0</v>
      </c>
      <c r="O206" s="17"/>
      <c r="P206" s="17"/>
      <c r="Q206" s="17"/>
      <c r="R206" s="17"/>
      <c r="S206" s="17"/>
    </row>
    <row r="207" spans="1:19">
      <c r="A207" s="31">
        <v>186</v>
      </c>
      <c r="B207" s="32">
        <f t="shared" si="27"/>
        <v>3720</v>
      </c>
      <c r="C207" s="36">
        <v>3</v>
      </c>
      <c r="D207" s="20">
        <f t="shared" si="28"/>
        <v>1.32</v>
      </c>
      <c r="E207" s="20">
        <f t="shared" si="29"/>
        <v>0.625</v>
      </c>
      <c r="F207" s="19">
        <f t="shared" si="38"/>
        <v>0.85227272727272718</v>
      </c>
      <c r="G207" s="19">
        <f t="shared" si="30"/>
        <v>0</v>
      </c>
      <c r="H207" s="19">
        <f t="shared" si="31"/>
        <v>0</v>
      </c>
      <c r="I207" s="20">
        <f t="shared" si="32"/>
        <v>0</v>
      </c>
      <c r="J207" s="21">
        <f t="shared" si="33"/>
        <v>-160.63974259631027</v>
      </c>
      <c r="K207" s="19">
        <f t="shared" si="34"/>
        <v>-4.4622150721197296E-2</v>
      </c>
      <c r="L207" s="22">
        <f t="shared" si="35"/>
        <v>-4.0565591564724812E-3</v>
      </c>
      <c r="M207" s="52">
        <f t="shared" si="36"/>
        <v>0</v>
      </c>
      <c r="N207" s="51">
        <f t="shared" si="37"/>
        <v>0</v>
      </c>
      <c r="O207" s="17"/>
      <c r="P207" s="17"/>
      <c r="Q207" s="17"/>
      <c r="R207" s="17"/>
      <c r="S207" s="17"/>
    </row>
    <row r="208" spans="1:19">
      <c r="A208" s="31">
        <v>187</v>
      </c>
      <c r="B208" s="32">
        <f t="shared" si="27"/>
        <v>3740</v>
      </c>
      <c r="C208" s="36">
        <v>3</v>
      </c>
      <c r="D208" s="20">
        <f t="shared" si="28"/>
        <v>1.32</v>
      </c>
      <c r="E208" s="20">
        <f t="shared" si="29"/>
        <v>0.625</v>
      </c>
      <c r="F208" s="19">
        <f t="shared" si="38"/>
        <v>0.85227272727272718</v>
      </c>
      <c r="G208" s="19">
        <f t="shared" si="30"/>
        <v>0</v>
      </c>
      <c r="H208" s="19">
        <f t="shared" si="31"/>
        <v>0</v>
      </c>
      <c r="I208" s="20">
        <f t="shared" si="32"/>
        <v>0</v>
      </c>
      <c r="J208" s="21">
        <f t="shared" si="33"/>
        <v>-160.63974259631027</v>
      </c>
      <c r="K208" s="19">
        <f t="shared" si="34"/>
        <v>-4.4622150721197296E-2</v>
      </c>
      <c r="L208" s="22">
        <f t="shared" si="35"/>
        <v>-4.0565591564724812E-3</v>
      </c>
      <c r="M208" s="52">
        <f t="shared" si="36"/>
        <v>0</v>
      </c>
      <c r="N208" s="51">
        <f t="shared" si="37"/>
        <v>0</v>
      </c>
      <c r="O208" s="17"/>
      <c r="P208" s="17"/>
      <c r="Q208" s="17"/>
      <c r="R208" s="17"/>
      <c r="S208" s="17"/>
    </row>
    <row r="209" spans="1:19" ht="16" thickBot="1">
      <c r="A209" s="37">
        <v>188</v>
      </c>
      <c r="B209" s="38">
        <f t="shared" si="27"/>
        <v>3760</v>
      </c>
      <c r="C209" s="36">
        <v>3</v>
      </c>
      <c r="D209" s="20">
        <f t="shared" si="28"/>
        <v>1.02</v>
      </c>
      <c r="E209" s="20">
        <f t="shared" si="29"/>
        <v>0.625</v>
      </c>
      <c r="F209" s="19">
        <f t="shared" si="38"/>
        <v>1.0912276975361088</v>
      </c>
      <c r="G209" s="19">
        <f t="shared" si="30"/>
        <v>0</v>
      </c>
      <c r="H209" s="19">
        <f t="shared" si="31"/>
        <v>0</v>
      </c>
      <c r="I209" s="20">
        <f t="shared" si="32"/>
        <v>0</v>
      </c>
      <c r="J209" s="21">
        <f t="shared" si="33"/>
        <v>-160.63974259631027</v>
      </c>
      <c r="K209" s="19">
        <f t="shared" si="34"/>
        <v>-4.4622150721197296E-2</v>
      </c>
      <c r="L209" s="22">
        <f t="shared" si="35"/>
        <v>-4.0565591564724812E-3</v>
      </c>
      <c r="M209" s="52">
        <f t="shared" si="36"/>
        <v>0</v>
      </c>
      <c r="N209" s="53">
        <f t="shared" si="37"/>
        <v>0</v>
      </c>
      <c r="O209" s="17"/>
      <c r="P209" s="17"/>
      <c r="Q209" s="17"/>
      <c r="R209" s="17"/>
      <c r="S209" s="17"/>
    </row>
    <row r="210" spans="1:19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</row>
    <row r="211" spans="1:19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</row>
    <row r="212" spans="1:19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</row>
    <row r="213" spans="1:19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</row>
    <row r="214" spans="1:19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</row>
    <row r="215" spans="1:19">
      <c r="A215" s="17"/>
      <c r="B215" s="17"/>
      <c r="C215" s="17"/>
      <c r="D215" s="17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</row>
    <row r="216" spans="1:19">
      <c r="A216" s="17"/>
      <c r="B216" s="17"/>
      <c r="C216" s="17"/>
      <c r="D216" s="17"/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</row>
    <row r="217" spans="1:19">
      <c r="A217" s="17"/>
      <c r="B217" s="17"/>
      <c r="C217" s="17"/>
      <c r="D217" s="17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</row>
    <row r="218" spans="1:19">
      <c r="A218" s="17"/>
      <c r="B218" s="17"/>
      <c r="C218" s="17"/>
      <c r="D218" s="17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</row>
    <row r="219" spans="1:19">
      <c r="A219" s="17"/>
      <c r="B219" s="17"/>
      <c r="C219" s="17"/>
      <c r="D219" s="17"/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</row>
    <row r="220" spans="1:19">
      <c r="A220" s="17"/>
      <c r="B220" s="17"/>
      <c r="C220" s="17"/>
      <c r="D220" s="17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</row>
    <row r="221" spans="1:19">
      <c r="A221" s="17"/>
      <c r="B221" s="17"/>
      <c r="C221" s="17"/>
      <c r="D221" s="17"/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</row>
    <row r="222" spans="1:19">
      <c r="A222" s="17"/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</row>
    <row r="223" spans="1:19">
      <c r="A223" s="17"/>
      <c r="B223" s="17"/>
      <c r="C223" s="17"/>
      <c r="D223" s="17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</row>
    <row r="224" spans="1:19">
      <c r="A224" s="17"/>
      <c r="B224" s="17"/>
      <c r="C224" s="17"/>
      <c r="D224" s="17"/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</row>
    <row r="225" spans="1:19">
      <c r="A225" s="17"/>
      <c r="B225" s="17"/>
      <c r="C225" s="17"/>
      <c r="D225" s="17"/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</row>
    <row r="226" spans="1:19">
      <c r="A226" s="17"/>
      <c r="B226" s="17"/>
      <c r="C226" s="17"/>
      <c r="D226" s="17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</row>
    <row r="227" spans="1:19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</row>
    <row r="228" spans="1:19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</row>
    <row r="229" spans="1:19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</row>
    <row r="230" spans="1:19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</row>
    <row r="231" spans="1:19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</row>
    <row r="232" spans="1:19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</row>
    <row r="233" spans="1:19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</row>
    <row r="234" spans="1:19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</row>
    <row r="235" spans="1:19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</row>
    <row r="236" spans="1:19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</row>
    <row r="237" spans="1:19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</row>
    <row r="238" spans="1:19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</row>
    <row r="239" spans="1:19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</row>
    <row r="240" spans="1:19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</row>
    <row r="241" spans="1:19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</row>
    <row r="242" spans="1:19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</row>
    <row r="243" spans="1:19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</row>
    <row r="244" spans="1:19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42"/>
  <sheetViews>
    <sheetView workbookViewId="0">
      <selection activeCell="J5" sqref="J5"/>
    </sheetView>
  </sheetViews>
  <sheetFormatPr baseColWidth="10" defaultRowHeight="15" x14ac:dyDescent="0"/>
  <sheetData>
    <row r="1" spans="1:15" ht="16" thickBot="1">
      <c r="A1" s="9" t="s">
        <v>3</v>
      </c>
      <c r="B1" s="9" t="s">
        <v>77</v>
      </c>
      <c r="C1" s="9"/>
      <c r="D1" s="9"/>
      <c r="E1" s="9"/>
      <c r="K1" t="s">
        <v>55</v>
      </c>
    </row>
    <row r="2" spans="1:15" ht="16" thickBot="1">
      <c r="A2" t="s">
        <v>4</v>
      </c>
      <c r="B2" t="s">
        <v>6</v>
      </c>
      <c r="D2" t="s">
        <v>7</v>
      </c>
      <c r="F2" t="s">
        <v>11</v>
      </c>
      <c r="G2" s="1" t="s">
        <v>17</v>
      </c>
      <c r="H2" s="15">
        <v>36</v>
      </c>
      <c r="I2" s="2" t="s">
        <v>10</v>
      </c>
      <c r="K2" t="s">
        <v>72</v>
      </c>
      <c r="O2" t="s">
        <v>56</v>
      </c>
    </row>
    <row r="3" spans="1:15" ht="16" thickBot="1">
      <c r="B3" t="s">
        <v>68</v>
      </c>
      <c r="D3" t="s">
        <v>69</v>
      </c>
      <c r="F3" t="s">
        <v>12</v>
      </c>
      <c r="G3" s="10" t="s">
        <v>76</v>
      </c>
      <c r="H3" s="44">
        <f>(1-H6)*H2*H2/H5-H8</f>
        <v>0.1660000000000002</v>
      </c>
      <c r="I3" s="12" t="s">
        <v>20</v>
      </c>
      <c r="K3" t="s">
        <v>61</v>
      </c>
      <c r="L3" s="8"/>
      <c r="O3" t="s">
        <v>57</v>
      </c>
    </row>
    <row r="4" spans="1:15">
      <c r="B4" t="s">
        <v>46</v>
      </c>
      <c r="D4" t="s">
        <v>9</v>
      </c>
      <c r="F4" t="s">
        <v>13</v>
      </c>
      <c r="G4" s="3" t="s">
        <v>47</v>
      </c>
      <c r="H4" s="13">
        <v>11</v>
      </c>
      <c r="I4" s="4" t="s">
        <v>21</v>
      </c>
    </row>
    <row r="5" spans="1:15">
      <c r="B5" t="s">
        <v>95</v>
      </c>
      <c r="D5" t="s">
        <v>96</v>
      </c>
      <c r="F5" t="s">
        <v>97</v>
      </c>
      <c r="G5" s="3" t="s">
        <v>98</v>
      </c>
      <c r="H5" s="13">
        <v>300</v>
      </c>
      <c r="I5" s="4" t="s">
        <v>99</v>
      </c>
    </row>
    <row r="6" spans="1:15">
      <c r="B6" t="s">
        <v>100</v>
      </c>
      <c r="D6" t="s">
        <v>101</v>
      </c>
      <c r="G6" s="3" t="s">
        <v>102</v>
      </c>
      <c r="H6" s="13">
        <v>0.95</v>
      </c>
      <c r="I6" s="4"/>
    </row>
    <row r="7" spans="1:15">
      <c r="B7" t="s">
        <v>14</v>
      </c>
      <c r="D7" t="s">
        <v>15</v>
      </c>
      <c r="F7" t="s">
        <v>16</v>
      </c>
      <c r="G7" s="3"/>
      <c r="H7" s="40"/>
      <c r="I7" s="4"/>
      <c r="K7" t="s">
        <v>58</v>
      </c>
    </row>
    <row r="8" spans="1:15">
      <c r="B8" t="s">
        <v>49</v>
      </c>
      <c r="D8" t="s">
        <v>70</v>
      </c>
      <c r="F8" t="s">
        <v>12</v>
      </c>
      <c r="G8" s="3" t="s">
        <v>52</v>
      </c>
      <c r="H8" s="13">
        <v>0.05</v>
      </c>
      <c r="I8" s="4" t="s">
        <v>20</v>
      </c>
      <c r="K8" t="s">
        <v>73</v>
      </c>
    </row>
    <row r="9" spans="1:15" ht="16" thickBot="1">
      <c r="B9" t="s">
        <v>50</v>
      </c>
      <c r="D9" t="s">
        <v>71</v>
      </c>
      <c r="F9" t="s">
        <v>51</v>
      </c>
      <c r="G9" s="5" t="s">
        <v>53</v>
      </c>
      <c r="H9" s="16">
        <v>2000</v>
      </c>
      <c r="I9" s="6" t="s">
        <v>54</v>
      </c>
      <c r="K9" t="s">
        <v>67</v>
      </c>
    </row>
    <row r="10" spans="1:15" ht="16" thickBot="1">
      <c r="G10" s="43" t="s">
        <v>78</v>
      </c>
      <c r="H10" s="44">
        <f>H8*H9</f>
        <v>100</v>
      </c>
      <c r="I10" s="45" t="s">
        <v>0</v>
      </c>
    </row>
    <row r="11" spans="1:15" ht="16" thickBot="1">
      <c r="G11" s="59" t="s">
        <v>145</v>
      </c>
      <c r="H11">
        <f>H4*H2/1000</f>
        <v>0.39600000000000002</v>
      </c>
      <c r="I11" s="42" t="s">
        <v>108</v>
      </c>
      <c r="K11" t="s">
        <v>60</v>
      </c>
      <c r="L11" t="s">
        <v>74</v>
      </c>
    </row>
    <row r="12" spans="1:15" ht="16" thickBot="1">
      <c r="B12" t="s">
        <v>23</v>
      </c>
      <c r="D12" t="s">
        <v>24</v>
      </c>
      <c r="F12" t="s">
        <v>25</v>
      </c>
      <c r="G12" s="10" t="s">
        <v>1</v>
      </c>
      <c r="H12" s="11">
        <v>20</v>
      </c>
      <c r="I12" s="12" t="s">
        <v>0</v>
      </c>
      <c r="L12" t="s">
        <v>75</v>
      </c>
    </row>
    <row r="13" spans="1:15" ht="16" thickBot="1">
      <c r="B13" t="s">
        <v>48</v>
      </c>
      <c r="D13" t="s">
        <v>27</v>
      </c>
      <c r="F13" t="s">
        <v>28</v>
      </c>
      <c r="G13" s="43" t="s">
        <v>18</v>
      </c>
      <c r="H13" s="44">
        <f>H3+H8</f>
        <v>0.21600000000000019</v>
      </c>
      <c r="I13" s="12" t="s">
        <v>20</v>
      </c>
      <c r="K13" t="s">
        <v>103</v>
      </c>
    </row>
    <row r="15" spans="1:15" ht="16" thickBot="1">
      <c r="I15" s="7" t="s">
        <v>36</v>
      </c>
    </row>
    <row r="16" spans="1:15">
      <c r="A16" s="29" t="s">
        <v>32</v>
      </c>
      <c r="B16" s="14" t="s">
        <v>33</v>
      </c>
      <c r="C16" s="30" t="s">
        <v>34</v>
      </c>
      <c r="D16" s="55" t="s">
        <v>34</v>
      </c>
      <c r="E16" s="7" t="s">
        <v>62</v>
      </c>
      <c r="F16" s="7" t="s">
        <v>62</v>
      </c>
      <c r="G16" s="7" t="s">
        <v>63</v>
      </c>
      <c r="H16" s="7" t="s">
        <v>35</v>
      </c>
      <c r="I16" s="7" t="s">
        <v>37</v>
      </c>
      <c r="J16" s="7" t="s">
        <v>2</v>
      </c>
      <c r="K16" s="7" t="s">
        <v>39</v>
      </c>
      <c r="L16" s="7" t="s">
        <v>39</v>
      </c>
      <c r="M16" t="s">
        <v>24</v>
      </c>
    </row>
    <row r="17" spans="1:20">
      <c r="A17" s="31" t="s">
        <v>59</v>
      </c>
      <c r="B17" s="32" t="s">
        <v>30</v>
      </c>
      <c r="C17" s="33" t="s">
        <v>43</v>
      </c>
      <c r="D17" s="56" t="s">
        <v>42</v>
      </c>
      <c r="E17" s="17" t="s">
        <v>65</v>
      </c>
      <c r="F17" s="17" t="s">
        <v>66</v>
      </c>
      <c r="G17" s="17" t="s">
        <v>64</v>
      </c>
      <c r="H17" s="17" t="s">
        <v>31</v>
      </c>
      <c r="I17" s="17" t="s">
        <v>38</v>
      </c>
      <c r="J17" s="17" t="s">
        <v>43</v>
      </c>
      <c r="K17" s="17" t="s">
        <v>40</v>
      </c>
      <c r="L17" s="17" t="s">
        <v>41</v>
      </c>
      <c r="M17" s="17" t="s">
        <v>23</v>
      </c>
      <c r="N17" s="17"/>
      <c r="O17" s="17"/>
      <c r="P17" s="17"/>
      <c r="Q17" s="17"/>
      <c r="R17" s="17"/>
      <c r="S17" s="17"/>
      <c r="T17" s="17"/>
    </row>
    <row r="18" spans="1:20">
      <c r="A18" s="31">
        <v>-1</v>
      </c>
      <c r="B18" s="32"/>
      <c r="C18" s="51"/>
      <c r="D18" s="56"/>
      <c r="E18" s="18"/>
      <c r="F18" s="18"/>
      <c r="G18" s="26">
        <v>0</v>
      </c>
      <c r="H18" s="18"/>
      <c r="I18" s="18"/>
      <c r="J18" s="18"/>
      <c r="K18" s="18">
        <f>L18*3600</f>
        <v>14400</v>
      </c>
      <c r="L18" s="26">
        <v>4</v>
      </c>
      <c r="M18" s="23">
        <f t="shared" ref="M18:M81" si="0">L18/$H$4</f>
        <v>0.36363636363636365</v>
      </c>
      <c r="N18" s="17"/>
      <c r="O18" s="17"/>
      <c r="P18" s="17"/>
      <c r="Q18" s="17"/>
      <c r="R18" s="17"/>
      <c r="S18" s="17"/>
      <c r="T18" s="17"/>
    </row>
    <row r="19" spans="1:20">
      <c r="A19" s="31">
        <v>0</v>
      </c>
      <c r="B19" s="32">
        <f>A19*$H$12</f>
        <v>0</v>
      </c>
      <c r="C19" s="51">
        <v>0.5</v>
      </c>
      <c r="D19" s="56">
        <f>$H$2^2/(C19*1000)</f>
        <v>2.5920000000000001</v>
      </c>
      <c r="E19" s="20">
        <f t="shared" ref="E19:E50" si="1">1/$H$9*($H$3+D20)+1/($H$8*$H$9)</f>
        <v>1.1379E-2</v>
      </c>
      <c r="F19" s="20">
        <f t="shared" ref="F19:F50" si="2">$H$12/($H$9*($H$3+D19))</f>
        <v>3.6258158085569247E-3</v>
      </c>
      <c r="G19" s="19">
        <f t="shared" ref="G19:G50" si="3">(G18+F19*$H$2)/(1+E19*$H$12)</f>
        <v>0.10633064167553177</v>
      </c>
      <c r="H19" s="19">
        <f>IF((AND(M18&lt;0,D19&gt;0)),0,($H$2-G19)/($H$3+D19))</f>
        <v>13.014383378652814</v>
      </c>
      <c r="I19" s="19">
        <f>H19*D19</f>
        <v>33.733281717468095</v>
      </c>
      <c r="J19" s="20">
        <f t="shared" ref="J19:J82" si="4">I19*H19/1000</f>
        <v>0.43901786089122963</v>
      </c>
      <c r="K19" s="21">
        <f>K18-H19*$H$12</f>
        <v>14139.712332426943</v>
      </c>
      <c r="L19" s="19">
        <f t="shared" ref="L19:L82" si="5">K19/3600</f>
        <v>3.9276978701185952</v>
      </c>
      <c r="M19" s="22">
        <f t="shared" si="0"/>
        <v>0.35706344273805413</v>
      </c>
      <c r="N19" s="17"/>
      <c r="O19" s="17"/>
      <c r="P19" s="17"/>
      <c r="Q19" s="17"/>
      <c r="R19" s="17"/>
      <c r="S19" s="17"/>
      <c r="T19" s="17"/>
    </row>
    <row r="20" spans="1:20">
      <c r="A20" s="31">
        <v>1</v>
      </c>
      <c r="B20" s="32">
        <f t="shared" ref="B20:B83" si="6">A20*$H$12</f>
        <v>20</v>
      </c>
      <c r="C20" s="51">
        <v>0.5</v>
      </c>
      <c r="D20" s="56">
        <f t="shared" ref="D20:D83" si="7">$H$2^2/(C20*1000)</f>
        <v>2.5920000000000001</v>
      </c>
      <c r="E20" s="20">
        <f t="shared" si="1"/>
        <v>1.1379E-2</v>
      </c>
      <c r="F20" s="20">
        <f t="shared" si="2"/>
        <v>3.6258158085569247E-3</v>
      </c>
      <c r="G20" s="19">
        <f t="shared" si="3"/>
        <v>0.19294873717686917</v>
      </c>
      <c r="H20" s="19">
        <f t="shared" ref="H20:H83" si="8">IF((AND(M19&lt;0,D20&gt;0)),0,($H$2-G20)/($H$3+D20))</f>
        <v>12.98297725265523</v>
      </c>
      <c r="I20" s="19">
        <f t="shared" ref="I20:I83" si="9">H20*D20</f>
        <v>33.651877038882354</v>
      </c>
      <c r="J20" s="20">
        <f t="shared" si="4"/>
        <v>0.43690155410496045</v>
      </c>
      <c r="K20" s="21">
        <f t="shared" ref="K20:K83" si="10">K19-H20*$H$12</f>
        <v>13880.052787373839</v>
      </c>
      <c r="L20" s="19">
        <f t="shared" si="5"/>
        <v>3.8555702187149552</v>
      </c>
      <c r="M20" s="22">
        <f t="shared" si="0"/>
        <v>0.35050638351954139</v>
      </c>
      <c r="N20" s="17"/>
      <c r="O20" s="17"/>
      <c r="P20" s="17"/>
      <c r="Q20" s="17"/>
      <c r="R20" s="17"/>
      <c r="S20" s="17"/>
      <c r="T20" s="17"/>
    </row>
    <row r="21" spans="1:20">
      <c r="A21" s="31">
        <v>2</v>
      </c>
      <c r="B21" s="32">
        <f t="shared" si="6"/>
        <v>40</v>
      </c>
      <c r="C21" s="51">
        <v>0.5</v>
      </c>
      <c r="D21" s="56">
        <f t="shared" si="7"/>
        <v>2.5920000000000001</v>
      </c>
      <c r="E21" s="20">
        <f t="shared" si="1"/>
        <v>1.1379E-2</v>
      </c>
      <c r="F21" s="20">
        <f t="shared" si="2"/>
        <v>3.6258158085569247E-3</v>
      </c>
      <c r="G21" s="19">
        <f t="shared" si="3"/>
        <v>0.26350877847872922</v>
      </c>
      <c r="H21" s="19">
        <f t="shared" si="8"/>
        <v>12.957393481334758</v>
      </c>
      <c r="I21" s="19">
        <f t="shared" si="9"/>
        <v>33.585563903619693</v>
      </c>
      <c r="J21" s="20">
        <f t="shared" si="4"/>
        <v>0.43518136679171382</v>
      </c>
      <c r="K21" s="21">
        <f t="shared" si="10"/>
        <v>13620.904917747144</v>
      </c>
      <c r="L21" s="19">
        <f t="shared" si="5"/>
        <v>3.7835846993742068</v>
      </c>
      <c r="M21" s="22">
        <f t="shared" si="0"/>
        <v>0.34396224539765519</v>
      </c>
      <c r="N21" s="17"/>
      <c r="O21" s="17"/>
      <c r="P21" s="17"/>
      <c r="Q21" s="17"/>
      <c r="R21" s="17"/>
      <c r="S21" s="17"/>
      <c r="T21" s="17"/>
    </row>
    <row r="22" spans="1:20">
      <c r="A22" s="31">
        <v>3</v>
      </c>
      <c r="B22" s="32">
        <f t="shared" si="6"/>
        <v>60</v>
      </c>
      <c r="C22" s="51">
        <v>0.5</v>
      </c>
      <c r="D22" s="56">
        <f t="shared" si="7"/>
        <v>2.5920000000000001</v>
      </c>
      <c r="E22" s="20">
        <f t="shared" si="1"/>
        <v>1.1379E-2</v>
      </c>
      <c r="F22" s="20">
        <f t="shared" si="2"/>
        <v>3.6258158085569247E-3</v>
      </c>
      <c r="G22" s="19">
        <f t="shared" si="3"/>
        <v>0.32098775443293187</v>
      </c>
      <c r="H22" s="19">
        <f t="shared" si="8"/>
        <v>12.936552663367317</v>
      </c>
      <c r="I22" s="19">
        <f t="shared" si="9"/>
        <v>33.531544503448089</v>
      </c>
      <c r="J22" s="20">
        <f t="shared" si="4"/>
        <v>0.43378259135290109</v>
      </c>
      <c r="K22" s="21">
        <f t="shared" si="10"/>
        <v>13362.173864479799</v>
      </c>
      <c r="L22" s="19">
        <f t="shared" si="5"/>
        <v>3.7117149623554995</v>
      </c>
      <c r="M22" s="22">
        <f t="shared" si="0"/>
        <v>0.33742863294140907</v>
      </c>
      <c r="N22" s="17"/>
      <c r="O22" s="17"/>
      <c r="P22" s="17"/>
      <c r="Q22" s="17"/>
      <c r="R22" s="17"/>
      <c r="S22" s="17"/>
      <c r="T22" s="17"/>
    </row>
    <row r="23" spans="1:20">
      <c r="A23" s="31">
        <v>4</v>
      </c>
      <c r="B23" s="32">
        <f t="shared" si="6"/>
        <v>80</v>
      </c>
      <c r="C23" s="51">
        <v>0.5</v>
      </c>
      <c r="D23" s="56">
        <f t="shared" si="7"/>
        <v>2.5920000000000001</v>
      </c>
      <c r="E23" s="20">
        <f t="shared" si="1"/>
        <v>1.1379E-2</v>
      </c>
      <c r="F23" s="20">
        <f t="shared" si="2"/>
        <v>3.6258158085569247E-3</v>
      </c>
      <c r="G23" s="19">
        <f t="shared" si="3"/>
        <v>0.3678107524894354</v>
      </c>
      <c r="H23" s="19">
        <f t="shared" si="8"/>
        <v>12.919575506711588</v>
      </c>
      <c r="I23" s="19">
        <f t="shared" si="9"/>
        <v>33.487539713396437</v>
      </c>
      <c r="J23" s="20">
        <f t="shared" si="4"/>
        <v>0.43264479786122823</v>
      </c>
      <c r="K23" s="21">
        <f t="shared" si="10"/>
        <v>13103.782354345567</v>
      </c>
      <c r="L23" s="19">
        <f t="shared" si="5"/>
        <v>3.6399395428737686</v>
      </c>
      <c r="M23" s="22">
        <f t="shared" si="0"/>
        <v>0.33090359480670622</v>
      </c>
      <c r="N23" s="17"/>
      <c r="O23" s="17"/>
      <c r="P23" s="17"/>
      <c r="Q23" s="17"/>
      <c r="R23" s="17"/>
      <c r="S23" s="17"/>
      <c r="T23" s="17"/>
    </row>
    <row r="24" spans="1:20">
      <c r="A24" s="31">
        <v>5</v>
      </c>
      <c r="B24" s="32">
        <f t="shared" si="6"/>
        <v>100</v>
      </c>
      <c r="C24" s="51">
        <v>0.5</v>
      </c>
      <c r="D24" s="56">
        <f t="shared" si="7"/>
        <v>2.5920000000000001</v>
      </c>
      <c r="E24" s="20">
        <f t="shared" si="1"/>
        <v>1.1379E-2</v>
      </c>
      <c r="F24" s="20">
        <f t="shared" si="2"/>
        <v>3.6258158085569247E-3</v>
      </c>
      <c r="G24" s="19">
        <f t="shared" si="3"/>
        <v>0.40595327522237629</v>
      </c>
      <c r="H24" s="19">
        <f t="shared" si="8"/>
        <v>12.905745730521256</v>
      </c>
      <c r="I24" s="19">
        <f t="shared" si="9"/>
        <v>33.451692933511097</v>
      </c>
      <c r="J24" s="20">
        <f t="shared" si="4"/>
        <v>0.43171904325536886</v>
      </c>
      <c r="K24" s="21">
        <f t="shared" si="10"/>
        <v>12845.667439735142</v>
      </c>
      <c r="L24" s="19">
        <f t="shared" si="5"/>
        <v>3.5682409554819836</v>
      </c>
      <c r="M24" s="22">
        <f t="shared" si="0"/>
        <v>0.32438554140745307</v>
      </c>
      <c r="N24" s="17"/>
      <c r="O24" s="17"/>
      <c r="P24" s="17"/>
      <c r="Q24" s="17"/>
      <c r="R24" s="17"/>
      <c r="S24" s="17"/>
      <c r="T24" s="17"/>
    </row>
    <row r="25" spans="1:20">
      <c r="A25" s="31">
        <v>6</v>
      </c>
      <c r="B25" s="32">
        <f t="shared" si="6"/>
        <v>120</v>
      </c>
      <c r="C25" s="51">
        <v>0.5</v>
      </c>
      <c r="D25" s="56">
        <f t="shared" si="7"/>
        <v>2.5920000000000001</v>
      </c>
      <c r="E25" s="20">
        <f t="shared" si="1"/>
        <v>1.1379E-2</v>
      </c>
      <c r="F25" s="20">
        <f t="shared" si="2"/>
        <v>3.6258158085569247E-3</v>
      </c>
      <c r="G25" s="19">
        <f t="shared" si="3"/>
        <v>0.43702458848337827</v>
      </c>
      <c r="H25" s="19">
        <f t="shared" si="8"/>
        <v>12.894479844639818</v>
      </c>
      <c r="I25" s="19">
        <f t="shared" si="9"/>
        <v>33.42249175730641</v>
      </c>
      <c r="J25" s="20">
        <f t="shared" si="4"/>
        <v>0.43096564632222795</v>
      </c>
      <c r="K25" s="21">
        <f t="shared" si="10"/>
        <v>12587.777842842344</v>
      </c>
      <c r="L25" s="19">
        <f t="shared" si="5"/>
        <v>3.4966049563450956</v>
      </c>
      <c r="M25" s="22">
        <f t="shared" si="0"/>
        <v>0.31787317784955416</v>
      </c>
      <c r="N25" s="17"/>
      <c r="O25" s="17"/>
      <c r="P25" s="17"/>
      <c r="Q25" s="17"/>
      <c r="R25" s="17"/>
      <c r="S25" s="17"/>
      <c r="T25" s="17"/>
    </row>
    <row r="26" spans="1:20">
      <c r="A26" s="31">
        <v>7</v>
      </c>
      <c r="B26" s="32">
        <f t="shared" si="6"/>
        <v>140</v>
      </c>
      <c r="C26" s="51">
        <v>0.5</v>
      </c>
      <c r="D26" s="56">
        <f t="shared" si="7"/>
        <v>2.5920000000000001</v>
      </c>
      <c r="E26" s="20">
        <f t="shared" si="1"/>
        <v>1.1379E-2</v>
      </c>
      <c r="F26" s="20">
        <f t="shared" si="2"/>
        <v>3.6258158085569247E-3</v>
      </c>
      <c r="G26" s="19">
        <f t="shared" si="3"/>
        <v>0.4623356177124322</v>
      </c>
      <c r="H26" s="19">
        <f t="shared" si="8"/>
        <v>12.885302531648861</v>
      </c>
      <c r="I26" s="19">
        <f t="shared" si="9"/>
        <v>33.398704162033852</v>
      </c>
      <c r="J26" s="20">
        <f t="shared" si="4"/>
        <v>0.43035240729284613</v>
      </c>
      <c r="K26" s="21">
        <f t="shared" si="10"/>
        <v>12330.071792209366</v>
      </c>
      <c r="L26" s="19">
        <f t="shared" si="5"/>
        <v>3.4250199422803793</v>
      </c>
      <c r="M26" s="22">
        <f t="shared" si="0"/>
        <v>0.3113654492982163</v>
      </c>
      <c r="N26" s="17"/>
      <c r="O26" s="17"/>
      <c r="P26" s="17"/>
      <c r="Q26" s="17"/>
      <c r="R26" s="17"/>
      <c r="S26" s="17"/>
      <c r="T26" s="17"/>
    </row>
    <row r="27" spans="1:20">
      <c r="A27" s="31">
        <v>8</v>
      </c>
      <c r="B27" s="32">
        <f t="shared" si="6"/>
        <v>160</v>
      </c>
      <c r="C27" s="51">
        <v>0.5</v>
      </c>
      <c r="D27" s="56">
        <f t="shared" si="7"/>
        <v>2.5920000000000001</v>
      </c>
      <c r="E27" s="20">
        <f t="shared" si="1"/>
        <v>1.1379E-2</v>
      </c>
      <c r="F27" s="20">
        <f t="shared" si="2"/>
        <v>3.6258158085569247E-3</v>
      </c>
      <c r="G27" s="19">
        <f t="shared" si="3"/>
        <v>0.48295425701011863</v>
      </c>
      <c r="H27" s="19">
        <f t="shared" si="8"/>
        <v>12.877826592817213</v>
      </c>
      <c r="I27" s="19">
        <f t="shared" si="9"/>
        <v>33.379326528582219</v>
      </c>
      <c r="J27" s="20">
        <f t="shared" si="4"/>
        <v>0.42985317882010515</v>
      </c>
      <c r="K27" s="21">
        <f t="shared" si="10"/>
        <v>12072.515260353022</v>
      </c>
      <c r="L27" s="19">
        <f t="shared" si="5"/>
        <v>3.3534764612091728</v>
      </c>
      <c r="M27" s="22">
        <f t="shared" si="0"/>
        <v>0.30486149647356114</v>
      </c>
      <c r="N27" s="17"/>
      <c r="O27" s="17"/>
      <c r="P27" s="17"/>
      <c r="Q27" s="17"/>
      <c r="R27" s="17"/>
      <c r="S27" s="17"/>
      <c r="T27" s="17"/>
    </row>
    <row r="28" spans="1:20">
      <c r="A28" s="31">
        <v>9</v>
      </c>
      <c r="B28" s="32">
        <f t="shared" si="6"/>
        <v>180</v>
      </c>
      <c r="C28" s="51">
        <v>0.5</v>
      </c>
      <c r="D28" s="56">
        <f t="shared" si="7"/>
        <v>2.5920000000000001</v>
      </c>
      <c r="E28" s="20">
        <f t="shared" si="1"/>
        <v>1.1379E-2</v>
      </c>
      <c r="F28" s="20">
        <f t="shared" si="2"/>
        <v>3.6258158085569247E-3</v>
      </c>
      <c r="G28" s="19">
        <f t="shared" si="3"/>
        <v>0.49975042450851914</v>
      </c>
      <c r="H28" s="19">
        <f t="shared" si="8"/>
        <v>12.871736611853327</v>
      </c>
      <c r="I28" s="19">
        <f t="shared" si="9"/>
        <v>33.363541297923824</v>
      </c>
      <c r="J28" s="20">
        <f t="shared" si="4"/>
        <v>0.42944671602556655</v>
      </c>
      <c r="K28" s="21">
        <f t="shared" si="10"/>
        <v>11815.080528115956</v>
      </c>
      <c r="L28" s="19">
        <f t="shared" si="5"/>
        <v>3.2819668133655431</v>
      </c>
      <c r="M28" s="22">
        <f t="shared" si="0"/>
        <v>0.29836061939686753</v>
      </c>
      <c r="N28" s="17"/>
      <c r="O28" s="17"/>
      <c r="P28" s="17"/>
      <c r="Q28" s="17"/>
      <c r="R28" s="17"/>
      <c r="S28" s="17"/>
      <c r="T28" s="17"/>
    </row>
    <row r="29" spans="1:20">
      <c r="A29" s="31">
        <v>10</v>
      </c>
      <c r="B29" s="32">
        <f t="shared" si="6"/>
        <v>200</v>
      </c>
      <c r="C29" s="51">
        <v>0.5</v>
      </c>
      <c r="D29" s="56">
        <f t="shared" si="7"/>
        <v>2.5920000000000001</v>
      </c>
      <c r="E29" s="20">
        <f t="shared" si="1"/>
        <v>1.1379E-2</v>
      </c>
      <c r="F29" s="20">
        <f t="shared" si="2"/>
        <v>3.6258158085569247E-3</v>
      </c>
      <c r="G29" s="19">
        <f t="shared" si="3"/>
        <v>0.51343276496567913</v>
      </c>
      <c r="H29" s="19">
        <f t="shared" si="8"/>
        <v>12.866775647220564</v>
      </c>
      <c r="I29" s="19">
        <f t="shared" si="9"/>
        <v>33.350682477595704</v>
      </c>
      <c r="J29" s="20">
        <f t="shared" si="4"/>
        <v>0.42911574912091394</v>
      </c>
      <c r="K29" s="21">
        <f t="shared" si="10"/>
        <v>11557.745015171544</v>
      </c>
      <c r="L29" s="19">
        <f t="shared" si="5"/>
        <v>3.2104847264365399</v>
      </c>
      <c r="M29" s="22">
        <f t="shared" si="0"/>
        <v>0.29186224785786724</v>
      </c>
      <c r="N29" s="17"/>
      <c r="O29" s="17"/>
      <c r="P29" s="17"/>
      <c r="Q29" s="17"/>
      <c r="R29" s="17"/>
      <c r="S29" s="17"/>
      <c r="T29" s="17"/>
    </row>
    <row r="30" spans="1:20">
      <c r="A30" s="31">
        <v>11</v>
      </c>
      <c r="B30" s="32">
        <f t="shared" si="6"/>
        <v>220</v>
      </c>
      <c r="C30" s="51">
        <v>0.5</v>
      </c>
      <c r="D30" s="56">
        <f t="shared" si="7"/>
        <v>2.5920000000000001</v>
      </c>
      <c r="E30" s="20">
        <f t="shared" si="1"/>
        <v>1.1379E-2</v>
      </c>
      <c r="F30" s="20">
        <f t="shared" si="2"/>
        <v>3.6258158085569247E-3</v>
      </c>
      <c r="G30" s="19">
        <f t="shared" si="3"/>
        <v>0.52457854809766247</v>
      </c>
      <c r="H30" s="19">
        <f t="shared" si="8"/>
        <v>12.862734391552694</v>
      </c>
      <c r="I30" s="19">
        <f t="shared" si="9"/>
        <v>33.340207542904587</v>
      </c>
      <c r="J30" s="20">
        <f t="shared" si="4"/>
        <v>0.42884623418362339</v>
      </c>
      <c r="K30" s="21">
        <f t="shared" si="10"/>
        <v>11300.490327340491</v>
      </c>
      <c r="L30" s="19">
        <f t="shared" si="5"/>
        <v>3.1390250909279143</v>
      </c>
      <c r="M30" s="22">
        <f t="shared" si="0"/>
        <v>0.28536591735708311</v>
      </c>
      <c r="N30" s="17"/>
      <c r="O30" s="17"/>
      <c r="P30" s="17"/>
      <c r="Q30" s="17"/>
      <c r="R30" s="17"/>
      <c r="S30" s="17"/>
      <c r="T30" s="17"/>
    </row>
    <row r="31" spans="1:20">
      <c r="A31" s="31">
        <v>12</v>
      </c>
      <c r="B31" s="32">
        <f t="shared" si="6"/>
        <v>240</v>
      </c>
      <c r="C31" s="51">
        <v>0.5</v>
      </c>
      <c r="D31" s="56">
        <f t="shared" si="7"/>
        <v>2.5920000000000001</v>
      </c>
      <c r="E31" s="20">
        <f t="shared" si="1"/>
        <v>1.1379E-2</v>
      </c>
      <c r="F31" s="20">
        <f t="shared" si="2"/>
        <v>3.6258158085569247E-3</v>
      </c>
      <c r="G31" s="19">
        <f t="shared" si="3"/>
        <v>0.53365802408454976</v>
      </c>
      <c r="H31" s="19">
        <f t="shared" si="8"/>
        <v>12.859442340796027</v>
      </c>
      <c r="I31" s="19">
        <f t="shared" si="9"/>
        <v>33.331674547343304</v>
      </c>
      <c r="J31" s="20">
        <f t="shared" si="4"/>
        <v>0.42862674696373976</v>
      </c>
      <c r="K31" s="21">
        <f t="shared" si="10"/>
        <v>11043.301480524569</v>
      </c>
      <c r="L31" s="19">
        <f t="shared" si="5"/>
        <v>3.0675837445901584</v>
      </c>
      <c r="M31" s="22">
        <f t="shared" si="0"/>
        <v>0.2788712495081962</v>
      </c>
      <c r="N31" s="17"/>
      <c r="O31" s="17"/>
      <c r="P31" s="17"/>
      <c r="Q31" s="17"/>
      <c r="R31" s="17"/>
      <c r="S31" s="17"/>
      <c r="T31" s="17"/>
    </row>
    <row r="32" spans="1:20">
      <c r="A32" s="31">
        <v>13</v>
      </c>
      <c r="B32" s="32">
        <f t="shared" si="6"/>
        <v>260</v>
      </c>
      <c r="C32" s="51">
        <v>0.5</v>
      </c>
      <c r="D32" s="56">
        <f t="shared" si="7"/>
        <v>2.5920000000000001</v>
      </c>
      <c r="E32" s="20">
        <f t="shared" si="1"/>
        <v>1.1379E-2</v>
      </c>
      <c r="F32" s="20">
        <f t="shared" si="2"/>
        <v>3.6258158085569247E-3</v>
      </c>
      <c r="G32" s="19">
        <f t="shared" si="3"/>
        <v>0.54105426383013644</v>
      </c>
      <c r="H32" s="19">
        <f t="shared" si="8"/>
        <v>12.856760600496687</v>
      </c>
      <c r="I32" s="19">
        <f t="shared" si="9"/>
        <v>33.324723476487414</v>
      </c>
      <c r="J32" s="20">
        <f t="shared" si="4"/>
        <v>0.42844799181495036</v>
      </c>
      <c r="K32" s="21">
        <f t="shared" si="10"/>
        <v>10786.166268514635</v>
      </c>
      <c r="L32" s="19">
        <f t="shared" si="5"/>
        <v>2.9961572968096206</v>
      </c>
      <c r="M32" s="22">
        <f t="shared" si="0"/>
        <v>0.27237793607360189</v>
      </c>
      <c r="N32" s="17"/>
      <c r="O32" s="17"/>
      <c r="P32" s="17"/>
      <c r="Q32" s="17"/>
      <c r="R32" s="17"/>
      <c r="S32" s="17"/>
      <c r="T32" s="17"/>
    </row>
    <row r="33" spans="1:20">
      <c r="A33" s="31">
        <v>14</v>
      </c>
      <c r="B33" s="32">
        <f t="shared" si="6"/>
        <v>280</v>
      </c>
      <c r="C33" s="51">
        <v>0.5</v>
      </c>
      <c r="D33" s="56">
        <f t="shared" si="7"/>
        <v>2.5920000000000001</v>
      </c>
      <c r="E33" s="20">
        <f t="shared" si="1"/>
        <v>1.5483E-2</v>
      </c>
      <c r="F33" s="20">
        <f t="shared" si="2"/>
        <v>3.6258158085569247E-3</v>
      </c>
      <c r="G33" s="19">
        <f t="shared" si="3"/>
        <v>0.51279235292990977</v>
      </c>
      <c r="H33" s="19">
        <f t="shared" si="8"/>
        <v>12.867007848828893</v>
      </c>
      <c r="I33" s="19">
        <f t="shared" si="9"/>
        <v>33.35128434416449</v>
      </c>
      <c r="J33" s="20">
        <f t="shared" si="4"/>
        <v>0.42913123742488862</v>
      </c>
      <c r="K33" s="21">
        <f t="shared" si="10"/>
        <v>10528.826111538057</v>
      </c>
      <c r="L33" s="19">
        <f t="shared" si="5"/>
        <v>2.9246739198716827</v>
      </c>
      <c r="M33" s="22">
        <f t="shared" si="0"/>
        <v>0.26587944726106205</v>
      </c>
      <c r="N33" s="17"/>
      <c r="O33" s="17"/>
      <c r="P33" s="17"/>
      <c r="Q33" s="17"/>
      <c r="R33" s="17"/>
      <c r="S33" s="17"/>
      <c r="T33" s="17"/>
    </row>
    <row r="34" spans="1:20">
      <c r="A34" s="31">
        <v>15</v>
      </c>
      <c r="B34" s="32">
        <f t="shared" si="6"/>
        <v>300</v>
      </c>
      <c r="C34" s="51">
        <v>0.12</v>
      </c>
      <c r="D34" s="56">
        <f t="shared" si="7"/>
        <v>10.8</v>
      </c>
      <c r="E34" s="20">
        <f t="shared" si="1"/>
        <v>1.5483E-2</v>
      </c>
      <c r="F34" s="20">
        <f t="shared" si="2"/>
        <v>9.1190953857377328E-4</v>
      </c>
      <c r="G34" s="19">
        <f t="shared" si="3"/>
        <v>0.4166127821866481</v>
      </c>
      <c r="H34" s="19">
        <f t="shared" si="8"/>
        <v>3.2448830218688083</v>
      </c>
      <c r="I34" s="19">
        <f t="shared" si="9"/>
        <v>35.044736636183131</v>
      </c>
      <c r="J34" s="20">
        <f t="shared" si="4"/>
        <v>0.11371607091661445</v>
      </c>
      <c r="K34" s="21">
        <f t="shared" si="10"/>
        <v>10463.928451100681</v>
      </c>
      <c r="L34" s="19">
        <f t="shared" si="5"/>
        <v>2.9066467919724115</v>
      </c>
      <c r="M34" s="22">
        <f t="shared" si="0"/>
        <v>0.26424061745203742</v>
      </c>
      <c r="N34" s="17"/>
      <c r="O34" s="17"/>
      <c r="P34" s="17"/>
      <c r="Q34" s="17"/>
      <c r="R34" s="17"/>
      <c r="S34" s="17"/>
      <c r="T34" s="17"/>
    </row>
    <row r="35" spans="1:20">
      <c r="A35" s="31">
        <v>16</v>
      </c>
      <c r="B35" s="32">
        <f t="shared" si="6"/>
        <v>320</v>
      </c>
      <c r="C35" s="51">
        <v>0.12</v>
      </c>
      <c r="D35" s="56">
        <f t="shared" si="7"/>
        <v>10.8</v>
      </c>
      <c r="E35" s="20">
        <f t="shared" si="1"/>
        <v>1.5483E-2</v>
      </c>
      <c r="F35" s="20">
        <f t="shared" si="2"/>
        <v>9.1190953857377328E-4</v>
      </c>
      <c r="G35" s="19">
        <f t="shared" si="3"/>
        <v>0.34317420214048217</v>
      </c>
      <c r="H35" s="19">
        <f t="shared" si="8"/>
        <v>3.2515799560331491</v>
      </c>
      <c r="I35" s="19">
        <f t="shared" si="9"/>
        <v>35.117063525158009</v>
      </c>
      <c r="J35" s="20">
        <f t="shared" si="4"/>
        <v>0.11418593987314658</v>
      </c>
      <c r="K35" s="21">
        <f t="shared" si="10"/>
        <v>10398.896851980018</v>
      </c>
      <c r="L35" s="19">
        <f t="shared" si="5"/>
        <v>2.8885824588833384</v>
      </c>
      <c r="M35" s="22">
        <f t="shared" si="0"/>
        <v>0.26259840535303075</v>
      </c>
      <c r="N35" s="17"/>
      <c r="O35" s="17"/>
      <c r="P35" s="17"/>
      <c r="Q35" s="17"/>
      <c r="R35" s="17"/>
      <c r="S35" s="17"/>
      <c r="T35" s="17"/>
    </row>
    <row r="36" spans="1:20">
      <c r="A36" s="31">
        <v>17</v>
      </c>
      <c r="B36" s="32">
        <f t="shared" si="6"/>
        <v>340</v>
      </c>
      <c r="C36" s="51">
        <v>0.12</v>
      </c>
      <c r="D36" s="56">
        <f t="shared" si="7"/>
        <v>10.8</v>
      </c>
      <c r="E36" s="20">
        <f t="shared" si="1"/>
        <v>1.5483E-2</v>
      </c>
      <c r="F36" s="20">
        <f t="shared" si="2"/>
        <v>9.1190953857377328E-4</v>
      </c>
      <c r="G36" s="19">
        <f t="shared" si="3"/>
        <v>0.2870996636754104</v>
      </c>
      <c r="H36" s="19">
        <f t="shared" si="8"/>
        <v>3.256693446682891</v>
      </c>
      <c r="I36" s="19">
        <f t="shared" si="9"/>
        <v>35.172289224175223</v>
      </c>
      <c r="J36" s="20">
        <f t="shared" si="4"/>
        <v>0.11454536382120671</v>
      </c>
      <c r="K36" s="21">
        <f t="shared" si="10"/>
        <v>10333.762983046361</v>
      </c>
      <c r="L36" s="19">
        <f t="shared" si="5"/>
        <v>2.8704897175128781</v>
      </c>
      <c r="M36" s="22">
        <f t="shared" si="0"/>
        <v>0.26095361068298889</v>
      </c>
      <c r="N36" s="17"/>
      <c r="O36" s="17"/>
      <c r="P36" s="17"/>
      <c r="Q36" s="17"/>
      <c r="R36" s="17"/>
      <c r="S36" s="17"/>
      <c r="T36" s="17"/>
    </row>
    <row r="37" spans="1:20">
      <c r="A37" s="31">
        <v>18</v>
      </c>
      <c r="B37" s="32">
        <f t="shared" si="6"/>
        <v>360</v>
      </c>
      <c r="C37" s="51">
        <v>0.12</v>
      </c>
      <c r="D37" s="56">
        <f t="shared" si="7"/>
        <v>10.8</v>
      </c>
      <c r="E37" s="20">
        <f t="shared" si="1"/>
        <v>1.5483E-2</v>
      </c>
      <c r="F37" s="20">
        <f t="shared" si="2"/>
        <v>9.1190953857377328E-4</v>
      </c>
      <c r="G37" s="19">
        <f t="shared" si="3"/>
        <v>0.2442835599041478</v>
      </c>
      <c r="H37" s="19">
        <f t="shared" si="8"/>
        <v>3.2605978880262492</v>
      </c>
      <c r="I37" s="19">
        <f t="shared" si="9"/>
        <v>35.214457190683497</v>
      </c>
      <c r="J37" s="20">
        <f t="shared" si="4"/>
        <v>0.11482018474393337</v>
      </c>
      <c r="K37" s="21">
        <f t="shared" si="10"/>
        <v>10268.551025285837</v>
      </c>
      <c r="L37" s="19">
        <f t="shared" si="5"/>
        <v>2.8523752848016213</v>
      </c>
      <c r="M37" s="22">
        <f t="shared" si="0"/>
        <v>0.25930684407287469</v>
      </c>
      <c r="N37" s="17"/>
      <c r="O37" s="17"/>
      <c r="P37" s="17"/>
      <c r="Q37" s="17"/>
      <c r="R37" s="17"/>
      <c r="S37" s="17"/>
      <c r="T37" s="17"/>
    </row>
    <row r="38" spans="1:20">
      <c r="A38" s="31">
        <v>19</v>
      </c>
      <c r="B38" s="32">
        <f t="shared" si="6"/>
        <v>380</v>
      </c>
      <c r="C38" s="51">
        <v>0.12</v>
      </c>
      <c r="D38" s="56">
        <f t="shared" si="7"/>
        <v>10.8</v>
      </c>
      <c r="E38" s="20">
        <f t="shared" si="1"/>
        <v>1.5483E-2</v>
      </c>
      <c r="F38" s="20">
        <f t="shared" si="2"/>
        <v>9.1190953857377328E-4</v>
      </c>
      <c r="G38" s="19">
        <f t="shared" si="3"/>
        <v>0.21159102613869524</v>
      </c>
      <c r="H38" s="19">
        <f t="shared" si="8"/>
        <v>3.2635791513643349</v>
      </c>
      <c r="I38" s="19">
        <f t="shared" si="9"/>
        <v>35.246654834734819</v>
      </c>
      <c r="J38" s="20">
        <f t="shared" si="4"/>
        <v>0.11503024787397549</v>
      </c>
      <c r="K38" s="21">
        <f t="shared" si="10"/>
        <v>10203.27944225855</v>
      </c>
      <c r="L38" s="19">
        <f t="shared" si="5"/>
        <v>2.8342442895162638</v>
      </c>
      <c r="M38" s="22">
        <f t="shared" si="0"/>
        <v>0.25765857177420581</v>
      </c>
      <c r="N38" s="17"/>
      <c r="O38" s="17"/>
      <c r="P38" s="17"/>
      <c r="Q38" s="17"/>
      <c r="R38" s="17"/>
      <c r="S38" s="17"/>
      <c r="T38" s="17"/>
    </row>
    <row r="39" spans="1:20">
      <c r="A39" s="31">
        <v>20</v>
      </c>
      <c r="B39" s="32">
        <f t="shared" si="6"/>
        <v>400</v>
      </c>
      <c r="C39" s="51">
        <v>0.12</v>
      </c>
      <c r="D39" s="56">
        <f t="shared" si="7"/>
        <v>10.8</v>
      </c>
      <c r="E39" s="20">
        <f t="shared" si="1"/>
        <v>1.5483E-2</v>
      </c>
      <c r="F39" s="20">
        <f t="shared" si="2"/>
        <v>9.1190953857377328E-4</v>
      </c>
      <c r="G39" s="19">
        <f t="shared" si="3"/>
        <v>0.18662841464758109</v>
      </c>
      <c r="H39" s="19">
        <f t="shared" si="8"/>
        <v>3.2658555157169813</v>
      </c>
      <c r="I39" s="19">
        <f t="shared" si="9"/>
        <v>35.2712395697434</v>
      </c>
      <c r="J39" s="20">
        <f t="shared" si="4"/>
        <v>0.11519077229502153</v>
      </c>
      <c r="K39" s="21">
        <f t="shared" si="10"/>
        <v>10137.962331944211</v>
      </c>
      <c r="L39" s="19">
        <f t="shared" si="5"/>
        <v>2.8161006477622808</v>
      </c>
      <c r="M39" s="22">
        <f t="shared" si="0"/>
        <v>0.25600914979657097</v>
      </c>
      <c r="N39" s="17" t="s">
        <v>94</v>
      </c>
      <c r="O39" s="17"/>
      <c r="P39" s="17"/>
      <c r="Q39" s="17"/>
      <c r="R39" s="17"/>
      <c r="S39" s="17"/>
      <c r="T39" s="17"/>
    </row>
    <row r="40" spans="1:20">
      <c r="A40" s="31">
        <v>21</v>
      </c>
      <c r="B40" s="32">
        <f t="shared" si="6"/>
        <v>420</v>
      </c>
      <c r="C40" s="51">
        <v>0.12</v>
      </c>
      <c r="D40" s="56">
        <f t="shared" si="7"/>
        <v>10.8</v>
      </c>
      <c r="E40" s="20">
        <f t="shared" si="1"/>
        <v>1.5483E-2</v>
      </c>
      <c r="F40" s="20">
        <f t="shared" si="2"/>
        <v>9.1190953857377328E-4</v>
      </c>
      <c r="G40" s="19">
        <f t="shared" si="3"/>
        <v>0.16756803906070045</v>
      </c>
      <c r="H40" s="19">
        <f t="shared" si="8"/>
        <v>3.2675936495476288</v>
      </c>
      <c r="I40" s="19">
        <f t="shared" si="9"/>
        <v>35.290011415114392</v>
      </c>
      <c r="J40" s="20">
        <f t="shared" si="4"/>
        <v>0.11531341719249112</v>
      </c>
      <c r="K40" s="21">
        <f t="shared" si="10"/>
        <v>10072.610458953259</v>
      </c>
      <c r="L40" s="19">
        <f t="shared" si="5"/>
        <v>2.7979473497092386</v>
      </c>
      <c r="M40" s="22">
        <f t="shared" si="0"/>
        <v>0.25435884997356717</v>
      </c>
      <c r="N40" s="17"/>
      <c r="O40" s="17"/>
      <c r="P40" s="17"/>
      <c r="Q40" s="17"/>
      <c r="R40" s="17"/>
      <c r="S40" s="17"/>
      <c r="T40" s="17"/>
    </row>
    <row r="41" spans="1:20">
      <c r="A41" s="31">
        <v>22</v>
      </c>
      <c r="B41" s="32">
        <f t="shared" si="6"/>
        <v>440</v>
      </c>
      <c r="C41" s="51">
        <v>0.12</v>
      </c>
      <c r="D41" s="56">
        <f t="shared" si="7"/>
        <v>10.8</v>
      </c>
      <c r="E41" s="20">
        <f t="shared" si="1"/>
        <v>1.5483E-2</v>
      </c>
      <c r="F41" s="20">
        <f t="shared" si="2"/>
        <v>9.1190953857377328E-4</v>
      </c>
      <c r="G41" s="19">
        <f t="shared" si="3"/>
        <v>0.15301435674095282</v>
      </c>
      <c r="H41" s="19">
        <f t="shared" si="8"/>
        <v>3.2689208137205035</v>
      </c>
      <c r="I41" s="19">
        <f t="shared" si="9"/>
        <v>35.304344788181439</v>
      </c>
      <c r="J41" s="20">
        <f t="shared" si="4"/>
        <v>0.11540710749285128</v>
      </c>
      <c r="K41" s="21">
        <f t="shared" si="10"/>
        <v>10007.232042678848</v>
      </c>
      <c r="L41" s="19">
        <f t="shared" si="5"/>
        <v>2.7797866785219023</v>
      </c>
      <c r="M41" s="22">
        <f t="shared" si="0"/>
        <v>0.25270787986562748</v>
      </c>
      <c r="N41" s="17"/>
      <c r="O41" s="17"/>
      <c r="P41" s="17"/>
      <c r="Q41" s="17"/>
      <c r="R41" s="17"/>
      <c r="S41" s="17"/>
      <c r="T41" s="17"/>
    </row>
    <row r="42" spans="1:20">
      <c r="A42" s="31">
        <v>23</v>
      </c>
      <c r="B42" s="32">
        <f t="shared" si="6"/>
        <v>460</v>
      </c>
      <c r="C42" s="51">
        <v>0.12</v>
      </c>
      <c r="D42" s="56">
        <f t="shared" si="7"/>
        <v>10.8</v>
      </c>
      <c r="E42" s="20">
        <f t="shared" si="1"/>
        <v>1.5483E-2</v>
      </c>
      <c r="F42" s="20">
        <f t="shared" si="2"/>
        <v>9.1190953857377328E-4</v>
      </c>
      <c r="G42" s="19">
        <f t="shared" si="3"/>
        <v>0.14190179140357698</v>
      </c>
      <c r="H42" s="19">
        <f t="shared" si="8"/>
        <v>3.2699341791534215</v>
      </c>
      <c r="I42" s="19">
        <f t="shared" si="9"/>
        <v>35.315289134856954</v>
      </c>
      <c r="J42" s="20">
        <f t="shared" si="4"/>
        <v>0.11547867098875422</v>
      </c>
      <c r="K42" s="21">
        <f t="shared" si="10"/>
        <v>9941.8333590957791</v>
      </c>
      <c r="L42" s="19">
        <f t="shared" si="5"/>
        <v>2.7616203775266053</v>
      </c>
      <c r="M42" s="22">
        <f t="shared" si="0"/>
        <v>0.25105639795696411</v>
      </c>
      <c r="N42" s="17"/>
      <c r="O42" s="17"/>
      <c r="P42" s="17"/>
      <c r="Q42" s="17"/>
      <c r="R42" s="17"/>
      <c r="S42" s="17"/>
      <c r="T42" s="17"/>
    </row>
    <row r="43" spans="1:20">
      <c r="A43" s="31">
        <v>24</v>
      </c>
      <c r="B43" s="32">
        <f t="shared" si="6"/>
        <v>480</v>
      </c>
      <c r="C43" s="51">
        <v>0.12</v>
      </c>
      <c r="D43" s="56">
        <f t="shared" si="7"/>
        <v>10.8</v>
      </c>
      <c r="E43" s="20">
        <f t="shared" si="1"/>
        <v>1.5483E-2</v>
      </c>
      <c r="F43" s="20">
        <f t="shared" si="2"/>
        <v>9.1190953857377328E-4</v>
      </c>
      <c r="G43" s="19">
        <f t="shared" si="3"/>
        <v>0.13341671486663167</v>
      </c>
      <c r="H43" s="19">
        <f t="shared" si="8"/>
        <v>3.270707941376378</v>
      </c>
      <c r="I43" s="19">
        <f t="shared" si="9"/>
        <v>35.323645766864885</v>
      </c>
      <c r="J43" s="20">
        <f t="shared" si="4"/>
        <v>0.11553332872805105</v>
      </c>
      <c r="K43" s="21">
        <f t="shared" si="10"/>
        <v>9876.4192002682521</v>
      </c>
      <c r="L43" s="19">
        <f t="shared" si="5"/>
        <v>2.7434497778522924</v>
      </c>
      <c r="M43" s="22">
        <f t="shared" si="0"/>
        <v>0.24940452525929932</v>
      </c>
      <c r="N43" s="17"/>
      <c r="O43" s="17"/>
      <c r="P43" s="17"/>
      <c r="Q43" s="17"/>
      <c r="R43" s="17"/>
      <c r="S43" s="17"/>
      <c r="T43" s="17"/>
    </row>
    <row r="44" spans="1:20">
      <c r="A44" s="31">
        <v>25</v>
      </c>
      <c r="B44" s="32">
        <f t="shared" si="6"/>
        <v>500</v>
      </c>
      <c r="C44" s="51">
        <v>0.12</v>
      </c>
      <c r="D44" s="56">
        <f t="shared" si="7"/>
        <v>10.8</v>
      </c>
      <c r="E44" s="20">
        <f t="shared" si="1"/>
        <v>1.5483E-2</v>
      </c>
      <c r="F44" s="20">
        <f t="shared" si="2"/>
        <v>9.1190953857377328E-4</v>
      </c>
      <c r="G44" s="19">
        <f t="shared" si="3"/>
        <v>0.12693787567405854</v>
      </c>
      <c r="H44" s="19">
        <f t="shared" si="8"/>
        <v>3.2712987529022377</v>
      </c>
      <c r="I44" s="19">
        <f t="shared" si="9"/>
        <v>35.330026531344167</v>
      </c>
      <c r="J44" s="20">
        <f t="shared" si="4"/>
        <v>0.11557507173198914</v>
      </c>
      <c r="K44" s="21">
        <f t="shared" si="10"/>
        <v>9810.993225210208</v>
      </c>
      <c r="L44" s="19">
        <f t="shared" si="5"/>
        <v>2.7252758958917243</v>
      </c>
      <c r="M44" s="22">
        <f t="shared" si="0"/>
        <v>0.24775235417197494</v>
      </c>
      <c r="N44" s="17"/>
      <c r="O44" s="17"/>
      <c r="P44" s="17"/>
      <c r="Q44" s="17"/>
      <c r="R44" s="17"/>
      <c r="S44" s="17"/>
      <c r="T44" s="17"/>
    </row>
    <row r="45" spans="1:20">
      <c r="A45" s="31">
        <v>26</v>
      </c>
      <c r="B45" s="32">
        <f t="shared" si="6"/>
        <v>520</v>
      </c>
      <c r="C45" s="51">
        <v>0.12</v>
      </c>
      <c r="D45" s="56">
        <f t="shared" si="7"/>
        <v>10.8</v>
      </c>
      <c r="E45" s="20">
        <f t="shared" si="1"/>
        <v>1.5483E-2</v>
      </c>
      <c r="F45" s="20">
        <f t="shared" si="2"/>
        <v>9.1190953857377328E-4</v>
      </c>
      <c r="G45" s="19">
        <f t="shared" si="3"/>
        <v>0.12199091295657986</v>
      </c>
      <c r="H45" s="19">
        <f t="shared" si="8"/>
        <v>3.2717498711511417</v>
      </c>
      <c r="I45" s="19">
        <f t="shared" si="9"/>
        <v>35.334898608432333</v>
      </c>
      <c r="J45" s="20">
        <f t="shared" si="4"/>
        <v>0.11560694996927715</v>
      </c>
      <c r="K45" s="21">
        <f t="shared" si="10"/>
        <v>9745.5582277871854</v>
      </c>
      <c r="L45" s="19">
        <f t="shared" si="5"/>
        <v>2.7070995077186626</v>
      </c>
      <c r="M45" s="22">
        <f t="shared" si="0"/>
        <v>0.24609995524715114</v>
      </c>
      <c r="N45" s="17"/>
      <c r="O45" s="17"/>
      <c r="P45" s="17"/>
      <c r="Q45" s="17"/>
      <c r="R45" s="17"/>
      <c r="S45" s="17"/>
      <c r="T45" s="17"/>
    </row>
    <row r="46" spans="1:20">
      <c r="A46" s="31">
        <v>27</v>
      </c>
      <c r="B46" s="32">
        <f t="shared" si="6"/>
        <v>540</v>
      </c>
      <c r="C46" s="51">
        <v>0.12</v>
      </c>
      <c r="D46" s="56">
        <f t="shared" si="7"/>
        <v>10.8</v>
      </c>
      <c r="E46" s="20">
        <f t="shared" si="1"/>
        <v>1.5483E-2</v>
      </c>
      <c r="F46" s="20">
        <f t="shared" si="2"/>
        <v>9.1190953857377328E-4</v>
      </c>
      <c r="G46" s="19">
        <f t="shared" si="3"/>
        <v>0.11821362517388917</v>
      </c>
      <c r="H46" s="19">
        <f t="shared" si="8"/>
        <v>3.2720943256270392</v>
      </c>
      <c r="I46" s="19">
        <f t="shared" si="9"/>
        <v>35.338618716772025</v>
      </c>
      <c r="J46" s="20">
        <f t="shared" si="4"/>
        <v>0.11563129377864721</v>
      </c>
      <c r="K46" s="21">
        <f t="shared" si="10"/>
        <v>9680.1163412746446</v>
      </c>
      <c r="L46" s="19">
        <f t="shared" si="5"/>
        <v>2.6889212059096237</v>
      </c>
      <c r="M46" s="22">
        <f t="shared" si="0"/>
        <v>0.24444738235542032</v>
      </c>
      <c r="N46" s="17"/>
      <c r="O46" s="17"/>
      <c r="P46" s="17"/>
      <c r="Q46" s="17"/>
      <c r="R46" s="17"/>
      <c r="S46" s="17"/>
      <c r="T46" s="17"/>
    </row>
    <row r="47" spans="1:20">
      <c r="A47" s="31">
        <v>28</v>
      </c>
      <c r="B47" s="32">
        <f t="shared" si="6"/>
        <v>560</v>
      </c>
      <c r="C47" s="51">
        <v>0.12</v>
      </c>
      <c r="D47" s="56">
        <f t="shared" si="7"/>
        <v>10.8</v>
      </c>
      <c r="E47" s="20">
        <f t="shared" si="1"/>
        <v>1.5483E-2</v>
      </c>
      <c r="F47" s="20">
        <f t="shared" si="2"/>
        <v>9.1190953857377328E-4</v>
      </c>
      <c r="G47" s="19">
        <f t="shared" si="3"/>
        <v>0.11532945082123985</v>
      </c>
      <c r="H47" s="19">
        <f t="shared" si="8"/>
        <v>3.2723573362373477</v>
      </c>
      <c r="I47" s="19">
        <f t="shared" si="9"/>
        <v>35.341459231363359</v>
      </c>
      <c r="J47" s="20">
        <f t="shared" si="4"/>
        <v>0.11564988338908502</v>
      </c>
      <c r="K47" s="21">
        <f t="shared" si="10"/>
        <v>9614.6691945498969</v>
      </c>
      <c r="L47" s="19">
        <f t="shared" si="5"/>
        <v>2.670741442930527</v>
      </c>
      <c r="M47" s="22">
        <f t="shared" si="0"/>
        <v>0.24279467663004792</v>
      </c>
      <c r="N47" s="17"/>
      <c r="O47" s="17"/>
      <c r="P47" s="17"/>
      <c r="Q47" s="17"/>
      <c r="R47" s="17"/>
      <c r="S47" s="17"/>
      <c r="T47" s="17"/>
    </row>
    <row r="48" spans="1:20">
      <c r="A48" s="31">
        <v>29</v>
      </c>
      <c r="B48" s="32">
        <f t="shared" si="6"/>
        <v>580</v>
      </c>
      <c r="C48" s="51">
        <v>0.12</v>
      </c>
      <c r="D48" s="56">
        <f t="shared" si="7"/>
        <v>10.8</v>
      </c>
      <c r="E48" s="20">
        <f t="shared" si="1"/>
        <v>1.5483E-2</v>
      </c>
      <c r="F48" s="20">
        <f t="shared" si="2"/>
        <v>9.1190953857377328E-4</v>
      </c>
      <c r="G48" s="19">
        <f t="shared" si="3"/>
        <v>0.11312721943855326</v>
      </c>
      <c r="H48" s="19">
        <f t="shared" si="8"/>
        <v>3.2725581598177498</v>
      </c>
      <c r="I48" s="19">
        <f t="shared" si="9"/>
        <v>35.343628126031703</v>
      </c>
      <c r="J48" s="20">
        <f t="shared" si="4"/>
        <v>0.11566407862140918</v>
      </c>
      <c r="K48" s="21">
        <f t="shared" si="10"/>
        <v>9549.2180313535428</v>
      </c>
      <c r="L48" s="19">
        <f t="shared" si="5"/>
        <v>2.6525605642648729</v>
      </c>
      <c r="M48" s="22">
        <f t="shared" si="0"/>
        <v>0.24114186947862482</v>
      </c>
      <c r="N48" s="17"/>
      <c r="O48" s="17"/>
      <c r="P48" s="17"/>
      <c r="Q48" s="17"/>
      <c r="R48" s="17"/>
      <c r="S48" s="17"/>
      <c r="T48" s="17"/>
    </row>
    <row r="49" spans="1:20">
      <c r="A49" s="31">
        <v>30</v>
      </c>
      <c r="B49" s="32">
        <f t="shared" si="6"/>
        <v>600</v>
      </c>
      <c r="C49" s="51">
        <v>0.12</v>
      </c>
      <c r="D49" s="56">
        <f t="shared" si="7"/>
        <v>10.8</v>
      </c>
      <c r="E49" s="20">
        <f t="shared" si="1"/>
        <v>1.1379E-2</v>
      </c>
      <c r="F49" s="20">
        <f t="shared" si="2"/>
        <v>9.1190953857377328E-4</v>
      </c>
      <c r="G49" s="19">
        <f t="shared" si="3"/>
        <v>0.11889731245801421</v>
      </c>
      <c r="H49" s="19">
        <f t="shared" si="8"/>
        <v>3.2720319795314592</v>
      </c>
      <c r="I49" s="19">
        <f t="shared" si="9"/>
        <v>35.337945378939764</v>
      </c>
      <c r="J49" s="20">
        <f t="shared" si="4"/>
        <v>0.11562688737082687</v>
      </c>
      <c r="K49" s="21">
        <f t="shared" si="10"/>
        <v>9483.7773917629129</v>
      </c>
      <c r="L49" s="19">
        <f t="shared" si="5"/>
        <v>2.6343826088230315</v>
      </c>
      <c r="M49" s="22">
        <f t="shared" si="0"/>
        <v>0.23948932807482104</v>
      </c>
      <c r="N49" s="17"/>
      <c r="O49" s="17"/>
      <c r="P49" s="17"/>
      <c r="Q49" s="17"/>
      <c r="R49" s="17"/>
      <c r="S49" s="17"/>
      <c r="T49" s="17"/>
    </row>
    <row r="50" spans="1:20">
      <c r="A50" s="31">
        <v>31</v>
      </c>
      <c r="B50" s="32">
        <f t="shared" si="6"/>
        <v>620</v>
      </c>
      <c r="C50" s="51">
        <v>0.5</v>
      </c>
      <c r="D50" s="56">
        <f t="shared" si="7"/>
        <v>2.5920000000000001</v>
      </c>
      <c r="E50" s="20">
        <f t="shared" si="1"/>
        <v>1.1379E-2</v>
      </c>
      <c r="F50" s="20">
        <f t="shared" si="2"/>
        <v>3.6258158085569247E-3</v>
      </c>
      <c r="G50" s="19">
        <f t="shared" si="3"/>
        <v>0.20318568367525008</v>
      </c>
      <c r="H50" s="19">
        <f t="shared" si="8"/>
        <v>12.979265524410712</v>
      </c>
      <c r="I50" s="19">
        <f t="shared" si="9"/>
        <v>33.642256239272569</v>
      </c>
      <c r="J50" s="20">
        <f t="shared" si="4"/>
        <v>0.43665177656978166</v>
      </c>
      <c r="K50" s="21">
        <f t="shared" si="10"/>
        <v>9224.1920812746994</v>
      </c>
      <c r="L50" s="19">
        <f t="shared" si="5"/>
        <v>2.5622755781318611</v>
      </c>
      <c r="M50" s="22">
        <f t="shared" si="0"/>
        <v>0.23293414346653282</v>
      </c>
      <c r="N50" s="17"/>
      <c r="O50" s="17"/>
      <c r="P50" s="17"/>
      <c r="Q50" s="17"/>
      <c r="R50" s="17"/>
      <c r="S50" s="17"/>
      <c r="T50" s="17"/>
    </row>
    <row r="51" spans="1:20">
      <c r="A51" s="31">
        <v>32</v>
      </c>
      <c r="B51" s="32">
        <f t="shared" si="6"/>
        <v>640</v>
      </c>
      <c r="C51" s="51">
        <v>0.5</v>
      </c>
      <c r="D51" s="56">
        <f t="shared" si="7"/>
        <v>2.5920000000000001</v>
      </c>
      <c r="E51" s="20">
        <f t="shared" ref="E51:E82" si="11">1/$H$9*($H$3+D52)+1/($H$8*$H$9)</f>
        <v>1.1379E-2</v>
      </c>
      <c r="F51" s="20">
        <f t="shared" ref="F51:F82" si="12">$H$12/($H$9*($H$3+D51))</f>
        <v>3.6258158085569247E-3</v>
      </c>
      <c r="G51" s="19">
        <f t="shared" ref="G51:G82" si="13">(G50+F51*$H$2)/(1+E51*$H$12)</f>
        <v>0.27184790627356209</v>
      </c>
      <c r="H51" s="19">
        <f t="shared" si="8"/>
        <v>12.95436986719595</v>
      </c>
      <c r="I51" s="19">
        <f t="shared" si="9"/>
        <v>33.577726695771908</v>
      </c>
      <c r="J51" s="20">
        <f t="shared" si="4"/>
        <v>0.43497829091664864</v>
      </c>
      <c r="K51" s="21">
        <f t="shared" si="10"/>
        <v>8965.1046839307801</v>
      </c>
      <c r="L51" s="19">
        <f t="shared" si="5"/>
        <v>2.4903068566474391</v>
      </c>
      <c r="M51" s="22">
        <f t="shared" si="0"/>
        <v>0.22639153242249446</v>
      </c>
      <c r="N51" s="17"/>
      <c r="O51" s="17"/>
      <c r="P51" s="17"/>
      <c r="Q51" s="17"/>
      <c r="R51" s="17"/>
      <c r="S51" s="17"/>
      <c r="T51" s="17"/>
    </row>
    <row r="52" spans="1:20">
      <c r="A52" s="31">
        <v>33</v>
      </c>
      <c r="B52" s="32">
        <f t="shared" si="6"/>
        <v>660</v>
      </c>
      <c r="C52" s="51">
        <v>0.5</v>
      </c>
      <c r="D52" s="56">
        <f t="shared" si="7"/>
        <v>2.5920000000000001</v>
      </c>
      <c r="E52" s="20">
        <f t="shared" si="11"/>
        <v>1.1379E-2</v>
      </c>
      <c r="F52" s="20">
        <f t="shared" si="12"/>
        <v>3.6258158085569247E-3</v>
      </c>
      <c r="G52" s="19">
        <f t="shared" si="13"/>
        <v>0.32778089850079944</v>
      </c>
      <c r="H52" s="19">
        <f t="shared" si="8"/>
        <v>12.93408959445221</v>
      </c>
      <c r="I52" s="19">
        <f t="shared" si="9"/>
        <v>33.525160228820127</v>
      </c>
      <c r="J52" s="20">
        <f t="shared" si="4"/>
        <v>0.43361742606792547</v>
      </c>
      <c r="K52" s="21">
        <f t="shared" si="10"/>
        <v>8706.4228920417354</v>
      </c>
      <c r="L52" s="19">
        <f t="shared" si="5"/>
        <v>2.4184508033449266</v>
      </c>
      <c r="M52" s="22">
        <f t="shared" si="0"/>
        <v>0.21985916394044788</v>
      </c>
      <c r="N52" s="17"/>
      <c r="O52" s="17"/>
      <c r="P52" s="17"/>
      <c r="Q52" s="17"/>
      <c r="R52" s="17"/>
      <c r="S52" s="17"/>
      <c r="T52" s="17"/>
    </row>
    <row r="53" spans="1:20">
      <c r="A53" s="31">
        <v>34</v>
      </c>
      <c r="B53" s="32">
        <f t="shared" si="6"/>
        <v>680</v>
      </c>
      <c r="C53" s="51">
        <v>0.5</v>
      </c>
      <c r="D53" s="56">
        <f t="shared" si="7"/>
        <v>2.5920000000000001</v>
      </c>
      <c r="E53" s="20">
        <f t="shared" si="11"/>
        <v>1.1379E-2</v>
      </c>
      <c r="F53" s="20">
        <f t="shared" si="12"/>
        <v>3.6258158085569247E-3</v>
      </c>
      <c r="G53" s="19">
        <f t="shared" si="13"/>
        <v>0.37334452142332775</v>
      </c>
      <c r="H53" s="19">
        <f t="shared" si="8"/>
        <v>12.917569064023446</v>
      </c>
      <c r="I53" s="19">
        <f t="shared" si="9"/>
        <v>33.482339013948774</v>
      </c>
      <c r="J53" s="20">
        <f t="shared" si="4"/>
        <v>0.43251042663772998</v>
      </c>
      <c r="K53" s="21">
        <f t="shared" si="10"/>
        <v>8448.0715107612668</v>
      </c>
      <c r="L53" s="19">
        <f t="shared" si="5"/>
        <v>2.3466865307670184</v>
      </c>
      <c r="M53" s="22">
        <f t="shared" si="0"/>
        <v>0.21333513916063804</v>
      </c>
      <c r="N53" s="17"/>
      <c r="O53" s="17"/>
      <c r="P53" s="17"/>
      <c r="Q53" s="17"/>
      <c r="R53" s="17"/>
      <c r="S53" s="17"/>
      <c r="T53" s="17"/>
    </row>
    <row r="54" spans="1:20">
      <c r="A54" s="31">
        <v>35</v>
      </c>
      <c r="B54" s="32">
        <f t="shared" si="6"/>
        <v>700</v>
      </c>
      <c r="C54" s="51">
        <v>0.5</v>
      </c>
      <c r="D54" s="56">
        <f t="shared" si="7"/>
        <v>2.5920000000000001</v>
      </c>
      <c r="E54" s="20">
        <f t="shared" si="11"/>
        <v>1.1379E-2</v>
      </c>
      <c r="F54" s="20">
        <f t="shared" si="12"/>
        <v>3.6258158085569247E-3</v>
      </c>
      <c r="G54" s="19">
        <f t="shared" si="13"/>
        <v>0.41046114349482482</v>
      </c>
      <c r="H54" s="19">
        <f t="shared" si="8"/>
        <v>12.904111260516739</v>
      </c>
      <c r="I54" s="19">
        <f t="shared" si="9"/>
        <v>33.447456387259386</v>
      </c>
      <c r="J54" s="20">
        <f t="shared" si="4"/>
        <v>0.43160969860247639</v>
      </c>
      <c r="K54" s="21">
        <f t="shared" si="10"/>
        <v>8189.9892855509324</v>
      </c>
      <c r="L54" s="19">
        <f t="shared" si="5"/>
        <v>2.2749970237641479</v>
      </c>
      <c r="M54" s="22">
        <f t="shared" si="0"/>
        <v>0.20681791125128618</v>
      </c>
      <c r="N54" s="17"/>
      <c r="O54" s="17"/>
      <c r="P54" s="17"/>
      <c r="Q54" s="17"/>
      <c r="R54" s="17"/>
      <c r="S54" s="17"/>
      <c r="T54" s="17"/>
    </row>
    <row r="55" spans="1:20">
      <c r="A55" s="31">
        <v>36</v>
      </c>
      <c r="B55" s="32">
        <f t="shared" si="6"/>
        <v>720</v>
      </c>
      <c r="C55" s="51">
        <v>0.5</v>
      </c>
      <c r="D55" s="56">
        <f t="shared" si="7"/>
        <v>2.5920000000000001</v>
      </c>
      <c r="E55" s="20">
        <f t="shared" si="11"/>
        <v>1.1379E-2</v>
      </c>
      <c r="F55" s="20">
        <f t="shared" si="12"/>
        <v>3.6258158085569247E-3</v>
      </c>
      <c r="G55" s="19">
        <f t="shared" si="13"/>
        <v>0.44069674693533134</v>
      </c>
      <c r="H55" s="19">
        <f t="shared" si="8"/>
        <v>12.893148387623155</v>
      </c>
      <c r="I55" s="19">
        <f t="shared" si="9"/>
        <v>33.419040620719215</v>
      </c>
      <c r="J55" s="20">
        <f t="shared" si="4"/>
        <v>0.43087664969493872</v>
      </c>
      <c r="K55" s="21">
        <f t="shared" si="10"/>
        <v>7932.1263177984692</v>
      </c>
      <c r="L55" s="19">
        <f t="shared" si="5"/>
        <v>2.2033684216106857</v>
      </c>
      <c r="M55" s="22">
        <f t="shared" si="0"/>
        <v>0.20030622014642596</v>
      </c>
      <c r="N55" s="17"/>
      <c r="O55" s="17"/>
      <c r="P55" s="17"/>
      <c r="Q55" s="17"/>
      <c r="R55" s="17"/>
      <c r="S55" s="17"/>
      <c r="T55" s="17"/>
    </row>
    <row r="56" spans="1:20">
      <c r="A56" s="31">
        <v>37</v>
      </c>
      <c r="B56" s="32">
        <f t="shared" si="6"/>
        <v>740</v>
      </c>
      <c r="C56" s="51">
        <v>0.5</v>
      </c>
      <c r="D56" s="56">
        <f t="shared" si="7"/>
        <v>2.5920000000000001</v>
      </c>
      <c r="E56" s="20">
        <f t="shared" si="11"/>
        <v>1.1379E-2</v>
      </c>
      <c r="F56" s="20">
        <f t="shared" si="12"/>
        <v>3.6258158085569247E-3</v>
      </c>
      <c r="G56" s="19">
        <f t="shared" si="13"/>
        <v>0.46532699786847342</v>
      </c>
      <c r="H56" s="19">
        <f t="shared" si="8"/>
        <v>12.884217912302944</v>
      </c>
      <c r="I56" s="19">
        <f t="shared" si="9"/>
        <v>33.395892828689234</v>
      </c>
      <c r="J56" s="20">
        <f t="shared" si="4"/>
        <v>0.4302799605807473</v>
      </c>
      <c r="K56" s="21">
        <f t="shared" si="10"/>
        <v>7674.4419595524105</v>
      </c>
      <c r="L56" s="19">
        <f t="shared" si="5"/>
        <v>2.1317894332090028</v>
      </c>
      <c r="M56" s="22">
        <f t="shared" si="0"/>
        <v>0.19379903938263662</v>
      </c>
      <c r="N56" s="17"/>
      <c r="O56" s="17"/>
      <c r="P56" s="17"/>
      <c r="Q56" s="17"/>
      <c r="R56" s="17"/>
      <c r="S56" s="17"/>
      <c r="T56" s="17"/>
    </row>
    <row r="57" spans="1:20">
      <c r="A57" s="31">
        <v>38</v>
      </c>
      <c r="B57" s="32">
        <f t="shared" si="6"/>
        <v>760</v>
      </c>
      <c r="C57" s="51">
        <v>0.5</v>
      </c>
      <c r="D57" s="56">
        <f t="shared" si="7"/>
        <v>2.5920000000000001</v>
      </c>
      <c r="E57" s="20">
        <f t="shared" si="11"/>
        <v>1.1379E-2</v>
      </c>
      <c r="F57" s="20">
        <f t="shared" si="12"/>
        <v>3.6258158085569247E-3</v>
      </c>
      <c r="G57" s="19">
        <f t="shared" si="13"/>
        <v>0.48539106777279084</v>
      </c>
      <c r="H57" s="19">
        <f t="shared" si="8"/>
        <v>12.876943050118639</v>
      </c>
      <c r="I57" s="19">
        <f t="shared" si="9"/>
        <v>33.377036385907516</v>
      </c>
      <c r="J57" s="20">
        <f t="shared" si="4"/>
        <v>0.42979419672306868</v>
      </c>
      <c r="K57" s="21">
        <f t="shared" si="10"/>
        <v>7416.9030985500376</v>
      </c>
      <c r="L57" s="19">
        <f t="shared" si="5"/>
        <v>2.0602508607083436</v>
      </c>
      <c r="M57" s="22">
        <f t="shared" si="0"/>
        <v>0.18729553279166761</v>
      </c>
      <c r="N57" s="17"/>
      <c r="O57" s="17"/>
      <c r="P57" s="17"/>
      <c r="Q57" s="17"/>
      <c r="R57" s="17"/>
      <c r="S57" s="17"/>
      <c r="T57" s="17"/>
    </row>
    <row r="58" spans="1:20">
      <c r="A58" s="31">
        <v>39</v>
      </c>
      <c r="B58" s="32">
        <f t="shared" si="6"/>
        <v>780</v>
      </c>
      <c r="C58" s="51">
        <v>0.5</v>
      </c>
      <c r="D58" s="56">
        <f t="shared" si="7"/>
        <v>2.5920000000000001</v>
      </c>
      <c r="E58" s="20">
        <f t="shared" si="11"/>
        <v>1.1379E-2</v>
      </c>
      <c r="F58" s="20">
        <f t="shared" si="12"/>
        <v>3.6258158085569247E-3</v>
      </c>
      <c r="G58" s="19">
        <f t="shared" si="13"/>
        <v>0.50173547702051202</v>
      </c>
      <c r="H58" s="19">
        <f t="shared" si="8"/>
        <v>12.871016868375447</v>
      </c>
      <c r="I58" s="19">
        <f t="shared" si="9"/>
        <v>33.361675722829162</v>
      </c>
      <c r="J58" s="20">
        <f t="shared" si="4"/>
        <v>0.4293986909858058</v>
      </c>
      <c r="K58" s="21">
        <f t="shared" si="10"/>
        <v>7159.4827611825285</v>
      </c>
      <c r="L58" s="19">
        <f t="shared" si="5"/>
        <v>1.9887452114395912</v>
      </c>
      <c r="M58" s="22">
        <f t="shared" si="0"/>
        <v>0.18079501922178101</v>
      </c>
      <c r="N58" s="17"/>
      <c r="O58" s="17"/>
      <c r="P58" s="17"/>
      <c r="Q58" s="17"/>
      <c r="R58" s="17"/>
      <c r="S58" s="17"/>
      <c r="T58" s="17"/>
    </row>
    <row r="59" spans="1:20">
      <c r="A59" s="31">
        <v>40</v>
      </c>
      <c r="B59" s="32">
        <f t="shared" si="6"/>
        <v>800</v>
      </c>
      <c r="C59" s="51">
        <v>0.5</v>
      </c>
      <c r="D59" s="56">
        <f t="shared" si="7"/>
        <v>2.5920000000000001</v>
      </c>
      <c r="E59" s="20">
        <f t="shared" si="11"/>
        <v>1.1379E-2</v>
      </c>
      <c r="F59" s="20">
        <f t="shared" si="12"/>
        <v>3.6258158085569247E-3</v>
      </c>
      <c r="G59" s="19">
        <f t="shared" si="13"/>
        <v>0.51504981030039698</v>
      </c>
      <c r="H59" s="19">
        <f t="shared" si="8"/>
        <v>12.866189336366787</v>
      </c>
      <c r="I59" s="19">
        <f t="shared" si="9"/>
        <v>33.349162759862715</v>
      </c>
      <c r="J59" s="20">
        <f t="shared" si="4"/>
        <v>0.42907664227770603</v>
      </c>
      <c r="K59" s="21">
        <f t="shared" si="10"/>
        <v>6902.1589744551929</v>
      </c>
      <c r="L59" s="19">
        <f t="shared" si="5"/>
        <v>1.917266381793109</v>
      </c>
      <c r="M59" s="22">
        <f t="shared" si="0"/>
        <v>0.17429694379937355</v>
      </c>
      <c r="N59" s="17"/>
      <c r="O59" s="17"/>
      <c r="P59" s="17"/>
      <c r="Q59" s="17"/>
      <c r="R59" s="17"/>
      <c r="S59" s="17"/>
      <c r="T59" s="17"/>
    </row>
    <row r="60" spans="1:20">
      <c r="A60" s="31">
        <v>41</v>
      </c>
      <c r="B60" s="32">
        <f t="shared" si="6"/>
        <v>820</v>
      </c>
      <c r="C60" s="51">
        <v>0.5</v>
      </c>
      <c r="D60" s="56">
        <f t="shared" si="7"/>
        <v>2.5920000000000001</v>
      </c>
      <c r="E60" s="20">
        <f t="shared" si="11"/>
        <v>1.1379E-2</v>
      </c>
      <c r="F60" s="20">
        <f t="shared" si="12"/>
        <v>3.6258158085569247E-3</v>
      </c>
      <c r="G60" s="19">
        <f t="shared" si="13"/>
        <v>0.52589581078906966</v>
      </c>
      <c r="H60" s="19">
        <f t="shared" si="8"/>
        <v>12.862256776363644</v>
      </c>
      <c r="I60" s="19">
        <f t="shared" si="9"/>
        <v>33.338969564334569</v>
      </c>
      <c r="J60" s="20">
        <f t="shared" si="4"/>
        <v>0.42881438719584358</v>
      </c>
      <c r="K60" s="21">
        <f t="shared" si="10"/>
        <v>6644.9138389279196</v>
      </c>
      <c r="L60" s="19">
        <f t="shared" si="5"/>
        <v>1.8458093997021998</v>
      </c>
      <c r="M60" s="22">
        <f t="shared" si="0"/>
        <v>0.16780085451838181</v>
      </c>
      <c r="N60" s="17"/>
      <c r="O60" s="17"/>
      <c r="P60" s="17"/>
      <c r="Q60" s="17"/>
      <c r="R60" s="17"/>
      <c r="S60" s="17"/>
      <c r="T60" s="17"/>
    </row>
    <row r="61" spans="1:20">
      <c r="A61" s="31">
        <v>42</v>
      </c>
      <c r="B61" s="32">
        <f t="shared" si="6"/>
        <v>840</v>
      </c>
      <c r="C61" s="51">
        <v>0.5</v>
      </c>
      <c r="D61" s="56">
        <f t="shared" si="7"/>
        <v>2.5920000000000001</v>
      </c>
      <c r="E61" s="20">
        <f t="shared" si="11"/>
        <v>1.1379E-2</v>
      </c>
      <c r="F61" s="20">
        <f t="shared" si="12"/>
        <v>3.6258158085569247E-3</v>
      </c>
      <c r="G61" s="19">
        <f t="shared" si="13"/>
        <v>0.53473108057895935</v>
      </c>
      <c r="H61" s="19">
        <f t="shared" si="8"/>
        <v>12.859053270275938</v>
      </c>
      <c r="I61" s="19">
        <f t="shared" si="9"/>
        <v>33.330666076555232</v>
      </c>
      <c r="J61" s="20">
        <f t="shared" si="4"/>
        <v>0.42860081061220284</v>
      </c>
      <c r="K61" s="21">
        <f t="shared" si="10"/>
        <v>6387.7327735224007</v>
      </c>
      <c r="L61" s="19">
        <f t="shared" si="5"/>
        <v>1.7743702148673335</v>
      </c>
      <c r="M61" s="22">
        <f t="shared" si="0"/>
        <v>0.16130638316975759</v>
      </c>
      <c r="N61" s="17"/>
      <c r="O61" s="17"/>
      <c r="P61" s="17"/>
      <c r="Q61" s="17"/>
      <c r="R61" s="17"/>
      <c r="S61" s="17"/>
      <c r="T61" s="17"/>
    </row>
    <row r="62" spans="1:20">
      <c r="A62" s="31">
        <v>43</v>
      </c>
      <c r="B62" s="32">
        <f t="shared" si="6"/>
        <v>860</v>
      </c>
      <c r="C62" s="51">
        <v>0.5</v>
      </c>
      <c r="D62" s="56">
        <f t="shared" si="7"/>
        <v>2.5920000000000001</v>
      </c>
      <c r="E62" s="20">
        <f t="shared" si="11"/>
        <v>1.1379E-2</v>
      </c>
      <c r="F62" s="20">
        <f t="shared" si="12"/>
        <v>3.6258158085569247E-3</v>
      </c>
      <c r="G62" s="19">
        <f t="shared" si="13"/>
        <v>0.54192838730429682</v>
      </c>
      <c r="H62" s="19">
        <f t="shared" si="8"/>
        <v>12.856443659425562</v>
      </c>
      <c r="I62" s="19">
        <f t="shared" si="9"/>
        <v>33.323901965231059</v>
      </c>
      <c r="J62" s="20">
        <f t="shared" si="4"/>
        <v>0.42842686812821384</v>
      </c>
      <c r="K62" s="21">
        <f t="shared" si="10"/>
        <v>6130.6039003338892</v>
      </c>
      <c r="L62" s="19">
        <f t="shared" si="5"/>
        <v>1.7029455278705248</v>
      </c>
      <c r="M62" s="22">
        <f t="shared" si="0"/>
        <v>0.15481322980641135</v>
      </c>
      <c r="N62" s="17"/>
      <c r="O62" s="17"/>
      <c r="P62" s="17"/>
      <c r="Q62" s="17"/>
      <c r="R62" s="17"/>
      <c r="S62" s="17"/>
      <c r="T62" s="17"/>
    </row>
    <row r="63" spans="1:20">
      <c r="A63" s="31">
        <v>44</v>
      </c>
      <c r="B63" s="32">
        <f t="shared" si="6"/>
        <v>880</v>
      </c>
      <c r="C63" s="51">
        <v>0.5</v>
      </c>
      <c r="D63" s="56">
        <f t="shared" si="7"/>
        <v>2.5920000000000001</v>
      </c>
      <c r="E63" s="20">
        <f t="shared" si="11"/>
        <v>1.1379E-2</v>
      </c>
      <c r="F63" s="20">
        <f t="shared" si="12"/>
        <v>3.6258158085569247E-3</v>
      </c>
      <c r="G63" s="19">
        <f t="shared" si="13"/>
        <v>0.54779139152832901</v>
      </c>
      <c r="H63" s="19">
        <f t="shared" si="8"/>
        <v>12.854317842085448</v>
      </c>
      <c r="I63" s="19">
        <f t="shared" si="9"/>
        <v>33.318391846685486</v>
      </c>
      <c r="J63" s="20">
        <f t="shared" si="4"/>
        <v>0.4282851987844436</v>
      </c>
      <c r="K63" s="21">
        <f t="shared" si="10"/>
        <v>5873.5175434921803</v>
      </c>
      <c r="L63" s="19">
        <f t="shared" si="5"/>
        <v>1.6315326509700501</v>
      </c>
      <c r="M63" s="22">
        <f t="shared" si="0"/>
        <v>0.14832115008818636</v>
      </c>
      <c r="N63" s="17"/>
      <c r="O63" s="17"/>
      <c r="P63" s="17"/>
      <c r="Q63" s="17"/>
      <c r="R63" s="17"/>
      <c r="S63" s="17"/>
      <c r="T63" s="17"/>
    </row>
    <row r="64" spans="1:20">
      <c r="A64" s="31">
        <v>45</v>
      </c>
      <c r="B64" s="32">
        <f t="shared" si="6"/>
        <v>900</v>
      </c>
      <c r="C64" s="51">
        <v>0.5</v>
      </c>
      <c r="D64" s="56">
        <f t="shared" si="7"/>
        <v>2.5920000000000001</v>
      </c>
      <c r="E64" s="20">
        <f t="shared" si="11"/>
        <v>1.5483E-2</v>
      </c>
      <c r="F64" s="20">
        <f t="shared" si="12"/>
        <v>3.6258158085569247E-3</v>
      </c>
      <c r="G64" s="19">
        <f t="shared" si="13"/>
        <v>0.51793653363191849</v>
      </c>
      <c r="H64" s="19">
        <f t="shared" si="8"/>
        <v>12.865142663657751</v>
      </c>
      <c r="I64" s="19">
        <f t="shared" si="9"/>
        <v>33.346449784200892</v>
      </c>
      <c r="J64" s="20">
        <f t="shared" si="4"/>
        <v>0.42900683380024374</v>
      </c>
      <c r="K64" s="21">
        <f t="shared" si="10"/>
        <v>5616.2146902190252</v>
      </c>
      <c r="L64" s="19">
        <f t="shared" si="5"/>
        <v>1.5600596361719514</v>
      </c>
      <c r="M64" s="22">
        <f t="shared" si="0"/>
        <v>0.14182360328835922</v>
      </c>
      <c r="N64" s="17"/>
      <c r="O64" s="17"/>
      <c r="P64" s="17"/>
      <c r="Q64" s="17"/>
      <c r="R64" s="17"/>
      <c r="S64" s="17"/>
      <c r="T64" s="17"/>
    </row>
    <row r="65" spans="1:20">
      <c r="A65" s="31">
        <v>46</v>
      </c>
      <c r="B65" s="32">
        <f t="shared" si="6"/>
        <v>920</v>
      </c>
      <c r="C65" s="51">
        <v>0.12</v>
      </c>
      <c r="D65" s="56">
        <f t="shared" si="7"/>
        <v>10.8</v>
      </c>
      <c r="E65" s="20">
        <f t="shared" si="11"/>
        <v>1.5483E-2</v>
      </c>
      <c r="F65" s="20">
        <f t="shared" si="12"/>
        <v>9.1190953857377328E-4</v>
      </c>
      <c r="G65" s="19">
        <f t="shared" si="13"/>
        <v>0.42054065713282401</v>
      </c>
      <c r="H65" s="19">
        <f t="shared" si="8"/>
        <v>3.2445248352058336</v>
      </c>
      <c r="I65" s="19">
        <f t="shared" si="9"/>
        <v>35.040868220223004</v>
      </c>
      <c r="J65" s="20">
        <f t="shared" si="4"/>
        <v>0.11369096718768837</v>
      </c>
      <c r="K65" s="21">
        <f t="shared" si="10"/>
        <v>5551.324193514909</v>
      </c>
      <c r="L65" s="19">
        <f t="shared" si="5"/>
        <v>1.5420344981985858</v>
      </c>
      <c r="M65" s="22">
        <f t="shared" si="0"/>
        <v>0.14018495438168962</v>
      </c>
      <c r="N65" s="17"/>
      <c r="O65" s="17"/>
      <c r="P65" s="17"/>
      <c r="Q65" s="17"/>
      <c r="R65" s="17"/>
      <c r="S65" s="17"/>
      <c r="T65" s="17"/>
    </row>
    <row r="66" spans="1:20">
      <c r="A66" s="31">
        <v>47</v>
      </c>
      <c r="B66" s="32">
        <f t="shared" si="6"/>
        <v>940</v>
      </c>
      <c r="C66" s="51">
        <v>0.12</v>
      </c>
      <c r="D66" s="56">
        <f t="shared" si="7"/>
        <v>10.8</v>
      </c>
      <c r="E66" s="20">
        <f t="shared" si="11"/>
        <v>1.5483E-2</v>
      </c>
      <c r="F66" s="20">
        <f t="shared" si="12"/>
        <v>9.1190953857377328E-4</v>
      </c>
      <c r="G66" s="19">
        <f t="shared" si="13"/>
        <v>0.34617335836895058</v>
      </c>
      <c r="H66" s="19">
        <f t="shared" si="8"/>
        <v>3.2513064601159081</v>
      </c>
      <c r="I66" s="19">
        <f t="shared" si="9"/>
        <v>35.114109769251812</v>
      </c>
      <c r="J66" s="20">
        <f t="shared" si="4"/>
        <v>0.11416673193398753</v>
      </c>
      <c r="K66" s="21">
        <f t="shared" si="10"/>
        <v>5486.2980643125911</v>
      </c>
      <c r="L66" s="19">
        <f t="shared" si="5"/>
        <v>1.5239716845312754</v>
      </c>
      <c r="M66" s="22">
        <f t="shared" si="0"/>
        <v>0.13854288041193413</v>
      </c>
      <c r="N66" s="17"/>
      <c r="O66" s="17"/>
      <c r="P66" s="17"/>
      <c r="Q66" s="17"/>
      <c r="R66" s="17"/>
      <c r="S66" s="17"/>
      <c r="T66" s="17"/>
    </row>
    <row r="67" spans="1:20">
      <c r="A67" s="31">
        <v>48</v>
      </c>
      <c r="B67" s="32">
        <f t="shared" si="6"/>
        <v>960</v>
      </c>
      <c r="C67" s="51">
        <v>0.12</v>
      </c>
      <c r="D67" s="56">
        <f t="shared" si="7"/>
        <v>10.8</v>
      </c>
      <c r="E67" s="20">
        <f t="shared" si="11"/>
        <v>1.5483E-2</v>
      </c>
      <c r="F67" s="20">
        <f t="shared" si="12"/>
        <v>9.1190953857377328E-4</v>
      </c>
      <c r="G67" s="19">
        <f t="shared" si="13"/>
        <v>0.28938969026892963</v>
      </c>
      <c r="H67" s="19">
        <f t="shared" si="8"/>
        <v>3.25648461697347</v>
      </c>
      <c r="I67" s="19">
        <f t="shared" si="9"/>
        <v>35.170033863313478</v>
      </c>
      <c r="J67" s="20">
        <f t="shared" si="4"/>
        <v>0.11453067425431637</v>
      </c>
      <c r="K67" s="21">
        <f t="shared" si="10"/>
        <v>5421.1683719731218</v>
      </c>
      <c r="L67" s="19">
        <f t="shared" si="5"/>
        <v>1.5058801033258671</v>
      </c>
      <c r="M67" s="22">
        <f t="shared" si="0"/>
        <v>0.13689819121144245</v>
      </c>
      <c r="N67" s="17"/>
      <c r="O67" s="17"/>
      <c r="P67" s="17"/>
      <c r="Q67" s="17"/>
      <c r="R67" s="17"/>
      <c r="S67" s="17"/>
      <c r="T67" s="17"/>
    </row>
    <row r="68" spans="1:20">
      <c r="A68" s="31">
        <v>49</v>
      </c>
      <c r="B68" s="32">
        <f t="shared" si="6"/>
        <v>980</v>
      </c>
      <c r="C68" s="51">
        <v>0.12</v>
      </c>
      <c r="D68" s="56">
        <f t="shared" si="7"/>
        <v>10.8</v>
      </c>
      <c r="E68" s="20">
        <f t="shared" si="11"/>
        <v>1.5483E-2</v>
      </c>
      <c r="F68" s="20">
        <f t="shared" si="12"/>
        <v>9.1190953857377328E-4</v>
      </c>
      <c r="G68" s="19">
        <f t="shared" si="13"/>
        <v>0.24603212563381752</v>
      </c>
      <c r="H68" s="19">
        <f t="shared" si="8"/>
        <v>3.2604384346494784</v>
      </c>
      <c r="I68" s="19">
        <f t="shared" si="9"/>
        <v>35.212735094214366</v>
      </c>
      <c r="J68" s="20">
        <f t="shared" si="4"/>
        <v>0.11480895489030704</v>
      </c>
      <c r="K68" s="21">
        <f t="shared" si="10"/>
        <v>5355.9596032801319</v>
      </c>
      <c r="L68" s="19">
        <f t="shared" si="5"/>
        <v>1.4877665564667033</v>
      </c>
      <c r="M68" s="22">
        <f t="shared" si="0"/>
        <v>0.13525150513333667</v>
      </c>
      <c r="N68" s="17"/>
      <c r="O68" s="17"/>
      <c r="P68" s="17"/>
      <c r="Q68" s="17"/>
      <c r="R68" s="17"/>
      <c r="S68" s="17"/>
      <c r="T68" s="17"/>
    </row>
    <row r="69" spans="1:20">
      <c r="A69" s="31">
        <v>50</v>
      </c>
      <c r="B69" s="32">
        <f t="shared" si="6"/>
        <v>1000</v>
      </c>
      <c r="C69" s="51">
        <v>0.12</v>
      </c>
      <c r="D69" s="56">
        <f t="shared" si="7"/>
        <v>10.8</v>
      </c>
      <c r="E69" s="20">
        <f t="shared" si="11"/>
        <v>1.5483E-2</v>
      </c>
      <c r="F69" s="20">
        <f t="shared" si="12"/>
        <v>9.1190953857377328E-4</v>
      </c>
      <c r="G69" s="19">
        <f t="shared" si="13"/>
        <v>0.21292615566060913</v>
      </c>
      <c r="H69" s="19">
        <f t="shared" si="8"/>
        <v>3.2634573996297087</v>
      </c>
      <c r="I69" s="19">
        <f t="shared" si="9"/>
        <v>35.245339916000859</v>
      </c>
      <c r="J69" s="20">
        <f t="shared" si="4"/>
        <v>0.11502166535133733</v>
      </c>
      <c r="K69" s="21">
        <f t="shared" si="10"/>
        <v>5290.6904552875376</v>
      </c>
      <c r="L69" s="19">
        <f t="shared" si="5"/>
        <v>1.4696362375798715</v>
      </c>
      <c r="M69" s="22">
        <f t="shared" si="0"/>
        <v>0.13360329432544285</v>
      </c>
      <c r="N69" s="17"/>
      <c r="O69" s="17"/>
      <c r="P69" s="17"/>
      <c r="Q69" s="17"/>
      <c r="R69" s="17"/>
      <c r="S69" s="17"/>
      <c r="T69" s="17"/>
    </row>
    <row r="70" spans="1:20">
      <c r="A70" s="31">
        <v>51</v>
      </c>
      <c r="B70" s="32">
        <f t="shared" si="6"/>
        <v>1020</v>
      </c>
      <c r="C70" s="51">
        <v>0.12</v>
      </c>
      <c r="D70" s="56">
        <f t="shared" si="7"/>
        <v>10.8</v>
      </c>
      <c r="E70" s="20">
        <f t="shared" si="11"/>
        <v>1.5483E-2</v>
      </c>
      <c r="F70" s="20">
        <f t="shared" si="12"/>
        <v>9.1190953857377328E-4</v>
      </c>
      <c r="G70" s="19">
        <f t="shared" si="13"/>
        <v>0.18764786207814618</v>
      </c>
      <c r="H70" s="19">
        <f t="shared" si="8"/>
        <v>3.2657625513333808</v>
      </c>
      <c r="I70" s="19">
        <f t="shared" si="9"/>
        <v>35.270235554400514</v>
      </c>
      <c r="J70" s="20">
        <f t="shared" si="4"/>
        <v>0.11518421445026834</v>
      </c>
      <c r="K70" s="21">
        <f t="shared" si="10"/>
        <v>5225.3752042608703</v>
      </c>
      <c r="L70" s="19">
        <f t="shared" si="5"/>
        <v>1.4514931122946861</v>
      </c>
      <c r="M70" s="22">
        <f t="shared" si="0"/>
        <v>0.13195391929951691</v>
      </c>
      <c r="N70" s="17"/>
      <c r="O70" s="17"/>
      <c r="P70" s="17"/>
      <c r="Q70" s="17"/>
      <c r="R70" s="17"/>
      <c r="S70" s="17"/>
      <c r="T70" s="17"/>
    </row>
    <row r="71" spans="1:20">
      <c r="A71" s="31">
        <v>52</v>
      </c>
      <c r="B71" s="32">
        <f t="shared" si="6"/>
        <v>1040</v>
      </c>
      <c r="C71" s="51">
        <v>0.12</v>
      </c>
      <c r="D71" s="56">
        <f t="shared" si="7"/>
        <v>10.8</v>
      </c>
      <c r="E71" s="20">
        <f t="shared" si="11"/>
        <v>1.5483E-2</v>
      </c>
      <c r="F71" s="20">
        <f t="shared" si="12"/>
        <v>9.1190953857377328E-4</v>
      </c>
      <c r="G71" s="19">
        <f t="shared" si="13"/>
        <v>0.16834644523525344</v>
      </c>
      <c r="H71" s="19">
        <f t="shared" si="8"/>
        <v>3.2675226659460828</v>
      </c>
      <c r="I71" s="19">
        <f t="shared" si="9"/>
        <v>35.289244792217694</v>
      </c>
      <c r="J71" s="20">
        <f t="shared" si="4"/>
        <v>0.11530840722269108</v>
      </c>
      <c r="K71" s="21">
        <f t="shared" si="10"/>
        <v>5160.0247509419487</v>
      </c>
      <c r="L71" s="19">
        <f t="shared" si="5"/>
        <v>1.4333402085949858</v>
      </c>
      <c r="M71" s="22">
        <f t="shared" si="0"/>
        <v>0.1303036553268169</v>
      </c>
      <c r="N71" s="17"/>
      <c r="O71" s="17"/>
      <c r="P71" s="17"/>
      <c r="Q71" s="17"/>
      <c r="R71" s="17"/>
      <c r="S71" s="17"/>
      <c r="T71" s="17"/>
    </row>
    <row r="72" spans="1:20">
      <c r="A72" s="31">
        <v>53</v>
      </c>
      <c r="B72" s="32">
        <f t="shared" si="6"/>
        <v>1060</v>
      </c>
      <c r="C72" s="51">
        <v>0.12</v>
      </c>
      <c r="D72" s="56">
        <f t="shared" si="7"/>
        <v>10.8</v>
      </c>
      <c r="E72" s="20">
        <f t="shared" si="11"/>
        <v>1.5483E-2</v>
      </c>
      <c r="F72" s="20">
        <f t="shared" si="12"/>
        <v>9.1190953857377328E-4</v>
      </c>
      <c r="G72" s="19">
        <f t="shared" si="13"/>
        <v>0.15360871418834601</v>
      </c>
      <c r="H72" s="19">
        <f t="shared" si="8"/>
        <v>3.2688666136979441</v>
      </c>
      <c r="I72" s="19">
        <f t="shared" si="9"/>
        <v>35.303759427937798</v>
      </c>
      <c r="J72" s="20">
        <f t="shared" si="4"/>
        <v>0.11540328053200991</v>
      </c>
      <c r="K72" s="21">
        <f t="shared" si="10"/>
        <v>5094.6474186679898</v>
      </c>
      <c r="L72" s="19">
        <f t="shared" si="5"/>
        <v>1.4151798385188861</v>
      </c>
      <c r="M72" s="22">
        <f t="shared" si="0"/>
        <v>0.12865271259262601</v>
      </c>
      <c r="N72" s="17"/>
      <c r="O72" s="17"/>
      <c r="P72" s="17"/>
      <c r="Q72" s="17"/>
      <c r="R72" s="17"/>
      <c r="S72" s="17"/>
      <c r="T72" s="17"/>
    </row>
    <row r="73" spans="1:20">
      <c r="A73" s="31">
        <v>54</v>
      </c>
      <c r="B73" s="32">
        <f t="shared" si="6"/>
        <v>1080</v>
      </c>
      <c r="C73" s="51">
        <v>0.12</v>
      </c>
      <c r="D73" s="56">
        <f t="shared" si="7"/>
        <v>10.8</v>
      </c>
      <c r="E73" s="20">
        <f t="shared" si="11"/>
        <v>1.5483E-2</v>
      </c>
      <c r="F73" s="20">
        <f t="shared" si="12"/>
        <v>9.1190953857377328E-4</v>
      </c>
      <c r="G73" s="19">
        <f t="shared" si="13"/>
        <v>0.14235561716552531</v>
      </c>
      <c r="H73" s="19">
        <f t="shared" si="8"/>
        <v>3.2698927943493041</v>
      </c>
      <c r="I73" s="19">
        <f t="shared" si="9"/>
        <v>35.314842178972484</v>
      </c>
      <c r="J73" s="20">
        <f t="shared" si="4"/>
        <v>0.115475747974605</v>
      </c>
      <c r="K73" s="21">
        <f t="shared" si="10"/>
        <v>5029.249562781004</v>
      </c>
      <c r="L73" s="19">
        <f t="shared" si="5"/>
        <v>1.3970137674391678</v>
      </c>
      <c r="M73" s="22">
        <f t="shared" si="0"/>
        <v>0.12700125158537889</v>
      </c>
      <c r="N73" s="17"/>
      <c r="O73" s="17"/>
      <c r="P73" s="17"/>
      <c r="Q73" s="17"/>
      <c r="R73" s="17"/>
      <c r="S73" s="17"/>
      <c r="T73" s="17"/>
    </row>
    <row r="74" spans="1:20">
      <c r="A74" s="31">
        <v>55</v>
      </c>
      <c r="B74" s="32">
        <f t="shared" si="6"/>
        <v>1100</v>
      </c>
      <c r="C74" s="51">
        <v>0.12</v>
      </c>
      <c r="D74" s="56">
        <f t="shared" si="7"/>
        <v>10.8</v>
      </c>
      <c r="E74" s="20">
        <f t="shared" si="11"/>
        <v>1.5483E-2</v>
      </c>
      <c r="F74" s="20">
        <f t="shared" si="12"/>
        <v>9.1190953857377328E-4</v>
      </c>
      <c r="G74" s="19">
        <f t="shared" si="13"/>
        <v>0.13376323668294146</v>
      </c>
      <c r="H74" s="19">
        <f t="shared" si="8"/>
        <v>3.2706763417214169</v>
      </c>
      <c r="I74" s="19">
        <f t="shared" si="9"/>
        <v>35.323304490591305</v>
      </c>
      <c r="J74" s="20">
        <f t="shared" si="4"/>
        <v>0.11553109630879886</v>
      </c>
      <c r="K74" s="21">
        <f t="shared" si="10"/>
        <v>4963.836035946576</v>
      </c>
      <c r="L74" s="19">
        <f t="shared" si="5"/>
        <v>1.3788433433184932</v>
      </c>
      <c r="M74" s="22">
        <f t="shared" si="0"/>
        <v>0.12534939484713575</v>
      </c>
      <c r="N74" s="17"/>
      <c r="O74" s="17"/>
      <c r="P74" s="17"/>
      <c r="Q74" s="17"/>
      <c r="R74" s="17"/>
      <c r="S74" s="17"/>
      <c r="T74" s="17"/>
    </row>
    <row r="75" spans="1:20">
      <c r="A75" s="31">
        <v>56</v>
      </c>
      <c r="B75" s="32">
        <f t="shared" si="6"/>
        <v>1120</v>
      </c>
      <c r="C75" s="51">
        <v>0.12</v>
      </c>
      <c r="D75" s="56">
        <f t="shared" si="7"/>
        <v>10.8</v>
      </c>
      <c r="E75" s="20">
        <f t="shared" si="11"/>
        <v>1.5483E-2</v>
      </c>
      <c r="F75" s="20">
        <f t="shared" si="12"/>
        <v>9.1190953857377328E-4</v>
      </c>
      <c r="G75" s="19">
        <f t="shared" si="13"/>
        <v>0.1272024648165152</v>
      </c>
      <c r="H75" s="19">
        <f t="shared" si="8"/>
        <v>3.2712746247659568</v>
      </c>
      <c r="I75" s="19">
        <f t="shared" si="9"/>
        <v>35.329765947472339</v>
      </c>
      <c r="J75" s="20">
        <f t="shared" si="4"/>
        <v>0.11557336684288666</v>
      </c>
      <c r="K75" s="21">
        <f t="shared" si="10"/>
        <v>4898.4105434512567</v>
      </c>
      <c r="L75" s="19">
        <f t="shared" si="5"/>
        <v>1.3606695954031269</v>
      </c>
      <c r="M75" s="22">
        <f t="shared" si="0"/>
        <v>0.12369723594573881</v>
      </c>
      <c r="N75" s="17"/>
      <c r="O75" s="17"/>
      <c r="P75" s="17"/>
      <c r="Q75" s="17"/>
      <c r="R75" s="17"/>
      <c r="S75" s="17"/>
      <c r="T75" s="17"/>
    </row>
    <row r="76" spans="1:20">
      <c r="A76" s="31">
        <v>57</v>
      </c>
      <c r="B76" s="32">
        <f t="shared" si="6"/>
        <v>1140</v>
      </c>
      <c r="C76" s="51">
        <v>0.12</v>
      </c>
      <c r="D76" s="56">
        <f t="shared" si="7"/>
        <v>10.8</v>
      </c>
      <c r="E76" s="20">
        <f t="shared" si="11"/>
        <v>1.5483E-2</v>
      </c>
      <c r="F76" s="20">
        <f t="shared" si="12"/>
        <v>9.1190953857377328E-4</v>
      </c>
      <c r="G76" s="19">
        <f t="shared" si="13"/>
        <v>0.12219294183617964</v>
      </c>
      <c r="H76" s="19">
        <f t="shared" si="8"/>
        <v>3.2717314479449038</v>
      </c>
      <c r="I76" s="19">
        <f t="shared" si="9"/>
        <v>35.334699637804967</v>
      </c>
      <c r="J76" s="20">
        <f t="shared" si="4"/>
        <v>0.1156056480086939</v>
      </c>
      <c r="K76" s="21">
        <f t="shared" si="10"/>
        <v>4832.9759144923582</v>
      </c>
      <c r="L76" s="19">
        <f t="shared" si="5"/>
        <v>1.3424933095812106</v>
      </c>
      <c r="M76" s="22">
        <f t="shared" si="0"/>
        <v>0.1220448463255646</v>
      </c>
      <c r="N76" s="17"/>
      <c r="O76" s="17"/>
      <c r="P76" s="17"/>
      <c r="Q76" s="17"/>
      <c r="R76" s="17"/>
      <c r="S76" s="17"/>
      <c r="T76" s="17"/>
    </row>
    <row r="77" spans="1:20">
      <c r="A77" s="31">
        <v>58</v>
      </c>
      <c r="B77" s="32">
        <f t="shared" si="6"/>
        <v>1160</v>
      </c>
      <c r="C77" s="51">
        <v>0.12</v>
      </c>
      <c r="D77" s="56">
        <f t="shared" si="7"/>
        <v>10.8</v>
      </c>
      <c r="E77" s="20">
        <f t="shared" si="11"/>
        <v>1.5483E-2</v>
      </c>
      <c r="F77" s="20">
        <f t="shared" si="12"/>
        <v>9.1190953857377328E-4</v>
      </c>
      <c r="G77" s="19">
        <f t="shared" si="13"/>
        <v>0.11836788572975847</v>
      </c>
      <c r="H77" s="19">
        <f t="shared" si="8"/>
        <v>3.2720802584598063</v>
      </c>
      <c r="I77" s="19">
        <f t="shared" si="9"/>
        <v>35.33846679136591</v>
      </c>
      <c r="J77" s="20">
        <f t="shared" si="4"/>
        <v>0.11563029955226585</v>
      </c>
      <c r="K77" s="21">
        <f t="shared" si="10"/>
        <v>4767.5343093231622</v>
      </c>
      <c r="L77" s="19">
        <f t="shared" si="5"/>
        <v>1.3243150859231005</v>
      </c>
      <c r="M77" s="22">
        <f t="shared" si="0"/>
        <v>0.12039228053846368</v>
      </c>
      <c r="N77" s="17"/>
      <c r="O77" s="17"/>
      <c r="P77" s="17"/>
      <c r="Q77" s="17"/>
      <c r="R77" s="17"/>
      <c r="S77" s="17"/>
      <c r="T77" s="17"/>
    </row>
    <row r="78" spans="1:20">
      <c r="A78" s="31">
        <v>59</v>
      </c>
      <c r="B78" s="32">
        <f t="shared" si="6"/>
        <v>1180</v>
      </c>
      <c r="C78" s="51">
        <v>0.12</v>
      </c>
      <c r="D78" s="56">
        <f t="shared" si="7"/>
        <v>10.8</v>
      </c>
      <c r="E78" s="20">
        <f t="shared" si="11"/>
        <v>1.5483E-2</v>
      </c>
      <c r="F78" s="20">
        <f t="shared" si="12"/>
        <v>9.1190953857377328E-4</v>
      </c>
      <c r="G78" s="19">
        <f t="shared" si="13"/>
        <v>0.11544723754135752</v>
      </c>
      <c r="H78" s="19">
        <f t="shared" si="8"/>
        <v>3.2723465951539885</v>
      </c>
      <c r="I78" s="19">
        <f t="shared" si="9"/>
        <v>35.341343227663081</v>
      </c>
      <c r="J78" s="20">
        <f t="shared" si="4"/>
        <v>0.11564912417921175</v>
      </c>
      <c r="K78" s="21">
        <f t="shared" si="10"/>
        <v>4702.0873774200827</v>
      </c>
      <c r="L78" s="19">
        <f t="shared" si="5"/>
        <v>1.3061353826166897</v>
      </c>
      <c r="M78" s="22">
        <f t="shared" si="0"/>
        <v>0.11873958023788088</v>
      </c>
      <c r="N78" s="17"/>
      <c r="O78" s="17"/>
      <c r="P78" s="17"/>
      <c r="Q78" s="17"/>
      <c r="R78" s="17"/>
      <c r="S78" s="17"/>
      <c r="T78" s="17"/>
    </row>
    <row r="79" spans="1:20">
      <c r="A79" s="31">
        <v>60</v>
      </c>
      <c r="B79" s="32">
        <f t="shared" si="6"/>
        <v>1200</v>
      </c>
      <c r="C79" s="51">
        <v>0.12</v>
      </c>
      <c r="D79" s="56">
        <f t="shared" si="7"/>
        <v>10.8</v>
      </c>
      <c r="E79" s="20">
        <f t="shared" si="11"/>
        <v>1.1379E-2</v>
      </c>
      <c r="F79" s="20">
        <f t="shared" si="12"/>
        <v>9.1190953857377328E-4</v>
      </c>
      <c r="G79" s="19">
        <f t="shared" si="13"/>
        <v>0.12078722440086459</v>
      </c>
      <c r="H79" s="19">
        <f t="shared" si="8"/>
        <v>3.2718596366586845</v>
      </c>
      <c r="I79" s="19">
        <f t="shared" si="9"/>
        <v>35.336084075913796</v>
      </c>
      <c r="J79" s="20">
        <f t="shared" si="4"/>
        <v>0.11561470720556004</v>
      </c>
      <c r="K79" s="21">
        <f t="shared" si="10"/>
        <v>4636.6501846869087</v>
      </c>
      <c r="L79" s="19">
        <f t="shared" si="5"/>
        <v>1.2879583846352525</v>
      </c>
      <c r="M79" s="22">
        <f t="shared" si="0"/>
        <v>0.11708712587593205</v>
      </c>
      <c r="N79" s="17"/>
      <c r="O79" s="17"/>
      <c r="P79" s="17"/>
      <c r="Q79" s="17"/>
      <c r="R79" s="17"/>
      <c r="S79" s="17"/>
      <c r="T79" s="17"/>
    </row>
    <row r="80" spans="1:20">
      <c r="A80" s="31">
        <v>61</v>
      </c>
      <c r="B80" s="32">
        <f t="shared" si="6"/>
        <v>1220</v>
      </c>
      <c r="C80" s="51">
        <v>0.5</v>
      </c>
      <c r="D80" s="56">
        <f t="shared" si="7"/>
        <v>2.5920000000000001</v>
      </c>
      <c r="E80" s="20">
        <f t="shared" si="11"/>
        <v>1.1379E-2</v>
      </c>
      <c r="F80" s="20">
        <f t="shared" si="12"/>
        <v>3.6258158085569247E-3</v>
      </c>
      <c r="G80" s="19">
        <f t="shared" si="13"/>
        <v>0.20472522646908051</v>
      </c>
      <c r="H80" s="19">
        <f t="shared" si="8"/>
        <v>12.97870731455073</v>
      </c>
      <c r="I80" s="19">
        <f t="shared" si="9"/>
        <v>33.640809359315497</v>
      </c>
      <c r="J80" s="20">
        <f t="shared" si="4"/>
        <v>0.43661421849915472</v>
      </c>
      <c r="K80" s="21">
        <f t="shared" si="10"/>
        <v>4377.0760383958941</v>
      </c>
      <c r="L80" s="19">
        <f t="shared" si="5"/>
        <v>1.2158544551099706</v>
      </c>
      <c r="M80" s="22">
        <f t="shared" si="0"/>
        <v>0.11053222319181551</v>
      </c>
      <c r="N80" s="17"/>
      <c r="O80" s="17"/>
      <c r="P80" s="17"/>
      <c r="Q80" s="17"/>
      <c r="R80" s="17"/>
      <c r="S80" s="17"/>
      <c r="T80" s="17"/>
    </row>
    <row r="81" spans="1:20">
      <c r="A81" s="31">
        <v>62</v>
      </c>
      <c r="B81" s="32">
        <f t="shared" si="6"/>
        <v>1240</v>
      </c>
      <c r="C81" s="51">
        <v>0.5</v>
      </c>
      <c r="D81" s="56">
        <f t="shared" si="7"/>
        <v>2.5920000000000001</v>
      </c>
      <c r="E81" s="20">
        <f t="shared" si="11"/>
        <v>1.1379E-2</v>
      </c>
      <c r="F81" s="20">
        <f t="shared" si="12"/>
        <v>3.6258158085569247E-3</v>
      </c>
      <c r="G81" s="19">
        <f t="shared" si="13"/>
        <v>0.27310203455345455</v>
      </c>
      <c r="H81" s="19">
        <f t="shared" si="8"/>
        <v>12.953915143381632</v>
      </c>
      <c r="I81" s="19">
        <f t="shared" si="9"/>
        <v>33.57654805164519</v>
      </c>
      <c r="J81" s="20">
        <f t="shared" si="4"/>
        <v>0.43494775426868765</v>
      </c>
      <c r="K81" s="21">
        <f t="shared" si="10"/>
        <v>4117.9977355282617</v>
      </c>
      <c r="L81" s="19">
        <f t="shared" si="5"/>
        <v>1.1438882598689617</v>
      </c>
      <c r="M81" s="22">
        <f t="shared" si="0"/>
        <v>0.10398984180626925</v>
      </c>
      <c r="N81" s="17"/>
      <c r="O81" s="17"/>
      <c r="P81" s="17"/>
      <c r="Q81" s="17"/>
      <c r="R81" s="17"/>
      <c r="S81" s="17"/>
      <c r="T81" s="17"/>
    </row>
    <row r="82" spans="1:20">
      <c r="A82" s="31">
        <v>63</v>
      </c>
      <c r="B82" s="32">
        <f t="shared" si="6"/>
        <v>1260</v>
      </c>
      <c r="C82" s="51">
        <v>0.5</v>
      </c>
      <c r="D82" s="56">
        <f t="shared" si="7"/>
        <v>2.5920000000000001</v>
      </c>
      <c r="E82" s="20">
        <f t="shared" si="11"/>
        <v>1.1379E-2</v>
      </c>
      <c r="F82" s="20">
        <f t="shared" si="12"/>
        <v>3.6258158085569247E-3</v>
      </c>
      <c r="G82" s="19">
        <f t="shared" si="13"/>
        <v>0.32880252501792456</v>
      </c>
      <c r="H82" s="19">
        <f t="shared" si="8"/>
        <v>12.933719171494586</v>
      </c>
      <c r="I82" s="19">
        <f t="shared" si="9"/>
        <v>33.524200092513965</v>
      </c>
      <c r="J82" s="20">
        <f t="shared" si="4"/>
        <v>0.43359258944556844</v>
      </c>
      <c r="K82" s="21">
        <f t="shared" si="10"/>
        <v>3859.3233520983699</v>
      </c>
      <c r="L82" s="19">
        <f t="shared" si="5"/>
        <v>1.0720342644717695</v>
      </c>
      <c r="M82" s="22">
        <f t="shared" ref="M82:M145" si="14">L82/$H$4</f>
        <v>9.7457660406524496E-2</v>
      </c>
      <c r="N82" s="17"/>
      <c r="O82" s="17"/>
      <c r="P82" s="17"/>
      <c r="Q82" s="17"/>
      <c r="R82" s="17"/>
      <c r="S82" s="17"/>
      <c r="T82" s="17"/>
    </row>
    <row r="83" spans="1:20">
      <c r="A83" s="31">
        <v>64</v>
      </c>
      <c r="B83" s="32">
        <f t="shared" si="6"/>
        <v>1280</v>
      </c>
      <c r="C83" s="51">
        <v>0.5</v>
      </c>
      <c r="D83" s="56">
        <f t="shared" si="7"/>
        <v>2.5920000000000001</v>
      </c>
      <c r="E83" s="20">
        <f t="shared" ref="E83:E114" si="15">1/$H$9*($H$3+D84)+1/($H$8*$H$9)</f>
        <v>1.1379E-2</v>
      </c>
      <c r="F83" s="20">
        <f t="shared" ref="F83:F114" si="16">$H$12/($H$9*($H$3+D83))</f>
        <v>3.6258158085569247E-3</v>
      </c>
      <c r="G83" s="19">
        <f t="shared" ref="G83:G114" si="17">(G82+F83*$H$2)/(1+E83*$H$12)</f>
        <v>0.37417674947944235</v>
      </c>
      <c r="H83" s="19">
        <f t="shared" si="8"/>
        <v>12.917267313459227</v>
      </c>
      <c r="I83" s="19">
        <f t="shared" si="9"/>
        <v>33.481556876486316</v>
      </c>
      <c r="J83" s="20">
        <f t="shared" ref="J83:J146" si="18">I83*H83/1000</f>
        <v>0.43249022024436273</v>
      </c>
      <c r="K83" s="21">
        <f t="shared" si="10"/>
        <v>3600.9780058291853</v>
      </c>
      <c r="L83" s="19">
        <f t="shared" ref="L83:L146" si="19">K83/3600</f>
        <v>1.0002716682858848</v>
      </c>
      <c r="M83" s="22">
        <f t="shared" si="14"/>
        <v>9.0933788025989518E-2</v>
      </c>
      <c r="N83" s="17"/>
      <c r="O83" s="17"/>
      <c r="P83" s="17"/>
      <c r="Q83" s="17"/>
      <c r="R83" s="17"/>
      <c r="S83" s="17"/>
      <c r="T83" s="17"/>
    </row>
    <row r="84" spans="1:20">
      <c r="A84" s="31">
        <v>65</v>
      </c>
      <c r="B84" s="32">
        <f t="shared" ref="B84:B147" si="20">A84*$H$12</f>
        <v>1300</v>
      </c>
      <c r="C84" s="51">
        <v>0.5</v>
      </c>
      <c r="D84" s="56">
        <f t="shared" ref="D84:D147" si="21">$H$2^2/(C84*1000)</f>
        <v>2.5920000000000001</v>
      </c>
      <c r="E84" s="20">
        <f t="shared" si="15"/>
        <v>1.1379E-2</v>
      </c>
      <c r="F84" s="20">
        <f t="shared" si="16"/>
        <v>3.6258158085569247E-3</v>
      </c>
      <c r="G84" s="19">
        <f t="shared" si="17"/>
        <v>0.41113908550765871</v>
      </c>
      <c r="H84" s="19">
        <f t="shared" ref="H84:H147" si="22">IF((AND(M83&lt;0,D84&gt;0)),0,($H$2-G84)/($H$3+D84))</f>
        <v>12.903865451229999</v>
      </c>
      <c r="I84" s="19">
        <f t="shared" ref="I84:I147" si="23">H84*D84</f>
        <v>33.44681924958816</v>
      </c>
      <c r="J84" s="20">
        <f t="shared" si="18"/>
        <v>0.43159325536829513</v>
      </c>
      <c r="K84" s="21">
        <f t="shared" ref="K84:K147" si="24">K83-H84*$H$12</f>
        <v>3342.9006968045856</v>
      </c>
      <c r="L84" s="19">
        <f t="shared" si="19"/>
        <v>0.92858352689016266</v>
      </c>
      <c r="M84" s="22">
        <f t="shared" si="14"/>
        <v>8.4416684262742056E-2</v>
      </c>
      <c r="N84" s="17"/>
      <c r="O84" s="17"/>
      <c r="P84" s="17"/>
      <c r="Q84" s="17"/>
      <c r="R84" s="17"/>
      <c r="S84" s="17"/>
      <c r="T84" s="17"/>
    </row>
    <row r="85" spans="1:20">
      <c r="A85" s="31">
        <v>66</v>
      </c>
      <c r="B85" s="32">
        <f t="shared" si="20"/>
        <v>1320</v>
      </c>
      <c r="C85" s="51">
        <v>0.5</v>
      </c>
      <c r="D85" s="56">
        <f t="shared" si="21"/>
        <v>2.5920000000000001</v>
      </c>
      <c r="E85" s="20">
        <f t="shared" si="15"/>
        <v>1.1379E-2</v>
      </c>
      <c r="F85" s="20">
        <f t="shared" si="16"/>
        <v>3.6258158085569247E-3</v>
      </c>
      <c r="G85" s="19">
        <f t="shared" si="17"/>
        <v>0.44124900586170185</v>
      </c>
      <c r="H85" s="19">
        <f t="shared" si="22"/>
        <v>12.892948148708591</v>
      </c>
      <c r="I85" s="19">
        <f t="shared" si="23"/>
        <v>33.418521601452667</v>
      </c>
      <c r="J85" s="20">
        <f t="shared" si="18"/>
        <v>0.43086326621402726</v>
      </c>
      <c r="K85" s="21">
        <f t="shared" si="24"/>
        <v>3085.0417338304137</v>
      </c>
      <c r="L85" s="19">
        <f t="shared" si="19"/>
        <v>0.85695603717511493</v>
      </c>
      <c r="M85" s="22">
        <f t="shared" si="14"/>
        <v>7.7905094288646809E-2</v>
      </c>
      <c r="N85" s="17"/>
      <c r="O85" s="17"/>
      <c r="P85" s="17"/>
      <c r="Q85" s="17"/>
      <c r="R85" s="17"/>
      <c r="S85" s="17"/>
      <c r="T85" s="17"/>
    </row>
    <row r="86" spans="1:20">
      <c r="A86" s="31">
        <v>67</v>
      </c>
      <c r="B86" s="32">
        <f t="shared" si="20"/>
        <v>1340</v>
      </c>
      <c r="C86" s="51">
        <v>0.5</v>
      </c>
      <c r="D86" s="56">
        <f t="shared" si="21"/>
        <v>2.5920000000000001</v>
      </c>
      <c r="E86" s="20">
        <f t="shared" si="15"/>
        <v>1.1379E-2</v>
      </c>
      <c r="F86" s="20">
        <f t="shared" si="16"/>
        <v>3.6258158085569247E-3</v>
      </c>
      <c r="G86" s="19">
        <f t="shared" si="17"/>
        <v>0.46577687398764323</v>
      </c>
      <c r="H86" s="19">
        <f t="shared" si="22"/>
        <v>12.884054795508467</v>
      </c>
      <c r="I86" s="19">
        <f t="shared" si="23"/>
        <v>33.395470029957949</v>
      </c>
      <c r="J86" s="20">
        <f t="shared" si="18"/>
        <v>0.43026906578773899</v>
      </c>
      <c r="K86" s="21">
        <f t="shared" si="24"/>
        <v>2827.3606379202442</v>
      </c>
      <c r="L86" s="19">
        <f t="shared" si="19"/>
        <v>0.78537795497784557</v>
      </c>
      <c r="M86" s="22">
        <f t="shared" si="14"/>
        <v>7.1397995907076864E-2</v>
      </c>
      <c r="N86" s="17"/>
      <c r="O86" s="17"/>
      <c r="P86" s="17"/>
      <c r="Q86" s="17"/>
      <c r="R86" s="17"/>
      <c r="S86" s="17"/>
      <c r="T86" s="17"/>
    </row>
    <row r="87" spans="1:20">
      <c r="A87" s="31">
        <v>68</v>
      </c>
      <c r="B87" s="32">
        <f t="shared" si="20"/>
        <v>1360</v>
      </c>
      <c r="C87" s="51">
        <v>0.5</v>
      </c>
      <c r="D87" s="56">
        <f t="shared" si="21"/>
        <v>2.5920000000000001</v>
      </c>
      <c r="E87" s="20">
        <f t="shared" si="15"/>
        <v>1.1379E-2</v>
      </c>
      <c r="F87" s="20">
        <f t="shared" si="16"/>
        <v>3.6258158085569247E-3</v>
      </c>
      <c r="G87" s="19">
        <f t="shared" si="17"/>
        <v>0.48575754174529756</v>
      </c>
      <c r="H87" s="19">
        <f t="shared" si="22"/>
        <v>12.876810173406342</v>
      </c>
      <c r="I87" s="19">
        <f t="shared" si="23"/>
        <v>33.376691969469242</v>
      </c>
      <c r="J87" s="20">
        <f t="shared" si="18"/>
        <v>0.42978532670711134</v>
      </c>
      <c r="K87" s="21">
        <f t="shared" si="24"/>
        <v>2569.8244344521172</v>
      </c>
      <c r="L87" s="19">
        <f t="shared" si="19"/>
        <v>0.71384012068114366</v>
      </c>
      <c r="M87" s="22">
        <f t="shared" si="14"/>
        <v>6.4894556425558511E-2</v>
      </c>
      <c r="N87" s="17"/>
      <c r="O87" s="17"/>
      <c r="P87" s="17"/>
      <c r="Q87" s="17"/>
      <c r="R87" s="17"/>
      <c r="S87" s="17"/>
      <c r="T87" s="17"/>
    </row>
    <row r="88" spans="1:20">
      <c r="A88" s="31">
        <v>69</v>
      </c>
      <c r="B88" s="32">
        <f t="shared" si="20"/>
        <v>1380</v>
      </c>
      <c r="C88" s="51">
        <v>0.5</v>
      </c>
      <c r="D88" s="56">
        <f t="shared" si="21"/>
        <v>2.5920000000000001</v>
      </c>
      <c r="E88" s="20">
        <f t="shared" si="15"/>
        <v>1.1379E-2</v>
      </c>
      <c r="F88" s="20">
        <f t="shared" si="16"/>
        <v>3.6258158085569247E-3</v>
      </c>
      <c r="G88" s="19">
        <f t="shared" si="17"/>
        <v>0.5020340106985669</v>
      </c>
      <c r="H88" s="19">
        <f t="shared" si="22"/>
        <v>12.870908625562519</v>
      </c>
      <c r="I88" s="19">
        <f t="shared" si="23"/>
        <v>33.361395157458048</v>
      </c>
      <c r="J88" s="20">
        <f t="shared" si="18"/>
        <v>0.42939146869292644</v>
      </c>
      <c r="K88" s="21">
        <f t="shared" si="24"/>
        <v>2312.4062619408669</v>
      </c>
      <c r="L88" s="19">
        <f t="shared" si="19"/>
        <v>0.64233507276135193</v>
      </c>
      <c r="M88" s="22">
        <f t="shared" si="14"/>
        <v>5.8394097523759264E-2</v>
      </c>
      <c r="N88" s="17"/>
      <c r="O88" s="17"/>
      <c r="P88" s="17"/>
      <c r="Q88" s="17"/>
      <c r="R88" s="17"/>
      <c r="S88" s="17"/>
      <c r="T88" s="17"/>
    </row>
    <row r="89" spans="1:20">
      <c r="A89" s="31">
        <v>70</v>
      </c>
      <c r="B89" s="32">
        <f t="shared" si="20"/>
        <v>1400</v>
      </c>
      <c r="C89" s="51">
        <v>0.5</v>
      </c>
      <c r="D89" s="56">
        <f t="shared" si="21"/>
        <v>2.5920000000000001</v>
      </c>
      <c r="E89" s="20">
        <f t="shared" si="15"/>
        <v>1.1379E-2</v>
      </c>
      <c r="F89" s="20">
        <f t="shared" si="16"/>
        <v>3.6258158085569247E-3</v>
      </c>
      <c r="G89" s="19">
        <f t="shared" si="17"/>
        <v>0.5152929990767332</v>
      </c>
      <c r="H89" s="19">
        <f t="shared" si="22"/>
        <v>12.866101160595816</v>
      </c>
      <c r="I89" s="19">
        <f t="shared" si="23"/>
        <v>33.348934208264353</v>
      </c>
      <c r="J89" s="20">
        <f t="shared" si="18"/>
        <v>0.42907076112158354</v>
      </c>
      <c r="K89" s="21">
        <f t="shared" si="24"/>
        <v>2055.0842387289504</v>
      </c>
      <c r="L89" s="19">
        <f t="shared" si="19"/>
        <v>0.57085673298026396</v>
      </c>
      <c r="M89" s="22">
        <f t="shared" si="14"/>
        <v>5.189606663456945E-2</v>
      </c>
      <c r="N89" s="17"/>
      <c r="O89" s="17"/>
      <c r="P89" s="17"/>
      <c r="Q89" s="17"/>
      <c r="R89" s="17"/>
      <c r="S89" s="17"/>
      <c r="T89" s="17"/>
    </row>
    <row r="90" spans="1:20">
      <c r="A90" s="31">
        <v>71</v>
      </c>
      <c r="B90" s="32">
        <f t="shared" si="20"/>
        <v>1420</v>
      </c>
      <c r="C90" s="51">
        <v>0.5</v>
      </c>
      <c r="D90" s="56">
        <f t="shared" si="21"/>
        <v>2.5920000000000001</v>
      </c>
      <c r="E90" s="20">
        <f t="shared" si="15"/>
        <v>1.1379E-2</v>
      </c>
      <c r="F90" s="20">
        <f t="shared" si="16"/>
        <v>3.6258158085569247E-3</v>
      </c>
      <c r="G90" s="19">
        <f t="shared" si="17"/>
        <v>0.52609391500739866</v>
      </c>
      <c r="H90" s="19">
        <f t="shared" si="22"/>
        <v>12.862184947422985</v>
      </c>
      <c r="I90" s="19">
        <f t="shared" si="23"/>
        <v>33.338783383720383</v>
      </c>
      <c r="J90" s="20">
        <f t="shared" si="18"/>
        <v>0.42880959780348388</v>
      </c>
      <c r="K90" s="21">
        <f t="shared" si="24"/>
        <v>1797.8405397804906</v>
      </c>
      <c r="L90" s="19">
        <f t="shared" si="19"/>
        <v>0.49940014993902521</v>
      </c>
      <c r="M90" s="22">
        <f t="shared" si="14"/>
        <v>4.5400013630820475E-2</v>
      </c>
      <c r="N90" s="17"/>
      <c r="O90" s="17"/>
      <c r="P90" s="17"/>
      <c r="Q90" s="17"/>
      <c r="R90" s="17"/>
      <c r="S90" s="17"/>
      <c r="T90" s="17"/>
    </row>
    <row r="91" spans="1:20">
      <c r="A91" s="31">
        <v>72</v>
      </c>
      <c r="B91" s="32">
        <f t="shared" si="20"/>
        <v>1440</v>
      </c>
      <c r="C91" s="51">
        <v>0.5</v>
      </c>
      <c r="D91" s="56">
        <f t="shared" si="21"/>
        <v>2.5920000000000001</v>
      </c>
      <c r="E91" s="20">
        <f t="shared" si="15"/>
        <v>1.1379E-2</v>
      </c>
      <c r="F91" s="20">
        <f t="shared" si="16"/>
        <v>3.6258158085569247E-3</v>
      </c>
      <c r="G91" s="19">
        <f t="shared" si="17"/>
        <v>0.53489245842669964</v>
      </c>
      <c r="H91" s="19">
        <f t="shared" si="22"/>
        <v>12.85899475764079</v>
      </c>
      <c r="I91" s="19">
        <f t="shared" si="23"/>
        <v>33.330514411804927</v>
      </c>
      <c r="J91" s="20">
        <f t="shared" si="18"/>
        <v>0.42859691009087036</v>
      </c>
      <c r="K91" s="21">
        <f t="shared" si="24"/>
        <v>1540.6606446276749</v>
      </c>
      <c r="L91" s="19">
        <f t="shared" si="19"/>
        <v>0.42796129017435414</v>
      </c>
      <c r="M91" s="22">
        <f t="shared" si="14"/>
        <v>3.8905571834032197E-2</v>
      </c>
      <c r="N91" s="17"/>
      <c r="O91" s="17"/>
      <c r="P91" s="17"/>
      <c r="Q91" s="17"/>
      <c r="R91" s="17"/>
      <c r="S91" s="17"/>
      <c r="T91" s="17"/>
    </row>
    <row r="92" spans="1:20">
      <c r="A92" s="31">
        <v>73</v>
      </c>
      <c r="B92" s="32">
        <f t="shared" si="20"/>
        <v>1460</v>
      </c>
      <c r="C92" s="51">
        <v>0.5</v>
      </c>
      <c r="D92" s="56">
        <f t="shared" si="21"/>
        <v>2.5920000000000001</v>
      </c>
      <c r="E92" s="20">
        <f t="shared" si="15"/>
        <v>1.1379E-2</v>
      </c>
      <c r="F92" s="20">
        <f t="shared" si="16"/>
        <v>3.6258158085569247E-3</v>
      </c>
      <c r="G92" s="19">
        <f t="shared" si="17"/>
        <v>0.54205984745169267</v>
      </c>
      <c r="H92" s="19">
        <f t="shared" si="22"/>
        <v>12.8563959943975</v>
      </c>
      <c r="I92" s="19">
        <f t="shared" si="23"/>
        <v>33.323778417478323</v>
      </c>
      <c r="J92" s="20">
        <f t="shared" si="18"/>
        <v>0.42842369136465819</v>
      </c>
      <c r="K92" s="21">
        <f t="shared" si="24"/>
        <v>1283.5327247397249</v>
      </c>
      <c r="L92" s="19">
        <f t="shared" si="19"/>
        <v>0.3565368679832569</v>
      </c>
      <c r="M92" s="22">
        <f t="shared" si="14"/>
        <v>3.2412442543932447E-2</v>
      </c>
      <c r="N92" s="17"/>
      <c r="O92" s="17"/>
      <c r="P92" s="17"/>
      <c r="Q92" s="17"/>
      <c r="R92" s="17"/>
      <c r="S92" s="17"/>
      <c r="T92" s="17"/>
    </row>
    <row r="93" spans="1:20">
      <c r="A93" s="31">
        <v>74</v>
      </c>
      <c r="B93" s="32">
        <f t="shared" si="20"/>
        <v>1480</v>
      </c>
      <c r="C93" s="51">
        <v>0.5</v>
      </c>
      <c r="D93" s="56">
        <f t="shared" si="21"/>
        <v>2.5920000000000001</v>
      </c>
      <c r="E93" s="20">
        <f t="shared" si="15"/>
        <v>1.1379E-2</v>
      </c>
      <c r="F93" s="20">
        <f t="shared" si="16"/>
        <v>3.6258158085569247E-3</v>
      </c>
      <c r="G93" s="19">
        <f t="shared" si="17"/>
        <v>0.54789848039210642</v>
      </c>
      <c r="H93" s="19">
        <f t="shared" si="22"/>
        <v>12.854279013635928</v>
      </c>
      <c r="I93" s="19">
        <f t="shared" si="23"/>
        <v>33.318291203344323</v>
      </c>
      <c r="J93" s="20">
        <f t="shared" si="18"/>
        <v>0.42828261138535945</v>
      </c>
      <c r="K93" s="21">
        <f t="shared" si="24"/>
        <v>1026.4471444670064</v>
      </c>
      <c r="L93" s="19">
        <f t="shared" si="19"/>
        <v>0.28512420679639067</v>
      </c>
      <c r="M93" s="22">
        <f t="shared" si="14"/>
        <v>2.5920382436035515E-2</v>
      </c>
      <c r="N93" s="17"/>
      <c r="O93" s="17"/>
      <c r="P93" s="17"/>
      <c r="Q93" s="17"/>
      <c r="R93" s="17"/>
      <c r="S93" s="17"/>
      <c r="T93" s="17"/>
    </row>
    <row r="94" spans="1:20">
      <c r="A94" s="31">
        <v>75</v>
      </c>
      <c r="B94" s="32">
        <f t="shared" si="20"/>
        <v>1500</v>
      </c>
      <c r="C94" s="51">
        <v>0.5</v>
      </c>
      <c r="D94" s="56">
        <f t="shared" si="21"/>
        <v>2.5920000000000001</v>
      </c>
      <c r="E94" s="20">
        <f t="shared" si="15"/>
        <v>1.1379E-2</v>
      </c>
      <c r="F94" s="20">
        <f t="shared" si="16"/>
        <v>3.6258158085569247E-3</v>
      </c>
      <c r="G94" s="19">
        <f t="shared" si="17"/>
        <v>0.55265469419520974</v>
      </c>
      <c r="H94" s="19">
        <f t="shared" si="22"/>
        <v>12.85255449811631</v>
      </c>
      <c r="I94" s="19">
        <f t="shared" si="23"/>
        <v>33.313821259117475</v>
      </c>
      <c r="J94" s="20">
        <f t="shared" si="18"/>
        <v>0.42816770327331305</v>
      </c>
      <c r="K94" s="21">
        <f t="shared" si="24"/>
        <v>769.39605450468025</v>
      </c>
      <c r="L94" s="19">
        <f t="shared" si="19"/>
        <v>0.21372112625130008</v>
      </c>
      <c r="M94" s="22">
        <f t="shared" si="14"/>
        <v>1.9429193295572734E-2</v>
      </c>
      <c r="N94" s="17"/>
      <c r="O94" s="17"/>
      <c r="P94" s="17"/>
      <c r="Q94" s="17"/>
      <c r="R94" s="17"/>
      <c r="S94" s="17"/>
      <c r="T94" s="17"/>
    </row>
    <row r="95" spans="1:20">
      <c r="A95" s="31">
        <v>76</v>
      </c>
      <c r="B95" s="32">
        <f t="shared" si="20"/>
        <v>1520</v>
      </c>
      <c r="C95" s="51">
        <v>0.5</v>
      </c>
      <c r="D95" s="56">
        <f t="shared" si="21"/>
        <v>2.5920000000000001</v>
      </c>
      <c r="E95" s="20">
        <f t="shared" si="15"/>
        <v>1.1379E-2</v>
      </c>
      <c r="F95" s="20">
        <f t="shared" si="16"/>
        <v>3.6258158085569247E-3</v>
      </c>
      <c r="G95" s="19">
        <f t="shared" si="17"/>
        <v>0.55652915761356414</v>
      </c>
      <c r="H95" s="19">
        <f t="shared" si="22"/>
        <v>12.851149689045117</v>
      </c>
      <c r="I95" s="19">
        <f t="shared" si="23"/>
        <v>33.310179994004947</v>
      </c>
      <c r="J95" s="20">
        <f t="shared" si="18"/>
        <v>0.42807410927199357</v>
      </c>
      <c r="K95" s="21">
        <f t="shared" si="24"/>
        <v>512.37306072377783</v>
      </c>
      <c r="L95" s="19">
        <f t="shared" si="19"/>
        <v>0.1423258502010494</v>
      </c>
      <c r="M95" s="22">
        <f t="shared" si="14"/>
        <v>1.2938713654640855E-2</v>
      </c>
      <c r="N95" s="17"/>
      <c r="O95" s="17"/>
      <c r="P95" s="17"/>
      <c r="Q95" s="17"/>
      <c r="R95" s="17"/>
      <c r="S95" s="17"/>
      <c r="T95" s="17"/>
    </row>
    <row r="96" spans="1:20">
      <c r="A96" s="31">
        <v>77</v>
      </c>
      <c r="B96" s="32">
        <f t="shared" si="20"/>
        <v>1540</v>
      </c>
      <c r="C96" s="51">
        <v>0.5</v>
      </c>
      <c r="D96" s="56">
        <f t="shared" si="21"/>
        <v>2.5920000000000001</v>
      </c>
      <c r="E96" s="20">
        <f t="shared" si="15"/>
        <v>1.1379E-2</v>
      </c>
      <c r="F96" s="20">
        <f t="shared" si="16"/>
        <v>3.6258158085569247E-3</v>
      </c>
      <c r="G96" s="19">
        <f t="shared" si="17"/>
        <v>0.55968533759234695</v>
      </c>
      <c r="H96" s="19">
        <f t="shared" si="22"/>
        <v>12.850005316318944</v>
      </c>
      <c r="I96" s="19">
        <f t="shared" si="23"/>
        <v>33.307213779898703</v>
      </c>
      <c r="J96" s="20">
        <f t="shared" si="18"/>
        <v>0.4279978741434699</v>
      </c>
      <c r="K96" s="21">
        <f t="shared" si="24"/>
        <v>255.37295439739893</v>
      </c>
      <c r="L96" s="19">
        <f t="shared" si="19"/>
        <v>7.0936931777055262E-2</v>
      </c>
      <c r="M96" s="22">
        <f t="shared" si="14"/>
        <v>6.4488119797322966E-3</v>
      </c>
      <c r="N96" s="17"/>
      <c r="O96" s="17"/>
      <c r="P96" s="17"/>
      <c r="Q96" s="17"/>
      <c r="R96" s="17"/>
      <c r="S96" s="17"/>
      <c r="T96" s="17"/>
    </row>
    <row r="97" spans="1:20">
      <c r="A97" s="31">
        <v>78</v>
      </c>
      <c r="B97" s="32">
        <f t="shared" si="20"/>
        <v>1560</v>
      </c>
      <c r="C97" s="51">
        <v>0.5</v>
      </c>
      <c r="D97" s="56">
        <f t="shared" si="21"/>
        <v>2.5920000000000001</v>
      </c>
      <c r="E97" s="20">
        <f t="shared" si="15"/>
        <v>1.1379E-2</v>
      </c>
      <c r="F97" s="20">
        <f t="shared" si="16"/>
        <v>3.6258158085569247E-3</v>
      </c>
      <c r="G97" s="19">
        <f t="shared" si="17"/>
        <v>0.56225639608041533</v>
      </c>
      <c r="H97" s="19">
        <f t="shared" si="22"/>
        <v>12.849073097867867</v>
      </c>
      <c r="I97" s="19">
        <f t="shared" si="23"/>
        <v>33.30479746967351</v>
      </c>
      <c r="J97" s="20">
        <f t="shared" si="18"/>
        <v>0.42793577719751974</v>
      </c>
      <c r="K97" s="21">
        <f t="shared" si="24"/>
        <v>-1.6085075599584115</v>
      </c>
      <c r="L97" s="19">
        <f t="shared" si="19"/>
        <v>-4.4680765554400322E-4</v>
      </c>
      <c r="M97" s="22">
        <f t="shared" si="14"/>
        <v>-4.0618877776727568E-5</v>
      </c>
      <c r="N97" s="17"/>
      <c r="O97" s="17"/>
      <c r="P97" s="17"/>
      <c r="Q97" s="17"/>
      <c r="R97" s="17"/>
      <c r="S97" s="17"/>
      <c r="T97" s="17"/>
    </row>
    <row r="98" spans="1:20">
      <c r="A98" s="31">
        <v>79</v>
      </c>
      <c r="B98" s="32">
        <f t="shared" si="20"/>
        <v>1580</v>
      </c>
      <c r="C98" s="51">
        <v>0.5</v>
      </c>
      <c r="D98" s="56">
        <f t="shared" si="21"/>
        <v>2.5920000000000001</v>
      </c>
      <c r="E98" s="20">
        <f t="shared" si="15"/>
        <v>1.1379E-2</v>
      </c>
      <c r="F98" s="20">
        <f t="shared" si="16"/>
        <v>3.6258158085569247E-3</v>
      </c>
      <c r="G98" s="19">
        <f t="shared" si="17"/>
        <v>0.56435080824749873</v>
      </c>
      <c r="H98" s="19">
        <f t="shared" si="22"/>
        <v>0</v>
      </c>
      <c r="I98" s="19">
        <f t="shared" si="23"/>
        <v>0</v>
      </c>
      <c r="J98" s="20">
        <f t="shared" si="18"/>
        <v>0</v>
      </c>
      <c r="K98" s="21">
        <f t="shared" si="24"/>
        <v>-1.6085075599584115</v>
      </c>
      <c r="L98" s="19">
        <f t="shared" si="19"/>
        <v>-4.4680765554400322E-4</v>
      </c>
      <c r="M98" s="22">
        <f t="shared" si="14"/>
        <v>-4.0618877776727568E-5</v>
      </c>
      <c r="N98" s="17"/>
      <c r="O98" s="17"/>
      <c r="P98" s="17"/>
      <c r="Q98" s="17"/>
      <c r="R98" s="17"/>
      <c r="S98" s="17"/>
      <c r="T98" s="17"/>
    </row>
    <row r="99" spans="1:20">
      <c r="A99" s="31">
        <v>80</v>
      </c>
      <c r="B99" s="32">
        <f t="shared" si="20"/>
        <v>1600</v>
      </c>
      <c r="C99" s="51">
        <v>0.5</v>
      </c>
      <c r="D99" s="56">
        <f t="shared" si="21"/>
        <v>2.5920000000000001</v>
      </c>
      <c r="E99" s="20">
        <f t="shared" si="15"/>
        <v>1.1379E-2</v>
      </c>
      <c r="F99" s="20">
        <f t="shared" si="16"/>
        <v>3.6258158085569247E-3</v>
      </c>
      <c r="G99" s="19">
        <f t="shared" si="17"/>
        <v>0.56605693914494204</v>
      </c>
      <c r="H99" s="19">
        <f t="shared" si="22"/>
        <v>0</v>
      </c>
      <c r="I99" s="19">
        <f t="shared" si="23"/>
        <v>0</v>
      </c>
      <c r="J99" s="20">
        <f t="shared" si="18"/>
        <v>0</v>
      </c>
      <c r="K99" s="21">
        <f t="shared" si="24"/>
        <v>-1.6085075599584115</v>
      </c>
      <c r="L99" s="19">
        <f t="shared" si="19"/>
        <v>-4.4680765554400322E-4</v>
      </c>
      <c r="M99" s="22">
        <f t="shared" si="14"/>
        <v>-4.0618877776727568E-5</v>
      </c>
      <c r="N99" s="17"/>
      <c r="O99" s="17"/>
      <c r="P99" s="17"/>
      <c r="Q99" s="17"/>
      <c r="R99" s="17"/>
      <c r="S99" s="17"/>
      <c r="T99" s="17"/>
    </row>
    <row r="100" spans="1:20">
      <c r="A100" s="31">
        <v>81</v>
      </c>
      <c r="B100" s="32">
        <f t="shared" si="20"/>
        <v>1620</v>
      </c>
      <c r="C100" s="51">
        <v>0.5</v>
      </c>
      <c r="D100" s="56">
        <f t="shared" si="21"/>
        <v>2.5920000000000001</v>
      </c>
      <c r="E100" s="20">
        <f t="shared" si="15"/>
        <v>1.1379E-2</v>
      </c>
      <c r="F100" s="20">
        <f t="shared" si="16"/>
        <v>3.6258158085569247E-3</v>
      </c>
      <c r="G100" s="19">
        <f t="shared" si="17"/>
        <v>0.56744677190324966</v>
      </c>
      <c r="H100" s="19">
        <f t="shared" si="22"/>
        <v>0</v>
      </c>
      <c r="I100" s="19">
        <f t="shared" si="23"/>
        <v>0</v>
      </c>
      <c r="J100" s="20">
        <f t="shared" si="18"/>
        <v>0</v>
      </c>
      <c r="K100" s="21">
        <f t="shared" si="24"/>
        <v>-1.6085075599584115</v>
      </c>
      <c r="L100" s="19">
        <f t="shared" si="19"/>
        <v>-4.4680765554400322E-4</v>
      </c>
      <c r="M100" s="22">
        <f t="shared" si="14"/>
        <v>-4.0618877776727568E-5</v>
      </c>
      <c r="N100" s="17"/>
      <c r="O100" s="17"/>
      <c r="P100" s="17"/>
      <c r="Q100" s="17"/>
      <c r="R100" s="17"/>
      <c r="S100" s="17"/>
      <c r="T100" s="17"/>
    </row>
    <row r="101" spans="1:20">
      <c r="A101" s="31">
        <v>82</v>
      </c>
      <c r="B101" s="32">
        <f t="shared" si="20"/>
        <v>1640</v>
      </c>
      <c r="C101" s="51">
        <v>0.5</v>
      </c>
      <c r="D101" s="56">
        <f t="shared" si="21"/>
        <v>2.5920000000000001</v>
      </c>
      <c r="E101" s="20">
        <f t="shared" si="15"/>
        <v>1.1379E-2</v>
      </c>
      <c r="F101" s="20">
        <f t="shared" si="16"/>
        <v>3.6258158085569247E-3</v>
      </c>
      <c r="G101" s="19">
        <f t="shared" si="17"/>
        <v>0.56857894476229565</v>
      </c>
      <c r="H101" s="19">
        <f t="shared" si="22"/>
        <v>0</v>
      </c>
      <c r="I101" s="19">
        <f t="shared" si="23"/>
        <v>0</v>
      </c>
      <c r="J101" s="20">
        <f t="shared" si="18"/>
        <v>0</v>
      </c>
      <c r="K101" s="21">
        <f t="shared" si="24"/>
        <v>-1.6085075599584115</v>
      </c>
      <c r="L101" s="19">
        <f t="shared" si="19"/>
        <v>-4.4680765554400322E-4</v>
      </c>
      <c r="M101" s="22">
        <f t="shared" si="14"/>
        <v>-4.0618877776727568E-5</v>
      </c>
      <c r="N101" s="17"/>
      <c r="O101" s="17"/>
      <c r="P101" s="17"/>
      <c r="Q101" s="17"/>
      <c r="R101" s="17"/>
      <c r="S101" s="17"/>
      <c r="T101" s="17"/>
    </row>
    <row r="102" spans="1:20">
      <c r="A102" s="31">
        <v>83</v>
      </c>
      <c r="B102" s="32">
        <f t="shared" si="20"/>
        <v>1660</v>
      </c>
      <c r="C102" s="51">
        <v>0.5</v>
      </c>
      <c r="D102" s="56">
        <f t="shared" si="21"/>
        <v>2.5920000000000001</v>
      </c>
      <c r="E102" s="20">
        <f t="shared" si="15"/>
        <v>1.1379E-2</v>
      </c>
      <c r="F102" s="20">
        <f t="shared" si="16"/>
        <v>3.6258158085569247E-3</v>
      </c>
      <c r="G102" s="19">
        <f t="shared" si="17"/>
        <v>0.56950122506911549</v>
      </c>
      <c r="H102" s="19">
        <f t="shared" si="22"/>
        <v>0</v>
      </c>
      <c r="I102" s="19">
        <f t="shared" si="23"/>
        <v>0</v>
      </c>
      <c r="J102" s="20">
        <f t="shared" si="18"/>
        <v>0</v>
      </c>
      <c r="K102" s="21">
        <f t="shared" si="24"/>
        <v>-1.6085075599584115</v>
      </c>
      <c r="L102" s="19">
        <f t="shared" si="19"/>
        <v>-4.4680765554400322E-4</v>
      </c>
      <c r="M102" s="22">
        <f t="shared" si="14"/>
        <v>-4.0618877776727568E-5</v>
      </c>
      <c r="N102" s="17"/>
      <c r="O102" s="17"/>
      <c r="P102" s="17"/>
      <c r="Q102" s="17"/>
      <c r="R102" s="17"/>
      <c r="S102" s="17"/>
      <c r="T102" s="17"/>
    </row>
    <row r="103" spans="1:20">
      <c r="A103" s="31">
        <v>84</v>
      </c>
      <c r="B103" s="32">
        <f t="shared" si="20"/>
        <v>1680</v>
      </c>
      <c r="C103" s="51">
        <v>0.5</v>
      </c>
      <c r="D103" s="56">
        <f t="shared" si="21"/>
        <v>2.5920000000000001</v>
      </c>
      <c r="E103" s="20">
        <f t="shared" si="15"/>
        <v>1.1379E-2</v>
      </c>
      <c r="F103" s="20">
        <f t="shared" si="16"/>
        <v>3.6258158085569247E-3</v>
      </c>
      <c r="G103" s="19">
        <f t="shared" si="17"/>
        <v>0.57025252462337661</v>
      </c>
      <c r="H103" s="19">
        <f t="shared" si="22"/>
        <v>0</v>
      </c>
      <c r="I103" s="19">
        <f t="shared" si="23"/>
        <v>0</v>
      </c>
      <c r="J103" s="20">
        <f t="shared" si="18"/>
        <v>0</v>
      </c>
      <c r="K103" s="21">
        <f t="shared" si="24"/>
        <v>-1.6085075599584115</v>
      </c>
      <c r="L103" s="19">
        <f t="shared" si="19"/>
        <v>-4.4680765554400322E-4</v>
      </c>
      <c r="M103" s="22">
        <f t="shared" si="14"/>
        <v>-4.0618877776727568E-5</v>
      </c>
      <c r="N103" s="17"/>
      <c r="O103" s="17"/>
      <c r="P103" s="17"/>
      <c r="Q103" s="17"/>
      <c r="R103" s="17"/>
      <c r="S103" s="17"/>
      <c r="T103" s="17"/>
    </row>
    <row r="104" spans="1:20">
      <c r="A104" s="31">
        <v>85</v>
      </c>
      <c r="B104" s="32">
        <f t="shared" si="20"/>
        <v>1700</v>
      </c>
      <c r="C104" s="51">
        <v>0.5</v>
      </c>
      <c r="D104" s="56">
        <f t="shared" si="21"/>
        <v>2.5920000000000001</v>
      </c>
      <c r="E104" s="20">
        <f t="shared" si="15"/>
        <v>1.1379E-2</v>
      </c>
      <c r="F104" s="20">
        <f t="shared" si="16"/>
        <v>3.6258158085569247E-3</v>
      </c>
      <c r="G104" s="19">
        <f t="shared" si="17"/>
        <v>0.57086454139968534</v>
      </c>
      <c r="H104" s="19">
        <f t="shared" si="22"/>
        <v>0</v>
      </c>
      <c r="I104" s="19">
        <f t="shared" si="23"/>
        <v>0</v>
      </c>
      <c r="J104" s="20">
        <f t="shared" si="18"/>
        <v>0</v>
      </c>
      <c r="K104" s="21">
        <f t="shared" si="24"/>
        <v>-1.6085075599584115</v>
      </c>
      <c r="L104" s="19">
        <f t="shared" si="19"/>
        <v>-4.4680765554400322E-4</v>
      </c>
      <c r="M104" s="22">
        <f t="shared" si="14"/>
        <v>-4.0618877776727568E-5</v>
      </c>
      <c r="N104" s="17"/>
      <c r="O104" s="17"/>
      <c r="P104" s="17"/>
      <c r="Q104" s="17"/>
      <c r="R104" s="17"/>
      <c r="S104" s="17"/>
      <c r="T104" s="17"/>
    </row>
    <row r="105" spans="1:20">
      <c r="A105" s="31">
        <v>86</v>
      </c>
      <c r="B105" s="32">
        <f t="shared" si="20"/>
        <v>1720</v>
      </c>
      <c r="C105" s="51">
        <v>0.5</v>
      </c>
      <c r="D105" s="56">
        <f t="shared" si="21"/>
        <v>2.5920000000000001</v>
      </c>
      <c r="E105" s="20">
        <f t="shared" si="15"/>
        <v>1.1379E-2</v>
      </c>
      <c r="F105" s="20">
        <f t="shared" si="16"/>
        <v>3.6258158085569247E-3</v>
      </c>
      <c r="G105" s="19">
        <f t="shared" si="17"/>
        <v>0.57136309691240872</v>
      </c>
      <c r="H105" s="19">
        <f t="shared" si="22"/>
        <v>0</v>
      </c>
      <c r="I105" s="19">
        <f t="shared" si="23"/>
        <v>0</v>
      </c>
      <c r="J105" s="20">
        <f t="shared" si="18"/>
        <v>0</v>
      </c>
      <c r="K105" s="21">
        <f t="shared" si="24"/>
        <v>-1.6085075599584115</v>
      </c>
      <c r="L105" s="19">
        <f t="shared" si="19"/>
        <v>-4.4680765554400322E-4</v>
      </c>
      <c r="M105" s="22">
        <f t="shared" si="14"/>
        <v>-4.0618877776727568E-5</v>
      </c>
      <c r="N105" s="17"/>
      <c r="O105" s="17"/>
      <c r="P105" s="17"/>
      <c r="Q105" s="17"/>
      <c r="R105" s="17"/>
      <c r="S105" s="17"/>
      <c r="T105" s="17"/>
    </row>
    <row r="106" spans="1:20">
      <c r="A106" s="31">
        <v>87</v>
      </c>
      <c r="B106" s="32">
        <f t="shared" si="20"/>
        <v>1740</v>
      </c>
      <c r="C106" s="51">
        <v>0.5</v>
      </c>
      <c r="D106" s="56">
        <f t="shared" si="21"/>
        <v>2.5920000000000001</v>
      </c>
      <c r="E106" s="20">
        <f t="shared" si="15"/>
        <v>1.1379E-2</v>
      </c>
      <c r="F106" s="20">
        <f t="shared" si="16"/>
        <v>3.6258158085569247E-3</v>
      </c>
      <c r="G106" s="19">
        <f t="shared" si="17"/>
        <v>0.57176922564758137</v>
      </c>
      <c r="H106" s="19">
        <f t="shared" si="22"/>
        <v>0</v>
      </c>
      <c r="I106" s="19">
        <f t="shared" si="23"/>
        <v>0</v>
      </c>
      <c r="J106" s="20">
        <f t="shared" si="18"/>
        <v>0</v>
      </c>
      <c r="K106" s="21">
        <f t="shared" si="24"/>
        <v>-1.6085075599584115</v>
      </c>
      <c r="L106" s="19">
        <f t="shared" si="19"/>
        <v>-4.4680765554400322E-4</v>
      </c>
      <c r="M106" s="22">
        <f t="shared" si="14"/>
        <v>-4.0618877776727568E-5</v>
      </c>
      <c r="N106" s="17"/>
      <c r="O106" s="17"/>
      <c r="P106" s="17"/>
      <c r="Q106" s="17"/>
      <c r="R106" s="17"/>
      <c r="S106" s="17"/>
      <c r="T106" s="17"/>
    </row>
    <row r="107" spans="1:20">
      <c r="A107" s="31">
        <v>88</v>
      </c>
      <c r="B107" s="32">
        <f t="shared" si="20"/>
        <v>1760</v>
      </c>
      <c r="C107" s="51">
        <v>0.5</v>
      </c>
      <c r="D107" s="56">
        <f t="shared" si="21"/>
        <v>2.5920000000000001</v>
      </c>
      <c r="E107" s="20">
        <f t="shared" si="15"/>
        <v>1.1379E-2</v>
      </c>
      <c r="F107" s="20">
        <f t="shared" si="16"/>
        <v>3.6258158085569247E-3</v>
      </c>
      <c r="G107" s="19">
        <f t="shared" si="17"/>
        <v>0.57210006252597023</v>
      </c>
      <c r="H107" s="19">
        <f t="shared" si="22"/>
        <v>0</v>
      </c>
      <c r="I107" s="19">
        <f t="shared" si="23"/>
        <v>0</v>
      </c>
      <c r="J107" s="20">
        <f t="shared" si="18"/>
        <v>0</v>
      </c>
      <c r="K107" s="21">
        <f t="shared" si="24"/>
        <v>-1.6085075599584115</v>
      </c>
      <c r="L107" s="19">
        <f t="shared" si="19"/>
        <v>-4.4680765554400322E-4</v>
      </c>
      <c r="M107" s="22">
        <f t="shared" si="14"/>
        <v>-4.0618877776727568E-5</v>
      </c>
      <c r="N107" s="17"/>
      <c r="O107" s="17"/>
      <c r="P107" s="17"/>
      <c r="Q107" s="17"/>
      <c r="R107" s="17"/>
      <c r="S107" s="17"/>
      <c r="T107" s="17"/>
    </row>
    <row r="108" spans="1:20">
      <c r="A108" s="31">
        <v>89</v>
      </c>
      <c r="B108" s="32">
        <f t="shared" si="20"/>
        <v>1780</v>
      </c>
      <c r="C108" s="51">
        <v>0.5</v>
      </c>
      <c r="D108" s="56">
        <f t="shared" si="21"/>
        <v>2.5920000000000001</v>
      </c>
      <c r="E108" s="20">
        <f t="shared" si="15"/>
        <v>1.1379E-2</v>
      </c>
      <c r="F108" s="20">
        <f t="shared" si="16"/>
        <v>3.6258158085569247E-3</v>
      </c>
      <c r="G108" s="19">
        <f t="shared" si="17"/>
        <v>0.57236956584012411</v>
      </c>
      <c r="H108" s="19">
        <f t="shared" si="22"/>
        <v>0</v>
      </c>
      <c r="I108" s="19">
        <f t="shared" si="23"/>
        <v>0</v>
      </c>
      <c r="J108" s="20">
        <f t="shared" si="18"/>
        <v>0</v>
      </c>
      <c r="K108" s="21">
        <f t="shared" si="24"/>
        <v>-1.6085075599584115</v>
      </c>
      <c r="L108" s="19">
        <f t="shared" si="19"/>
        <v>-4.4680765554400322E-4</v>
      </c>
      <c r="M108" s="22">
        <f t="shared" si="14"/>
        <v>-4.0618877776727568E-5</v>
      </c>
      <c r="N108" s="17"/>
      <c r="O108" s="17"/>
      <c r="P108" s="17"/>
      <c r="Q108" s="17"/>
      <c r="R108" s="17"/>
      <c r="S108" s="17"/>
      <c r="T108" s="17"/>
    </row>
    <row r="109" spans="1:20">
      <c r="A109" s="31">
        <v>90</v>
      </c>
      <c r="B109" s="32">
        <f t="shared" si="20"/>
        <v>1800</v>
      </c>
      <c r="C109" s="51">
        <v>0.5</v>
      </c>
      <c r="D109" s="56">
        <f t="shared" si="21"/>
        <v>2.5920000000000001</v>
      </c>
      <c r="E109" s="20">
        <f t="shared" si="15"/>
        <v>8.7869999999999997E-3</v>
      </c>
      <c r="F109" s="20">
        <f t="shared" si="16"/>
        <v>3.6258158085569247E-3</v>
      </c>
      <c r="G109" s="19">
        <f t="shared" si="17"/>
        <v>0.59783535045858216</v>
      </c>
      <c r="H109" s="19">
        <f t="shared" si="22"/>
        <v>0</v>
      </c>
      <c r="I109" s="19">
        <f t="shared" si="23"/>
        <v>0</v>
      </c>
      <c r="J109" s="20">
        <f t="shared" si="18"/>
        <v>0</v>
      </c>
      <c r="K109" s="21">
        <f t="shared" si="24"/>
        <v>-1.6085075599584115</v>
      </c>
      <c r="L109" s="19">
        <f t="shared" si="19"/>
        <v>-4.4680765554400322E-4</v>
      </c>
      <c r="M109" s="22">
        <f t="shared" si="14"/>
        <v>-4.0618877776727568E-5</v>
      </c>
      <c r="N109" s="17"/>
      <c r="O109" s="17"/>
      <c r="P109" s="17"/>
      <c r="Q109" s="17"/>
      <c r="R109" s="17"/>
      <c r="S109" s="17"/>
      <c r="T109" s="17"/>
    </row>
    <row r="110" spans="1:20">
      <c r="A110" s="31">
        <v>91</v>
      </c>
      <c r="B110" s="32">
        <f t="shared" si="20"/>
        <v>1820</v>
      </c>
      <c r="C110" s="51">
        <v>-0.5</v>
      </c>
      <c r="D110" s="56">
        <f t="shared" si="21"/>
        <v>-2.5920000000000001</v>
      </c>
      <c r="E110" s="20">
        <f t="shared" si="15"/>
        <v>8.7869999999999997E-3</v>
      </c>
      <c r="F110" s="20">
        <f t="shared" si="16"/>
        <v>-4.1220115416323172E-3</v>
      </c>
      <c r="G110" s="19">
        <f t="shared" si="17"/>
        <v>0.38226388058568966</v>
      </c>
      <c r="H110" s="19">
        <f t="shared" si="22"/>
        <v>-14.681671937104005</v>
      </c>
      <c r="I110" s="19">
        <f t="shared" si="23"/>
        <v>38.054893660973583</v>
      </c>
      <c r="J110" s="20">
        <f t="shared" si="18"/>
        <v>-0.55870946433179292</v>
      </c>
      <c r="K110" s="21">
        <f t="shared" si="24"/>
        <v>292.02493118212169</v>
      </c>
      <c r="L110" s="19">
        <f t="shared" si="19"/>
        <v>8.111803643947825E-2</v>
      </c>
      <c r="M110" s="22">
        <f t="shared" si="14"/>
        <v>7.3743669490434769E-3</v>
      </c>
      <c r="N110" s="17"/>
      <c r="O110" s="17"/>
      <c r="P110" s="17"/>
      <c r="Q110" s="17"/>
      <c r="R110" s="17"/>
      <c r="S110" s="17"/>
      <c r="T110" s="17"/>
    </row>
    <row r="111" spans="1:20">
      <c r="A111" s="31">
        <v>92</v>
      </c>
      <c r="B111" s="32">
        <f t="shared" si="20"/>
        <v>1840</v>
      </c>
      <c r="C111" s="51">
        <v>-0.5</v>
      </c>
      <c r="D111" s="56">
        <f t="shared" si="21"/>
        <v>-2.5920000000000001</v>
      </c>
      <c r="E111" s="20">
        <f t="shared" si="15"/>
        <v>8.7869999999999997E-3</v>
      </c>
      <c r="F111" s="20">
        <f t="shared" si="16"/>
        <v>-4.1220115416323172E-3</v>
      </c>
      <c r="G111" s="19">
        <f t="shared" si="17"/>
        <v>0.19891427108623186</v>
      </c>
      <c r="H111" s="19">
        <f t="shared" si="22"/>
        <v>-14.757248857755059</v>
      </c>
      <c r="I111" s="19">
        <f t="shared" si="23"/>
        <v>38.250789039301111</v>
      </c>
      <c r="J111" s="20">
        <f t="shared" si="18"/>
        <v>-0.56447641285845596</v>
      </c>
      <c r="K111" s="21">
        <f t="shared" si="24"/>
        <v>587.16990833722286</v>
      </c>
      <c r="L111" s="19">
        <f t="shared" si="19"/>
        <v>0.16310275231589524</v>
      </c>
      <c r="M111" s="22">
        <f t="shared" si="14"/>
        <v>1.4827522937808658E-2</v>
      </c>
      <c r="N111" s="17"/>
      <c r="O111" s="17"/>
      <c r="P111" s="17"/>
      <c r="Q111" s="17"/>
      <c r="R111" s="17"/>
      <c r="S111" s="17"/>
      <c r="T111" s="17"/>
    </row>
    <row r="112" spans="1:20">
      <c r="A112" s="31">
        <v>93</v>
      </c>
      <c r="B112" s="32">
        <f t="shared" si="20"/>
        <v>1860</v>
      </c>
      <c r="C112" s="51">
        <v>-0.5</v>
      </c>
      <c r="D112" s="56">
        <f t="shared" si="21"/>
        <v>-2.5920000000000001</v>
      </c>
      <c r="E112" s="20">
        <f t="shared" si="15"/>
        <v>8.7869999999999997E-3</v>
      </c>
      <c r="F112" s="20">
        <f t="shared" si="16"/>
        <v>-4.1220115416323172E-3</v>
      </c>
      <c r="G112" s="19">
        <f t="shared" si="17"/>
        <v>4.2970261781914744E-2</v>
      </c>
      <c r="H112" s="19">
        <f t="shared" si="22"/>
        <v>-14.821529158375139</v>
      </c>
      <c r="I112" s="19">
        <f t="shared" si="23"/>
        <v>38.417403578508363</v>
      </c>
      <c r="J112" s="20">
        <f t="shared" si="18"/>
        <v>-0.56940466732792705</v>
      </c>
      <c r="K112" s="21">
        <f t="shared" si="24"/>
        <v>883.6004915047256</v>
      </c>
      <c r="L112" s="19">
        <f t="shared" si="19"/>
        <v>0.24544458097353489</v>
      </c>
      <c r="M112" s="22">
        <f t="shared" si="14"/>
        <v>2.2313143724866809E-2</v>
      </c>
      <c r="N112" s="17"/>
      <c r="O112" s="17"/>
      <c r="P112" s="17"/>
      <c r="Q112" s="17"/>
      <c r="R112" s="17"/>
      <c r="S112" s="17"/>
      <c r="T112" s="17"/>
    </row>
    <row r="113" spans="1:20">
      <c r="A113" s="31">
        <v>94</v>
      </c>
      <c r="B113" s="32">
        <f t="shared" si="20"/>
        <v>1880</v>
      </c>
      <c r="C113" s="51">
        <v>-0.5</v>
      </c>
      <c r="D113" s="56">
        <f t="shared" si="21"/>
        <v>-2.5920000000000001</v>
      </c>
      <c r="E113" s="20">
        <f t="shared" si="15"/>
        <v>8.7869999999999997E-3</v>
      </c>
      <c r="F113" s="20">
        <f t="shared" si="16"/>
        <v>-4.1220115416323172E-3</v>
      </c>
      <c r="G113" s="19">
        <f t="shared" si="17"/>
        <v>-8.9664512321473017E-2</v>
      </c>
      <c r="H113" s="19">
        <f t="shared" si="22"/>
        <v>-14.876201365342734</v>
      </c>
      <c r="I113" s="19">
        <f t="shared" si="23"/>
        <v>38.559113938968366</v>
      </c>
      <c r="J113" s="20">
        <f t="shared" si="18"/>
        <v>-0.57361314342528724</v>
      </c>
      <c r="K113" s="21">
        <f t="shared" si="24"/>
        <v>1181.1245188115804</v>
      </c>
      <c r="L113" s="19">
        <f t="shared" si="19"/>
        <v>0.32809014411432791</v>
      </c>
      <c r="M113" s="22">
        <f t="shared" si="14"/>
        <v>2.9826376737666173E-2</v>
      </c>
      <c r="N113" s="17"/>
      <c r="O113" s="17"/>
      <c r="P113" s="17"/>
      <c r="Q113" s="17"/>
      <c r="R113" s="17"/>
      <c r="S113" s="17"/>
      <c r="T113" s="17"/>
    </row>
    <row r="114" spans="1:20">
      <c r="A114" s="31">
        <v>95</v>
      </c>
      <c r="B114" s="32">
        <f t="shared" si="20"/>
        <v>1900</v>
      </c>
      <c r="C114" s="51">
        <v>-0.5</v>
      </c>
      <c r="D114" s="56">
        <f t="shared" si="21"/>
        <v>-2.5920000000000001</v>
      </c>
      <c r="E114" s="20">
        <f t="shared" si="15"/>
        <v>8.7869999999999997E-3</v>
      </c>
      <c r="F114" s="20">
        <f t="shared" si="16"/>
        <v>-4.1220115416323172E-3</v>
      </c>
      <c r="G114" s="19">
        <f t="shared" si="17"/>
        <v>-0.20247412507887494</v>
      </c>
      <c r="H114" s="19">
        <f t="shared" si="22"/>
        <v>-14.922701617922042</v>
      </c>
      <c r="I114" s="19">
        <f t="shared" si="23"/>
        <v>38.679642593653938</v>
      </c>
      <c r="J114" s="20">
        <f t="shared" si="18"/>
        <v>-0.57720476511296603</v>
      </c>
      <c r="K114" s="21">
        <f t="shared" si="24"/>
        <v>1479.5785511700212</v>
      </c>
      <c r="L114" s="19">
        <f t="shared" si="19"/>
        <v>0.41099404199167255</v>
      </c>
      <c r="M114" s="22">
        <f t="shared" si="14"/>
        <v>3.7363094726515687E-2</v>
      </c>
      <c r="N114" s="17"/>
      <c r="O114" s="17"/>
      <c r="P114" s="17"/>
      <c r="Q114" s="17"/>
      <c r="R114" s="17"/>
      <c r="S114" s="17"/>
      <c r="T114" s="17"/>
    </row>
    <row r="115" spans="1:20">
      <c r="A115" s="31">
        <v>96</v>
      </c>
      <c r="B115" s="32">
        <f t="shared" si="20"/>
        <v>1920</v>
      </c>
      <c r="C115" s="51">
        <v>-0.5</v>
      </c>
      <c r="D115" s="56">
        <f t="shared" si="21"/>
        <v>-2.5920000000000001</v>
      </c>
      <c r="E115" s="20">
        <f t="shared" ref="E115:E146" si="25">1/$H$9*($H$3+D116)+1/($H$8*$H$9)</f>
        <v>8.7869999999999997E-3</v>
      </c>
      <c r="F115" s="20">
        <f t="shared" ref="F115:F146" si="26">$H$12/($H$9*($H$3+D115))</f>
        <v>-4.1220115416323172E-3</v>
      </c>
      <c r="G115" s="19">
        <f t="shared" ref="G115:G146" si="27">(G114+F115*$H$2)/(1+E115*$H$12)</f>
        <v>-0.29842187947814852</v>
      </c>
      <c r="H115" s="19">
        <f t="shared" si="22"/>
        <v>-14.962251393024795</v>
      </c>
      <c r="I115" s="19">
        <f t="shared" si="23"/>
        <v>38.782155610720267</v>
      </c>
      <c r="J115" s="20">
        <f t="shared" si="18"/>
        <v>-0.58026836181100372</v>
      </c>
      <c r="K115" s="21">
        <f t="shared" si="24"/>
        <v>1778.8235790305171</v>
      </c>
      <c r="L115" s="19">
        <f t="shared" si="19"/>
        <v>0.4941176608418103</v>
      </c>
      <c r="M115" s="22">
        <f t="shared" si="14"/>
        <v>4.4919787349255481E-2</v>
      </c>
      <c r="N115" s="17"/>
      <c r="O115" s="17"/>
      <c r="P115" s="17"/>
      <c r="Q115" s="17"/>
      <c r="R115" s="17"/>
      <c r="S115" s="17"/>
      <c r="T115" s="17"/>
    </row>
    <row r="116" spans="1:20">
      <c r="A116" s="31">
        <v>97</v>
      </c>
      <c r="B116" s="32">
        <f t="shared" si="20"/>
        <v>1940</v>
      </c>
      <c r="C116" s="51">
        <v>-0.5</v>
      </c>
      <c r="D116" s="56">
        <f t="shared" si="21"/>
        <v>-2.5920000000000001</v>
      </c>
      <c r="E116" s="20">
        <f t="shared" si="25"/>
        <v>8.7869999999999997E-3</v>
      </c>
      <c r="F116" s="20">
        <f t="shared" si="26"/>
        <v>-4.1220115416323172E-3</v>
      </c>
      <c r="G116" s="19">
        <f t="shared" si="27"/>
        <v>-0.38002814821041381</v>
      </c>
      <c r="H116" s="19">
        <f t="shared" si="22"/>
        <v>-14.99588959118319</v>
      </c>
      <c r="I116" s="19">
        <f t="shared" si="23"/>
        <v>38.86934582034683</v>
      </c>
      <c r="J116" s="20">
        <f t="shared" si="18"/>
        <v>-0.58288041840343885</v>
      </c>
      <c r="K116" s="21">
        <f t="shared" si="24"/>
        <v>2078.7413708541808</v>
      </c>
      <c r="L116" s="19">
        <f t="shared" si="19"/>
        <v>0.57742815857060581</v>
      </c>
      <c r="M116" s="22">
        <f t="shared" si="14"/>
        <v>5.2493468960964164E-2</v>
      </c>
      <c r="N116" s="17"/>
      <c r="O116" s="17"/>
      <c r="P116" s="17"/>
      <c r="Q116" s="17"/>
      <c r="R116" s="17"/>
      <c r="S116" s="17"/>
      <c r="T116" s="17"/>
    </row>
    <row r="117" spans="1:20">
      <c r="A117" s="31">
        <v>98</v>
      </c>
      <c r="B117" s="32">
        <f t="shared" si="20"/>
        <v>1960</v>
      </c>
      <c r="C117" s="51">
        <v>-0.5</v>
      </c>
      <c r="D117" s="56">
        <f t="shared" si="21"/>
        <v>-2.5920000000000001</v>
      </c>
      <c r="E117" s="20">
        <f t="shared" si="25"/>
        <v>8.7869999999999997E-3</v>
      </c>
      <c r="F117" s="20">
        <f t="shared" si="26"/>
        <v>-4.1220115416323172E-3</v>
      </c>
      <c r="G117" s="19">
        <f t="shared" si="27"/>
        <v>-0.44943657926852637</v>
      </c>
      <c r="H117" s="19">
        <f t="shared" si="22"/>
        <v>-15.024499826574004</v>
      </c>
      <c r="I117" s="19">
        <f t="shared" si="23"/>
        <v>38.943503550479818</v>
      </c>
      <c r="J117" s="20">
        <f t="shared" si="18"/>
        <v>-0.58510666234036823</v>
      </c>
      <c r="K117" s="21">
        <f t="shared" si="24"/>
        <v>2379.2313673856606</v>
      </c>
      <c r="L117" s="19">
        <f t="shared" si="19"/>
        <v>0.66089760205157244</v>
      </c>
      <c r="M117" s="22">
        <f t="shared" si="14"/>
        <v>6.0081600186506587E-2</v>
      </c>
      <c r="N117" s="17"/>
      <c r="O117" s="17"/>
      <c r="P117" s="17"/>
      <c r="Q117" s="17"/>
      <c r="R117" s="17"/>
      <c r="S117" s="17"/>
      <c r="T117" s="17"/>
    </row>
    <row r="118" spans="1:20">
      <c r="A118" s="31">
        <v>99</v>
      </c>
      <c r="B118" s="32">
        <f t="shared" si="20"/>
        <v>1980</v>
      </c>
      <c r="C118" s="51">
        <v>-0.5</v>
      </c>
      <c r="D118" s="56">
        <f t="shared" si="21"/>
        <v>-2.5920000000000001</v>
      </c>
      <c r="E118" s="20">
        <f t="shared" si="25"/>
        <v>8.7869999999999997E-3</v>
      </c>
      <c r="F118" s="20">
        <f t="shared" si="26"/>
        <v>-4.1220115416323172E-3</v>
      </c>
      <c r="G118" s="19">
        <f t="shared" si="27"/>
        <v>-0.50847040567411994</v>
      </c>
      <c r="H118" s="19">
        <f t="shared" si="22"/>
        <v>-15.048833637953059</v>
      </c>
      <c r="I118" s="19">
        <f t="shared" si="23"/>
        <v>39.006576789574332</v>
      </c>
      <c r="J118" s="20">
        <f t="shared" si="18"/>
        <v>-0.58700348489234522</v>
      </c>
      <c r="K118" s="21">
        <f t="shared" si="24"/>
        <v>2680.208040144722</v>
      </c>
      <c r="L118" s="19">
        <f t="shared" si="19"/>
        <v>0.74450223337353383</v>
      </c>
      <c r="M118" s="22">
        <f t="shared" si="14"/>
        <v>6.7682021215775809E-2</v>
      </c>
      <c r="N118" s="17"/>
      <c r="O118" s="17"/>
      <c r="P118" s="17"/>
      <c r="Q118" s="17"/>
      <c r="R118" s="17"/>
      <c r="S118" s="17"/>
      <c r="T118" s="17"/>
    </row>
    <row r="119" spans="1:20">
      <c r="A119" s="31">
        <v>100</v>
      </c>
      <c r="B119" s="32">
        <f t="shared" si="20"/>
        <v>2000</v>
      </c>
      <c r="C119" s="51">
        <v>-0.5</v>
      </c>
      <c r="D119" s="56">
        <f t="shared" si="21"/>
        <v>-2.5920000000000001</v>
      </c>
      <c r="E119" s="20">
        <f t="shared" si="25"/>
        <v>8.7869999999999997E-3</v>
      </c>
      <c r="F119" s="20">
        <f t="shared" si="26"/>
        <v>-4.1220115416323172E-3</v>
      </c>
      <c r="G119" s="19">
        <f t="shared" si="27"/>
        <v>-0.55868033848715137</v>
      </c>
      <c r="H119" s="19">
        <f t="shared" si="22"/>
        <v>-15.06953023020905</v>
      </c>
      <c r="I119" s="19">
        <f t="shared" si="23"/>
        <v>39.060222356701857</v>
      </c>
      <c r="J119" s="20">
        <f t="shared" si="18"/>
        <v>-0.58861920160300596</v>
      </c>
      <c r="K119" s="21">
        <f t="shared" si="24"/>
        <v>2981.5986447489031</v>
      </c>
      <c r="L119" s="19">
        <f t="shared" si="19"/>
        <v>0.82822184576358415</v>
      </c>
      <c r="M119" s="22">
        <f t="shared" si="14"/>
        <v>7.5292895069416735E-2</v>
      </c>
      <c r="N119" s="17"/>
      <c r="O119" s="17"/>
      <c r="P119" s="17"/>
      <c r="Q119" s="17"/>
      <c r="R119" s="17"/>
      <c r="S119" s="17"/>
      <c r="T119" s="17"/>
    </row>
    <row r="120" spans="1:20">
      <c r="A120" s="31">
        <v>101</v>
      </c>
      <c r="B120" s="32">
        <f t="shared" si="20"/>
        <v>2020</v>
      </c>
      <c r="C120" s="51">
        <v>-0.5</v>
      </c>
      <c r="D120" s="56">
        <f t="shared" si="21"/>
        <v>-2.5920000000000001</v>
      </c>
      <c r="E120" s="20">
        <f t="shared" si="25"/>
        <v>8.7869999999999997E-3</v>
      </c>
      <c r="F120" s="20">
        <f t="shared" si="26"/>
        <v>-4.1220115416323172E-3</v>
      </c>
      <c r="G120" s="19">
        <f t="shared" si="27"/>
        <v>-0.60138530116004796</v>
      </c>
      <c r="H120" s="19">
        <f t="shared" si="22"/>
        <v>-15.087133265111317</v>
      </c>
      <c r="I120" s="19">
        <f t="shared" si="23"/>
        <v>39.105849423168536</v>
      </c>
      <c r="J120" s="20">
        <f t="shared" si="18"/>
        <v>-0.58999516169272026</v>
      </c>
      <c r="K120" s="21">
        <f t="shared" si="24"/>
        <v>3283.3413100511293</v>
      </c>
      <c r="L120" s="19">
        <f t="shared" si="19"/>
        <v>0.91203925279198039</v>
      </c>
      <c r="M120" s="22">
        <f t="shared" si="14"/>
        <v>8.2912659344725484E-2</v>
      </c>
      <c r="N120" s="17"/>
      <c r="O120" s="17"/>
      <c r="P120" s="17"/>
      <c r="Q120" s="17"/>
      <c r="R120" s="17"/>
      <c r="S120" s="17"/>
      <c r="T120" s="17"/>
    </row>
    <row r="121" spans="1:20">
      <c r="A121" s="31">
        <v>102</v>
      </c>
      <c r="B121" s="32">
        <f t="shared" si="20"/>
        <v>2040</v>
      </c>
      <c r="C121" s="51">
        <v>-0.5</v>
      </c>
      <c r="D121" s="56">
        <f t="shared" si="21"/>
        <v>-2.5920000000000001</v>
      </c>
      <c r="E121" s="20">
        <f t="shared" si="25"/>
        <v>8.7869999999999997E-3</v>
      </c>
      <c r="F121" s="20">
        <f t="shared" si="26"/>
        <v>-4.1220115416323172E-3</v>
      </c>
      <c r="G121" s="19">
        <f t="shared" si="27"/>
        <v>-0.63770707525372217</v>
      </c>
      <c r="H121" s="19">
        <f t="shared" si="22"/>
        <v>-15.102105142313984</v>
      </c>
      <c r="I121" s="19">
        <f t="shared" si="23"/>
        <v>39.144656528877846</v>
      </c>
      <c r="J121" s="20">
        <f t="shared" si="18"/>
        <v>-0.59116671865888082</v>
      </c>
      <c r="K121" s="21">
        <f t="shared" si="24"/>
        <v>3585.383412897409</v>
      </c>
      <c r="L121" s="19">
        <f t="shared" si="19"/>
        <v>0.9959398369159469</v>
      </c>
      <c r="M121" s="22">
        <f t="shared" si="14"/>
        <v>9.0539985174176996E-2</v>
      </c>
      <c r="N121" s="17"/>
      <c r="O121" s="17"/>
      <c r="P121" s="17"/>
      <c r="Q121" s="17"/>
      <c r="R121" s="17"/>
      <c r="S121" s="17"/>
      <c r="T121" s="17"/>
    </row>
    <row r="122" spans="1:20">
      <c r="A122" s="31">
        <v>103</v>
      </c>
      <c r="B122" s="32">
        <f t="shared" si="20"/>
        <v>2060</v>
      </c>
      <c r="C122" s="51">
        <v>-0.5</v>
      </c>
      <c r="D122" s="56">
        <f t="shared" si="21"/>
        <v>-2.5920000000000001</v>
      </c>
      <c r="E122" s="20">
        <f t="shared" si="25"/>
        <v>8.7869999999999997E-3</v>
      </c>
      <c r="F122" s="20">
        <f t="shared" si="26"/>
        <v>-4.1220115416323172E-3</v>
      </c>
      <c r="G122" s="19">
        <f t="shared" si="27"/>
        <v>-0.6685997675952895</v>
      </c>
      <c r="H122" s="19">
        <f t="shared" si="22"/>
        <v>-15.114839145752388</v>
      </c>
      <c r="I122" s="19">
        <f t="shared" si="23"/>
        <v>39.177663065790192</v>
      </c>
      <c r="J122" s="20">
        <f t="shared" si="18"/>
        <v>-0.5921640753459031</v>
      </c>
      <c r="K122" s="21">
        <f t="shared" si="24"/>
        <v>3887.680195812457</v>
      </c>
      <c r="L122" s="19">
        <f t="shared" si="19"/>
        <v>1.0799111655034603</v>
      </c>
      <c r="M122" s="22">
        <f t="shared" si="14"/>
        <v>9.817374231849639E-2</v>
      </c>
      <c r="N122" s="17"/>
      <c r="O122" s="17"/>
      <c r="P122" s="17"/>
      <c r="Q122" s="17"/>
      <c r="R122" s="17"/>
      <c r="S122" s="17"/>
      <c r="T122" s="17"/>
    </row>
    <row r="123" spans="1:20">
      <c r="A123" s="31">
        <v>104</v>
      </c>
      <c r="B123" s="32">
        <f t="shared" si="20"/>
        <v>2080</v>
      </c>
      <c r="C123" s="51">
        <v>-0.5</v>
      </c>
      <c r="D123" s="56">
        <f t="shared" si="21"/>
        <v>-2.5920000000000001</v>
      </c>
      <c r="E123" s="20">
        <f t="shared" si="25"/>
        <v>8.7869999999999997E-3</v>
      </c>
      <c r="F123" s="20">
        <f t="shared" si="26"/>
        <v>-4.1220115416323172E-3</v>
      </c>
      <c r="G123" s="19">
        <f t="shared" si="27"/>
        <v>-0.69487487292603212</v>
      </c>
      <c r="H123" s="19">
        <f t="shared" si="22"/>
        <v>-15.12566977449548</v>
      </c>
      <c r="I123" s="19">
        <f t="shared" si="23"/>
        <v>39.205736055492281</v>
      </c>
      <c r="J123" s="20">
        <f t="shared" si="18"/>
        <v>-0.59301301684140717</v>
      </c>
      <c r="K123" s="21">
        <f t="shared" si="24"/>
        <v>4190.1935913023663</v>
      </c>
      <c r="L123" s="19">
        <f t="shared" si="19"/>
        <v>1.1639426642506574</v>
      </c>
      <c r="M123" s="22">
        <f t="shared" si="14"/>
        <v>0.10581296947733249</v>
      </c>
      <c r="N123" s="17"/>
      <c r="O123" s="17"/>
      <c r="P123" s="17"/>
      <c r="Q123" s="17"/>
      <c r="R123" s="17"/>
      <c r="S123" s="17"/>
      <c r="T123" s="17"/>
    </row>
    <row r="124" spans="1:20">
      <c r="A124" s="31">
        <v>105</v>
      </c>
      <c r="B124" s="32">
        <f t="shared" si="20"/>
        <v>2100</v>
      </c>
      <c r="C124" s="51">
        <v>-0.5</v>
      </c>
      <c r="D124" s="56">
        <f t="shared" si="21"/>
        <v>-2.5920000000000001</v>
      </c>
      <c r="E124" s="20">
        <f t="shared" si="25"/>
        <v>8.7869999999999997E-3</v>
      </c>
      <c r="F124" s="20">
        <f t="shared" si="26"/>
        <v>-4.1220115416323172E-3</v>
      </c>
      <c r="G124" s="19">
        <f t="shared" si="27"/>
        <v>-0.71722259038970826</v>
      </c>
      <c r="H124" s="19">
        <f t="shared" si="22"/>
        <v>-15.134881529426922</v>
      </c>
      <c r="I124" s="19">
        <f t="shared" si="23"/>
        <v>39.229612924274583</v>
      </c>
      <c r="J124" s="20">
        <f t="shared" si="18"/>
        <v>-0.59373554405417106</v>
      </c>
      <c r="K124" s="21">
        <f t="shared" si="24"/>
        <v>4492.8912218909045</v>
      </c>
      <c r="L124" s="19">
        <f t="shared" si="19"/>
        <v>1.2480253394141401</v>
      </c>
      <c r="M124" s="22">
        <f t="shared" si="14"/>
        <v>0.11345684903764909</v>
      </c>
      <c r="N124" s="17"/>
      <c r="O124" s="17"/>
      <c r="P124" s="17"/>
      <c r="Q124" s="17"/>
      <c r="R124" s="17"/>
      <c r="S124" s="17"/>
      <c r="T124" s="17"/>
    </row>
    <row r="125" spans="1:20">
      <c r="A125" s="31">
        <v>106</v>
      </c>
      <c r="B125" s="32">
        <f t="shared" si="20"/>
        <v>2120</v>
      </c>
      <c r="C125" s="51">
        <v>-0.5</v>
      </c>
      <c r="D125" s="56">
        <f t="shared" si="21"/>
        <v>-2.5920000000000001</v>
      </c>
      <c r="E125" s="20">
        <f t="shared" si="25"/>
        <v>8.7869999999999997E-3</v>
      </c>
      <c r="F125" s="20">
        <f t="shared" si="26"/>
        <v>-4.1220115416323172E-3</v>
      </c>
      <c r="G125" s="19">
        <f t="shared" si="27"/>
        <v>-0.73622995380651479</v>
      </c>
      <c r="H125" s="19">
        <f t="shared" si="22"/>
        <v>-15.142716386564929</v>
      </c>
      <c r="I125" s="19">
        <f t="shared" si="23"/>
        <v>39.249920873976301</v>
      </c>
      <c r="J125" s="20">
        <f t="shared" si="18"/>
        <v>-0.59435041998973781</v>
      </c>
      <c r="K125" s="21">
        <f t="shared" si="24"/>
        <v>4795.7455496222028</v>
      </c>
      <c r="L125" s="19">
        <f t="shared" si="19"/>
        <v>1.3321515415617231</v>
      </c>
      <c r="M125" s="22">
        <f t="shared" si="14"/>
        <v>0.12110468559652028</v>
      </c>
      <c r="N125" s="17"/>
      <c r="O125" s="17"/>
      <c r="P125" s="17"/>
      <c r="Q125" s="17"/>
      <c r="R125" s="17"/>
      <c r="S125" s="17"/>
      <c r="T125" s="17"/>
    </row>
    <row r="126" spans="1:20">
      <c r="A126" s="31">
        <v>107</v>
      </c>
      <c r="B126" s="32">
        <f t="shared" si="20"/>
        <v>2140</v>
      </c>
      <c r="C126" s="51">
        <v>-0.5</v>
      </c>
      <c r="D126" s="56">
        <f t="shared" si="21"/>
        <v>-2.5920000000000001</v>
      </c>
      <c r="E126" s="20">
        <f t="shared" si="25"/>
        <v>8.7869999999999997E-3</v>
      </c>
      <c r="F126" s="20">
        <f t="shared" si="26"/>
        <v>-4.1220115416323172E-3</v>
      </c>
      <c r="G126" s="19">
        <f t="shared" si="27"/>
        <v>-0.75239625198196725</v>
      </c>
      <c r="H126" s="19">
        <f t="shared" si="22"/>
        <v>-15.1493801533314</v>
      </c>
      <c r="I126" s="19">
        <f t="shared" si="23"/>
        <v>39.267193357434991</v>
      </c>
      <c r="J126" s="20">
        <f t="shared" si="18"/>
        <v>-0.59487363972615215</v>
      </c>
      <c r="K126" s="21">
        <f t="shared" si="24"/>
        <v>5098.7331526888311</v>
      </c>
      <c r="L126" s="19">
        <f t="shared" si="19"/>
        <v>1.4163147646357863</v>
      </c>
      <c r="M126" s="22">
        <f t="shared" si="14"/>
        <v>0.12875588769416238</v>
      </c>
      <c r="N126" s="17"/>
      <c r="O126" s="17"/>
      <c r="P126" s="17"/>
      <c r="Q126" s="17"/>
      <c r="R126" s="17"/>
      <c r="S126" s="17"/>
      <c r="T126" s="17"/>
    </row>
    <row r="127" spans="1:20">
      <c r="A127" s="31">
        <v>108</v>
      </c>
      <c r="B127" s="32">
        <f t="shared" si="20"/>
        <v>2160</v>
      </c>
      <c r="C127" s="51">
        <v>-0.5</v>
      </c>
      <c r="D127" s="56">
        <f t="shared" si="21"/>
        <v>-2.5920000000000001</v>
      </c>
      <c r="E127" s="20">
        <f t="shared" si="25"/>
        <v>8.7869999999999997E-3</v>
      </c>
      <c r="F127" s="20">
        <f t="shared" si="26"/>
        <v>-4.1220115416323172E-3</v>
      </c>
      <c r="G127" s="19">
        <f t="shared" si="27"/>
        <v>-0.76614614411411586</v>
      </c>
      <c r="H127" s="19">
        <f t="shared" si="22"/>
        <v>-15.155047874737891</v>
      </c>
      <c r="I127" s="19">
        <f t="shared" si="23"/>
        <v>39.281884091320613</v>
      </c>
      <c r="J127" s="20">
        <f t="shared" si="18"/>
        <v>-0.59531883401386854</v>
      </c>
      <c r="K127" s="21">
        <f t="shared" si="24"/>
        <v>5401.8341101835886</v>
      </c>
      <c r="L127" s="19">
        <f t="shared" si="19"/>
        <v>1.5005094750509969</v>
      </c>
      <c r="M127" s="22">
        <f t="shared" si="14"/>
        <v>0.13640995227736336</v>
      </c>
      <c r="N127" s="17"/>
      <c r="O127" s="17"/>
      <c r="P127" s="17"/>
      <c r="Q127" s="17"/>
      <c r="R127" s="17"/>
      <c r="S127" s="17"/>
      <c r="T127" s="17"/>
    </row>
    <row r="128" spans="1:20">
      <c r="A128" s="31">
        <v>109</v>
      </c>
      <c r="B128" s="32">
        <f t="shared" si="20"/>
        <v>2180</v>
      </c>
      <c r="C128" s="51">
        <v>-0.5</v>
      </c>
      <c r="D128" s="56">
        <f t="shared" si="21"/>
        <v>-2.5920000000000001</v>
      </c>
      <c r="E128" s="20">
        <f t="shared" si="25"/>
        <v>8.7869999999999997E-3</v>
      </c>
      <c r="F128" s="20">
        <f t="shared" si="26"/>
        <v>-4.1220115416323172E-3</v>
      </c>
      <c r="G128" s="19">
        <f t="shared" si="27"/>
        <v>-0.77784081481694867</v>
      </c>
      <c r="H128" s="19">
        <f t="shared" si="22"/>
        <v>-15.159868431499156</v>
      </c>
      <c r="I128" s="19">
        <f t="shared" si="23"/>
        <v>39.294378974445813</v>
      </c>
      <c r="J128" s="20">
        <f t="shared" si="18"/>
        <v>-0.59569761535006527</v>
      </c>
      <c r="K128" s="21">
        <f t="shared" si="24"/>
        <v>5705.031478813572</v>
      </c>
      <c r="L128" s="19">
        <f t="shared" si="19"/>
        <v>1.5847309663371034</v>
      </c>
      <c r="M128" s="22">
        <f t="shared" si="14"/>
        <v>0.14406645148519123</v>
      </c>
      <c r="N128" s="17"/>
      <c r="O128" s="17"/>
      <c r="P128" s="17"/>
      <c r="Q128" s="17"/>
      <c r="R128" s="17"/>
      <c r="S128" s="17"/>
      <c r="T128" s="17"/>
    </row>
    <row r="129" spans="1:20">
      <c r="A129" s="31">
        <v>110</v>
      </c>
      <c r="B129" s="32">
        <f t="shared" si="20"/>
        <v>2200</v>
      </c>
      <c r="C129" s="51">
        <v>-0.5</v>
      </c>
      <c r="D129" s="56">
        <f t="shared" si="21"/>
        <v>-2.5920000000000001</v>
      </c>
      <c r="E129" s="20">
        <f t="shared" si="25"/>
        <v>8.7869999999999997E-3</v>
      </c>
      <c r="F129" s="20">
        <f t="shared" si="26"/>
        <v>-4.1220115416323172E-3</v>
      </c>
      <c r="G129" s="19">
        <f t="shared" si="27"/>
        <v>-0.787787461782122</v>
      </c>
      <c r="H129" s="19">
        <f t="shared" si="22"/>
        <v>-15.163968450858256</v>
      </c>
      <c r="I129" s="19">
        <f t="shared" si="23"/>
        <v>39.305006224624599</v>
      </c>
      <c r="J129" s="20">
        <f t="shared" si="18"/>
        <v>-0.59601987435099479</v>
      </c>
      <c r="K129" s="21">
        <f t="shared" si="24"/>
        <v>6008.3108478307367</v>
      </c>
      <c r="L129" s="19">
        <f t="shared" si="19"/>
        <v>1.6689752355085379</v>
      </c>
      <c r="M129" s="22">
        <f t="shared" si="14"/>
        <v>0.15172502140986707</v>
      </c>
      <c r="N129" s="17"/>
      <c r="O129" s="17"/>
      <c r="P129" s="17"/>
      <c r="Q129" s="17"/>
      <c r="R129" s="17"/>
      <c r="S129" s="17"/>
      <c r="T129" s="17"/>
    </row>
    <row r="130" spans="1:20">
      <c r="A130" s="31">
        <v>111</v>
      </c>
      <c r="B130" s="32">
        <f t="shared" si="20"/>
        <v>2220</v>
      </c>
      <c r="C130" s="51">
        <v>-0.5</v>
      </c>
      <c r="D130" s="56">
        <f t="shared" si="21"/>
        <v>-2.5920000000000001</v>
      </c>
      <c r="E130" s="20">
        <f t="shared" si="25"/>
        <v>8.7869999999999997E-3</v>
      </c>
      <c r="F130" s="20">
        <f t="shared" si="26"/>
        <v>-4.1220115416323172E-3</v>
      </c>
      <c r="G130" s="19">
        <f t="shared" si="27"/>
        <v>-0.79624736530260543</v>
      </c>
      <c r="H130" s="19">
        <f t="shared" si="22"/>
        <v>-15.167455632853507</v>
      </c>
      <c r="I130" s="19">
        <f t="shared" si="23"/>
        <v>39.314045000356288</v>
      </c>
      <c r="J130" s="20">
        <f t="shared" si="18"/>
        <v>-0.59629403329091024</v>
      </c>
      <c r="K130" s="21">
        <f t="shared" si="24"/>
        <v>6311.6599604878065</v>
      </c>
      <c r="L130" s="19">
        <f t="shared" si="19"/>
        <v>1.7532388779132795</v>
      </c>
      <c r="M130" s="22">
        <f t="shared" si="14"/>
        <v>0.15938535253757086</v>
      </c>
      <c r="N130" s="17"/>
      <c r="O130" s="17"/>
      <c r="P130" s="17"/>
      <c r="Q130" s="17"/>
      <c r="R130" s="17"/>
      <c r="S130" s="17"/>
      <c r="T130" s="17"/>
    </row>
    <row r="131" spans="1:20">
      <c r="A131" s="31">
        <v>112</v>
      </c>
      <c r="B131" s="32">
        <f t="shared" si="20"/>
        <v>2240</v>
      </c>
      <c r="C131" s="51">
        <v>-0.5</v>
      </c>
      <c r="D131" s="56">
        <f t="shared" si="21"/>
        <v>-2.5920000000000001</v>
      </c>
      <c r="E131" s="20">
        <f t="shared" si="25"/>
        <v>8.7869999999999997E-3</v>
      </c>
      <c r="F131" s="20">
        <f t="shared" si="26"/>
        <v>-4.1220115416323172E-3</v>
      </c>
      <c r="G131" s="19">
        <f t="shared" si="27"/>
        <v>-0.80344275162992573</v>
      </c>
      <c r="H131" s="19">
        <f t="shared" si="22"/>
        <v>-15.170421579402278</v>
      </c>
      <c r="I131" s="19">
        <f t="shared" si="23"/>
        <v>39.321732733810705</v>
      </c>
      <c r="J131" s="20">
        <f t="shared" si="18"/>
        <v>-0.59652726280449087</v>
      </c>
      <c r="K131" s="21">
        <f t="shared" si="24"/>
        <v>6615.068392075852</v>
      </c>
      <c r="L131" s="19">
        <f t="shared" si="19"/>
        <v>1.8375189977988478</v>
      </c>
      <c r="M131" s="22">
        <f t="shared" si="14"/>
        <v>0.16704718161807708</v>
      </c>
      <c r="N131" s="17"/>
      <c r="O131" s="17"/>
      <c r="P131" s="17"/>
      <c r="Q131" s="17"/>
      <c r="R131" s="17"/>
      <c r="S131" s="17"/>
      <c r="T131" s="17"/>
    </row>
    <row r="132" spans="1:20">
      <c r="A132" s="31">
        <v>113</v>
      </c>
      <c r="B132" s="32">
        <f t="shared" si="20"/>
        <v>2260</v>
      </c>
      <c r="C132" s="51">
        <v>-0.5</v>
      </c>
      <c r="D132" s="56">
        <f t="shared" si="21"/>
        <v>-2.5920000000000001</v>
      </c>
      <c r="E132" s="20">
        <f t="shared" si="25"/>
        <v>8.7869999999999997E-3</v>
      </c>
      <c r="F132" s="20">
        <f t="shared" si="26"/>
        <v>-4.1220115416323172E-3</v>
      </c>
      <c r="G132" s="19">
        <f t="shared" si="27"/>
        <v>-0.809562630452897</v>
      </c>
      <c r="H132" s="19">
        <f t="shared" si="22"/>
        <v>-15.172944200516447</v>
      </c>
      <c r="I132" s="19">
        <f t="shared" si="23"/>
        <v>39.32827136773863</v>
      </c>
      <c r="J132" s="20">
        <f t="shared" si="18"/>
        <v>-0.59672566696546692</v>
      </c>
      <c r="K132" s="21">
        <f t="shared" si="24"/>
        <v>6918.5272760861808</v>
      </c>
      <c r="L132" s="19">
        <f t="shared" si="19"/>
        <v>1.9218131322461613</v>
      </c>
      <c r="M132" s="22">
        <f t="shared" si="14"/>
        <v>0.17471028474965103</v>
      </c>
      <c r="N132" s="17"/>
      <c r="O132" s="17"/>
      <c r="P132" s="17"/>
      <c r="Q132" s="17"/>
      <c r="R132" s="17"/>
      <c r="S132" s="17"/>
      <c r="T132" s="17"/>
    </row>
    <row r="133" spans="1:20">
      <c r="A133" s="31">
        <v>114</v>
      </c>
      <c r="B133" s="32">
        <f t="shared" si="20"/>
        <v>2280</v>
      </c>
      <c r="C133" s="51">
        <v>-0.5</v>
      </c>
      <c r="D133" s="56">
        <f t="shared" si="21"/>
        <v>-2.5920000000000001</v>
      </c>
      <c r="E133" s="20">
        <f t="shared" si="25"/>
        <v>8.7869999999999997E-3</v>
      </c>
      <c r="F133" s="20">
        <f t="shared" si="26"/>
        <v>-4.1220115416323172E-3</v>
      </c>
      <c r="G133" s="19">
        <f t="shared" si="27"/>
        <v>-0.81476775983777061</v>
      </c>
      <c r="H133" s="19">
        <f t="shared" si="22"/>
        <v>-15.175089760856462</v>
      </c>
      <c r="I133" s="19">
        <f t="shared" si="23"/>
        <v>39.333832660139954</v>
      </c>
      <c r="J133" s="20">
        <f t="shared" si="18"/>
        <v>-0.59689444125613134</v>
      </c>
      <c r="K133" s="21">
        <f t="shared" si="24"/>
        <v>7222.02907130331</v>
      </c>
      <c r="L133" s="19">
        <f t="shared" si="19"/>
        <v>2.0061191864731418</v>
      </c>
      <c r="M133" s="22">
        <f t="shared" si="14"/>
        <v>0.18237447149755834</v>
      </c>
      <c r="N133" s="17"/>
      <c r="O133" s="17"/>
      <c r="P133" s="17"/>
      <c r="Q133" s="17"/>
      <c r="R133" s="17"/>
      <c r="S133" s="17"/>
      <c r="T133" s="17"/>
    </row>
    <row r="134" spans="1:20">
      <c r="A134" s="31">
        <v>115</v>
      </c>
      <c r="B134" s="32">
        <f t="shared" si="20"/>
        <v>2300</v>
      </c>
      <c r="C134" s="51">
        <v>-0.5</v>
      </c>
      <c r="D134" s="56">
        <f t="shared" si="21"/>
        <v>-2.5920000000000001</v>
      </c>
      <c r="E134" s="20">
        <f t="shared" si="25"/>
        <v>8.7869999999999997E-3</v>
      </c>
      <c r="F134" s="20">
        <f t="shared" si="26"/>
        <v>-4.1220115416323172E-3</v>
      </c>
      <c r="G134" s="19">
        <f t="shared" si="27"/>
        <v>-0.81919486904973371</v>
      </c>
      <c r="H134" s="19">
        <f t="shared" si="22"/>
        <v>-15.176914620383238</v>
      </c>
      <c r="I134" s="19">
        <f t="shared" si="23"/>
        <v>39.338562696033357</v>
      </c>
      <c r="J134" s="20">
        <f t="shared" si="18"/>
        <v>-0.59703800732629131</v>
      </c>
      <c r="K134" s="21">
        <f t="shared" si="24"/>
        <v>7525.5673637109749</v>
      </c>
      <c r="L134" s="19">
        <f t="shared" si="19"/>
        <v>2.0904353788086043</v>
      </c>
      <c r="M134" s="22">
        <f t="shared" si="14"/>
        <v>0.19003957989169129</v>
      </c>
      <c r="N134" s="17"/>
      <c r="O134" s="17"/>
      <c r="P134" s="17"/>
      <c r="Q134" s="17"/>
      <c r="R134" s="17"/>
      <c r="S134" s="17"/>
      <c r="T134" s="17"/>
    </row>
    <row r="135" spans="1:20">
      <c r="A135" s="31">
        <v>116</v>
      </c>
      <c r="B135" s="32">
        <f t="shared" si="20"/>
        <v>2320</v>
      </c>
      <c r="C135" s="51">
        <v>-0.5</v>
      </c>
      <c r="D135" s="56">
        <f t="shared" si="21"/>
        <v>-2.5920000000000001</v>
      </c>
      <c r="E135" s="20">
        <f t="shared" si="25"/>
        <v>8.7869999999999997E-3</v>
      </c>
      <c r="F135" s="20">
        <f t="shared" si="26"/>
        <v>-4.1220115416323172E-3</v>
      </c>
      <c r="G135" s="19">
        <f t="shared" si="27"/>
        <v>-0.82296025018158536</v>
      </c>
      <c r="H135" s="19">
        <f t="shared" si="22"/>
        <v>-15.178466714831654</v>
      </c>
      <c r="I135" s="19">
        <f t="shared" si="23"/>
        <v>39.342585724843644</v>
      </c>
      <c r="J135" s="20">
        <f t="shared" si="18"/>
        <v>-0.59716012789995021</v>
      </c>
      <c r="K135" s="21">
        <f t="shared" si="24"/>
        <v>7829.1366980076082</v>
      </c>
      <c r="L135" s="19">
        <f t="shared" si="19"/>
        <v>2.1747601938910024</v>
      </c>
      <c r="M135" s="22">
        <f t="shared" si="14"/>
        <v>0.19770547217190931</v>
      </c>
      <c r="N135" s="17"/>
      <c r="O135" s="17"/>
      <c r="P135" s="17"/>
      <c r="Q135" s="17"/>
      <c r="R135" s="17"/>
      <c r="S135" s="17"/>
      <c r="T135" s="17"/>
    </row>
    <row r="136" spans="1:20">
      <c r="A136" s="31">
        <v>117</v>
      </c>
      <c r="B136" s="32">
        <f t="shared" si="20"/>
        <v>2340</v>
      </c>
      <c r="C136" s="51">
        <v>-0.5</v>
      </c>
      <c r="D136" s="56">
        <f t="shared" si="21"/>
        <v>-2.5920000000000001</v>
      </c>
      <c r="E136" s="20">
        <f t="shared" si="25"/>
        <v>8.7869999999999997E-3</v>
      </c>
      <c r="F136" s="20">
        <f t="shared" si="26"/>
        <v>-4.1220115416323172E-3</v>
      </c>
      <c r="G136" s="19">
        <f t="shared" si="27"/>
        <v>-0.82616281293512928</v>
      </c>
      <c r="H136" s="19">
        <f t="shared" si="22"/>
        <v>-15.179786814894944</v>
      </c>
      <c r="I136" s="19">
        <f t="shared" si="23"/>
        <v>39.346007424207698</v>
      </c>
      <c r="J136" s="20">
        <f t="shared" si="18"/>
        <v>-0.59726400471674668</v>
      </c>
      <c r="K136" s="21">
        <f t="shared" si="24"/>
        <v>8132.732434305507</v>
      </c>
      <c r="L136" s="19">
        <f t="shared" si="19"/>
        <v>2.2590923428626408</v>
      </c>
      <c r="M136" s="22">
        <f t="shared" si="14"/>
        <v>0.20537203116933098</v>
      </c>
      <c r="N136" s="17"/>
      <c r="O136" s="17"/>
      <c r="P136" s="17"/>
      <c r="Q136" s="17"/>
      <c r="R136" s="17"/>
      <c r="S136" s="17"/>
      <c r="T136" s="17"/>
    </row>
    <row r="137" spans="1:20">
      <c r="A137" s="31">
        <v>118</v>
      </c>
      <c r="B137" s="32">
        <f t="shared" si="20"/>
        <v>2360</v>
      </c>
      <c r="C137" s="51">
        <v>-0.5</v>
      </c>
      <c r="D137" s="56">
        <f t="shared" si="21"/>
        <v>-2.5920000000000001</v>
      </c>
      <c r="E137" s="20">
        <f t="shared" si="25"/>
        <v>8.7869999999999997E-3</v>
      </c>
      <c r="F137" s="20">
        <f t="shared" si="26"/>
        <v>-4.1220115416323172E-3</v>
      </c>
      <c r="G137" s="19">
        <f t="shared" si="27"/>
        <v>-0.82888668279882693</v>
      </c>
      <c r="H137" s="19">
        <f t="shared" si="22"/>
        <v>-15.18090959719655</v>
      </c>
      <c r="I137" s="19">
        <f t="shared" si="23"/>
        <v>39.348917675933457</v>
      </c>
      <c r="J137" s="20">
        <f t="shared" si="18"/>
        <v>-0.59735236198587516</v>
      </c>
      <c r="K137" s="21">
        <f t="shared" si="24"/>
        <v>8436.3506262494375</v>
      </c>
      <c r="L137" s="19">
        <f t="shared" si="19"/>
        <v>2.3434307295137327</v>
      </c>
      <c r="M137" s="22">
        <f t="shared" si="14"/>
        <v>0.21303915722852115</v>
      </c>
      <c r="N137" s="17"/>
      <c r="O137" s="17"/>
      <c r="P137" s="17"/>
      <c r="Q137" s="17"/>
      <c r="R137" s="17"/>
      <c r="S137" s="17"/>
      <c r="T137" s="17"/>
    </row>
    <row r="138" spans="1:20">
      <c r="A138" s="31">
        <v>119</v>
      </c>
      <c r="B138" s="32">
        <f t="shared" si="20"/>
        <v>2380</v>
      </c>
      <c r="C138" s="51">
        <v>-0.5</v>
      </c>
      <c r="D138" s="56">
        <f t="shared" si="21"/>
        <v>-2.5920000000000001</v>
      </c>
      <c r="E138" s="20">
        <f t="shared" si="25"/>
        <v>8.7869999999999997E-3</v>
      </c>
      <c r="F138" s="20">
        <f t="shared" si="26"/>
        <v>-4.1220115416323172E-3</v>
      </c>
      <c r="G138" s="19">
        <f t="shared" si="27"/>
        <v>-0.83120341087110272</v>
      </c>
      <c r="H138" s="19">
        <f t="shared" si="22"/>
        <v>-15.181864555181825</v>
      </c>
      <c r="I138" s="19">
        <f t="shared" si="23"/>
        <v>39.351392927031291</v>
      </c>
      <c r="J138" s="20">
        <f t="shared" si="18"/>
        <v>-0.59742751747592915</v>
      </c>
      <c r="K138" s="21">
        <f t="shared" si="24"/>
        <v>8739.9879173530735</v>
      </c>
      <c r="L138" s="19">
        <f t="shared" si="19"/>
        <v>2.4277744214869648</v>
      </c>
      <c r="M138" s="22">
        <f t="shared" si="14"/>
        <v>0.22070676558972407</v>
      </c>
      <c r="N138" s="17"/>
      <c r="O138" s="17"/>
      <c r="P138" s="17"/>
      <c r="Q138" s="17"/>
      <c r="R138" s="17"/>
      <c r="S138" s="17"/>
      <c r="T138" s="17"/>
    </row>
    <row r="139" spans="1:20">
      <c r="A139" s="31">
        <v>120</v>
      </c>
      <c r="B139" s="32">
        <f t="shared" si="20"/>
        <v>2400</v>
      </c>
      <c r="C139" s="51">
        <v>-0.5</v>
      </c>
      <c r="D139" s="56">
        <f t="shared" si="21"/>
        <v>-2.5920000000000001</v>
      </c>
      <c r="E139" s="20">
        <f t="shared" si="25"/>
        <v>7.8485172413793117E-3</v>
      </c>
      <c r="F139" s="20">
        <f t="shared" si="26"/>
        <v>-4.1220115416323172E-3</v>
      </c>
      <c r="G139" s="19">
        <f t="shared" si="27"/>
        <v>-0.84669052301063696</v>
      </c>
      <c r="H139" s="19">
        <f t="shared" si="22"/>
        <v>-15.188248360680396</v>
      </c>
      <c r="I139" s="19">
        <f t="shared" si="23"/>
        <v>39.367939750883586</v>
      </c>
      <c r="J139" s="20">
        <f t="shared" si="18"/>
        <v>-0.59793004638472225</v>
      </c>
      <c r="K139" s="21">
        <f t="shared" si="24"/>
        <v>9043.752884566682</v>
      </c>
      <c r="L139" s="19">
        <f t="shared" si="19"/>
        <v>2.5121535790463008</v>
      </c>
      <c r="M139" s="22">
        <f t="shared" si="14"/>
        <v>0.22837759809511826</v>
      </c>
      <c r="N139" s="17"/>
      <c r="O139" s="17"/>
      <c r="P139" s="17"/>
      <c r="Q139" s="17"/>
      <c r="R139" s="17"/>
      <c r="S139" s="17"/>
      <c r="T139" s="17"/>
    </row>
    <row r="140" spans="1:20">
      <c r="A140" s="31">
        <v>121</v>
      </c>
      <c r="B140" s="32">
        <f t="shared" si="20"/>
        <v>2420</v>
      </c>
      <c r="C140" s="51">
        <v>-0.28999999999999998</v>
      </c>
      <c r="D140" s="57">
        <f t="shared" si="21"/>
        <v>-4.4689655172413794</v>
      </c>
      <c r="E140" s="20">
        <f t="shared" si="25"/>
        <v>7.8485172413793117E-3</v>
      </c>
      <c r="F140" s="20">
        <f t="shared" si="26"/>
        <v>-2.3239786514512848E-3</v>
      </c>
      <c r="G140" s="19">
        <f t="shared" si="27"/>
        <v>-0.80412930082622491</v>
      </c>
      <c r="H140" s="19">
        <f t="shared" si="22"/>
        <v>-8.5532010780372847</v>
      </c>
      <c r="I140" s="19">
        <f t="shared" si="23"/>
        <v>38.223960679780419</v>
      </c>
      <c r="J140" s="20">
        <f t="shared" si="18"/>
        <v>-0.32693722169315265</v>
      </c>
      <c r="K140" s="21">
        <f t="shared" si="24"/>
        <v>9214.8169061274275</v>
      </c>
      <c r="L140" s="19">
        <f t="shared" si="19"/>
        <v>2.5596713628131744</v>
      </c>
      <c r="M140" s="22">
        <f t="shared" si="14"/>
        <v>0.23269739661937949</v>
      </c>
      <c r="N140" s="17"/>
      <c r="O140" s="17"/>
      <c r="P140" s="17"/>
      <c r="Q140" s="17"/>
      <c r="R140" s="17"/>
      <c r="S140" s="17"/>
      <c r="T140" s="17"/>
    </row>
    <row r="141" spans="1:20">
      <c r="A141" s="31">
        <v>122</v>
      </c>
      <c r="B141" s="32">
        <f t="shared" si="20"/>
        <v>2440</v>
      </c>
      <c r="C141" s="51">
        <v>-0.28999999999999998</v>
      </c>
      <c r="D141" s="57">
        <f t="shared" si="21"/>
        <v>-4.4689655172413794</v>
      </c>
      <c r="E141" s="20">
        <f t="shared" si="25"/>
        <v>7.8485172413793117E-3</v>
      </c>
      <c r="F141" s="20">
        <f t="shared" si="26"/>
        <v>-2.3239786514512848E-3</v>
      </c>
      <c r="G141" s="19">
        <f t="shared" si="27"/>
        <v>-0.76734251335609782</v>
      </c>
      <c r="H141" s="19">
        <f t="shared" si="22"/>
        <v>-8.5446519071636793</v>
      </c>
      <c r="I141" s="19">
        <f t="shared" si="23"/>
        <v>38.185754729945273</v>
      </c>
      <c r="J141" s="20">
        <f t="shared" si="18"/>
        <v>-0.32628398197971137</v>
      </c>
      <c r="K141" s="21">
        <f t="shared" si="24"/>
        <v>9385.7099442707004</v>
      </c>
      <c r="L141" s="19">
        <f t="shared" si="19"/>
        <v>2.6071416511863057</v>
      </c>
      <c r="M141" s="22">
        <f t="shared" si="14"/>
        <v>0.23701287738057325</v>
      </c>
      <c r="N141" s="17"/>
      <c r="O141" s="17"/>
      <c r="P141" s="17"/>
      <c r="Q141" s="17"/>
      <c r="R141" s="17"/>
      <c r="S141" s="17"/>
      <c r="T141" s="17"/>
    </row>
    <row r="142" spans="1:20">
      <c r="A142" s="31">
        <v>123</v>
      </c>
      <c r="B142" s="32">
        <f t="shared" si="20"/>
        <v>2460</v>
      </c>
      <c r="C142" s="51">
        <v>-0.28999999999999998</v>
      </c>
      <c r="D142" s="57">
        <f t="shared" si="21"/>
        <v>-4.4689655172413794</v>
      </c>
      <c r="E142" s="20">
        <f t="shared" si="25"/>
        <v>7.8485172413793117E-3</v>
      </c>
      <c r="F142" s="20">
        <f t="shared" si="26"/>
        <v>-2.3239786514512848E-3</v>
      </c>
      <c r="G142" s="19">
        <f t="shared" si="27"/>
        <v>-0.73554672218946326</v>
      </c>
      <c r="H142" s="19">
        <f t="shared" si="22"/>
        <v>-8.5372626331759527</v>
      </c>
      <c r="I142" s="19">
        <f t="shared" si="23"/>
        <v>38.152732319296675</v>
      </c>
      <c r="J142" s="20">
        <f t="shared" si="18"/>
        <v>-0.32571989598309603</v>
      </c>
      <c r="K142" s="21">
        <f t="shared" si="24"/>
        <v>9556.4551969342192</v>
      </c>
      <c r="L142" s="19">
        <f t="shared" si="19"/>
        <v>2.6545708880372829</v>
      </c>
      <c r="M142" s="22">
        <f t="shared" si="14"/>
        <v>0.24132462618520753</v>
      </c>
      <c r="N142" s="17"/>
      <c r="O142" s="17"/>
      <c r="P142" s="17"/>
      <c r="Q142" s="17"/>
      <c r="R142" s="17"/>
      <c r="S142" s="17"/>
      <c r="T142" s="17"/>
    </row>
    <row r="143" spans="1:20">
      <c r="A143" s="31">
        <v>124</v>
      </c>
      <c r="B143" s="32">
        <f t="shared" si="20"/>
        <v>2480</v>
      </c>
      <c r="C143" s="51">
        <v>-0.28999999999999998</v>
      </c>
      <c r="D143" s="57">
        <f t="shared" si="21"/>
        <v>-4.4689655172413794</v>
      </c>
      <c r="E143" s="20">
        <f t="shared" si="25"/>
        <v>7.8485172413793117E-3</v>
      </c>
      <c r="F143" s="20">
        <f t="shared" si="26"/>
        <v>-2.3239786514512848E-3</v>
      </c>
      <c r="G143" s="19">
        <f t="shared" si="27"/>
        <v>-0.70806478083393709</v>
      </c>
      <c r="H143" s="19">
        <f t="shared" si="22"/>
        <v>-8.5308758886748848</v>
      </c>
      <c r="I143" s="19">
        <f t="shared" si="23"/>
        <v>38.12419017835397</v>
      </c>
      <c r="J143" s="20">
        <f t="shared" si="18"/>
        <v>-0.32523273476777576</v>
      </c>
      <c r="K143" s="21">
        <f t="shared" si="24"/>
        <v>9727.0727147077178</v>
      </c>
      <c r="L143" s="19">
        <f t="shared" si="19"/>
        <v>2.701964642974366</v>
      </c>
      <c r="M143" s="22">
        <f t="shared" si="14"/>
        <v>0.24563314936130601</v>
      </c>
      <c r="N143" s="17"/>
      <c r="O143" s="17"/>
      <c r="P143" s="17"/>
      <c r="Q143" s="17"/>
      <c r="R143" s="17"/>
      <c r="S143" s="17"/>
      <c r="T143" s="17"/>
    </row>
    <row r="144" spans="1:20">
      <c r="A144" s="31">
        <v>125</v>
      </c>
      <c r="B144" s="32">
        <f t="shared" si="20"/>
        <v>2500</v>
      </c>
      <c r="C144" s="51">
        <v>-0.28999999999999998</v>
      </c>
      <c r="D144" s="57">
        <f t="shared" si="21"/>
        <v>-4.4689655172413794</v>
      </c>
      <c r="E144" s="20">
        <f t="shared" si="25"/>
        <v>7.8485172413793117E-3</v>
      </c>
      <c r="F144" s="20">
        <f t="shared" si="26"/>
        <v>-2.3239786514512848E-3</v>
      </c>
      <c r="G144" s="19">
        <f t="shared" si="27"/>
        <v>-0.68431141370712323</v>
      </c>
      <c r="H144" s="19">
        <f t="shared" si="22"/>
        <v>-8.5253556568646047</v>
      </c>
      <c r="I144" s="19">
        <f t="shared" si="23"/>
        <v>38.099520452746646</v>
      </c>
      <c r="J144" s="20">
        <f t="shared" si="18"/>
        <v>-0.32481196221565234</v>
      </c>
      <c r="K144" s="21">
        <f t="shared" si="24"/>
        <v>9897.5798278450093</v>
      </c>
      <c r="L144" s="19">
        <f t="shared" si="19"/>
        <v>2.749327729956947</v>
      </c>
      <c r="M144" s="22">
        <f t="shared" si="14"/>
        <v>0.24993888454154065</v>
      </c>
      <c r="N144" s="17"/>
      <c r="O144" s="17"/>
      <c r="P144" s="17"/>
      <c r="Q144" s="17"/>
      <c r="R144" s="17"/>
      <c r="S144" s="17"/>
      <c r="T144" s="17"/>
    </row>
    <row r="145" spans="1:20">
      <c r="A145" s="31">
        <v>126</v>
      </c>
      <c r="B145" s="32">
        <f t="shared" si="20"/>
        <v>2520</v>
      </c>
      <c r="C145" s="51">
        <v>-0.28999999999999998</v>
      </c>
      <c r="D145" s="57">
        <f t="shared" si="21"/>
        <v>-4.4689655172413794</v>
      </c>
      <c r="E145" s="20">
        <f t="shared" si="25"/>
        <v>7.8485172413793117E-3</v>
      </c>
      <c r="F145" s="20">
        <f t="shared" si="26"/>
        <v>-2.3239786514512848E-3</v>
      </c>
      <c r="G145" s="19">
        <f t="shared" si="27"/>
        <v>-0.66378075167848349</v>
      </c>
      <c r="H145" s="19">
        <f t="shared" si="22"/>
        <v>-8.5205843748391334</v>
      </c>
      <c r="I145" s="19">
        <f t="shared" si="23"/>
        <v>38.078197757901783</v>
      </c>
      <c r="J145" s="20">
        <f t="shared" si="18"/>
        <v>-0.32444849683801247</v>
      </c>
      <c r="K145" s="21">
        <f t="shared" si="24"/>
        <v>10067.991515341791</v>
      </c>
      <c r="L145" s="19">
        <f t="shared" si="19"/>
        <v>2.7966643098171642</v>
      </c>
      <c r="M145" s="22">
        <f t="shared" si="14"/>
        <v>0.25424220998337854</v>
      </c>
      <c r="N145" s="17"/>
      <c r="O145" s="17"/>
      <c r="P145" s="17"/>
      <c r="Q145" s="17"/>
      <c r="R145" s="17"/>
      <c r="S145" s="17"/>
      <c r="T145" s="17"/>
    </row>
    <row r="146" spans="1:20">
      <c r="A146" s="31">
        <v>127</v>
      </c>
      <c r="B146" s="32">
        <f t="shared" si="20"/>
        <v>2540</v>
      </c>
      <c r="C146" s="51">
        <v>-0.28999999999999998</v>
      </c>
      <c r="D146" s="57">
        <f t="shared" si="21"/>
        <v>-4.4689655172413794</v>
      </c>
      <c r="E146" s="20">
        <f t="shared" si="25"/>
        <v>7.8485172413793117E-3</v>
      </c>
      <c r="F146" s="20">
        <f t="shared" si="26"/>
        <v>-2.3239786514512848E-3</v>
      </c>
      <c r="G146" s="19">
        <f t="shared" si="27"/>
        <v>-0.64603555870925555</v>
      </c>
      <c r="H146" s="19">
        <f t="shared" si="22"/>
        <v>-8.5164604298764974</v>
      </c>
      <c r="I146" s="19">
        <f t="shared" si="23"/>
        <v>38.059767990068764</v>
      </c>
      <c r="J146" s="20">
        <f t="shared" si="18"/>
        <v>-0.32413450805770078</v>
      </c>
      <c r="K146" s="21">
        <f t="shared" si="24"/>
        <v>10238.320723939321</v>
      </c>
      <c r="L146" s="19">
        <f t="shared" si="19"/>
        <v>2.8439779788720339</v>
      </c>
      <c r="M146" s="22">
        <f t="shared" ref="M146:M207" si="28">L146/$H$4</f>
        <v>0.25854345262473033</v>
      </c>
      <c r="N146" s="17"/>
      <c r="O146" s="17"/>
      <c r="P146" s="17"/>
      <c r="Q146" s="17"/>
      <c r="R146" s="17"/>
      <c r="S146" s="17"/>
      <c r="T146" s="17"/>
    </row>
    <row r="147" spans="1:20">
      <c r="A147" s="31">
        <v>128</v>
      </c>
      <c r="B147" s="32">
        <f t="shared" si="20"/>
        <v>2560</v>
      </c>
      <c r="C147" s="51">
        <v>-0.28999999999999998</v>
      </c>
      <c r="D147" s="57">
        <f t="shared" si="21"/>
        <v>-4.4689655172413794</v>
      </c>
      <c r="E147" s="20">
        <f t="shared" ref="E147:E178" si="29">1/$H$9*($H$3+D148)+1/($H$8*$H$9)</f>
        <v>7.8485172413793117E-3</v>
      </c>
      <c r="F147" s="20">
        <f t="shared" ref="F147:F178" si="30">$H$12/($H$9*($H$3+D147))</f>
        <v>-2.3239786514512848E-3</v>
      </c>
      <c r="G147" s="19">
        <f t="shared" ref="G147:G178" si="31">(G146+F147*$H$2)/(1+E147*$H$12)</f>
        <v>-0.63069792015303794</v>
      </c>
      <c r="H147" s="19">
        <f t="shared" si="22"/>
        <v>-8.5128959954196635</v>
      </c>
      <c r="I147" s="19">
        <f t="shared" si="23"/>
        <v>38.043838655392705</v>
      </c>
      <c r="J147" s="20">
        <f t="shared" ref="J147:J207" si="32">I147*H147/1000</f>
        <v>-0.32386324173988434</v>
      </c>
      <c r="K147" s="21">
        <f t="shared" si="24"/>
        <v>10408.578643847715</v>
      </c>
      <c r="L147" s="19">
        <f t="shared" ref="L147:L207" si="33">K147/3600</f>
        <v>2.8912718455132542</v>
      </c>
      <c r="M147" s="22">
        <f t="shared" si="28"/>
        <v>0.26284289504665947</v>
      </c>
      <c r="N147" s="17"/>
      <c r="O147" s="17"/>
      <c r="P147" s="17"/>
      <c r="Q147" s="17"/>
      <c r="R147" s="17"/>
      <c r="S147" s="17"/>
      <c r="T147" s="17"/>
    </row>
    <row r="148" spans="1:20">
      <c r="A148" s="31">
        <v>129</v>
      </c>
      <c r="B148" s="32">
        <f t="shared" ref="B148:B207" si="34">A148*$H$12</f>
        <v>2580</v>
      </c>
      <c r="C148" s="51">
        <v>-0.28999999999999998</v>
      </c>
      <c r="D148" s="57">
        <f t="shared" ref="D148:D207" si="35">$H$2^2/(C148*1000)</f>
        <v>-4.4689655172413794</v>
      </c>
      <c r="E148" s="20">
        <f t="shared" si="29"/>
        <v>7.8485172413793117E-3</v>
      </c>
      <c r="F148" s="20">
        <f t="shared" si="30"/>
        <v>-2.3239786514512848E-3</v>
      </c>
      <c r="G148" s="19">
        <f t="shared" si="31"/>
        <v>-0.61744119440826251</v>
      </c>
      <c r="H148" s="19">
        <f t="shared" ref="H148:H207" si="36">IF((AND(M147&lt;0,D148&gt;0)),0,($H$2-G148)/($H$3+D148))</f>
        <v>-8.5098151606577641</v>
      </c>
      <c r="I148" s="19">
        <f t="shared" ref="I148:I207" si="37">H148*D148</f>
        <v>38.030070511077454</v>
      </c>
      <c r="J148" s="20">
        <f t="shared" si="32"/>
        <v>-0.32362887059605067</v>
      </c>
      <c r="K148" s="21">
        <f t="shared" ref="K148:K207" si="38">K147-H148*$H$12</f>
        <v>10578.774947060871</v>
      </c>
      <c r="L148" s="19">
        <f t="shared" si="33"/>
        <v>2.9385485964057976</v>
      </c>
      <c r="M148" s="22">
        <f t="shared" si="28"/>
        <v>0.26714078149143616</v>
      </c>
      <c r="N148" s="17"/>
      <c r="O148" s="17"/>
      <c r="P148" s="17"/>
      <c r="Q148" s="17"/>
      <c r="R148" s="17"/>
      <c r="S148" s="17"/>
      <c r="T148" s="17"/>
    </row>
    <row r="149" spans="1:20">
      <c r="A149" s="31">
        <v>130</v>
      </c>
      <c r="B149" s="32">
        <f t="shared" si="34"/>
        <v>2600</v>
      </c>
      <c r="C149" s="51">
        <v>-0.28999999999999998</v>
      </c>
      <c r="D149" s="57">
        <f t="shared" si="35"/>
        <v>-4.4689655172413794</v>
      </c>
      <c r="E149" s="20">
        <f t="shared" si="29"/>
        <v>7.8485172413793117E-3</v>
      </c>
      <c r="F149" s="20">
        <f t="shared" si="30"/>
        <v>-2.3239786514512848E-3</v>
      </c>
      <c r="G149" s="19">
        <f t="shared" si="31"/>
        <v>-0.60598305651904028</v>
      </c>
      <c r="H149" s="19">
        <f t="shared" si="36"/>
        <v>-8.5071523138737692</v>
      </c>
      <c r="I149" s="19">
        <f t="shared" si="37"/>
        <v>38.018170340622085</v>
      </c>
      <c r="J149" s="20">
        <f t="shared" si="32"/>
        <v>-0.32342636578247025</v>
      </c>
      <c r="K149" s="21">
        <f t="shared" si="38"/>
        <v>10748.917993338346</v>
      </c>
      <c r="L149" s="19">
        <f t="shared" si="33"/>
        <v>2.9858105537050958</v>
      </c>
      <c r="M149" s="22">
        <f t="shared" si="28"/>
        <v>0.27143732306409962</v>
      </c>
      <c r="N149" s="17"/>
      <c r="O149" s="17"/>
      <c r="P149" s="17"/>
      <c r="Q149" s="17"/>
      <c r="R149" s="17"/>
      <c r="S149" s="17"/>
      <c r="T149" s="17"/>
    </row>
    <row r="150" spans="1:20">
      <c r="A150" s="31">
        <v>131</v>
      </c>
      <c r="B150" s="32">
        <f t="shared" si="34"/>
        <v>2620</v>
      </c>
      <c r="C150" s="51">
        <v>-0.28999999999999998</v>
      </c>
      <c r="D150" s="57">
        <f t="shared" si="35"/>
        <v>-4.4689655172413794</v>
      </c>
      <c r="E150" s="20">
        <f t="shared" si="29"/>
        <v>7.8485172413793117E-3</v>
      </c>
      <c r="F150" s="20">
        <f t="shared" si="30"/>
        <v>-2.3239786514512848E-3</v>
      </c>
      <c r="G150" s="19">
        <f t="shared" si="31"/>
        <v>-0.59607948557580259</v>
      </c>
      <c r="H150" s="19">
        <f t="shared" si="36"/>
        <v>-8.5048507451292465</v>
      </c>
      <c r="I150" s="19">
        <f t="shared" si="37"/>
        <v>38.007884709267252</v>
      </c>
      <c r="J150" s="20">
        <f t="shared" si="32"/>
        <v>-0.32325138659039804</v>
      </c>
      <c r="K150" s="21">
        <f t="shared" si="38"/>
        <v>10919.015008240931</v>
      </c>
      <c r="L150" s="19">
        <f t="shared" si="33"/>
        <v>3.0330597245113697</v>
      </c>
      <c r="M150" s="22">
        <f t="shared" si="28"/>
        <v>0.27573270222830631</v>
      </c>
      <c r="N150" s="17"/>
      <c r="O150" s="17"/>
      <c r="P150" s="17"/>
      <c r="Q150" s="17"/>
      <c r="R150" s="17"/>
      <c r="S150" s="17"/>
      <c r="T150" s="17"/>
    </row>
    <row r="151" spans="1:20">
      <c r="A151" s="31">
        <v>132</v>
      </c>
      <c r="B151" s="32">
        <f t="shared" si="34"/>
        <v>2640</v>
      </c>
      <c r="C151" s="51">
        <v>-0.28999999999999998</v>
      </c>
      <c r="D151" s="57">
        <f t="shared" si="35"/>
        <v>-4.4689655172413794</v>
      </c>
      <c r="E151" s="20">
        <f t="shared" si="29"/>
        <v>7.8485172413793117E-3</v>
      </c>
      <c r="F151" s="20">
        <f t="shared" si="30"/>
        <v>-2.3239786514512848E-3</v>
      </c>
      <c r="G151" s="19">
        <f t="shared" si="31"/>
        <v>-0.58751956786700987</v>
      </c>
      <c r="H151" s="19">
        <f t="shared" si="36"/>
        <v>-8.5028614385279067</v>
      </c>
      <c r="I151" s="19">
        <f t="shared" si="37"/>
        <v>37.998994566662645</v>
      </c>
      <c r="J151" s="20">
        <f t="shared" si="32"/>
        <v>-0.32310018560370724</v>
      </c>
      <c r="K151" s="21">
        <f t="shared" si="38"/>
        <v>11089.072237011489</v>
      </c>
      <c r="L151" s="19">
        <f t="shared" si="33"/>
        <v>3.0802978436143027</v>
      </c>
      <c r="M151" s="22">
        <f t="shared" si="28"/>
        <v>0.28002707669220933</v>
      </c>
      <c r="N151" s="17"/>
      <c r="O151" s="17"/>
      <c r="P151" s="17"/>
      <c r="Q151" s="17"/>
      <c r="R151" s="17"/>
      <c r="S151" s="17"/>
      <c r="T151" s="17"/>
    </row>
    <row r="152" spans="1:20">
      <c r="A152" s="31">
        <v>133</v>
      </c>
      <c r="B152" s="32">
        <f t="shared" si="34"/>
        <v>2660</v>
      </c>
      <c r="C152" s="51">
        <v>-0.28999999999999998</v>
      </c>
      <c r="D152" s="57">
        <f t="shared" si="35"/>
        <v>-4.4689655172413794</v>
      </c>
      <c r="E152" s="20">
        <f t="shared" si="29"/>
        <v>7.8485172413793117E-3</v>
      </c>
      <c r="F152" s="20">
        <f t="shared" si="30"/>
        <v>-2.3239786514512848E-3</v>
      </c>
      <c r="G152" s="19">
        <f t="shared" si="31"/>
        <v>-0.58012100510603581</v>
      </c>
      <c r="H152" s="19">
        <f t="shared" si="36"/>
        <v>-8.5011420283371137</v>
      </c>
      <c r="I152" s="19">
        <f t="shared" si="37"/>
        <v>37.991310581809998</v>
      </c>
      <c r="J152" s="20">
        <f t="shared" si="32"/>
        <v>-0.32296952709863347</v>
      </c>
      <c r="K152" s="21">
        <f t="shared" si="38"/>
        <v>11259.095077578231</v>
      </c>
      <c r="L152" s="19">
        <f t="shared" si="33"/>
        <v>3.1275264104383975</v>
      </c>
      <c r="M152" s="22">
        <f t="shared" si="28"/>
        <v>0.28432058276712707</v>
      </c>
      <c r="N152" s="17"/>
      <c r="O152" s="17"/>
      <c r="P152" s="17"/>
      <c r="Q152" s="17"/>
      <c r="R152" s="17"/>
      <c r="S152" s="17"/>
      <c r="T152" s="17"/>
    </row>
    <row r="153" spans="1:20">
      <c r="A153" s="31">
        <v>134</v>
      </c>
      <c r="B153" s="32">
        <f t="shared" si="34"/>
        <v>2680</v>
      </c>
      <c r="C153" s="51">
        <v>-0.28999999999999998</v>
      </c>
      <c r="D153" s="57">
        <f t="shared" si="35"/>
        <v>-4.4689655172413794</v>
      </c>
      <c r="E153" s="20">
        <f t="shared" si="29"/>
        <v>7.8485172413793117E-3</v>
      </c>
      <c r="F153" s="20">
        <f t="shared" si="30"/>
        <v>-2.3239786514512848E-3</v>
      </c>
      <c r="G153" s="19">
        <f t="shared" si="31"/>
        <v>-0.57372623207313089</v>
      </c>
      <c r="H153" s="19">
        <f t="shared" si="36"/>
        <v>-8.4996558967361793</v>
      </c>
      <c r="I153" s="19">
        <f t="shared" si="37"/>
        <v>37.984669110931343</v>
      </c>
      <c r="J153" s="20">
        <f t="shared" si="32"/>
        <v>-0.32285661679430017</v>
      </c>
      <c r="K153" s="21">
        <f t="shared" si="38"/>
        <v>11429.088195512955</v>
      </c>
      <c r="L153" s="19">
        <f t="shared" si="33"/>
        <v>3.1747467209758211</v>
      </c>
      <c r="M153" s="22">
        <f t="shared" si="28"/>
        <v>0.28861333827052921</v>
      </c>
      <c r="N153" s="17"/>
      <c r="O153" s="17"/>
      <c r="P153" s="17"/>
      <c r="Q153" s="17"/>
      <c r="R153" s="17"/>
      <c r="S153" s="17"/>
      <c r="T153" s="17"/>
    </row>
    <row r="154" spans="1:20">
      <c r="A154" s="31">
        <v>135</v>
      </c>
      <c r="B154" s="32">
        <f t="shared" si="34"/>
        <v>2700</v>
      </c>
      <c r="C154" s="51">
        <v>-0.28999999999999998</v>
      </c>
      <c r="D154" s="57">
        <f t="shared" si="35"/>
        <v>-4.4689655172413794</v>
      </c>
      <c r="E154" s="20">
        <f t="shared" si="29"/>
        <v>7.8485172413793117E-3</v>
      </c>
      <c r="F154" s="20">
        <f t="shared" si="30"/>
        <v>-2.3239786514512848E-3</v>
      </c>
      <c r="G154" s="19">
        <f t="shared" si="31"/>
        <v>-0.56819906099092155</v>
      </c>
      <c r="H154" s="19">
        <f t="shared" si="36"/>
        <v>-8.498371393976381</v>
      </c>
      <c r="I154" s="19">
        <f t="shared" si="37"/>
        <v>37.978928712391003</v>
      </c>
      <c r="J154" s="20">
        <f t="shared" si="32"/>
        <v>-0.3227590413432519</v>
      </c>
      <c r="K154" s="21">
        <f t="shared" si="38"/>
        <v>11599.055623392484</v>
      </c>
      <c r="L154" s="19">
        <f t="shared" si="33"/>
        <v>3.2219598953868012</v>
      </c>
      <c r="M154" s="22">
        <f t="shared" si="28"/>
        <v>0.29290544503516375</v>
      </c>
      <c r="N154" s="17"/>
      <c r="O154" s="17"/>
      <c r="P154" s="17"/>
      <c r="Q154" s="17"/>
      <c r="R154" s="17"/>
      <c r="S154" s="17"/>
      <c r="T154" s="17"/>
    </row>
    <row r="155" spans="1:20">
      <c r="A155" s="31">
        <v>136</v>
      </c>
      <c r="B155" s="32">
        <f t="shared" si="34"/>
        <v>2720</v>
      </c>
      <c r="C155" s="51">
        <v>-0.28999999999999998</v>
      </c>
      <c r="D155" s="57">
        <f t="shared" si="35"/>
        <v>-4.4689655172413794</v>
      </c>
      <c r="E155" s="20">
        <f t="shared" si="29"/>
        <v>7.8485172413793117E-3</v>
      </c>
      <c r="F155" s="20">
        <f t="shared" si="30"/>
        <v>-2.3239786514512848E-3</v>
      </c>
      <c r="G155" s="19">
        <f t="shared" si="31"/>
        <v>-0.56342178116960251</v>
      </c>
      <c r="H155" s="19">
        <f t="shared" si="36"/>
        <v>-8.4972611643447067</v>
      </c>
      <c r="I155" s="19">
        <f t="shared" si="37"/>
        <v>37.973967134450831</v>
      </c>
      <c r="J155" s="20">
        <f t="shared" si="32"/>
        <v>-0.32267471618767124</v>
      </c>
      <c r="K155" s="21">
        <f t="shared" si="38"/>
        <v>11769.000846679377</v>
      </c>
      <c r="L155" s="19">
        <f t="shared" si="33"/>
        <v>3.2691669018553826</v>
      </c>
      <c r="M155" s="22">
        <f t="shared" si="28"/>
        <v>0.29719699107776204</v>
      </c>
      <c r="N155" s="17"/>
      <c r="O155" s="17"/>
      <c r="P155" s="17"/>
      <c r="Q155" s="17"/>
      <c r="R155" s="17"/>
      <c r="S155" s="17"/>
      <c r="T155" s="17"/>
    </row>
    <row r="156" spans="1:20">
      <c r="A156" s="31">
        <v>137</v>
      </c>
      <c r="B156" s="32">
        <f t="shared" si="34"/>
        <v>2740</v>
      </c>
      <c r="C156" s="51">
        <v>-0.28999999999999998</v>
      </c>
      <c r="D156" s="57">
        <f t="shared" si="35"/>
        <v>-4.4689655172413794</v>
      </c>
      <c r="E156" s="20">
        <f t="shared" si="29"/>
        <v>7.8485172413793117E-3</v>
      </c>
      <c r="F156" s="20">
        <f t="shared" si="30"/>
        <v>-2.3239786514512848E-3</v>
      </c>
      <c r="G156" s="19">
        <f t="shared" si="31"/>
        <v>-0.5592926521537408</v>
      </c>
      <c r="H156" s="19">
        <f t="shared" si="36"/>
        <v>-8.4963015635765125</v>
      </c>
      <c r="I156" s="19">
        <f t="shared" si="37"/>
        <v>37.969678711707452</v>
      </c>
      <c r="J156" s="20">
        <f t="shared" si="32"/>
        <v>-0.32260184060677782</v>
      </c>
      <c r="K156" s="21">
        <f t="shared" si="38"/>
        <v>11938.926877950908</v>
      </c>
      <c r="L156" s="19">
        <f t="shared" si="33"/>
        <v>3.3163685772085856</v>
      </c>
      <c r="M156" s="22">
        <f t="shared" si="28"/>
        <v>0.30148805247350779</v>
      </c>
      <c r="N156" s="17"/>
      <c r="O156" s="17"/>
      <c r="P156" s="17"/>
      <c r="Q156" s="17"/>
      <c r="R156" s="17"/>
      <c r="S156" s="17"/>
      <c r="T156" s="17"/>
    </row>
    <row r="157" spans="1:20">
      <c r="A157" s="31">
        <v>138</v>
      </c>
      <c r="B157" s="32">
        <f t="shared" si="34"/>
        <v>2760</v>
      </c>
      <c r="C157" s="51">
        <v>-0.28999999999999998</v>
      </c>
      <c r="D157" s="57">
        <f t="shared" si="35"/>
        <v>-4.4689655172413794</v>
      </c>
      <c r="E157" s="20">
        <f t="shared" si="29"/>
        <v>7.8485172413793117E-3</v>
      </c>
      <c r="F157" s="20">
        <f t="shared" si="30"/>
        <v>-2.3239786514512848E-3</v>
      </c>
      <c r="G157" s="19">
        <f t="shared" si="31"/>
        <v>-0.55572373698290556</v>
      </c>
      <c r="H157" s="19">
        <f t="shared" si="36"/>
        <v>-8.4954721553099244</v>
      </c>
      <c r="I157" s="19">
        <f t="shared" si="37"/>
        <v>37.965972114764355</v>
      </c>
      <c r="J157" s="20">
        <f t="shared" si="32"/>
        <v>-0.32253885895025358</v>
      </c>
      <c r="K157" s="21">
        <f t="shared" si="38"/>
        <v>12108.836321057106</v>
      </c>
      <c r="L157" s="19">
        <f t="shared" si="33"/>
        <v>3.3635656447380851</v>
      </c>
      <c r="M157" s="22">
        <f t="shared" si="28"/>
        <v>0.30577869497618954</v>
      </c>
      <c r="N157" s="17"/>
      <c r="O157" s="17"/>
      <c r="P157" s="17"/>
      <c r="Q157" s="17"/>
      <c r="R157" s="17"/>
      <c r="S157" s="17"/>
      <c r="T157" s="17"/>
    </row>
    <row r="158" spans="1:20">
      <c r="A158" s="31">
        <v>139</v>
      </c>
      <c r="B158" s="32">
        <f t="shared" si="34"/>
        <v>2780</v>
      </c>
      <c r="C158" s="51">
        <v>-0.28999999999999998</v>
      </c>
      <c r="D158" s="57">
        <f t="shared" si="35"/>
        <v>-4.4689655172413794</v>
      </c>
      <c r="E158" s="20">
        <f t="shared" si="29"/>
        <v>7.8485172413793117E-3</v>
      </c>
      <c r="F158" s="20">
        <f t="shared" si="30"/>
        <v>-2.3239786514512848E-3</v>
      </c>
      <c r="G158" s="19">
        <f t="shared" si="31"/>
        <v>-0.55263902942165244</v>
      </c>
      <c r="H158" s="19">
        <f t="shared" si="36"/>
        <v>-8.4947552758580933</v>
      </c>
      <c r="I158" s="19">
        <f t="shared" si="37"/>
        <v>37.962768405214099</v>
      </c>
      <c r="J158" s="20">
        <f t="shared" si="32"/>
        <v>-0.32248442719637144</v>
      </c>
      <c r="K158" s="21">
        <f t="shared" si="38"/>
        <v>12278.731426574268</v>
      </c>
      <c r="L158" s="19">
        <f t="shared" si="33"/>
        <v>3.4107587296039634</v>
      </c>
      <c r="M158" s="22">
        <f t="shared" si="28"/>
        <v>0.31006897541854211</v>
      </c>
      <c r="N158" s="17"/>
      <c r="O158" s="17"/>
      <c r="P158" s="17"/>
      <c r="Q158" s="17"/>
      <c r="R158" s="17"/>
      <c r="S158" s="17"/>
      <c r="T158" s="17"/>
    </row>
    <row r="159" spans="1:20">
      <c r="A159" s="31">
        <v>140</v>
      </c>
      <c r="B159" s="32">
        <f t="shared" si="34"/>
        <v>2800</v>
      </c>
      <c r="C159" s="51">
        <v>-0.28999999999999998</v>
      </c>
      <c r="D159" s="57">
        <f t="shared" si="35"/>
        <v>-4.4689655172413794</v>
      </c>
      <c r="E159" s="20">
        <f t="shared" si="29"/>
        <v>7.8485172413793117E-3</v>
      </c>
      <c r="F159" s="20">
        <f t="shared" si="30"/>
        <v>-2.3239786514512848E-3</v>
      </c>
      <c r="G159" s="19">
        <f t="shared" si="31"/>
        <v>-0.54997283527497987</v>
      </c>
      <c r="H159" s="19">
        <f t="shared" si="36"/>
        <v>-8.4941356580303431</v>
      </c>
      <c r="I159" s="19">
        <f t="shared" si="37"/>
        <v>37.959999354508014</v>
      </c>
      <c r="J159" s="20">
        <f t="shared" si="32"/>
        <v>-0.32243738409593531</v>
      </c>
      <c r="K159" s="21">
        <f t="shared" si="38"/>
        <v>12448.614139734875</v>
      </c>
      <c r="L159" s="19">
        <f t="shared" si="33"/>
        <v>3.4579483721485764</v>
      </c>
      <c r="M159" s="22">
        <f t="shared" si="28"/>
        <v>0.31435894292259786</v>
      </c>
      <c r="N159" s="17"/>
      <c r="O159" s="17"/>
      <c r="P159" s="17"/>
      <c r="Q159" s="17"/>
      <c r="R159" s="17"/>
      <c r="S159" s="17"/>
      <c r="T159" s="17"/>
    </row>
    <row r="160" spans="1:20">
      <c r="A160" s="31">
        <v>141</v>
      </c>
      <c r="B160" s="32">
        <f t="shared" si="34"/>
        <v>2820</v>
      </c>
      <c r="C160" s="51">
        <v>-0.28999999999999998</v>
      </c>
      <c r="D160" s="57">
        <f t="shared" si="35"/>
        <v>-4.4689655172413794</v>
      </c>
      <c r="E160" s="20">
        <f t="shared" si="29"/>
        <v>7.8485172413793117E-3</v>
      </c>
      <c r="F160" s="20">
        <f t="shared" si="30"/>
        <v>-2.3239786514512848E-3</v>
      </c>
      <c r="G160" s="19">
        <f t="shared" si="31"/>
        <v>-0.54766837331656215</v>
      </c>
      <c r="H160" s="19">
        <f t="shared" si="36"/>
        <v>-8.4936001059908985</v>
      </c>
      <c r="I160" s="19">
        <f t="shared" si="37"/>
        <v>37.957605990911048</v>
      </c>
      <c r="J160" s="20">
        <f t="shared" si="32"/>
        <v>-0.32239672626756283</v>
      </c>
      <c r="K160" s="21">
        <f t="shared" si="38"/>
        <v>12618.486141854693</v>
      </c>
      <c r="L160" s="19">
        <f t="shared" si="33"/>
        <v>3.5051350394040814</v>
      </c>
      <c r="M160" s="22">
        <f t="shared" si="28"/>
        <v>0.3186486399458256</v>
      </c>
      <c r="N160" s="17"/>
      <c r="O160" s="17"/>
      <c r="P160" s="17"/>
      <c r="Q160" s="17"/>
      <c r="R160" s="17"/>
      <c r="S160" s="17"/>
      <c r="T160" s="17"/>
    </row>
    <row r="161" spans="1:20">
      <c r="A161" s="31">
        <v>142</v>
      </c>
      <c r="B161" s="32">
        <f t="shared" si="34"/>
        <v>2840</v>
      </c>
      <c r="C161" s="51">
        <v>-0.28999999999999998</v>
      </c>
      <c r="D161" s="57">
        <f t="shared" si="35"/>
        <v>-4.4689655172413794</v>
      </c>
      <c r="E161" s="20">
        <f t="shared" si="29"/>
        <v>7.8485172413793117E-3</v>
      </c>
      <c r="F161" s="20">
        <f t="shared" si="30"/>
        <v>-2.3239786514512848E-3</v>
      </c>
      <c r="G161" s="19">
        <f t="shared" si="31"/>
        <v>-0.5456765660341022</v>
      </c>
      <c r="H161" s="19">
        <f t="shared" si="36"/>
        <v>-8.4931372142306749</v>
      </c>
      <c r="I161" s="19">
        <f t="shared" si="37"/>
        <v>37.955537343596397</v>
      </c>
      <c r="J161" s="20">
        <f t="shared" si="32"/>
        <v>-0.32236158669902065</v>
      </c>
      <c r="K161" s="21">
        <f t="shared" si="38"/>
        <v>12788.348886139307</v>
      </c>
      <c r="L161" s="19">
        <f t="shared" si="33"/>
        <v>3.5523191350386965</v>
      </c>
      <c r="M161" s="22">
        <f t="shared" si="28"/>
        <v>0.32293810318533606</v>
      </c>
      <c r="N161" s="17"/>
      <c r="O161" s="17"/>
      <c r="P161" s="17"/>
      <c r="Q161" s="17"/>
      <c r="R161" s="17"/>
      <c r="S161" s="17"/>
      <c r="T161" s="17"/>
    </row>
    <row r="162" spans="1:20">
      <c r="A162" s="31">
        <v>143</v>
      </c>
      <c r="B162" s="32">
        <f t="shared" si="34"/>
        <v>2860</v>
      </c>
      <c r="C162" s="51">
        <v>-0.28999999999999998</v>
      </c>
      <c r="D162" s="57">
        <f t="shared" si="35"/>
        <v>-4.4689655172413794</v>
      </c>
      <c r="E162" s="20">
        <f t="shared" si="29"/>
        <v>7.8485172413793117E-3</v>
      </c>
      <c r="F162" s="20">
        <f t="shared" si="30"/>
        <v>-2.3239786514512848E-3</v>
      </c>
      <c r="G162" s="19">
        <f t="shared" si="31"/>
        <v>-0.54395499443862905</v>
      </c>
      <c r="H162" s="19">
        <f t="shared" si="36"/>
        <v>-8.4927371246671921</v>
      </c>
      <c r="I162" s="19">
        <f t="shared" si="37"/>
        <v>37.953749357133383</v>
      </c>
      <c r="J162" s="20">
        <f t="shared" si="32"/>
        <v>-0.32233121618564026</v>
      </c>
      <c r="K162" s="21">
        <f t="shared" si="38"/>
        <v>12958.203628632651</v>
      </c>
      <c r="L162" s="19">
        <f t="shared" si="33"/>
        <v>3.5995010079535144</v>
      </c>
      <c r="M162" s="22">
        <f t="shared" si="28"/>
        <v>0.32722736435941041</v>
      </c>
      <c r="N162" s="17"/>
      <c r="O162" s="17"/>
      <c r="P162" s="17"/>
      <c r="Q162" s="17"/>
      <c r="R162" s="17"/>
      <c r="S162" s="17"/>
      <c r="T162" s="17"/>
    </row>
    <row r="163" spans="1:20">
      <c r="A163" s="31">
        <v>144</v>
      </c>
      <c r="B163" s="32">
        <f t="shared" si="34"/>
        <v>2880</v>
      </c>
      <c r="C163" s="51">
        <v>-0.28999999999999998</v>
      </c>
      <c r="D163" s="57">
        <f t="shared" si="35"/>
        <v>-4.4689655172413794</v>
      </c>
      <c r="E163" s="20">
        <f t="shared" si="29"/>
        <v>7.8485172413793117E-3</v>
      </c>
      <c r="F163" s="20">
        <f t="shared" si="30"/>
        <v>-2.3239786514512848E-3</v>
      </c>
      <c r="G163" s="19">
        <f t="shared" si="31"/>
        <v>-0.54246699467859227</v>
      </c>
      <c r="H163" s="19">
        <f t="shared" si="36"/>
        <v>-8.4923913166996243</v>
      </c>
      <c r="I163" s="19">
        <f t="shared" si="37"/>
        <v>37.952203953250738</v>
      </c>
      <c r="J163" s="20">
        <f t="shared" si="32"/>
        <v>-0.32230496730219971</v>
      </c>
      <c r="K163" s="21">
        <f t="shared" si="38"/>
        <v>13128.051454966644</v>
      </c>
      <c r="L163" s="19">
        <f t="shared" si="33"/>
        <v>3.6466809597129566</v>
      </c>
      <c r="M163" s="22">
        <f t="shared" si="28"/>
        <v>0.33151645088299603</v>
      </c>
      <c r="N163" s="17"/>
      <c r="O163" s="17"/>
      <c r="P163" s="17"/>
      <c r="Q163" s="17"/>
      <c r="R163" s="17"/>
      <c r="S163" s="17"/>
      <c r="T163" s="17"/>
    </row>
    <row r="164" spans="1:20">
      <c r="A164" s="31">
        <v>145</v>
      </c>
      <c r="B164" s="32">
        <f t="shared" si="34"/>
        <v>2900</v>
      </c>
      <c r="C164" s="51">
        <v>-0.28999999999999998</v>
      </c>
      <c r="D164" s="57">
        <f t="shared" si="35"/>
        <v>-4.4689655172413794</v>
      </c>
      <c r="E164" s="20">
        <f t="shared" si="29"/>
        <v>7.8485172413793117E-3</v>
      </c>
      <c r="F164" s="20">
        <f t="shared" si="30"/>
        <v>-2.3239786514512848E-3</v>
      </c>
      <c r="G164" s="19">
        <f t="shared" si="31"/>
        <v>-0.54118087721958474</v>
      </c>
      <c r="H164" s="19">
        <f t="shared" si="36"/>
        <v>-8.4920924257478259</v>
      </c>
      <c r="I164" s="19">
        <f t="shared" si="37"/>
        <v>37.950868219893735</v>
      </c>
      <c r="J164" s="20">
        <f t="shared" si="32"/>
        <v>-0.32228228056071345</v>
      </c>
      <c r="K164" s="21">
        <f t="shared" si="38"/>
        <v>13297.8933034816</v>
      </c>
      <c r="L164" s="19">
        <f t="shared" si="33"/>
        <v>3.6938592509671113</v>
      </c>
      <c r="M164" s="22">
        <f t="shared" si="28"/>
        <v>0.33580538645155555</v>
      </c>
      <c r="N164" s="17"/>
      <c r="O164" s="17"/>
      <c r="P164" s="17"/>
      <c r="Q164" s="17"/>
      <c r="R164" s="17"/>
      <c r="S164" s="17"/>
      <c r="T164" s="17"/>
    </row>
    <row r="165" spans="1:20">
      <c r="A165" s="31">
        <v>146</v>
      </c>
      <c r="B165" s="32">
        <f t="shared" si="34"/>
        <v>2920</v>
      </c>
      <c r="C165" s="51">
        <v>-0.28999999999999998</v>
      </c>
      <c r="D165" s="57">
        <f t="shared" si="35"/>
        <v>-4.4689655172413794</v>
      </c>
      <c r="E165" s="20">
        <f t="shared" si="29"/>
        <v>7.8485172413793117E-3</v>
      </c>
      <c r="F165" s="20">
        <f t="shared" si="30"/>
        <v>-2.3239786514512848E-3</v>
      </c>
      <c r="G165" s="19">
        <f t="shared" si="31"/>
        <v>-0.54006925196077205</v>
      </c>
      <c r="H165" s="19">
        <f t="shared" si="36"/>
        <v>-8.4918340864108348</v>
      </c>
      <c r="I165" s="19">
        <f t="shared" si="37"/>
        <v>37.94971371030497</v>
      </c>
      <c r="J165" s="20">
        <f t="shared" si="32"/>
        <v>-0.32226267245470036</v>
      </c>
      <c r="K165" s="21">
        <f t="shared" si="38"/>
        <v>13467.729985209817</v>
      </c>
      <c r="L165" s="19">
        <f t="shared" si="33"/>
        <v>3.7410361070027269</v>
      </c>
      <c r="M165" s="22">
        <f t="shared" si="28"/>
        <v>0.34009419154570247</v>
      </c>
      <c r="N165" s="17"/>
      <c r="O165" s="17"/>
      <c r="P165" s="17"/>
      <c r="Q165" s="17"/>
      <c r="R165" s="17"/>
      <c r="S165" s="17"/>
      <c r="T165" s="17"/>
    </row>
    <row r="166" spans="1:20">
      <c r="A166" s="31">
        <v>147</v>
      </c>
      <c r="B166" s="32">
        <f t="shared" si="34"/>
        <v>2940</v>
      </c>
      <c r="C166" s="51">
        <v>-0.28999999999999998</v>
      </c>
      <c r="D166" s="57">
        <f t="shared" si="35"/>
        <v>-4.4689655172413794</v>
      </c>
      <c r="E166" s="20">
        <f t="shared" si="29"/>
        <v>7.8485172413793117E-3</v>
      </c>
      <c r="F166" s="20">
        <f t="shared" si="30"/>
        <v>-2.3239786514512848E-3</v>
      </c>
      <c r="G166" s="19">
        <f t="shared" si="31"/>
        <v>-0.53910844491521348</v>
      </c>
      <c r="H166" s="19">
        <f t="shared" si="36"/>
        <v>-8.4916107969046308</v>
      </c>
      <c r="I166" s="19">
        <f t="shared" si="37"/>
        <v>37.948715837201384</v>
      </c>
      <c r="J166" s="20">
        <f t="shared" si="32"/>
        <v>-0.32224572513184502</v>
      </c>
      <c r="K166" s="21">
        <f t="shared" si="38"/>
        <v>13637.56220114791</v>
      </c>
      <c r="L166" s="19">
        <f t="shared" si="33"/>
        <v>3.7882117225410861</v>
      </c>
      <c r="M166" s="22">
        <f t="shared" si="28"/>
        <v>0.34438288386737148</v>
      </c>
      <c r="N166" s="17"/>
      <c r="O166" s="17"/>
      <c r="P166" s="17"/>
      <c r="Q166" s="17"/>
      <c r="R166" s="17"/>
      <c r="S166" s="17"/>
      <c r="T166" s="17"/>
    </row>
    <row r="167" spans="1:20">
      <c r="A167" s="31">
        <v>148</v>
      </c>
      <c r="B167" s="32">
        <f t="shared" si="34"/>
        <v>2960</v>
      </c>
      <c r="C167" s="51">
        <v>-0.28999999999999998</v>
      </c>
      <c r="D167" s="57">
        <f t="shared" si="35"/>
        <v>-4.4689655172413794</v>
      </c>
      <c r="E167" s="20">
        <f t="shared" si="29"/>
        <v>7.8485172413793117E-3</v>
      </c>
      <c r="F167" s="20">
        <f t="shared" si="30"/>
        <v>-2.3239786514512848E-3</v>
      </c>
      <c r="G167" s="19">
        <f t="shared" si="31"/>
        <v>-0.53827799403126986</v>
      </c>
      <c r="H167" s="19">
        <f t="shared" si="36"/>
        <v>-8.4914178018920943</v>
      </c>
      <c r="I167" s="19">
        <f t="shared" si="37"/>
        <v>37.947853349145362</v>
      </c>
      <c r="J167" s="20">
        <f t="shared" si="32"/>
        <v>-0.32223107747252344</v>
      </c>
      <c r="K167" s="21">
        <f t="shared" si="38"/>
        <v>13807.390557185752</v>
      </c>
      <c r="L167" s="19">
        <f t="shared" si="33"/>
        <v>3.8353862658849311</v>
      </c>
      <c r="M167" s="22">
        <f t="shared" si="28"/>
        <v>0.34867147871681192</v>
      </c>
      <c r="N167" s="17"/>
      <c r="O167" s="17"/>
      <c r="P167" s="17"/>
      <c r="Q167" s="17"/>
      <c r="R167" s="17"/>
      <c r="S167" s="17"/>
      <c r="T167" s="17"/>
    </row>
    <row r="168" spans="1:20">
      <c r="A168" s="31">
        <v>149</v>
      </c>
      <c r="B168" s="32">
        <f t="shared" si="34"/>
        <v>2980</v>
      </c>
      <c r="C168" s="51">
        <v>-0.28999999999999998</v>
      </c>
      <c r="D168" s="57">
        <f t="shared" si="35"/>
        <v>-4.4689655172413794</v>
      </c>
      <c r="E168" s="20">
        <f t="shared" si="29"/>
        <v>7.8485172413793117E-3</v>
      </c>
      <c r="F168" s="20">
        <f t="shared" si="30"/>
        <v>-2.3239786514512848E-3</v>
      </c>
      <c r="G168" s="19">
        <f t="shared" si="31"/>
        <v>-0.53756021341774229</v>
      </c>
      <c r="H168" s="19">
        <f t="shared" si="36"/>
        <v>-8.491250991209867</v>
      </c>
      <c r="I168" s="19">
        <f t="shared" si="37"/>
        <v>37.94710787795858</v>
      </c>
      <c r="J168" s="20">
        <f t="shared" si="32"/>
        <v>-0.32221841738226359</v>
      </c>
      <c r="K168" s="21">
        <f t="shared" si="38"/>
        <v>13977.215577009949</v>
      </c>
      <c r="L168" s="19">
        <f t="shared" si="33"/>
        <v>3.8825598825027634</v>
      </c>
      <c r="M168" s="22">
        <f t="shared" si="28"/>
        <v>0.35295998931843303</v>
      </c>
      <c r="N168" s="17"/>
      <c r="O168" s="17"/>
      <c r="P168" s="17"/>
      <c r="Q168" s="17"/>
      <c r="R168" s="17"/>
      <c r="S168" s="17"/>
      <c r="T168" s="17"/>
    </row>
    <row r="169" spans="1:20">
      <c r="A169" s="31">
        <v>150</v>
      </c>
      <c r="B169" s="32">
        <f t="shared" si="34"/>
        <v>3000</v>
      </c>
      <c r="C169" s="51">
        <v>-0.28999999999999998</v>
      </c>
      <c r="D169" s="57">
        <f t="shared" si="35"/>
        <v>-4.4689655172413794</v>
      </c>
      <c r="E169" s="20">
        <f t="shared" si="29"/>
        <v>1.231748275862069E-2</v>
      </c>
      <c r="F169" s="20">
        <f t="shared" si="30"/>
        <v>-2.3239786514512848E-3</v>
      </c>
      <c r="G169" s="19">
        <f t="shared" si="31"/>
        <v>-0.49843432161422763</v>
      </c>
      <c r="H169" s="19">
        <f t="shared" si="36"/>
        <v>-8.4821582174828318</v>
      </c>
      <c r="I169" s="19">
        <f t="shared" si="37"/>
        <v>37.906472585716379</v>
      </c>
      <c r="J169" s="20">
        <f t="shared" si="32"/>
        <v>-0.32152869793872185</v>
      </c>
      <c r="K169" s="21">
        <f t="shared" si="38"/>
        <v>14146.858741359605</v>
      </c>
      <c r="L169" s="19">
        <f t="shared" si="33"/>
        <v>3.9296829837110012</v>
      </c>
      <c r="M169" s="22">
        <f t="shared" si="28"/>
        <v>0.357243907610091</v>
      </c>
      <c r="N169" s="17"/>
      <c r="O169" s="17"/>
      <c r="P169" s="17"/>
      <c r="Q169" s="17"/>
      <c r="R169" s="17"/>
      <c r="S169" s="17"/>
      <c r="T169" s="17"/>
    </row>
    <row r="170" spans="1:20">
      <c r="A170" s="31">
        <v>151</v>
      </c>
      <c r="B170" s="32">
        <f t="shared" si="34"/>
        <v>3020</v>
      </c>
      <c r="C170" s="51">
        <v>0.28999999999999998</v>
      </c>
      <c r="D170" s="57">
        <f t="shared" si="35"/>
        <v>4.4689655172413794</v>
      </c>
      <c r="E170" s="20">
        <f t="shared" si="29"/>
        <v>1.231748275862069E-2</v>
      </c>
      <c r="F170" s="20">
        <f t="shared" si="30"/>
        <v>2.1575133542636928E-3</v>
      </c>
      <c r="G170" s="19">
        <f t="shared" si="31"/>
        <v>-0.33759694890959657</v>
      </c>
      <c r="H170" s="19">
        <f t="shared" si="36"/>
        <v>7.839885067912407</v>
      </c>
      <c r="I170" s="19">
        <f t="shared" si="37"/>
        <v>35.036176027636138</v>
      </c>
      <c r="J170" s="20">
        <f t="shared" si="32"/>
        <v>0.2746795932758152</v>
      </c>
      <c r="K170" s="21">
        <f t="shared" si="38"/>
        <v>13990.061040001357</v>
      </c>
      <c r="L170" s="19">
        <f t="shared" si="33"/>
        <v>3.8861280666670437</v>
      </c>
      <c r="M170" s="22">
        <f t="shared" si="28"/>
        <v>0.353284369697004</v>
      </c>
      <c r="N170" s="17"/>
      <c r="O170" s="17"/>
      <c r="P170" s="17"/>
      <c r="Q170" s="17"/>
      <c r="R170" s="17"/>
      <c r="S170" s="17"/>
      <c r="T170" s="17"/>
    </row>
    <row r="171" spans="1:20">
      <c r="A171" s="31">
        <v>152</v>
      </c>
      <c r="B171" s="32">
        <f t="shared" si="34"/>
        <v>3040</v>
      </c>
      <c r="C171" s="51">
        <v>0.28999999999999998</v>
      </c>
      <c r="D171" s="57">
        <f t="shared" si="35"/>
        <v>4.4689655172413794</v>
      </c>
      <c r="E171" s="20">
        <f t="shared" si="29"/>
        <v>1.231748275862069E-2</v>
      </c>
      <c r="F171" s="20">
        <f t="shared" si="30"/>
        <v>2.1575133542636928E-3</v>
      </c>
      <c r="G171" s="19">
        <f t="shared" si="31"/>
        <v>-0.20855019863598928</v>
      </c>
      <c r="H171" s="19">
        <f t="shared" si="36"/>
        <v>7.8120430592084427</v>
      </c>
      <c r="I171" s="19">
        <f t="shared" si="37"/>
        <v>34.911751050807382</v>
      </c>
      <c r="J171" s="20">
        <f t="shared" si="32"/>
        <v>0.27273210248127289</v>
      </c>
      <c r="K171" s="21">
        <f t="shared" si="38"/>
        <v>13833.820178817188</v>
      </c>
      <c r="L171" s="19">
        <f t="shared" si="33"/>
        <v>3.8427278274492189</v>
      </c>
      <c r="M171" s="22">
        <f t="shared" si="28"/>
        <v>0.34933889340447444</v>
      </c>
      <c r="N171" s="17"/>
      <c r="O171" s="17"/>
      <c r="P171" s="17"/>
      <c r="Q171" s="17"/>
      <c r="R171" s="17"/>
      <c r="S171" s="17"/>
      <c r="T171" s="17"/>
    </row>
    <row r="172" spans="1:20">
      <c r="A172" s="31">
        <v>153</v>
      </c>
      <c r="B172" s="32">
        <f t="shared" si="34"/>
        <v>3060</v>
      </c>
      <c r="C172" s="51">
        <v>0.28999999999999998</v>
      </c>
      <c r="D172" s="57">
        <f t="shared" si="35"/>
        <v>4.4689655172413794</v>
      </c>
      <c r="E172" s="20">
        <f t="shared" si="29"/>
        <v>1.231748275862069E-2</v>
      </c>
      <c r="F172" s="20">
        <f t="shared" si="30"/>
        <v>2.1575133542636928E-3</v>
      </c>
      <c r="G172" s="19">
        <f t="shared" si="31"/>
        <v>-0.10501043374091605</v>
      </c>
      <c r="H172" s="19">
        <f t="shared" si="36"/>
        <v>7.7897042166625976</v>
      </c>
      <c r="I172" s="19">
        <f t="shared" si="37"/>
        <v>34.811919533774919</v>
      </c>
      <c r="J172" s="20">
        <f t="shared" si="32"/>
        <v>0.27117455638236554</v>
      </c>
      <c r="K172" s="21">
        <f t="shared" si="38"/>
        <v>13678.026094483936</v>
      </c>
      <c r="L172" s="19">
        <f t="shared" si="33"/>
        <v>3.7994516929122044</v>
      </c>
      <c r="M172" s="22">
        <f t="shared" si="28"/>
        <v>0.34540469935565493</v>
      </c>
      <c r="N172" s="17"/>
      <c r="O172" s="17"/>
      <c r="P172" s="17"/>
      <c r="Q172" s="17"/>
      <c r="R172" s="17"/>
      <c r="S172" s="17"/>
      <c r="T172" s="17"/>
    </row>
    <row r="173" spans="1:20">
      <c r="A173" s="31">
        <v>154</v>
      </c>
      <c r="B173" s="32">
        <f t="shared" si="34"/>
        <v>3080</v>
      </c>
      <c r="C173" s="51">
        <v>0.28999999999999998</v>
      </c>
      <c r="D173" s="57">
        <f t="shared" si="35"/>
        <v>4.4689655172413794</v>
      </c>
      <c r="E173" s="20">
        <f t="shared" si="29"/>
        <v>1.231748275862069E-2</v>
      </c>
      <c r="F173" s="20">
        <f t="shared" si="30"/>
        <v>2.1575133542636928E-3</v>
      </c>
      <c r="G173" s="19">
        <f t="shared" si="31"/>
        <v>-2.1936021624398033E-2</v>
      </c>
      <c r="H173" s="19">
        <f t="shared" si="36"/>
        <v>7.7717808013086991</v>
      </c>
      <c r="I173" s="19">
        <f t="shared" si="37"/>
        <v>34.731820408607149</v>
      </c>
      <c r="J173" s="20">
        <f t="shared" si="32"/>
        <v>0.2699280950461147</v>
      </c>
      <c r="K173" s="21">
        <f t="shared" si="38"/>
        <v>13522.590478457761</v>
      </c>
      <c r="L173" s="19">
        <f t="shared" si="33"/>
        <v>3.7562751329049338</v>
      </c>
      <c r="M173" s="22">
        <f t="shared" si="28"/>
        <v>0.34147955753681214</v>
      </c>
      <c r="N173" s="17"/>
      <c r="O173" s="17"/>
      <c r="P173" s="17"/>
      <c r="Q173" s="17"/>
      <c r="R173" s="17"/>
      <c r="S173" s="17"/>
      <c r="T173" s="17"/>
    </row>
    <row r="174" spans="1:20">
      <c r="A174" s="31">
        <v>155</v>
      </c>
      <c r="B174" s="32">
        <f t="shared" si="34"/>
        <v>3100</v>
      </c>
      <c r="C174" s="51">
        <v>0.28999999999999998</v>
      </c>
      <c r="D174" s="57">
        <f t="shared" si="35"/>
        <v>4.4689655172413794</v>
      </c>
      <c r="E174" s="20">
        <f t="shared" si="29"/>
        <v>1.231748275862069E-2</v>
      </c>
      <c r="F174" s="20">
        <f t="shared" si="30"/>
        <v>2.1575133542636928E-3</v>
      </c>
      <c r="G174" s="19">
        <f t="shared" si="31"/>
        <v>4.471815665675688E-2</v>
      </c>
      <c r="H174" s="19">
        <f t="shared" si="36"/>
        <v>7.7574000733327928</v>
      </c>
      <c r="I174" s="19">
        <f t="shared" si="37"/>
        <v>34.667553431169999</v>
      </c>
      <c r="J174" s="20">
        <f t="shared" si="32"/>
        <v>0.26893008152922665</v>
      </c>
      <c r="K174" s="21">
        <f t="shared" si="38"/>
        <v>13367.442476991106</v>
      </c>
      <c r="L174" s="19">
        <f t="shared" si="33"/>
        <v>3.7131784658308629</v>
      </c>
      <c r="M174" s="22">
        <f t="shared" si="28"/>
        <v>0.33756167871189663</v>
      </c>
      <c r="N174" s="17"/>
      <c r="O174" s="17"/>
      <c r="P174" s="17"/>
      <c r="Q174" s="17"/>
      <c r="R174" s="17"/>
      <c r="S174" s="17"/>
      <c r="T174" s="17"/>
    </row>
    <row r="175" spans="1:20">
      <c r="A175" s="31">
        <v>156</v>
      </c>
      <c r="B175" s="32">
        <f t="shared" si="34"/>
        <v>3120</v>
      </c>
      <c r="C175" s="51">
        <v>0.28999999999999998</v>
      </c>
      <c r="D175" s="57">
        <f t="shared" si="35"/>
        <v>4.4689655172413794</v>
      </c>
      <c r="E175" s="20">
        <f t="shared" si="29"/>
        <v>1.231748275862069E-2</v>
      </c>
      <c r="F175" s="20">
        <f t="shared" si="30"/>
        <v>2.1575133542636928E-3</v>
      </c>
      <c r="G175" s="19">
        <f t="shared" si="31"/>
        <v>9.8197674225953227E-2</v>
      </c>
      <c r="H175" s="19">
        <f t="shared" si="36"/>
        <v>7.7458617959992813</v>
      </c>
      <c r="I175" s="19">
        <f t="shared" si="37"/>
        <v>34.61598926763817</v>
      </c>
      <c r="J175" s="20">
        <f t="shared" si="32"/>
        <v>0.26813066879891967</v>
      </c>
      <c r="K175" s="21">
        <f t="shared" si="38"/>
        <v>13212.52524107112</v>
      </c>
      <c r="L175" s="19">
        <f t="shared" si="33"/>
        <v>3.6701459002975332</v>
      </c>
      <c r="M175" s="22">
        <f t="shared" si="28"/>
        <v>0.33364962729977576</v>
      </c>
      <c r="N175" s="17"/>
      <c r="O175" s="17"/>
      <c r="P175" s="17"/>
      <c r="Q175" s="17"/>
      <c r="R175" s="17"/>
      <c r="S175" s="17"/>
      <c r="T175" s="17"/>
    </row>
    <row r="176" spans="1:20">
      <c r="A176" s="31">
        <v>157</v>
      </c>
      <c r="B176" s="32">
        <f t="shared" si="34"/>
        <v>3140</v>
      </c>
      <c r="C176" s="51">
        <v>0.28999999999999998</v>
      </c>
      <c r="D176" s="57">
        <f t="shared" si="35"/>
        <v>4.4689655172413794</v>
      </c>
      <c r="E176" s="20">
        <f t="shared" si="29"/>
        <v>1.231748275862069E-2</v>
      </c>
      <c r="F176" s="20">
        <f t="shared" si="30"/>
        <v>2.1575133542636928E-3</v>
      </c>
      <c r="G176" s="19">
        <f t="shared" si="31"/>
        <v>0.14110659416447421</v>
      </c>
      <c r="H176" s="19">
        <f t="shared" si="36"/>
        <v>7.7366041392208409</v>
      </c>
      <c r="I176" s="19">
        <f t="shared" si="37"/>
        <v>34.574617118724859</v>
      </c>
      <c r="J176" s="20">
        <f t="shared" si="32"/>
        <v>0.26749012591270249</v>
      </c>
      <c r="K176" s="21">
        <f t="shared" si="38"/>
        <v>13057.793158286704</v>
      </c>
      <c r="L176" s="19">
        <f t="shared" si="33"/>
        <v>3.6271647661907513</v>
      </c>
      <c r="M176" s="22">
        <f t="shared" si="28"/>
        <v>0.32974225147188646</v>
      </c>
      <c r="N176" s="17"/>
      <c r="O176" s="17"/>
      <c r="P176" s="17"/>
      <c r="Q176" s="17"/>
      <c r="R176" s="17"/>
      <c r="S176" s="17"/>
      <c r="T176" s="17"/>
    </row>
    <row r="177" spans="1:20">
      <c r="A177" s="31">
        <v>158</v>
      </c>
      <c r="B177" s="32">
        <f t="shared" si="34"/>
        <v>3160</v>
      </c>
      <c r="C177" s="51">
        <v>0.28999999999999998</v>
      </c>
      <c r="D177" s="57">
        <f t="shared" si="35"/>
        <v>4.4689655172413794</v>
      </c>
      <c r="E177" s="20">
        <f t="shared" si="29"/>
        <v>1.231748275862069E-2</v>
      </c>
      <c r="F177" s="20">
        <f t="shared" si="30"/>
        <v>2.1575133542636928E-3</v>
      </c>
      <c r="G177" s="19">
        <f t="shared" si="31"/>
        <v>0.17553426842141071</v>
      </c>
      <c r="H177" s="19">
        <f t="shared" si="36"/>
        <v>7.7291763225242835</v>
      </c>
      <c r="I177" s="19">
        <f t="shared" si="37"/>
        <v>34.541422462039556</v>
      </c>
      <c r="J177" s="20">
        <f t="shared" si="32"/>
        <v>0.26697674463990456</v>
      </c>
      <c r="K177" s="21">
        <f t="shared" si="38"/>
        <v>12903.209631836218</v>
      </c>
      <c r="L177" s="19">
        <f t="shared" si="33"/>
        <v>3.584224897732283</v>
      </c>
      <c r="M177" s="22">
        <f t="shared" si="28"/>
        <v>0.32583862706657118</v>
      </c>
      <c r="N177" s="17"/>
      <c r="O177" s="17"/>
      <c r="P177" s="17"/>
      <c r="Q177" s="17"/>
      <c r="R177" s="17"/>
      <c r="S177" s="17"/>
      <c r="T177" s="17"/>
    </row>
    <row r="178" spans="1:20">
      <c r="A178" s="31">
        <v>159</v>
      </c>
      <c r="B178" s="32">
        <f t="shared" si="34"/>
        <v>3180</v>
      </c>
      <c r="C178" s="51">
        <v>0.28999999999999998</v>
      </c>
      <c r="D178" s="57">
        <f t="shared" si="35"/>
        <v>4.4689655172413794</v>
      </c>
      <c r="E178" s="20">
        <f t="shared" si="29"/>
        <v>1.231748275862069E-2</v>
      </c>
      <c r="F178" s="20">
        <f t="shared" si="30"/>
        <v>2.1575133542636928E-3</v>
      </c>
      <c r="G178" s="19">
        <f t="shared" si="31"/>
        <v>0.20315707403944888</v>
      </c>
      <c r="H178" s="19">
        <f t="shared" si="36"/>
        <v>7.7232166653239691</v>
      </c>
      <c r="I178" s="19">
        <f t="shared" si="37"/>
        <v>34.514788959516771</v>
      </c>
      <c r="J178" s="20">
        <f t="shared" si="32"/>
        <v>0.26656519329227968</v>
      </c>
      <c r="K178" s="21">
        <f t="shared" si="38"/>
        <v>12748.745298529739</v>
      </c>
      <c r="L178" s="19">
        <f t="shared" si="33"/>
        <v>3.541318138480483</v>
      </c>
      <c r="M178" s="22">
        <f t="shared" si="28"/>
        <v>0.32193801258913485</v>
      </c>
      <c r="N178" s="17"/>
      <c r="O178" s="17"/>
      <c r="P178" s="17"/>
      <c r="Q178" s="17"/>
      <c r="R178" s="17"/>
      <c r="S178" s="17"/>
      <c r="T178" s="17"/>
    </row>
    <row r="179" spans="1:20">
      <c r="A179" s="31">
        <v>160</v>
      </c>
      <c r="B179" s="32">
        <f t="shared" si="34"/>
        <v>3200</v>
      </c>
      <c r="C179" s="51">
        <v>0.28999999999999998</v>
      </c>
      <c r="D179" s="57">
        <f t="shared" si="35"/>
        <v>4.4689655172413794</v>
      </c>
      <c r="E179" s="20">
        <f t="shared" ref="E179:E207" si="39">1/$H$9*($H$3+D180)+1/($H$8*$H$9)</f>
        <v>1.231748275862069E-2</v>
      </c>
      <c r="F179" s="20">
        <f t="shared" ref="F179:F207" si="40">$H$12/($H$9*($H$3+D179))</f>
        <v>2.1575133542636928E-3</v>
      </c>
      <c r="G179" s="19">
        <f t="shared" ref="G179:G207" si="41">(G178+F179*$H$2)/(1+E179*$H$12)</f>
        <v>0.22532004050989493</v>
      </c>
      <c r="H179" s="19">
        <f t="shared" si="36"/>
        <v>7.7184349757109603</v>
      </c>
      <c r="I179" s="19">
        <f t="shared" si="37"/>
        <v>34.493419753522083</v>
      </c>
      <c r="J179" s="20">
        <f t="shared" si="32"/>
        <v>0.26623521745746415</v>
      </c>
      <c r="K179" s="21">
        <f t="shared" si="38"/>
        <v>12594.376599015519</v>
      </c>
      <c r="L179" s="19">
        <f t="shared" si="33"/>
        <v>3.4984379441709774</v>
      </c>
      <c r="M179" s="22">
        <f t="shared" si="28"/>
        <v>0.31803981310645252</v>
      </c>
      <c r="N179" s="17"/>
      <c r="O179" s="17"/>
      <c r="P179" s="17"/>
      <c r="Q179" s="17"/>
      <c r="R179" s="17"/>
      <c r="S179" s="17"/>
      <c r="T179" s="17"/>
    </row>
    <row r="180" spans="1:20">
      <c r="A180" s="31">
        <v>161</v>
      </c>
      <c r="B180" s="32">
        <f t="shared" si="34"/>
        <v>3220</v>
      </c>
      <c r="C180" s="51">
        <v>0.28999999999999998</v>
      </c>
      <c r="D180" s="57">
        <f t="shared" si="35"/>
        <v>4.4689655172413794</v>
      </c>
      <c r="E180" s="20">
        <f t="shared" si="39"/>
        <v>1.231748275862069E-2</v>
      </c>
      <c r="F180" s="20">
        <f t="shared" si="40"/>
        <v>2.1575133542636928E-3</v>
      </c>
      <c r="G180" s="19">
        <f t="shared" si="41"/>
        <v>0.24310234291473662</v>
      </c>
      <c r="H180" s="19">
        <f t="shared" si="36"/>
        <v>7.7145984202201596</v>
      </c>
      <c r="I180" s="19">
        <f t="shared" si="37"/>
        <v>34.476274319328716</v>
      </c>
      <c r="J180" s="20">
        <f t="shared" si="32"/>
        <v>0.26597061139897016</v>
      </c>
      <c r="K180" s="21">
        <f t="shared" si="38"/>
        <v>12440.084630611116</v>
      </c>
      <c r="L180" s="19">
        <f t="shared" si="33"/>
        <v>3.4555790640586435</v>
      </c>
      <c r="M180" s="22">
        <f t="shared" si="28"/>
        <v>0.31414355127805849</v>
      </c>
      <c r="N180" s="17"/>
      <c r="O180" s="17"/>
      <c r="P180" s="17"/>
      <c r="Q180" s="17"/>
      <c r="R180" s="17"/>
      <c r="S180" s="17"/>
      <c r="T180" s="17"/>
    </row>
    <row r="181" spans="1:20">
      <c r="A181" s="31">
        <v>162</v>
      </c>
      <c r="B181" s="32">
        <f t="shared" si="34"/>
        <v>3240</v>
      </c>
      <c r="C181" s="51">
        <v>0.28999999999999998</v>
      </c>
      <c r="D181" s="57">
        <f t="shared" si="35"/>
        <v>4.4689655172413794</v>
      </c>
      <c r="E181" s="20">
        <f t="shared" si="39"/>
        <v>1.231748275862069E-2</v>
      </c>
      <c r="F181" s="20">
        <f t="shared" si="40"/>
        <v>2.1575133542636928E-3</v>
      </c>
      <c r="G181" s="19">
        <f t="shared" si="41"/>
        <v>0.2573698498948559</v>
      </c>
      <c r="H181" s="19">
        <f t="shared" si="36"/>
        <v>7.7115201865359939</v>
      </c>
      <c r="I181" s="19">
        <f t="shared" si="37"/>
        <v>34.462517799140166</v>
      </c>
      <c r="J181" s="20">
        <f t="shared" si="32"/>
        <v>0.26575840168692538</v>
      </c>
      <c r="K181" s="21">
        <f t="shared" si="38"/>
        <v>12285.854226880396</v>
      </c>
      <c r="L181" s="19">
        <f t="shared" si="33"/>
        <v>3.4127372852445546</v>
      </c>
      <c r="M181" s="22">
        <f t="shared" si="28"/>
        <v>0.3102488441131413</v>
      </c>
      <c r="N181" s="17"/>
      <c r="O181" s="17"/>
      <c r="P181" s="17"/>
      <c r="Q181" s="17"/>
      <c r="R181" s="17"/>
      <c r="S181" s="17"/>
      <c r="T181" s="17"/>
    </row>
    <row r="182" spans="1:20">
      <c r="A182" s="31">
        <v>163</v>
      </c>
      <c r="B182" s="32">
        <f t="shared" si="34"/>
        <v>3260</v>
      </c>
      <c r="C182" s="51">
        <v>0.28999999999999998</v>
      </c>
      <c r="D182" s="57">
        <f t="shared" si="35"/>
        <v>4.4689655172413794</v>
      </c>
      <c r="E182" s="20">
        <f t="shared" si="39"/>
        <v>1.231748275862069E-2</v>
      </c>
      <c r="F182" s="20">
        <f t="shared" si="40"/>
        <v>2.1575133542636928E-3</v>
      </c>
      <c r="G182" s="19">
        <f t="shared" si="41"/>
        <v>0.26881728514780306</v>
      </c>
      <c r="H182" s="19">
        <f t="shared" si="36"/>
        <v>7.7090503870929634</v>
      </c>
      <c r="I182" s="19">
        <f t="shared" si="37"/>
        <v>34.451480350594764</v>
      </c>
      <c r="J182" s="20">
        <f t="shared" si="32"/>
        <v>0.26558819793267824</v>
      </c>
      <c r="K182" s="21">
        <f t="shared" si="38"/>
        <v>12131.673219138536</v>
      </c>
      <c r="L182" s="19">
        <f t="shared" si="33"/>
        <v>3.3699092275384821</v>
      </c>
      <c r="M182" s="22">
        <f t="shared" si="28"/>
        <v>0.30635538432168019</v>
      </c>
      <c r="N182" s="17"/>
      <c r="O182" s="17"/>
      <c r="P182" s="17"/>
      <c r="Q182" s="17"/>
      <c r="R182" s="17"/>
      <c r="S182" s="17"/>
      <c r="T182" s="17"/>
    </row>
    <row r="183" spans="1:20">
      <c r="A183" s="31">
        <v>164</v>
      </c>
      <c r="B183" s="32">
        <f t="shared" si="34"/>
        <v>3280</v>
      </c>
      <c r="C183" s="51">
        <v>0.28999999999999998</v>
      </c>
      <c r="D183" s="57">
        <f t="shared" si="35"/>
        <v>4.4689655172413794</v>
      </c>
      <c r="E183" s="20">
        <f t="shared" si="39"/>
        <v>1.231748275862069E-2</v>
      </c>
      <c r="F183" s="20">
        <f t="shared" si="40"/>
        <v>2.1575133542636928E-3</v>
      </c>
      <c r="G183" s="19">
        <f t="shared" si="41"/>
        <v>0.27800205541306516</v>
      </c>
      <c r="H183" s="19">
        <f t="shared" si="36"/>
        <v>7.707068760642648</v>
      </c>
      <c r="I183" s="19">
        <f t="shared" si="37"/>
        <v>34.442624530320245</v>
      </c>
      <c r="J183" s="20">
        <f t="shared" si="32"/>
        <v>0.2654516755521753</v>
      </c>
      <c r="K183" s="21">
        <f t="shared" si="38"/>
        <v>11977.531843925683</v>
      </c>
      <c r="L183" s="19">
        <f t="shared" si="33"/>
        <v>3.327092178868245</v>
      </c>
      <c r="M183" s="22">
        <f t="shared" si="28"/>
        <v>0.30246292535165864</v>
      </c>
      <c r="N183" s="17"/>
      <c r="O183" s="17"/>
      <c r="P183" s="17"/>
      <c r="Q183" s="17"/>
      <c r="R183" s="17"/>
      <c r="S183" s="17"/>
      <c r="T183" s="17"/>
    </row>
    <row r="184" spans="1:20">
      <c r="A184" s="31">
        <v>165</v>
      </c>
      <c r="B184" s="32">
        <f t="shared" si="34"/>
        <v>3300</v>
      </c>
      <c r="C184" s="51">
        <v>0.28999999999999998</v>
      </c>
      <c r="D184" s="57">
        <f t="shared" si="35"/>
        <v>4.4689655172413794</v>
      </c>
      <c r="E184" s="20">
        <f t="shared" si="39"/>
        <v>1.231748275862069E-2</v>
      </c>
      <c r="F184" s="20">
        <f t="shared" si="40"/>
        <v>2.1575133542636928E-3</v>
      </c>
      <c r="G184" s="19">
        <f t="shared" si="41"/>
        <v>0.28537139212138363</v>
      </c>
      <c r="H184" s="19">
        <f t="shared" si="36"/>
        <v>7.7054788164066226</v>
      </c>
      <c r="I184" s="19">
        <f t="shared" si="37"/>
        <v>34.43551912435511</v>
      </c>
      <c r="J184" s="20">
        <f t="shared" si="32"/>
        <v>0.2653421631446834</v>
      </c>
      <c r="K184" s="21">
        <f t="shared" si="38"/>
        <v>11823.422267597551</v>
      </c>
      <c r="L184" s="19">
        <f t="shared" si="33"/>
        <v>3.2842839632215419</v>
      </c>
      <c r="M184" s="22">
        <f t="shared" si="28"/>
        <v>0.29857126938377654</v>
      </c>
      <c r="N184" s="17"/>
      <c r="O184" s="17"/>
      <c r="P184" s="17"/>
      <c r="Q184" s="17"/>
      <c r="R184" s="17"/>
      <c r="S184" s="17"/>
      <c r="T184" s="17"/>
    </row>
    <row r="185" spans="1:20">
      <c r="A185" s="31">
        <v>166</v>
      </c>
      <c r="B185" s="32">
        <f t="shared" si="34"/>
        <v>3320</v>
      </c>
      <c r="C185" s="51">
        <v>0.28999999999999998</v>
      </c>
      <c r="D185" s="57">
        <f t="shared" si="35"/>
        <v>4.4689655172413794</v>
      </c>
      <c r="E185" s="20">
        <f t="shared" si="39"/>
        <v>1.231748275862069E-2</v>
      </c>
      <c r="F185" s="20">
        <f t="shared" si="40"/>
        <v>2.1575133542636928E-3</v>
      </c>
      <c r="G185" s="19">
        <f t="shared" si="41"/>
        <v>0.29128412830880523</v>
      </c>
      <c r="H185" s="19">
        <f t="shared" si="36"/>
        <v>7.7042031356781635</v>
      </c>
      <c r="I185" s="19">
        <f t="shared" si="37"/>
        <v>34.429818151168618</v>
      </c>
      <c r="J185" s="20">
        <f t="shared" si="32"/>
        <v>0.26525431296106222</v>
      </c>
      <c r="K185" s="21">
        <f t="shared" si="38"/>
        <v>11669.338204883987</v>
      </c>
      <c r="L185" s="19">
        <f t="shared" si="33"/>
        <v>3.2414828346899962</v>
      </c>
      <c r="M185" s="22">
        <f t="shared" si="28"/>
        <v>0.29468025769909056</v>
      </c>
      <c r="N185" s="17"/>
      <c r="O185" s="17"/>
      <c r="P185" s="17"/>
      <c r="Q185" s="17"/>
      <c r="R185" s="17"/>
      <c r="S185" s="17"/>
      <c r="T185" s="17"/>
    </row>
    <row r="186" spans="1:20">
      <c r="A186" s="31">
        <v>167</v>
      </c>
      <c r="B186" s="32">
        <f t="shared" si="34"/>
        <v>3340</v>
      </c>
      <c r="C186" s="51">
        <v>0.28999999999999998</v>
      </c>
      <c r="D186" s="57">
        <f t="shared" si="35"/>
        <v>4.4689655172413794</v>
      </c>
      <c r="E186" s="20">
        <f t="shared" si="39"/>
        <v>1.231748275862069E-2</v>
      </c>
      <c r="F186" s="20">
        <f t="shared" si="40"/>
        <v>2.1575133542636928E-3</v>
      </c>
      <c r="G186" s="19">
        <f t="shared" si="41"/>
        <v>0.29602817117260632</v>
      </c>
      <c r="H186" s="19">
        <f t="shared" si="36"/>
        <v>7.703179602094977</v>
      </c>
      <c r="I186" s="19">
        <f t="shared" si="37"/>
        <v>34.425244014879624</v>
      </c>
      <c r="J186" s="20">
        <f t="shared" si="32"/>
        <v>0.26518383749256291</v>
      </c>
      <c r="K186" s="21">
        <f t="shared" si="38"/>
        <v>11515.274612842088</v>
      </c>
      <c r="L186" s="19">
        <f t="shared" si="33"/>
        <v>3.1986873924561356</v>
      </c>
      <c r="M186" s="22">
        <f t="shared" si="28"/>
        <v>0.29078976295055781</v>
      </c>
      <c r="N186" s="17"/>
      <c r="O186" s="17"/>
      <c r="P186" s="17"/>
      <c r="Q186" s="17"/>
      <c r="R186" s="17"/>
      <c r="S186" s="17"/>
      <c r="T186" s="17"/>
    </row>
    <row r="187" spans="1:20">
      <c r="A187" s="31">
        <v>168</v>
      </c>
      <c r="B187" s="32">
        <f t="shared" si="34"/>
        <v>3360</v>
      </c>
      <c r="C187" s="51">
        <v>0.28999999999999998</v>
      </c>
      <c r="D187" s="57">
        <f t="shared" si="35"/>
        <v>4.4689655172413794</v>
      </c>
      <c r="E187" s="20">
        <f t="shared" si="39"/>
        <v>1.231748275862069E-2</v>
      </c>
      <c r="F187" s="20">
        <f t="shared" si="40"/>
        <v>2.1575133542636928E-3</v>
      </c>
      <c r="G187" s="19">
        <f t="shared" si="41"/>
        <v>0.29983452105533231</v>
      </c>
      <c r="H187" s="19">
        <f t="shared" si="36"/>
        <v>7.7023583770246802</v>
      </c>
      <c r="I187" s="19">
        <f t="shared" si="37"/>
        <v>34.421573988358574</v>
      </c>
      <c r="J187" s="20">
        <f t="shared" si="32"/>
        <v>0.2651272987596085</v>
      </c>
      <c r="K187" s="21">
        <f t="shared" si="38"/>
        <v>11361.227445301594</v>
      </c>
      <c r="L187" s="19">
        <f t="shared" si="33"/>
        <v>3.1558965125837761</v>
      </c>
      <c r="M187" s="22">
        <f t="shared" si="28"/>
        <v>0.28689968296216145</v>
      </c>
      <c r="N187" s="17"/>
      <c r="O187" s="17"/>
      <c r="P187" s="17"/>
      <c r="Q187" s="17"/>
      <c r="R187" s="17"/>
      <c r="S187" s="17"/>
      <c r="T187" s="17"/>
    </row>
    <row r="188" spans="1:20">
      <c r="A188" s="31">
        <v>169</v>
      </c>
      <c r="B188" s="32">
        <f t="shared" si="34"/>
        <v>3380</v>
      </c>
      <c r="C188" s="51">
        <v>0.28999999999999998</v>
      </c>
      <c r="D188" s="57">
        <f t="shared" si="35"/>
        <v>4.4689655172413794</v>
      </c>
      <c r="E188" s="20">
        <f t="shared" si="39"/>
        <v>1.231748275862069E-2</v>
      </c>
      <c r="F188" s="20">
        <f t="shared" si="40"/>
        <v>2.1575133542636928E-3</v>
      </c>
      <c r="G188" s="19">
        <f t="shared" si="41"/>
        <v>0.30288851947939371</v>
      </c>
      <c r="H188" s="19">
        <f t="shared" si="36"/>
        <v>7.7016994727862977</v>
      </c>
      <c r="I188" s="19">
        <f t="shared" si="37"/>
        <v>34.418629368038076</v>
      </c>
      <c r="J188" s="20">
        <f t="shared" si="32"/>
        <v>0.26508193965784588</v>
      </c>
      <c r="K188" s="21">
        <f t="shared" si="38"/>
        <v>11207.193455845869</v>
      </c>
      <c r="L188" s="19">
        <f t="shared" si="33"/>
        <v>3.1131092932905191</v>
      </c>
      <c r="M188" s="22">
        <f t="shared" si="28"/>
        <v>0.28300993575368355</v>
      </c>
      <c r="N188" s="17"/>
      <c r="O188" s="17"/>
      <c r="P188" s="17"/>
      <c r="Q188" s="17"/>
      <c r="R188" s="17"/>
      <c r="S188" s="17"/>
      <c r="T188" s="17"/>
    </row>
    <row r="189" spans="1:20">
      <c r="A189" s="31">
        <v>170</v>
      </c>
      <c r="B189" s="32">
        <f t="shared" si="34"/>
        <v>3400</v>
      </c>
      <c r="C189" s="51">
        <v>0.28999999999999998</v>
      </c>
      <c r="D189" s="57">
        <f t="shared" si="35"/>
        <v>4.4689655172413794</v>
      </c>
      <c r="E189" s="20">
        <f t="shared" si="39"/>
        <v>1.231748275862069E-2</v>
      </c>
      <c r="F189" s="20">
        <f t="shared" si="40"/>
        <v>2.1575133542636928E-3</v>
      </c>
      <c r="G189" s="19">
        <f t="shared" si="41"/>
        <v>0.3053388739295973</v>
      </c>
      <c r="H189" s="19">
        <f t="shared" si="36"/>
        <v>7.7011708055413983</v>
      </c>
      <c r="I189" s="19">
        <f t="shared" si="37"/>
        <v>34.416266772350525</v>
      </c>
      <c r="J189" s="20">
        <f t="shared" si="32"/>
        <v>0.26504554890295035</v>
      </c>
      <c r="K189" s="21">
        <f t="shared" si="38"/>
        <v>11053.170039735041</v>
      </c>
      <c r="L189" s="19">
        <f t="shared" si="33"/>
        <v>3.0703250110375113</v>
      </c>
      <c r="M189" s="22">
        <f t="shared" si="28"/>
        <v>0.27912045554886467</v>
      </c>
      <c r="N189" s="17"/>
      <c r="O189" s="17"/>
      <c r="P189" s="17"/>
      <c r="Q189" s="17"/>
      <c r="R189" s="17"/>
      <c r="S189" s="17"/>
      <c r="T189" s="17"/>
    </row>
    <row r="190" spans="1:20">
      <c r="A190" s="31">
        <v>171</v>
      </c>
      <c r="B190" s="32">
        <f t="shared" si="34"/>
        <v>3420</v>
      </c>
      <c r="C190" s="51">
        <v>0.28999999999999998</v>
      </c>
      <c r="D190" s="57">
        <f t="shared" si="35"/>
        <v>4.4689655172413794</v>
      </c>
      <c r="E190" s="20">
        <f t="shared" si="39"/>
        <v>1.231748275862069E-2</v>
      </c>
      <c r="F190" s="20">
        <f t="shared" si="40"/>
        <v>2.1575133542636928E-3</v>
      </c>
      <c r="G190" s="19">
        <f t="shared" si="41"/>
        <v>0.30730489882480583</v>
      </c>
      <c r="H190" s="19">
        <f t="shared" si="36"/>
        <v>7.7007466330447762</v>
      </c>
      <c r="I190" s="19">
        <f t="shared" si="37"/>
        <v>34.414371160089757</v>
      </c>
      <c r="J190" s="20">
        <f t="shared" si="32"/>
        <v>0.26501635283941444</v>
      </c>
      <c r="K190" s="21">
        <f t="shared" si="38"/>
        <v>10899.155107074146</v>
      </c>
      <c r="L190" s="19">
        <f t="shared" si="33"/>
        <v>3.0275430852983738</v>
      </c>
      <c r="M190" s="22">
        <f t="shared" si="28"/>
        <v>0.27523118957257942</v>
      </c>
      <c r="N190" s="17"/>
      <c r="O190" s="17"/>
      <c r="P190" s="17"/>
      <c r="Q190" s="17"/>
      <c r="R190" s="17"/>
      <c r="S190" s="17"/>
      <c r="T190" s="17"/>
    </row>
    <row r="191" spans="1:20">
      <c r="A191" s="31">
        <v>172</v>
      </c>
      <c r="B191" s="32">
        <f t="shared" si="34"/>
        <v>3440</v>
      </c>
      <c r="C191" s="51">
        <v>0.28999999999999998</v>
      </c>
      <c r="D191" s="57">
        <f t="shared" si="35"/>
        <v>4.4689655172413794</v>
      </c>
      <c r="E191" s="20">
        <f t="shared" si="39"/>
        <v>1.231748275862069E-2</v>
      </c>
      <c r="F191" s="20">
        <f t="shared" si="40"/>
        <v>2.1575133542636928E-3</v>
      </c>
      <c r="G191" s="19">
        <f t="shared" si="41"/>
        <v>0.30888232526131937</v>
      </c>
      <c r="H191" s="19">
        <f t="shared" si="36"/>
        <v>7.7004063011845609</v>
      </c>
      <c r="I191" s="19">
        <f t="shared" si="37"/>
        <v>34.412850228742037</v>
      </c>
      <c r="J191" s="20">
        <f t="shared" si="32"/>
        <v>0.26499292874312574</v>
      </c>
      <c r="K191" s="21">
        <f t="shared" si="38"/>
        <v>10745.146981050455</v>
      </c>
      <c r="L191" s="19">
        <f t="shared" si="33"/>
        <v>2.984763050291793</v>
      </c>
      <c r="M191" s="22">
        <f t="shared" si="28"/>
        <v>0.27134209548107208</v>
      </c>
      <c r="N191" s="17"/>
      <c r="O191" s="17"/>
      <c r="P191" s="17"/>
      <c r="Q191" s="17"/>
      <c r="R191" s="17"/>
      <c r="S191" s="17"/>
      <c r="T191" s="17"/>
    </row>
    <row r="192" spans="1:20">
      <c r="A192" s="31">
        <v>173</v>
      </c>
      <c r="B192" s="32">
        <f t="shared" si="34"/>
        <v>3460</v>
      </c>
      <c r="C192" s="51">
        <v>0.28999999999999998</v>
      </c>
      <c r="D192" s="57">
        <f t="shared" si="35"/>
        <v>4.4689655172413794</v>
      </c>
      <c r="E192" s="20">
        <f t="shared" si="39"/>
        <v>1.231748275862069E-2</v>
      </c>
      <c r="F192" s="20">
        <f t="shared" si="40"/>
        <v>2.1575133542636928E-3</v>
      </c>
      <c r="G192" s="19">
        <f t="shared" si="41"/>
        <v>0.31014796242017539</v>
      </c>
      <c r="H192" s="19">
        <f t="shared" si="36"/>
        <v>7.7001332382773731</v>
      </c>
      <c r="I192" s="19">
        <f t="shared" si="37"/>
        <v>34.411629920025781</v>
      </c>
      <c r="J192" s="20">
        <f t="shared" si="32"/>
        <v>0.26497413533049063</v>
      </c>
      <c r="K192" s="21">
        <f t="shared" si="38"/>
        <v>10591.144316284908</v>
      </c>
      <c r="L192" s="19">
        <f t="shared" si="33"/>
        <v>2.9419845323013636</v>
      </c>
      <c r="M192" s="22">
        <f t="shared" si="28"/>
        <v>0.26745313930012399</v>
      </c>
      <c r="N192" s="17"/>
      <c r="O192" s="17"/>
      <c r="P192" s="17"/>
      <c r="Q192" s="17"/>
      <c r="R192" s="17"/>
      <c r="S192" s="17"/>
      <c r="T192" s="17"/>
    </row>
    <row r="193" spans="1:20">
      <c r="A193" s="31">
        <v>174</v>
      </c>
      <c r="B193" s="32">
        <f t="shared" si="34"/>
        <v>3480</v>
      </c>
      <c r="C193" s="51">
        <v>0.28999999999999998</v>
      </c>
      <c r="D193" s="57">
        <f t="shared" si="35"/>
        <v>4.4689655172413794</v>
      </c>
      <c r="E193" s="20">
        <f t="shared" si="39"/>
        <v>1.231748275862069E-2</v>
      </c>
      <c r="F193" s="20">
        <f t="shared" si="40"/>
        <v>2.1575133542636928E-3</v>
      </c>
      <c r="G193" s="19">
        <f t="shared" si="41"/>
        <v>0.31116343761496001</v>
      </c>
      <c r="H193" s="19">
        <f t="shared" si="36"/>
        <v>7.6999141481480065</v>
      </c>
      <c r="I193" s="19">
        <f t="shared" si="37"/>
        <v>34.410650813792472</v>
      </c>
      <c r="J193" s="20">
        <f t="shared" si="32"/>
        <v>0.26495905704810141</v>
      </c>
      <c r="K193" s="21">
        <f t="shared" si="38"/>
        <v>10437.146033321947</v>
      </c>
      <c r="L193" s="19">
        <f t="shared" si="33"/>
        <v>2.8992072314783188</v>
      </c>
      <c r="M193" s="22">
        <f t="shared" si="28"/>
        <v>0.26356429377075624</v>
      </c>
      <c r="N193" s="17"/>
      <c r="O193" s="17"/>
      <c r="P193" s="17"/>
      <c r="Q193" s="17"/>
      <c r="R193" s="17"/>
      <c r="S193" s="17"/>
      <c r="T193" s="17"/>
    </row>
    <row r="194" spans="1:20">
      <c r="A194" s="31">
        <v>175</v>
      </c>
      <c r="B194" s="32">
        <f t="shared" si="34"/>
        <v>3500</v>
      </c>
      <c r="C194" s="51">
        <v>0.28999999999999998</v>
      </c>
      <c r="D194" s="57">
        <f t="shared" si="35"/>
        <v>4.4689655172413794</v>
      </c>
      <c r="E194" s="20">
        <f t="shared" si="39"/>
        <v>1.231748275862069E-2</v>
      </c>
      <c r="F194" s="20">
        <f t="shared" si="40"/>
        <v>2.1575133542636928E-3</v>
      </c>
      <c r="G194" s="19">
        <f t="shared" si="41"/>
        <v>0.3119781970932255</v>
      </c>
      <c r="H194" s="19">
        <f t="shared" si="36"/>
        <v>7.6997383627025187</v>
      </c>
      <c r="I194" s="19">
        <f t="shared" si="37"/>
        <v>34.409865234698152</v>
      </c>
      <c r="J194" s="20">
        <f t="shared" si="32"/>
        <v>0.26494695940302909</v>
      </c>
      <c r="K194" s="21">
        <f t="shared" si="38"/>
        <v>10283.151266067896</v>
      </c>
      <c r="L194" s="19">
        <f t="shared" si="33"/>
        <v>2.8564309072410823</v>
      </c>
      <c r="M194" s="22">
        <f t="shared" si="28"/>
        <v>0.25967553702191659</v>
      </c>
      <c r="N194" s="17"/>
      <c r="O194" s="17"/>
      <c r="P194" s="17"/>
      <c r="Q194" s="17"/>
      <c r="R194" s="17"/>
      <c r="S194" s="17"/>
      <c r="T194" s="17"/>
    </row>
    <row r="195" spans="1:20">
      <c r="A195" s="31">
        <v>176</v>
      </c>
      <c r="B195" s="32">
        <f t="shared" si="34"/>
        <v>3520</v>
      </c>
      <c r="C195" s="51">
        <v>0.28999999999999998</v>
      </c>
      <c r="D195" s="57">
        <f t="shared" si="35"/>
        <v>4.4689655172413794</v>
      </c>
      <c r="E195" s="20">
        <f t="shared" si="39"/>
        <v>1.231748275862069E-2</v>
      </c>
      <c r="F195" s="20">
        <f t="shared" si="40"/>
        <v>2.1575133542636928E-3</v>
      </c>
      <c r="G195" s="19">
        <f t="shared" si="41"/>
        <v>0.31263191370869065</v>
      </c>
      <c r="H195" s="19">
        <f t="shared" si="36"/>
        <v>7.6995973224697414</v>
      </c>
      <c r="I195" s="19">
        <f t="shared" si="37"/>
        <v>34.409234930761329</v>
      </c>
      <c r="J195" s="20">
        <f t="shared" si="32"/>
        <v>0.26493725314112221</v>
      </c>
      <c r="K195" s="21">
        <f t="shared" si="38"/>
        <v>10129.159319618502</v>
      </c>
      <c r="L195" s="19">
        <f t="shared" si="33"/>
        <v>2.8136553665606949</v>
      </c>
      <c r="M195" s="22">
        <f t="shared" si="28"/>
        <v>0.25578685150551772</v>
      </c>
      <c r="N195" s="17"/>
      <c r="O195" s="17"/>
      <c r="P195" s="17"/>
      <c r="Q195" s="17"/>
      <c r="R195" s="17"/>
      <c r="S195" s="17"/>
      <c r="T195" s="17"/>
    </row>
    <row r="196" spans="1:20">
      <c r="A196" s="31">
        <v>177</v>
      </c>
      <c r="B196" s="32">
        <f t="shared" si="34"/>
        <v>3540</v>
      </c>
      <c r="C196" s="51">
        <v>0.28999999999999998</v>
      </c>
      <c r="D196" s="57">
        <f t="shared" si="35"/>
        <v>4.4689655172413794</v>
      </c>
      <c r="E196" s="20">
        <f t="shared" si="39"/>
        <v>1.231748275862069E-2</v>
      </c>
      <c r="F196" s="20">
        <f t="shared" si="40"/>
        <v>2.1575133542636928E-3</v>
      </c>
      <c r="G196" s="19">
        <f t="shared" si="41"/>
        <v>0.31315641870032945</v>
      </c>
      <c r="H196" s="19">
        <f t="shared" si="36"/>
        <v>7.6994841598173576</v>
      </c>
      <c r="I196" s="19">
        <f t="shared" si="37"/>
        <v>34.408729210769984</v>
      </c>
      <c r="J196" s="20">
        <f t="shared" si="32"/>
        <v>0.2649294655177683</v>
      </c>
      <c r="K196" s="21">
        <f t="shared" si="38"/>
        <v>9975.1696364221552</v>
      </c>
      <c r="L196" s="19">
        <f t="shared" si="33"/>
        <v>2.7708804545617096</v>
      </c>
      <c r="M196" s="22">
        <f t="shared" si="28"/>
        <v>0.25189822314197358</v>
      </c>
      <c r="N196" s="17"/>
      <c r="O196" s="17"/>
      <c r="P196" s="17"/>
      <c r="Q196" s="17"/>
      <c r="R196" s="17"/>
      <c r="S196" s="17"/>
      <c r="T196" s="17"/>
    </row>
    <row r="197" spans="1:20">
      <c r="A197" s="31">
        <v>178</v>
      </c>
      <c r="B197" s="32">
        <f t="shared" si="34"/>
        <v>3560</v>
      </c>
      <c r="C197" s="51">
        <v>0.28999999999999998</v>
      </c>
      <c r="D197" s="57">
        <f t="shared" si="35"/>
        <v>4.4689655172413794</v>
      </c>
      <c r="E197" s="20">
        <f t="shared" si="39"/>
        <v>1.231748275862069E-2</v>
      </c>
      <c r="F197" s="20">
        <f t="shared" si="40"/>
        <v>2.1575133542636928E-3</v>
      </c>
      <c r="G197" s="19">
        <f t="shared" si="41"/>
        <v>0.31357725164192179</v>
      </c>
      <c r="H197" s="19">
        <f t="shared" si="36"/>
        <v>7.699393364548218</v>
      </c>
      <c r="I197" s="19">
        <f t="shared" si="37"/>
        <v>34.408323449843074</v>
      </c>
      <c r="J197" s="20">
        <f t="shared" si="32"/>
        <v>0.2649232172549506</v>
      </c>
      <c r="K197" s="21">
        <f t="shared" si="38"/>
        <v>9821.1817691311917</v>
      </c>
      <c r="L197" s="19">
        <f t="shared" si="33"/>
        <v>2.7281060469808867</v>
      </c>
      <c r="M197" s="22">
        <f t="shared" si="28"/>
        <v>0.24800964063462605</v>
      </c>
      <c r="N197" s="17"/>
      <c r="O197" s="17"/>
      <c r="P197" s="17"/>
      <c r="Q197" s="17"/>
      <c r="R197" s="17"/>
      <c r="S197" s="17"/>
      <c r="T197" s="17"/>
    </row>
    <row r="198" spans="1:20">
      <c r="A198" s="31">
        <v>179</v>
      </c>
      <c r="B198" s="32">
        <f t="shared" si="34"/>
        <v>3580</v>
      </c>
      <c r="C198" s="51">
        <v>0.28999999999999998</v>
      </c>
      <c r="D198" s="57">
        <f t="shared" si="35"/>
        <v>4.4689655172413794</v>
      </c>
      <c r="E198" s="20">
        <f t="shared" si="39"/>
        <v>1.231748275862069E-2</v>
      </c>
      <c r="F198" s="20">
        <f t="shared" si="40"/>
        <v>2.1575133542636928E-3</v>
      </c>
      <c r="G198" s="19">
        <f t="shared" si="41"/>
        <v>0.313914904033324</v>
      </c>
      <c r="H198" s="19">
        <f t="shared" si="36"/>
        <v>7.6993205155938629</v>
      </c>
      <c r="I198" s="19">
        <f t="shared" si="37"/>
        <v>34.407997890378091</v>
      </c>
      <c r="J198" s="20">
        <f t="shared" si="32"/>
        <v>0.2649182040578984</v>
      </c>
      <c r="K198" s="21">
        <f t="shared" si="38"/>
        <v>9667.1953588193137</v>
      </c>
      <c r="L198" s="19">
        <f t="shared" si="33"/>
        <v>2.6853320441164761</v>
      </c>
      <c r="M198" s="22">
        <f t="shared" si="28"/>
        <v>0.24412109491967965</v>
      </c>
      <c r="N198" s="17"/>
      <c r="O198" s="17"/>
      <c r="P198" s="17"/>
      <c r="Q198" s="17"/>
      <c r="R198" s="17"/>
      <c r="S198" s="17"/>
      <c r="T198" s="17"/>
    </row>
    <row r="199" spans="1:20">
      <c r="A199" s="31">
        <v>180</v>
      </c>
      <c r="B199" s="32">
        <f t="shared" si="34"/>
        <v>3600</v>
      </c>
      <c r="C199" s="51">
        <v>0.28999999999999998</v>
      </c>
      <c r="D199" s="57">
        <f t="shared" si="35"/>
        <v>4.4689655172413794</v>
      </c>
      <c r="E199" s="20">
        <f t="shared" si="39"/>
        <v>1.231748275862069E-2</v>
      </c>
      <c r="F199" s="20">
        <f t="shared" si="40"/>
        <v>2.1575133542636928E-3</v>
      </c>
      <c r="G199" s="19">
        <f t="shared" si="41"/>
        <v>0.31418581708729798</v>
      </c>
      <c r="H199" s="19">
        <f t="shared" si="36"/>
        <v>7.6992620657406832</v>
      </c>
      <c r="I199" s="19">
        <f t="shared" si="37"/>
        <v>34.407736679999744</v>
      </c>
      <c r="J199" s="20">
        <f t="shared" si="32"/>
        <v>0.26491418178831627</v>
      </c>
      <c r="K199" s="21">
        <f t="shared" si="38"/>
        <v>9513.2101175045009</v>
      </c>
      <c r="L199" s="19">
        <f t="shared" si="33"/>
        <v>2.6425583659734726</v>
      </c>
      <c r="M199" s="22">
        <f t="shared" si="28"/>
        <v>0.24023257872486115</v>
      </c>
      <c r="N199" s="17"/>
      <c r="O199" s="17"/>
      <c r="P199" s="17"/>
      <c r="Q199" s="17"/>
      <c r="R199" s="17"/>
      <c r="S199" s="17"/>
      <c r="T199" s="17"/>
    </row>
    <row r="200" spans="1:20">
      <c r="A200" s="31">
        <v>181</v>
      </c>
      <c r="B200" s="32">
        <f t="shared" si="34"/>
        <v>3620</v>
      </c>
      <c r="C200" s="51">
        <v>0.28999999999999998</v>
      </c>
      <c r="D200" s="57">
        <f t="shared" si="35"/>
        <v>4.4689655172413794</v>
      </c>
      <c r="E200" s="20">
        <f t="shared" si="39"/>
        <v>1.231748275862069E-2</v>
      </c>
      <c r="F200" s="20">
        <f t="shared" si="40"/>
        <v>2.1575133542636928E-3</v>
      </c>
      <c r="G200" s="19">
        <f t="shared" si="41"/>
        <v>0.31440318229685188</v>
      </c>
      <c r="H200" s="19">
        <f t="shared" si="36"/>
        <v>7.6992151689064476</v>
      </c>
      <c r="I200" s="19">
        <f t="shared" si="37"/>
        <v>34.407527099664676</v>
      </c>
      <c r="J200" s="20">
        <f t="shared" si="32"/>
        <v>0.26491095457029795</v>
      </c>
      <c r="K200" s="21">
        <f t="shared" si="38"/>
        <v>9359.2258141263719</v>
      </c>
      <c r="L200" s="19">
        <f t="shared" si="33"/>
        <v>2.5997849483684368</v>
      </c>
      <c r="M200" s="22">
        <f t="shared" si="28"/>
        <v>0.23634408621531244</v>
      </c>
      <c r="N200" s="17"/>
      <c r="O200" s="17"/>
      <c r="P200" s="17"/>
      <c r="Q200" s="17"/>
      <c r="R200" s="17"/>
      <c r="S200" s="17"/>
      <c r="T200" s="17"/>
    </row>
    <row r="201" spans="1:20">
      <c r="A201" s="31">
        <v>182</v>
      </c>
      <c r="B201" s="32">
        <f t="shared" si="34"/>
        <v>3640</v>
      </c>
      <c r="C201" s="51">
        <v>0.28999999999999998</v>
      </c>
      <c r="D201" s="57">
        <f t="shared" si="35"/>
        <v>4.4689655172413794</v>
      </c>
      <c r="E201" s="20">
        <f t="shared" si="39"/>
        <v>1.231748275862069E-2</v>
      </c>
      <c r="F201" s="20">
        <f t="shared" si="40"/>
        <v>2.1575133542636928E-3</v>
      </c>
      <c r="G201" s="19">
        <f t="shared" si="41"/>
        <v>0.31457758376489248</v>
      </c>
      <c r="H201" s="19">
        <f t="shared" si="36"/>
        <v>7.6991775415568169</v>
      </c>
      <c r="I201" s="19">
        <f t="shared" si="37"/>
        <v>34.407358944336671</v>
      </c>
      <c r="J201" s="20">
        <f t="shared" si="32"/>
        <v>0.26490836524852096</v>
      </c>
      <c r="K201" s="21">
        <f t="shared" si="38"/>
        <v>9205.2422632952348</v>
      </c>
      <c r="L201" s="19">
        <f t="shared" si="33"/>
        <v>2.5570117398042318</v>
      </c>
      <c r="M201" s="22">
        <f t="shared" si="28"/>
        <v>0.23245561270947562</v>
      </c>
      <c r="N201" s="17"/>
      <c r="O201" s="17"/>
      <c r="P201" s="17"/>
      <c r="Q201" s="17"/>
      <c r="R201" s="17"/>
      <c r="S201" s="17"/>
      <c r="T201" s="17"/>
    </row>
    <row r="202" spans="1:20">
      <c r="A202" s="31">
        <v>183</v>
      </c>
      <c r="B202" s="32">
        <f t="shared" si="34"/>
        <v>3660</v>
      </c>
      <c r="C202" s="51">
        <v>0.28999999999999998</v>
      </c>
      <c r="D202" s="57">
        <f t="shared" si="35"/>
        <v>4.4689655172413794</v>
      </c>
      <c r="E202" s="20">
        <f t="shared" si="39"/>
        <v>1.231748275862069E-2</v>
      </c>
      <c r="F202" s="20">
        <f t="shared" si="40"/>
        <v>2.1575133542636928E-3</v>
      </c>
      <c r="G202" s="19">
        <f t="shared" si="41"/>
        <v>0.31471751357296585</v>
      </c>
      <c r="H202" s="19">
        <f t="shared" si="36"/>
        <v>7.6991473515138598</v>
      </c>
      <c r="I202" s="19">
        <f t="shared" si="37"/>
        <v>34.407224026075731</v>
      </c>
      <c r="J202" s="20">
        <f t="shared" si="32"/>
        <v>0.26490628773330505</v>
      </c>
      <c r="K202" s="21">
        <f t="shared" si="38"/>
        <v>9051.2593162649573</v>
      </c>
      <c r="L202" s="19">
        <f t="shared" si="33"/>
        <v>2.5142386989624881</v>
      </c>
      <c r="M202" s="22">
        <f t="shared" si="28"/>
        <v>0.22856715445113529</v>
      </c>
      <c r="N202" s="17"/>
      <c r="O202" s="17"/>
      <c r="P202" s="17"/>
      <c r="Q202" s="17"/>
      <c r="R202" s="17"/>
      <c r="S202" s="17"/>
      <c r="T202" s="17"/>
    </row>
    <row r="203" spans="1:20">
      <c r="A203" s="31">
        <v>184</v>
      </c>
      <c r="B203" s="32">
        <f t="shared" si="34"/>
        <v>3680</v>
      </c>
      <c r="C203" s="51">
        <v>0.28999999999999998</v>
      </c>
      <c r="D203" s="57">
        <f t="shared" si="35"/>
        <v>4.4689655172413794</v>
      </c>
      <c r="E203" s="20">
        <f t="shared" si="39"/>
        <v>1.231748275862069E-2</v>
      </c>
      <c r="F203" s="20">
        <f t="shared" si="40"/>
        <v>2.1575133542636928E-3</v>
      </c>
      <c r="G203" s="19">
        <f t="shared" si="41"/>
        <v>0.31482978528379163</v>
      </c>
      <c r="H203" s="19">
        <f t="shared" si="36"/>
        <v>7.6991231287423183</v>
      </c>
      <c r="I203" s="19">
        <f t="shared" si="37"/>
        <v>34.407115775344984</v>
      </c>
      <c r="J203" s="20">
        <f t="shared" si="32"/>
        <v>0.26490462085927324</v>
      </c>
      <c r="K203" s="21">
        <f t="shared" si="38"/>
        <v>8897.2768536901112</v>
      </c>
      <c r="L203" s="19">
        <f t="shared" si="33"/>
        <v>2.4714657926916974</v>
      </c>
      <c r="M203" s="22">
        <f t="shared" si="28"/>
        <v>0.22467870842651794</v>
      </c>
      <c r="N203" s="17"/>
      <c r="O203" s="17"/>
      <c r="P203" s="17"/>
      <c r="Q203" s="17"/>
      <c r="R203" s="17"/>
      <c r="S203" s="17"/>
      <c r="T203" s="17"/>
    </row>
    <row r="204" spans="1:20">
      <c r="A204" s="31">
        <v>185</v>
      </c>
      <c r="B204" s="32">
        <f t="shared" si="34"/>
        <v>3700</v>
      </c>
      <c r="C204" s="51">
        <v>0.28999999999999998</v>
      </c>
      <c r="D204" s="57">
        <f t="shared" si="35"/>
        <v>4.4689655172413794</v>
      </c>
      <c r="E204" s="20">
        <f t="shared" si="39"/>
        <v>1.231748275862069E-2</v>
      </c>
      <c r="F204" s="20">
        <f t="shared" si="40"/>
        <v>2.1575133542636928E-3</v>
      </c>
      <c r="G204" s="19">
        <f t="shared" si="41"/>
        <v>0.31491986571215286</v>
      </c>
      <c r="H204" s="19">
        <f t="shared" si="36"/>
        <v>7.6991036937696027</v>
      </c>
      <c r="I204" s="19">
        <f t="shared" si="37"/>
        <v>34.407028921122084</v>
      </c>
      <c r="J204" s="20">
        <f t="shared" si="32"/>
        <v>0.2649032834582486</v>
      </c>
      <c r="K204" s="21">
        <f t="shared" si="38"/>
        <v>8743.2947798147197</v>
      </c>
      <c r="L204" s="19">
        <f t="shared" si="33"/>
        <v>2.4286929943929776</v>
      </c>
      <c r="M204" s="22">
        <f t="shared" si="28"/>
        <v>0.22079027221754341</v>
      </c>
      <c r="N204" s="17"/>
      <c r="O204" s="17"/>
      <c r="P204" s="17"/>
      <c r="Q204" s="17"/>
      <c r="R204" s="17"/>
      <c r="S204" s="17"/>
      <c r="T204" s="17"/>
    </row>
    <row r="205" spans="1:20">
      <c r="A205" s="31">
        <v>186</v>
      </c>
      <c r="B205" s="32">
        <f t="shared" si="34"/>
        <v>3720</v>
      </c>
      <c r="C205" s="51">
        <v>0.28999999999999998</v>
      </c>
      <c r="D205" s="57">
        <f t="shared" si="35"/>
        <v>4.4689655172413794</v>
      </c>
      <c r="E205" s="20">
        <f t="shared" si="39"/>
        <v>1.231748275862069E-2</v>
      </c>
      <c r="F205" s="20">
        <f t="shared" si="40"/>
        <v>2.1575133542636928E-3</v>
      </c>
      <c r="G205" s="19">
        <f t="shared" si="41"/>
        <v>0.31499214111896778</v>
      </c>
      <c r="H205" s="19">
        <f t="shared" si="36"/>
        <v>7.6990881002540643</v>
      </c>
      <c r="I205" s="19">
        <f t="shared" si="37"/>
        <v>34.406959234238855</v>
      </c>
      <c r="J205" s="20">
        <f t="shared" si="32"/>
        <v>0.26490221040625506</v>
      </c>
      <c r="K205" s="21">
        <f t="shared" si="38"/>
        <v>8589.313017809638</v>
      </c>
      <c r="L205" s="19">
        <f t="shared" si="33"/>
        <v>2.3859202827248995</v>
      </c>
      <c r="M205" s="22">
        <f t="shared" si="28"/>
        <v>0.21690184388408176</v>
      </c>
      <c r="N205" s="17"/>
      <c r="O205" s="17"/>
      <c r="P205" s="17"/>
      <c r="Q205" s="17"/>
      <c r="R205" s="17"/>
      <c r="S205" s="17"/>
      <c r="T205" s="17"/>
    </row>
    <row r="206" spans="1:20">
      <c r="A206" s="31">
        <v>187</v>
      </c>
      <c r="B206" s="32">
        <f t="shared" si="34"/>
        <v>3740</v>
      </c>
      <c r="C206" s="51">
        <v>0.28999999999999998</v>
      </c>
      <c r="D206" s="57">
        <f t="shared" si="35"/>
        <v>4.4689655172413794</v>
      </c>
      <c r="E206" s="20">
        <f t="shared" si="39"/>
        <v>1.231748275862069E-2</v>
      </c>
      <c r="F206" s="20">
        <f t="shared" si="40"/>
        <v>2.1575133542636928E-3</v>
      </c>
      <c r="G206" s="19">
        <f t="shared" si="41"/>
        <v>0.31505013079025701</v>
      </c>
      <c r="H206" s="19">
        <f t="shared" si="36"/>
        <v>7.6990755889050435</v>
      </c>
      <c r="I206" s="19">
        <f t="shared" si="37"/>
        <v>34.406903321451502</v>
      </c>
      <c r="J206" s="20">
        <f t="shared" si="32"/>
        <v>0.26490134945200311</v>
      </c>
      <c r="K206" s="21">
        <f t="shared" si="38"/>
        <v>8435.3315060315363</v>
      </c>
      <c r="L206" s="19">
        <f t="shared" si="33"/>
        <v>2.3431476405643155</v>
      </c>
      <c r="M206" s="22">
        <f t="shared" si="28"/>
        <v>0.21301342186948322</v>
      </c>
      <c r="N206" s="17"/>
      <c r="O206" s="17"/>
      <c r="P206" s="17"/>
      <c r="Q206" s="17"/>
      <c r="R206" s="17"/>
      <c r="S206" s="17"/>
      <c r="T206" s="17"/>
    </row>
    <row r="207" spans="1:20" ht="16" thickBot="1">
      <c r="A207" s="37">
        <v>188</v>
      </c>
      <c r="B207" s="38">
        <f t="shared" si="34"/>
        <v>3760</v>
      </c>
      <c r="C207" s="51">
        <v>0.28999999999999998</v>
      </c>
      <c r="D207" s="57">
        <f t="shared" si="35"/>
        <v>4.4689655172413794</v>
      </c>
      <c r="E207" s="20">
        <f t="shared" si="39"/>
        <v>1.0083E-2</v>
      </c>
      <c r="F207" s="20">
        <f t="shared" si="40"/>
        <v>2.1575133542636928E-3</v>
      </c>
      <c r="G207" s="19">
        <f t="shared" si="41"/>
        <v>0.32681508208956772</v>
      </c>
      <c r="H207" s="19">
        <f t="shared" si="36"/>
        <v>7.696537284950991</v>
      </c>
      <c r="I207" s="19">
        <f t="shared" si="37"/>
        <v>34.395559728608568</v>
      </c>
      <c r="J207" s="20">
        <f t="shared" si="32"/>
        <v>0.26472670788799463</v>
      </c>
      <c r="K207" s="21">
        <f t="shared" si="38"/>
        <v>8281.4007603325172</v>
      </c>
      <c r="L207" s="19">
        <f t="shared" si="33"/>
        <v>2.300389100092366</v>
      </c>
      <c r="M207" s="22">
        <f t="shared" si="28"/>
        <v>0.20912628182657872</v>
      </c>
      <c r="N207" s="17"/>
      <c r="O207" s="17"/>
      <c r="P207" s="17"/>
      <c r="Q207" s="17"/>
      <c r="R207" s="17"/>
      <c r="S207" s="17"/>
      <c r="T207" s="17"/>
    </row>
    <row r="208" spans="1:20">
      <c r="A208" s="17"/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</row>
    <row r="209" spans="1:20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</row>
    <row r="210" spans="1:20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</row>
    <row r="211" spans="1:20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</row>
    <row r="212" spans="1:20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</row>
    <row r="213" spans="1:20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</row>
    <row r="214" spans="1:20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</row>
    <row r="215" spans="1:20">
      <c r="A215" s="17"/>
      <c r="B215" s="17"/>
      <c r="C215" s="17"/>
      <c r="D215" s="17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</row>
    <row r="216" spans="1:20">
      <c r="A216" s="17"/>
      <c r="B216" s="17"/>
      <c r="C216" s="17"/>
      <c r="D216" s="17"/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  <c r="T216" s="17"/>
    </row>
    <row r="217" spans="1:20">
      <c r="A217" s="17"/>
      <c r="B217" s="17"/>
      <c r="C217" s="17"/>
      <c r="D217" s="17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</row>
    <row r="218" spans="1:20">
      <c r="A218" s="17"/>
      <c r="B218" s="17"/>
      <c r="C218" s="17"/>
      <c r="D218" s="17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</row>
    <row r="219" spans="1:20">
      <c r="A219" s="17"/>
      <c r="B219" s="17"/>
      <c r="C219" s="17"/>
      <c r="D219" s="17"/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  <c r="T219" s="17"/>
    </row>
    <row r="220" spans="1:20">
      <c r="A220" s="17"/>
      <c r="B220" s="17"/>
      <c r="C220" s="17"/>
      <c r="D220" s="17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</row>
    <row r="221" spans="1:20">
      <c r="A221" s="17"/>
      <c r="B221" s="17"/>
      <c r="C221" s="17"/>
      <c r="D221" s="17"/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</row>
    <row r="222" spans="1:20">
      <c r="A222" s="17"/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</row>
    <row r="223" spans="1:20">
      <c r="A223" s="17"/>
      <c r="B223" s="17"/>
      <c r="C223" s="17"/>
      <c r="D223" s="17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</row>
    <row r="224" spans="1:20">
      <c r="A224" s="17"/>
      <c r="B224" s="17"/>
      <c r="C224" s="17"/>
      <c r="D224" s="17"/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</row>
    <row r="225" spans="1:20">
      <c r="A225" s="17"/>
      <c r="B225" s="17"/>
      <c r="C225" s="17"/>
      <c r="D225" s="17"/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  <c r="T225" s="17"/>
    </row>
    <row r="226" spans="1:20">
      <c r="A226" s="17"/>
      <c r="B226" s="17"/>
      <c r="C226" s="17"/>
      <c r="D226" s="17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</row>
    <row r="227" spans="1:20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</row>
    <row r="228" spans="1:20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</row>
    <row r="229" spans="1:20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</row>
    <row r="230" spans="1:20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</row>
    <row r="231" spans="1:20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</row>
    <row r="232" spans="1:20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</row>
    <row r="233" spans="1:20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</row>
    <row r="234" spans="1:20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</row>
    <row r="235" spans="1:20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</row>
    <row r="236" spans="1:20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</row>
    <row r="237" spans="1:20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</row>
    <row r="238" spans="1:20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</row>
    <row r="239" spans="1:20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</row>
    <row r="240" spans="1:20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</row>
    <row r="241" spans="1:20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</row>
    <row r="242" spans="1:20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042"/>
  <sheetViews>
    <sheetView workbookViewId="0">
      <selection activeCell="H6" sqref="H6"/>
    </sheetView>
  </sheetViews>
  <sheetFormatPr baseColWidth="10" defaultRowHeight="15" x14ac:dyDescent="0"/>
  <cols>
    <col min="6" max="6" width="11.5" bestFit="1" customWidth="1"/>
  </cols>
  <sheetData>
    <row r="1" spans="1:16" ht="16" thickBot="1">
      <c r="A1" s="9" t="s">
        <v>3</v>
      </c>
      <c r="B1" s="9" t="s">
        <v>77</v>
      </c>
      <c r="C1" s="9"/>
      <c r="D1" s="9"/>
      <c r="E1" s="9"/>
      <c r="L1" t="s">
        <v>55</v>
      </c>
    </row>
    <row r="2" spans="1:16" ht="16" thickBot="1">
      <c r="A2" t="s">
        <v>4</v>
      </c>
      <c r="B2" t="s">
        <v>6</v>
      </c>
      <c r="D2" t="s">
        <v>7</v>
      </c>
      <c r="F2" t="s">
        <v>11</v>
      </c>
      <c r="G2" s="1" t="s">
        <v>17</v>
      </c>
      <c r="H2" s="15">
        <v>400</v>
      </c>
      <c r="I2" s="2" t="s">
        <v>104</v>
      </c>
      <c r="L2" t="s">
        <v>72</v>
      </c>
      <c r="P2" t="s">
        <v>56</v>
      </c>
    </row>
    <row r="3" spans="1:16" ht="16" thickBot="1">
      <c r="B3" t="s">
        <v>68</v>
      </c>
      <c r="D3" t="s">
        <v>69</v>
      </c>
      <c r="F3" t="s">
        <v>12</v>
      </c>
      <c r="G3" s="10" t="s">
        <v>76</v>
      </c>
      <c r="H3" s="58">
        <f>H13-H8</f>
        <v>0.22742268041237138</v>
      </c>
      <c r="I3" s="12" t="s">
        <v>20</v>
      </c>
      <c r="L3" t="s">
        <v>61</v>
      </c>
      <c r="M3" s="8"/>
      <c r="P3" t="s">
        <v>57</v>
      </c>
    </row>
    <row r="4" spans="1:16" ht="16" thickBot="1">
      <c r="B4" t="s">
        <v>46</v>
      </c>
      <c r="D4" t="s">
        <v>9</v>
      </c>
      <c r="F4" t="s">
        <v>13</v>
      </c>
      <c r="G4" s="10" t="s">
        <v>47</v>
      </c>
      <c r="H4" s="44">
        <f>1000*H11/H2</f>
        <v>10</v>
      </c>
      <c r="I4" s="12" t="s">
        <v>21</v>
      </c>
      <c r="J4" s="40"/>
    </row>
    <row r="5" spans="1:16">
      <c r="B5" t="s">
        <v>95</v>
      </c>
      <c r="D5" t="s">
        <v>96</v>
      </c>
      <c r="F5" t="s">
        <v>97</v>
      </c>
      <c r="G5" s="3" t="s">
        <v>98</v>
      </c>
      <c r="H5" s="13">
        <v>20</v>
      </c>
      <c r="I5" s="4" t="s">
        <v>105</v>
      </c>
    </row>
    <row r="6" spans="1:16">
      <c r="B6" t="s">
        <v>100</v>
      </c>
      <c r="D6" t="s">
        <v>101</v>
      </c>
      <c r="G6" s="3" t="s">
        <v>102</v>
      </c>
      <c r="H6" s="13">
        <v>0.97</v>
      </c>
      <c r="I6" s="4"/>
    </row>
    <row r="7" spans="1:16" ht="16" thickBot="1">
      <c r="B7" t="s">
        <v>14</v>
      </c>
      <c r="D7" t="s">
        <v>15</v>
      </c>
      <c r="F7" t="s">
        <v>16</v>
      </c>
      <c r="G7" s="3" t="s">
        <v>19</v>
      </c>
      <c r="H7" s="40">
        <f>H11*1000/J7</f>
        <v>40</v>
      </c>
      <c r="I7" s="4" t="s">
        <v>22</v>
      </c>
      <c r="J7" s="40">
        <v>100</v>
      </c>
      <c r="K7" s="40" t="s">
        <v>106</v>
      </c>
      <c r="L7" t="s">
        <v>58</v>
      </c>
    </row>
    <row r="8" spans="1:16">
      <c r="B8" t="s">
        <v>49</v>
      </c>
      <c r="D8" t="s">
        <v>70</v>
      </c>
      <c r="F8" t="s">
        <v>12</v>
      </c>
      <c r="G8" s="1" t="s">
        <v>52</v>
      </c>
      <c r="H8" s="15">
        <v>0.02</v>
      </c>
      <c r="I8" s="2" t="s">
        <v>20</v>
      </c>
      <c r="L8" t="s">
        <v>73</v>
      </c>
    </row>
    <row r="9" spans="1:16" ht="16" thickBot="1">
      <c r="B9" t="s">
        <v>50</v>
      </c>
      <c r="D9" t="s">
        <v>71</v>
      </c>
      <c r="F9" t="s">
        <v>51</v>
      </c>
      <c r="G9" s="5" t="s">
        <v>53</v>
      </c>
      <c r="H9" s="16">
        <v>1000</v>
      </c>
      <c r="I9" s="6" t="s">
        <v>54</v>
      </c>
      <c r="L9" t="s">
        <v>67</v>
      </c>
    </row>
    <row r="10" spans="1:16" ht="16" thickBot="1">
      <c r="G10" s="43" t="s">
        <v>78</v>
      </c>
      <c r="H10" s="44">
        <f>H8*H9</f>
        <v>20</v>
      </c>
      <c r="I10" s="45" t="s">
        <v>0</v>
      </c>
    </row>
    <row r="11" spans="1:16" ht="16" thickBot="1">
      <c r="G11" s="59" t="s">
        <v>107</v>
      </c>
      <c r="H11" s="60">
        <v>4</v>
      </c>
      <c r="I11" s="42" t="s">
        <v>108</v>
      </c>
      <c r="L11" t="s">
        <v>60</v>
      </c>
      <c r="M11" t="s">
        <v>74</v>
      </c>
    </row>
    <row r="12" spans="1:16" ht="16" thickBot="1">
      <c r="B12" t="s">
        <v>23</v>
      </c>
      <c r="D12" t="s">
        <v>24</v>
      </c>
      <c r="F12" t="s">
        <v>25</v>
      </c>
      <c r="G12" s="10" t="s">
        <v>1</v>
      </c>
      <c r="H12" s="11">
        <v>2</v>
      </c>
      <c r="I12" s="12" t="s">
        <v>0</v>
      </c>
      <c r="J12" s="40"/>
      <c r="M12" t="s">
        <v>75</v>
      </c>
    </row>
    <row r="13" spans="1:16" ht="16" thickBot="1">
      <c r="B13" t="s">
        <v>48</v>
      </c>
      <c r="D13" t="s">
        <v>27</v>
      </c>
      <c r="F13" t="s">
        <v>28</v>
      </c>
      <c r="G13" s="43" t="s">
        <v>18</v>
      </c>
      <c r="H13" s="58">
        <f>(1-$H$6)*$H$2*$H$2/(1000*$H$5*$H$6)</f>
        <v>0.24742268041237137</v>
      </c>
      <c r="I13" s="12" t="s">
        <v>20</v>
      </c>
      <c r="J13" t="s">
        <v>109</v>
      </c>
    </row>
    <row r="15" spans="1:16" ht="16" thickBot="1">
      <c r="I15" s="7" t="s">
        <v>36</v>
      </c>
      <c r="L15" t="s">
        <v>110</v>
      </c>
    </row>
    <row r="16" spans="1:16">
      <c r="A16" s="29" t="s">
        <v>32</v>
      </c>
      <c r="B16" s="14" t="s">
        <v>33</v>
      </c>
      <c r="C16" s="61" t="s">
        <v>34</v>
      </c>
      <c r="D16" s="55" t="s">
        <v>34</v>
      </c>
      <c r="E16" s="7" t="s">
        <v>62</v>
      </c>
      <c r="F16" s="7" t="s">
        <v>62</v>
      </c>
      <c r="G16" s="7" t="s">
        <v>63</v>
      </c>
      <c r="H16" s="7" t="s">
        <v>35</v>
      </c>
      <c r="I16" s="7" t="s">
        <v>37</v>
      </c>
      <c r="J16" s="7" t="s">
        <v>2</v>
      </c>
      <c r="K16" s="7" t="s">
        <v>39</v>
      </c>
      <c r="L16" s="7" t="s">
        <v>39</v>
      </c>
      <c r="M16" t="s">
        <v>24</v>
      </c>
    </row>
    <row r="17" spans="1:20">
      <c r="A17" s="31" t="s">
        <v>59</v>
      </c>
      <c r="B17" s="32" t="s">
        <v>30</v>
      </c>
      <c r="C17" s="62" t="s">
        <v>43</v>
      </c>
      <c r="D17" s="56" t="s">
        <v>42</v>
      </c>
      <c r="E17" s="17" t="s">
        <v>65</v>
      </c>
      <c r="F17" s="17" t="s">
        <v>66</v>
      </c>
      <c r="G17" s="17" t="s">
        <v>64</v>
      </c>
      <c r="H17" s="17" t="s">
        <v>31</v>
      </c>
      <c r="I17" s="17" t="s">
        <v>38</v>
      </c>
      <c r="J17" s="17" t="s">
        <v>43</v>
      </c>
      <c r="K17" s="17" t="s">
        <v>40</v>
      </c>
      <c r="L17" s="17" t="s">
        <v>41</v>
      </c>
      <c r="M17" s="17" t="s">
        <v>23</v>
      </c>
      <c r="N17" s="17"/>
      <c r="O17" s="17"/>
      <c r="P17" s="17"/>
      <c r="Q17" s="17"/>
      <c r="R17" s="17"/>
      <c r="S17" s="17"/>
      <c r="T17" s="17"/>
    </row>
    <row r="18" spans="1:20">
      <c r="A18" s="31">
        <v>-1</v>
      </c>
      <c r="B18" s="32"/>
      <c r="C18" s="51"/>
      <c r="D18" s="56"/>
      <c r="E18" s="18"/>
      <c r="F18" s="18"/>
      <c r="G18" s="26">
        <v>0</v>
      </c>
      <c r="H18" s="18"/>
      <c r="I18" s="18"/>
      <c r="J18" s="18"/>
      <c r="K18" s="18">
        <f>L18*3600</f>
        <v>18000</v>
      </c>
      <c r="L18" s="63">
        <f>H4/2</f>
        <v>5</v>
      </c>
      <c r="M18" s="23">
        <f t="shared" ref="M18:M81" si="0">L18/$H$4</f>
        <v>0.5</v>
      </c>
      <c r="N18" s="17"/>
      <c r="O18" s="17"/>
      <c r="P18" s="17"/>
      <c r="Q18" s="17"/>
      <c r="R18" s="17"/>
      <c r="S18" s="17"/>
      <c r="T18" s="17"/>
    </row>
    <row r="19" spans="1:20">
      <c r="A19" s="31">
        <v>0</v>
      </c>
      <c r="B19" s="32">
        <f>A19*$H$12</f>
        <v>0</v>
      </c>
      <c r="C19" s="64">
        <v>-15.480840000000001</v>
      </c>
      <c r="D19" s="65">
        <f>$H$2^2/(C19*1000-0.0000001)</f>
        <v>-10.335356479297406</v>
      </c>
      <c r="E19" s="20">
        <f>1/$H$9*($H$3+D20)+1/($H$8*$H$9)</f>
        <v>4.0325770837404934E-2</v>
      </c>
      <c r="F19" s="66">
        <f>$H$12/($H$9*($H$3+D19))</f>
        <v>-1.9786437463812951E-4</v>
      </c>
      <c r="G19" s="19">
        <f>(G18+F19*$H$2)/(1+E19*$H$12)</f>
        <v>-7.3238918192436511E-2</v>
      </c>
      <c r="H19" s="19">
        <f>IF((OR(AND(M18&gt;1,D19&lt;0),AND(M18&lt;0,D19&gt;0))),0,($H$2-G19)/($H$3+D19))</f>
        <v>-39.580120613999554</v>
      </c>
      <c r="I19" s="19">
        <f>H19*D19</f>
        <v>409.07465603927312</v>
      </c>
      <c r="J19" s="20">
        <f>I19*H19/1000</f>
        <v>-16.191224226164813</v>
      </c>
      <c r="K19" s="21">
        <f>K18-H19*$H$12</f>
        <v>18079.160241228001</v>
      </c>
      <c r="L19" s="19">
        <f>K19/3600</f>
        <v>5.0219889558966671</v>
      </c>
      <c r="M19" s="22">
        <f>L19/$H$4</f>
        <v>0.50219889558966668</v>
      </c>
      <c r="N19" s="17"/>
      <c r="O19" s="17"/>
      <c r="P19" s="17"/>
      <c r="Q19" s="17"/>
      <c r="R19" s="17"/>
      <c r="S19" s="17"/>
      <c r="T19" s="17"/>
    </row>
    <row r="20" spans="1:20">
      <c r="A20" s="31">
        <v>1</v>
      </c>
      <c r="B20" s="32">
        <f t="shared" ref="B20:B83" si="1">A20*$H$12</f>
        <v>2</v>
      </c>
      <c r="C20" s="64">
        <v>-16.158920000000002</v>
      </c>
      <c r="D20" s="65">
        <f t="shared" ref="D20:D83" si="2">$H$2^2/(C20*1000-0.0000001)</f>
        <v>-9.9016518430074409</v>
      </c>
      <c r="E20" s="20">
        <f t="shared" ref="E20:E83" si="3">1/$H$9*($H$3+D21)+1/($H$8*$H$9)</f>
        <v>4.0669294926533914E-2</v>
      </c>
      <c r="F20" s="66">
        <f t="shared" ref="F20:F83" si="4">$H$12/($H$9*($H$3+D20))</f>
        <v>-2.0673481746048575E-4</v>
      </c>
      <c r="G20" s="19">
        <f t="shared" ref="G20:G83" si="5">(G19+F20*$H$2)/(1+E20*$H$12)</f>
        <v>-0.14420353313925377</v>
      </c>
      <c r="H20" s="19">
        <f t="shared" ref="H20:H83" si="6">IF((OR(AND(M19&gt;1,D20&lt;0),AND(M19&lt;0,D20&gt;0))),0,($H$2-G20)/($H$3+D20))</f>
        <v>-41.361869437647506</v>
      </c>
      <c r="I20" s="19">
        <f t="shared" ref="I20:I83" si="7">H20*D20</f>
        <v>409.55083074751559</v>
      </c>
      <c r="J20" s="20">
        <f t="shared" ref="J20:J83" si="8">I20*H20/1000</f>
        <v>-16.939787989458811</v>
      </c>
      <c r="K20" s="21">
        <f t="shared" ref="K20:K83" si="9">K19-H20*$H$12</f>
        <v>18161.883980103295</v>
      </c>
      <c r="L20" s="19">
        <f t="shared" ref="L20:L83" si="10">K20/3600</f>
        <v>5.0449677722509154</v>
      </c>
      <c r="M20" s="22">
        <f t="shared" si="0"/>
        <v>0.50449677722509156</v>
      </c>
      <c r="N20" s="17"/>
      <c r="O20" s="17"/>
      <c r="P20" s="17"/>
      <c r="Q20" s="17"/>
      <c r="R20" s="17"/>
      <c r="S20" s="17"/>
      <c r="T20" s="17"/>
    </row>
    <row r="21" spans="1:20">
      <c r="A21" s="31">
        <v>2</v>
      </c>
      <c r="B21" s="32">
        <f t="shared" si="1"/>
        <v>4</v>
      </c>
      <c r="C21" s="64">
        <v>-16.73968</v>
      </c>
      <c r="D21" s="65">
        <f t="shared" si="2"/>
        <v>-9.558127753878459</v>
      </c>
      <c r="E21" s="20">
        <f t="shared" si="3"/>
        <v>4.0941530967892471E-2</v>
      </c>
      <c r="F21" s="66">
        <f t="shared" si="4"/>
        <v>-2.1434607398399503E-4</v>
      </c>
      <c r="G21" s="19">
        <f t="shared" si="5"/>
        <v>-0.21253864749617457</v>
      </c>
      <c r="H21" s="19">
        <f t="shared" si="6"/>
        <v>-42.891993209129339</v>
      </c>
      <c r="I21" s="19">
        <f t="shared" si="7"/>
        <v>409.96715071134554</v>
      </c>
      <c r="J21" s="20">
        <f t="shared" si="8"/>
        <v>-17.584308244277139</v>
      </c>
      <c r="K21" s="21">
        <f t="shared" si="9"/>
        <v>18247.667966521552</v>
      </c>
      <c r="L21" s="19">
        <f t="shared" si="10"/>
        <v>5.0687966573670975</v>
      </c>
      <c r="M21" s="22">
        <f t="shared" si="0"/>
        <v>0.50687966573670973</v>
      </c>
      <c r="N21" s="17"/>
      <c r="O21" s="17"/>
      <c r="P21" s="17"/>
      <c r="Q21" s="17"/>
      <c r="R21" s="17"/>
      <c r="S21" s="17"/>
      <c r="T21" s="17"/>
    </row>
    <row r="22" spans="1:20">
      <c r="A22" s="31">
        <v>3</v>
      </c>
      <c r="B22" s="32">
        <f t="shared" si="1"/>
        <v>6</v>
      </c>
      <c r="C22" s="64">
        <v>-17.230440000000002</v>
      </c>
      <c r="D22" s="65">
        <f t="shared" si="2"/>
        <v>-9.2858917125199003</v>
      </c>
      <c r="E22" s="20">
        <f t="shared" si="3"/>
        <v>4.1214739582173074E-2</v>
      </c>
      <c r="F22" s="66">
        <f t="shared" si="4"/>
        <v>-2.2078786083068198E-4</v>
      </c>
      <c r="G22" s="19">
        <f t="shared" si="5"/>
        <v>-0.27794308785890753</v>
      </c>
      <c r="H22" s="19">
        <f t="shared" si="6"/>
        <v>-44.188255396036922</v>
      </c>
      <c r="I22" s="19">
        <f t="shared" si="7"/>
        <v>410.32735457277204</v>
      </c>
      <c r="J22" s="20">
        <f t="shared" si="8"/>
        <v>-18.13164993984185</v>
      </c>
      <c r="K22" s="21">
        <f t="shared" si="9"/>
        <v>18336.044477313626</v>
      </c>
      <c r="L22" s="19">
        <f t="shared" si="10"/>
        <v>5.0933456881426737</v>
      </c>
      <c r="M22" s="22">
        <f t="shared" si="0"/>
        <v>0.50933456881426742</v>
      </c>
      <c r="N22" s="17"/>
      <c r="O22" s="17"/>
      <c r="P22" s="17"/>
      <c r="Q22" s="17"/>
      <c r="R22" s="17"/>
      <c r="S22" s="17"/>
      <c r="T22" s="17"/>
    </row>
    <row r="23" spans="1:20">
      <c r="A23" s="31">
        <v>4</v>
      </c>
      <c r="B23" s="32">
        <f t="shared" si="1"/>
        <v>8</v>
      </c>
      <c r="C23" s="64">
        <v>-17.752760000000002</v>
      </c>
      <c r="D23" s="65">
        <f t="shared" si="2"/>
        <v>-9.0126830982393003</v>
      </c>
      <c r="E23" s="20">
        <f t="shared" si="3"/>
        <v>4.1381779159895153E-2</v>
      </c>
      <c r="F23" s="66">
        <f t="shared" si="4"/>
        <v>-2.2765403697557187E-4</v>
      </c>
      <c r="G23" s="19">
        <f t="shared" si="5"/>
        <v>-0.340798967432696</v>
      </c>
      <c r="H23" s="19">
        <f t="shared" si="6"/>
        <v>-45.56959952548096</v>
      </c>
      <c r="I23" s="19">
        <f t="shared" si="7"/>
        <v>410.70435943683589</v>
      </c>
      <c r="J23" s="20">
        <f t="shared" si="8"/>
        <v>-18.715633182905801</v>
      </c>
      <c r="K23" s="21">
        <f t="shared" si="9"/>
        <v>18427.183676364588</v>
      </c>
      <c r="L23" s="19">
        <f t="shared" si="10"/>
        <v>5.1186621323234966</v>
      </c>
      <c r="M23" s="22">
        <f t="shared" si="0"/>
        <v>0.51186621323234971</v>
      </c>
      <c r="N23" s="17"/>
      <c r="O23" s="17"/>
      <c r="P23" s="17"/>
      <c r="Q23" s="17"/>
      <c r="R23" s="17"/>
      <c r="S23" s="17"/>
      <c r="T23" s="17"/>
    </row>
    <row r="24" spans="1:20">
      <c r="A24" s="31">
        <v>5</v>
      </c>
      <c r="B24" s="32">
        <f t="shared" si="1"/>
        <v>10</v>
      </c>
      <c r="C24" s="64">
        <v>-18.088000000000001</v>
      </c>
      <c r="D24" s="65">
        <f t="shared" si="2"/>
        <v>-8.8456435205172177</v>
      </c>
      <c r="E24" s="20">
        <f t="shared" si="3"/>
        <v>4.1597210032019265E-2</v>
      </c>
      <c r="F24" s="66">
        <f t="shared" si="4"/>
        <v>-2.3206645978402065E-4</v>
      </c>
      <c r="G24" s="19">
        <f t="shared" si="5"/>
        <v>-0.40032107192785238</v>
      </c>
      <c r="H24" s="19">
        <f t="shared" si="6"/>
        <v>-46.459742503773747</v>
      </c>
      <c r="I24" s="19">
        <f t="shared" si="7"/>
        <v>410.9663202434046</v>
      </c>
      <c r="J24" s="20">
        <f t="shared" si="8"/>
        <v>-19.093389416232</v>
      </c>
      <c r="K24" s="21">
        <f t="shared" si="9"/>
        <v>18520.103161372135</v>
      </c>
      <c r="L24" s="19">
        <f t="shared" si="10"/>
        <v>5.1444731003811484</v>
      </c>
      <c r="M24" s="22">
        <f t="shared" si="0"/>
        <v>0.51444731003811484</v>
      </c>
      <c r="N24" s="17"/>
      <c r="O24" s="17"/>
      <c r="P24" s="17"/>
      <c r="Q24" s="17"/>
      <c r="R24" s="17"/>
      <c r="S24" s="17"/>
      <c r="T24" s="17"/>
    </row>
    <row r="25" spans="1:20">
      <c r="A25" s="31">
        <v>6</v>
      </c>
      <c r="B25" s="32">
        <f t="shared" si="1"/>
        <v>12</v>
      </c>
      <c r="C25" s="64">
        <v>-18.53952</v>
      </c>
      <c r="D25" s="65">
        <f t="shared" si="2"/>
        <v>-8.6302126483931065</v>
      </c>
      <c r="E25" s="20">
        <f t="shared" si="3"/>
        <v>4.1685561152575205E-2</v>
      </c>
      <c r="F25" s="66">
        <f t="shared" si="4"/>
        <v>-2.3801618362723608E-4</v>
      </c>
      <c r="G25" s="19">
        <f t="shared" si="5"/>
        <v>-0.45739408700906176</v>
      </c>
      <c r="H25" s="19">
        <f t="shared" si="6"/>
        <v>-47.657670322948995</v>
      </c>
      <c r="I25" s="19">
        <f t="shared" si="7"/>
        <v>411.29582921406319</v>
      </c>
      <c r="J25" s="20">
        <f t="shared" si="8"/>
        <v>-19.601401033887758</v>
      </c>
      <c r="K25" s="21">
        <f t="shared" si="9"/>
        <v>18615.418502018034</v>
      </c>
      <c r="L25" s="19">
        <f t="shared" si="10"/>
        <v>5.1709495838938979</v>
      </c>
      <c r="M25" s="22">
        <f t="shared" si="0"/>
        <v>0.51709495838938979</v>
      </c>
      <c r="N25" s="17"/>
      <c r="O25" s="17"/>
      <c r="P25" s="17"/>
      <c r="Q25" s="17"/>
      <c r="R25" s="17"/>
      <c r="S25" s="17"/>
      <c r="T25" s="17"/>
    </row>
    <row r="26" spans="1:20">
      <c r="A26" s="31">
        <v>7</v>
      </c>
      <c r="B26" s="32">
        <f t="shared" si="1"/>
        <v>14</v>
      </c>
      <c r="C26" s="64">
        <v>-18.731279999999998</v>
      </c>
      <c r="D26" s="65">
        <f t="shared" si="2"/>
        <v>-8.5418615278371703</v>
      </c>
      <c r="E26" s="20">
        <f t="shared" si="3"/>
        <v>4.1744057499157237E-2</v>
      </c>
      <c r="F26" s="66">
        <f t="shared" si="4"/>
        <v>-2.4054539779548115E-4</v>
      </c>
      <c r="G26" s="19">
        <f t="shared" si="5"/>
        <v>-0.51095368602923297</v>
      </c>
      <c r="H26" s="19">
        <f t="shared" si="6"/>
        <v>-48.170533337926706</v>
      </c>
      <c r="I26" s="19">
        <f t="shared" si="7"/>
        <v>411.46602549463398</v>
      </c>
      <c r="J26" s="20">
        <f t="shared" si="8"/>
        <v>-19.820537898513468</v>
      </c>
      <c r="K26" s="21">
        <f t="shared" si="9"/>
        <v>18711.759568693888</v>
      </c>
      <c r="L26" s="19">
        <f t="shared" si="10"/>
        <v>5.1977109913038575</v>
      </c>
      <c r="M26" s="22">
        <f t="shared" si="0"/>
        <v>0.51977109913038577</v>
      </c>
      <c r="N26" s="17"/>
      <c r="O26" s="17"/>
      <c r="P26" s="17"/>
      <c r="Q26" s="17"/>
      <c r="R26" s="17"/>
      <c r="S26" s="17"/>
      <c r="T26" s="17"/>
    </row>
    <row r="27" spans="1:20">
      <c r="A27" s="31">
        <v>8</v>
      </c>
      <c r="B27" s="32">
        <f t="shared" si="1"/>
        <v>16</v>
      </c>
      <c r="C27" s="64">
        <v>-18.860440000000001</v>
      </c>
      <c r="D27" s="65">
        <f t="shared" si="2"/>
        <v>-8.4833651812551363</v>
      </c>
      <c r="E27" s="20">
        <f t="shared" si="3"/>
        <v>4.1752577081550515E-2</v>
      </c>
      <c r="F27" s="66">
        <f t="shared" si="4"/>
        <v>-2.422497491710777E-4</v>
      </c>
      <c r="G27" s="19">
        <f t="shared" si="5"/>
        <v>-0.56100663975813747</v>
      </c>
      <c r="H27" s="19">
        <f t="shared" si="6"/>
        <v>-48.517901693097905</v>
      </c>
      <c r="I27" s="19">
        <f t="shared" si="7"/>
        <v>411.5950778907864</v>
      </c>
      <c r="J27" s="20">
        <f t="shared" si="8"/>
        <v>-19.96972952646815</v>
      </c>
      <c r="K27" s="21">
        <f t="shared" si="9"/>
        <v>18808.795372080083</v>
      </c>
      <c r="L27" s="19">
        <f t="shared" si="10"/>
        <v>5.2246653811333568</v>
      </c>
      <c r="M27" s="22">
        <f t="shared" si="0"/>
        <v>0.52246653811333565</v>
      </c>
      <c r="N27" s="17"/>
      <c r="O27" s="17"/>
      <c r="P27" s="17"/>
      <c r="Q27" s="17"/>
      <c r="R27" s="17"/>
      <c r="S27" s="17"/>
      <c r="T27" s="17"/>
    </row>
    <row r="28" spans="1:20">
      <c r="A28" s="31">
        <v>9</v>
      </c>
      <c r="B28" s="32">
        <f t="shared" si="1"/>
        <v>18</v>
      </c>
      <c r="C28" s="64">
        <v>-18.8794</v>
      </c>
      <c r="D28" s="65">
        <f t="shared" si="2"/>
        <v>-8.4748455988618545</v>
      </c>
      <c r="E28" s="20">
        <f t="shared" si="3"/>
        <v>4.1783117097926516E-2</v>
      </c>
      <c r="F28" s="66">
        <f t="shared" si="4"/>
        <v>-2.4249999300096522E-4</v>
      </c>
      <c r="G28" s="19">
        <f t="shared" si="5"/>
        <v>-0.60726018972605778</v>
      </c>
      <c r="H28" s="19">
        <f t="shared" si="6"/>
        <v>-48.573628896072208</v>
      </c>
      <c r="I28" s="19">
        <f t="shared" si="7"/>
        <v>411.65400507062657</v>
      </c>
      <c r="J28" s="20">
        <f t="shared" si="8"/>
        <v>-19.995528875882442</v>
      </c>
      <c r="K28" s="21">
        <f t="shared" si="9"/>
        <v>18905.942629872228</v>
      </c>
      <c r="L28" s="19">
        <f t="shared" si="10"/>
        <v>5.2516507305200637</v>
      </c>
      <c r="M28" s="22">
        <f t="shared" si="0"/>
        <v>0.52516507305200633</v>
      </c>
      <c r="N28" s="17"/>
      <c r="O28" s="17"/>
      <c r="P28" s="17"/>
      <c r="Q28" s="17"/>
      <c r="R28" s="17"/>
      <c r="S28" s="17"/>
      <c r="T28" s="17"/>
    </row>
    <row r="29" spans="1:20">
      <c r="A29" s="31">
        <v>10</v>
      </c>
      <c r="B29" s="32">
        <f t="shared" si="1"/>
        <v>20</v>
      </c>
      <c r="C29" s="64">
        <v>-18.947679999999998</v>
      </c>
      <c r="D29" s="65">
        <f t="shared" si="2"/>
        <v>-8.4443055824858551</v>
      </c>
      <c r="E29" s="20">
        <f t="shared" si="3"/>
        <v>4.1915855264293291E-2</v>
      </c>
      <c r="F29" s="66">
        <f t="shared" si="4"/>
        <v>-2.4340130239598658E-4</v>
      </c>
      <c r="G29" s="19">
        <f t="shared" si="5"/>
        <v>-0.65012003601629964</v>
      </c>
      <c r="H29" s="19">
        <f t="shared" si="6"/>
        <v>-48.759380510937362</v>
      </c>
      <c r="I29" s="19">
        <f t="shared" si="7"/>
        <v>411.73910904706037</v>
      </c>
      <c r="J29" s="20">
        <f t="shared" si="8"/>
        <v>-20.076143889259946</v>
      </c>
      <c r="K29" s="21">
        <f t="shared" si="9"/>
        <v>19003.461390894103</v>
      </c>
      <c r="L29" s="19">
        <f t="shared" si="10"/>
        <v>5.2787392752483617</v>
      </c>
      <c r="M29" s="22">
        <f t="shared" si="0"/>
        <v>0.5278739275248362</v>
      </c>
      <c r="N29" s="17"/>
      <c r="O29" s="17"/>
      <c r="P29" s="17"/>
      <c r="Q29" s="17"/>
      <c r="R29" s="17"/>
      <c r="S29" s="17"/>
      <c r="T29" s="17"/>
    </row>
    <row r="30" spans="1:20">
      <c r="A30" s="31">
        <v>11</v>
      </c>
      <c r="B30" s="32">
        <f t="shared" si="1"/>
        <v>22</v>
      </c>
      <c r="C30" s="64">
        <v>-19.25028</v>
      </c>
      <c r="D30" s="65">
        <f t="shared" si="2"/>
        <v>-8.3115674161190825</v>
      </c>
      <c r="E30" s="20">
        <f t="shared" si="3"/>
        <v>4.2005969620840869E-2</v>
      </c>
      <c r="F30" s="66">
        <f t="shared" si="4"/>
        <v>-2.4739784669690985E-4</v>
      </c>
      <c r="G30" s="19">
        <f t="shared" si="5"/>
        <v>-0.6910248379912497</v>
      </c>
      <c r="H30" s="19">
        <f t="shared" si="6"/>
        <v>-49.565048367848526</v>
      </c>
      <c r="I30" s="19">
        <f t="shared" si="7"/>
        <v>411.96324099257612</v>
      </c>
      <c r="J30" s="20">
        <f t="shared" si="8"/>
        <v>-20.418977965572676</v>
      </c>
      <c r="K30" s="21">
        <f t="shared" si="9"/>
        <v>19102.591487629801</v>
      </c>
      <c r="L30" s="19">
        <f t="shared" si="10"/>
        <v>5.3062754132304999</v>
      </c>
      <c r="M30" s="22">
        <f t="shared" si="0"/>
        <v>0.53062754132305001</v>
      </c>
      <c r="N30" s="17"/>
      <c r="O30" s="17"/>
      <c r="P30" s="17"/>
      <c r="Q30" s="17"/>
      <c r="R30" s="17"/>
      <c r="S30" s="17"/>
      <c r="T30" s="17"/>
    </row>
    <row r="31" spans="1:20">
      <c r="A31" s="31">
        <v>12</v>
      </c>
      <c r="B31" s="32">
        <f t="shared" si="1"/>
        <v>24</v>
      </c>
      <c r="C31" s="64">
        <v>-19.461280000000002</v>
      </c>
      <c r="D31" s="65">
        <f t="shared" si="2"/>
        <v>-8.221453059571509</v>
      </c>
      <c r="E31" s="20">
        <f t="shared" si="3"/>
        <v>4.2143609707550156E-2</v>
      </c>
      <c r="F31" s="66">
        <f t="shared" si="4"/>
        <v>-2.501866899598113E-4</v>
      </c>
      <c r="G31" s="19">
        <f t="shared" si="5"/>
        <v>-0.72960328205465608</v>
      </c>
      <c r="H31" s="19">
        <f t="shared" si="6"/>
        <v>-50.128606507022795</v>
      </c>
      <c r="I31" s="19">
        <f t="shared" si="7"/>
        <v>412.12998533921882</v>
      </c>
      <c r="J31" s="20">
        <f t="shared" si="8"/>
        <v>-20.659501864814775</v>
      </c>
      <c r="K31" s="21">
        <f t="shared" si="9"/>
        <v>19202.848700643848</v>
      </c>
      <c r="L31" s="19">
        <f t="shared" si="10"/>
        <v>5.3341246390677357</v>
      </c>
      <c r="M31" s="22">
        <f t="shared" si="0"/>
        <v>0.53341246390677355</v>
      </c>
      <c r="N31" s="17"/>
      <c r="O31" s="17"/>
      <c r="P31" s="17"/>
      <c r="Q31" s="17"/>
      <c r="R31" s="17"/>
      <c r="S31" s="17"/>
      <c r="T31" s="17"/>
    </row>
    <row r="32" spans="1:20">
      <c r="A32" s="31">
        <v>13</v>
      </c>
      <c r="B32" s="32">
        <f t="shared" si="1"/>
        <v>26</v>
      </c>
      <c r="C32" s="64">
        <v>-19.792639999999999</v>
      </c>
      <c r="D32" s="65">
        <f t="shared" si="2"/>
        <v>-8.0838129728622157</v>
      </c>
      <c r="E32" s="20">
        <f t="shared" si="3"/>
        <v>4.2293999963889106E-2</v>
      </c>
      <c r="F32" s="66">
        <f t="shared" si="4"/>
        <v>-2.5456983748911279E-4</v>
      </c>
      <c r="G32" s="19">
        <f t="shared" si="5"/>
        <v>-0.76658714378700987</v>
      </c>
      <c r="H32" s="19">
        <f t="shared" si="6"/>
        <v>-51.01154248013011</v>
      </c>
      <c r="I32" s="19">
        <f t="shared" si="7"/>
        <v>412.36776886658777</v>
      </c>
      <c r="J32" s="20">
        <f t="shared" si="8"/>
        <v>-21.035515958974418</v>
      </c>
      <c r="K32" s="21">
        <f t="shared" si="9"/>
        <v>19304.871785604108</v>
      </c>
      <c r="L32" s="19">
        <f t="shared" si="10"/>
        <v>5.3624643848900302</v>
      </c>
      <c r="M32" s="22">
        <f t="shared" si="0"/>
        <v>0.536246438489003</v>
      </c>
      <c r="N32" s="17"/>
      <c r="O32" s="17"/>
      <c r="P32" s="17"/>
      <c r="Q32" s="17"/>
      <c r="R32" s="17"/>
      <c r="S32" s="17"/>
      <c r="T32" s="17"/>
    </row>
    <row r="33" spans="1:20">
      <c r="A33" s="31">
        <v>14</v>
      </c>
      <c r="B33" s="32">
        <f t="shared" si="1"/>
        <v>28</v>
      </c>
      <c r="C33" s="64">
        <v>-20.167839999999998</v>
      </c>
      <c r="D33" s="65">
        <f t="shared" si="2"/>
        <v>-7.9334227165232702</v>
      </c>
      <c r="E33" s="20">
        <f t="shared" si="3"/>
        <v>4.2452446053973636E-2</v>
      </c>
      <c r="F33" s="66">
        <f t="shared" si="4"/>
        <v>-2.595380211040551E-4</v>
      </c>
      <c r="G33" s="19">
        <f t="shared" si="5"/>
        <v>-0.80228447540452918</v>
      </c>
      <c r="H33" s="19">
        <f t="shared" si="6"/>
        <v>-52.011715883365525</v>
      </c>
      <c r="I33" s="19">
        <f t="shared" si="7"/>
        <v>412.63092831444624</v>
      </c>
      <c r="J33" s="20">
        <f t="shared" si="8"/>
        <v>-21.461642608180345</v>
      </c>
      <c r="K33" s="21">
        <f t="shared" si="9"/>
        <v>19408.895217370839</v>
      </c>
      <c r="L33" s="19">
        <f t="shared" si="10"/>
        <v>5.3913597826030104</v>
      </c>
      <c r="M33" s="22">
        <f t="shared" si="0"/>
        <v>0.53913597826030102</v>
      </c>
      <c r="N33" s="17"/>
      <c r="O33" s="17"/>
      <c r="P33" s="17"/>
      <c r="Q33" s="17"/>
      <c r="R33" s="17"/>
      <c r="S33" s="17"/>
      <c r="T33" s="17"/>
    </row>
    <row r="34" spans="1:20">
      <c r="A34" s="31">
        <v>15</v>
      </c>
      <c r="B34" s="32">
        <f t="shared" si="1"/>
        <v>30</v>
      </c>
      <c r="C34" s="64">
        <v>-20.57884</v>
      </c>
      <c r="D34" s="65">
        <f t="shared" si="2"/>
        <v>-7.7749766264387352</v>
      </c>
      <c r="E34" s="20">
        <f t="shared" si="3"/>
        <v>4.261339306948745E-2</v>
      </c>
      <c r="F34" s="66">
        <f t="shared" si="4"/>
        <v>-2.64986512756621E-4</v>
      </c>
      <c r="G34" s="19">
        <f t="shared" si="5"/>
        <v>-0.83694863793277463</v>
      </c>
      <c r="H34" s="19">
        <f t="shared" si="6"/>
        <v>-53.108192601785298</v>
      </c>
      <c r="I34" s="19">
        <f t="shared" si="7"/>
        <v>412.91495615128724</v>
      </c>
      <c r="J34" s="20">
        <f t="shared" si="8"/>
        <v>-21.929167019440293</v>
      </c>
      <c r="K34" s="21">
        <f t="shared" si="9"/>
        <v>19515.111602574409</v>
      </c>
      <c r="L34" s="19">
        <f t="shared" si="10"/>
        <v>5.4208643340484466</v>
      </c>
      <c r="M34" s="22">
        <f t="shared" si="0"/>
        <v>0.54208643340484464</v>
      </c>
      <c r="N34" s="17"/>
      <c r="O34" s="17"/>
      <c r="P34" s="17"/>
      <c r="Q34" s="17"/>
      <c r="R34" s="17"/>
      <c r="S34" s="17"/>
      <c r="T34" s="17"/>
    </row>
    <row r="35" spans="1:20">
      <c r="A35" s="31">
        <v>16</v>
      </c>
      <c r="B35" s="32">
        <f t="shared" si="1"/>
        <v>32</v>
      </c>
      <c r="C35" s="64">
        <v>-21.013839999999998</v>
      </c>
      <c r="D35" s="65">
        <f t="shared" si="2"/>
        <v>-7.6140296109249244</v>
      </c>
      <c r="E35" s="20">
        <f t="shared" si="3"/>
        <v>4.2825388601481718E-2</v>
      </c>
      <c r="F35" s="66">
        <f t="shared" si="4"/>
        <v>-2.7076031238895513E-4</v>
      </c>
      <c r="G35" s="19">
        <f t="shared" si="5"/>
        <v>-0.87067847482564897</v>
      </c>
      <c r="H35" s="19">
        <f t="shared" si="6"/>
        <v>-54.269935065708097</v>
      </c>
      <c r="I35" s="19">
        <f t="shared" si="7"/>
        <v>413.21289257327436</v>
      </c>
      <c r="J35" s="20">
        <f t="shared" si="8"/>
        <v>-22.425036848265016</v>
      </c>
      <c r="K35" s="21">
        <f t="shared" si="9"/>
        <v>19623.651472705824</v>
      </c>
      <c r="L35" s="19">
        <f t="shared" si="10"/>
        <v>5.4510142979738401</v>
      </c>
      <c r="M35" s="22">
        <f t="shared" si="0"/>
        <v>0.54510142979738396</v>
      </c>
      <c r="N35" s="17"/>
      <c r="O35" s="17"/>
      <c r="P35" s="17"/>
      <c r="Q35" s="17"/>
      <c r="R35" s="17"/>
      <c r="S35" s="17"/>
      <c r="T35" s="17"/>
    </row>
    <row r="36" spans="1:20">
      <c r="A36" s="31">
        <v>17</v>
      </c>
      <c r="B36" s="32">
        <f t="shared" si="1"/>
        <v>34</v>
      </c>
      <c r="C36" s="64">
        <v>-21.615679999999998</v>
      </c>
      <c r="D36" s="65">
        <f t="shared" si="2"/>
        <v>-7.4020340789306562</v>
      </c>
      <c r="E36" s="20">
        <f t="shared" si="3"/>
        <v>4.2973687006573218E-2</v>
      </c>
      <c r="F36" s="66">
        <f t="shared" si="4"/>
        <v>-2.7876074241638284E-4</v>
      </c>
      <c r="G36" s="19">
        <f t="shared" si="5"/>
        <v>-0.90444785382418713</v>
      </c>
      <c r="H36" s="19">
        <f t="shared" si="6"/>
        <v>-55.878210760881039</v>
      </c>
      <c r="I36" s="19">
        <f t="shared" si="7"/>
        <v>413.61242032171117</v>
      </c>
      <c r="J36" s="20">
        <f t="shared" si="8"/>
        <v>-23.111921996054694</v>
      </c>
      <c r="K36" s="21">
        <f t="shared" si="9"/>
        <v>19735.407894227585</v>
      </c>
      <c r="L36" s="19">
        <f t="shared" si="10"/>
        <v>5.4820577483965511</v>
      </c>
      <c r="M36" s="22">
        <f t="shared" si="0"/>
        <v>0.54820577483965516</v>
      </c>
      <c r="N36" s="17"/>
      <c r="O36" s="17"/>
      <c r="P36" s="17"/>
      <c r="Q36" s="17"/>
      <c r="R36" s="17"/>
      <c r="S36" s="17"/>
      <c r="T36" s="17"/>
    </row>
    <row r="37" spans="1:20">
      <c r="A37" s="31">
        <v>18</v>
      </c>
      <c r="B37" s="32">
        <f t="shared" si="1"/>
        <v>36</v>
      </c>
      <c r="C37" s="64">
        <v>-22.057600000000001</v>
      </c>
      <c r="D37" s="65">
        <f t="shared" si="2"/>
        <v>-7.2537356738391576</v>
      </c>
      <c r="E37" s="20">
        <f t="shared" si="3"/>
        <v>4.3163604616141625E-2</v>
      </c>
      <c r="F37" s="66">
        <f t="shared" si="4"/>
        <v>-2.8464430802769929E-4</v>
      </c>
      <c r="G37" s="19">
        <f t="shared" si="5"/>
        <v>-0.93738384566001265</v>
      </c>
      <c r="H37" s="19">
        <f t="shared" si="6"/>
        <v>-57.062272093591979</v>
      </c>
      <c r="I37" s="19">
        <f t="shared" si="7"/>
        <v>413.91463871560478</v>
      </c>
      <c r="J37" s="20">
        <f t="shared" si="8"/>
        <v>-23.618909737910659</v>
      </c>
      <c r="K37" s="21">
        <f t="shared" si="9"/>
        <v>19849.532438414768</v>
      </c>
      <c r="L37" s="19">
        <f t="shared" si="10"/>
        <v>5.5137590106707686</v>
      </c>
      <c r="M37" s="22">
        <f t="shared" si="0"/>
        <v>0.5513759010670769</v>
      </c>
      <c r="N37" s="17"/>
      <c r="O37" s="17"/>
      <c r="P37" s="17"/>
      <c r="Q37" s="17"/>
      <c r="R37" s="17"/>
      <c r="S37" s="17"/>
      <c r="T37" s="17"/>
    </row>
    <row r="38" spans="1:20">
      <c r="A38" s="31">
        <v>19</v>
      </c>
      <c r="B38" s="32">
        <f t="shared" si="1"/>
        <v>38</v>
      </c>
      <c r="C38" s="64">
        <v>-22.650640000000003</v>
      </c>
      <c r="D38" s="65">
        <f t="shared" si="2"/>
        <v>-7.0638180642707491</v>
      </c>
      <c r="E38" s="20">
        <f t="shared" si="3"/>
        <v>4.3358193905929453E-2</v>
      </c>
      <c r="F38" s="66">
        <f t="shared" si="4"/>
        <v>-2.9255183290338374E-4</v>
      </c>
      <c r="G38" s="19">
        <f t="shared" si="5"/>
        <v>-0.97026656692317514</v>
      </c>
      <c r="H38" s="19">
        <f t="shared" si="6"/>
        <v>-58.652293211955872</v>
      </c>
      <c r="I38" s="19">
        <f t="shared" si="7"/>
        <v>414.30912830151851</v>
      </c>
      <c r="J38" s="20">
        <f t="shared" si="8"/>
        <v>-24.30018047353051</v>
      </c>
      <c r="K38" s="21">
        <f t="shared" si="9"/>
        <v>19966.837024838678</v>
      </c>
      <c r="L38" s="19">
        <f t="shared" si="10"/>
        <v>5.5463436180107442</v>
      </c>
      <c r="M38" s="22">
        <f t="shared" si="0"/>
        <v>0.55463436180107439</v>
      </c>
      <c r="N38" s="17"/>
      <c r="O38" s="17"/>
      <c r="P38" s="17"/>
      <c r="Q38" s="17"/>
      <c r="R38" s="17"/>
      <c r="S38" s="17"/>
      <c r="T38" s="17"/>
    </row>
    <row r="39" spans="1:20">
      <c r="A39" s="31">
        <v>20</v>
      </c>
      <c r="B39" s="32">
        <f t="shared" si="1"/>
        <v>40</v>
      </c>
      <c r="C39" s="64">
        <v>-23.292280000000002</v>
      </c>
      <c r="D39" s="65">
        <f t="shared" si="2"/>
        <v>-6.869228774482921</v>
      </c>
      <c r="E39" s="20">
        <f t="shared" si="3"/>
        <v>4.3512543178953207E-2</v>
      </c>
      <c r="F39" s="66">
        <f t="shared" si="4"/>
        <v>-3.0112291320661912E-4</v>
      </c>
      <c r="G39" s="19">
        <f t="shared" si="5"/>
        <v>-1.0033951800139975</v>
      </c>
      <c r="H39" s="19">
        <f t="shared" si="6"/>
        <v>-60.375655281175476</v>
      </c>
      <c r="I39" s="19">
        <f t="shared" si="7"/>
        <v>414.73418853571229</v>
      </c>
      <c r="J39" s="20">
        <f t="shared" si="8"/>
        <v>-25.039848400350202</v>
      </c>
      <c r="K39" s="21">
        <f t="shared" si="9"/>
        <v>20087.588335401029</v>
      </c>
      <c r="L39" s="19">
        <f t="shared" si="10"/>
        <v>5.5798856487225086</v>
      </c>
      <c r="M39" s="22">
        <f t="shared" si="0"/>
        <v>0.5579885648722509</v>
      </c>
      <c r="N39" s="17"/>
      <c r="O39" s="17"/>
      <c r="P39" s="17"/>
      <c r="Q39" s="17"/>
      <c r="R39" s="17"/>
      <c r="S39" s="17"/>
      <c r="T39" s="17"/>
    </row>
    <row r="40" spans="1:20">
      <c r="A40" s="31">
        <v>21</v>
      </c>
      <c r="B40" s="32">
        <f t="shared" si="1"/>
        <v>42</v>
      </c>
      <c r="C40" s="64">
        <v>-23.827680000000001</v>
      </c>
      <c r="D40" s="65">
        <f t="shared" si="2"/>
        <v>-6.7148795014591647</v>
      </c>
      <c r="E40" s="20">
        <f t="shared" si="3"/>
        <v>4.3638168765187196E-2</v>
      </c>
      <c r="F40" s="66">
        <f t="shared" si="4"/>
        <v>-3.0828721564844064E-4</v>
      </c>
      <c r="G40" s="19">
        <f t="shared" si="5"/>
        <v>-1.0362683591850887</v>
      </c>
      <c r="H40" s="19">
        <f t="shared" si="6"/>
        <v>-61.817177273247005</v>
      </c>
      <c r="I40" s="19">
        <f t="shared" si="7"/>
        <v>415.09489651019368</v>
      </c>
      <c r="J40" s="20">
        <f t="shared" si="8"/>
        <v>-25.659994802790763</v>
      </c>
      <c r="K40" s="21">
        <f t="shared" si="9"/>
        <v>20211.222689947524</v>
      </c>
      <c r="L40" s="19">
        <f t="shared" si="10"/>
        <v>5.6142285249854238</v>
      </c>
      <c r="M40" s="22">
        <f t="shared" si="0"/>
        <v>0.5614228524985424</v>
      </c>
      <c r="N40" s="17"/>
      <c r="O40" s="17"/>
      <c r="P40" s="17"/>
      <c r="Q40" s="17"/>
      <c r="R40" s="17"/>
      <c r="S40" s="17"/>
      <c r="T40" s="17"/>
    </row>
    <row r="41" spans="1:20">
      <c r="A41" s="31">
        <v>22</v>
      </c>
      <c r="B41" s="32">
        <f t="shared" si="1"/>
        <v>44</v>
      </c>
      <c r="C41" s="64">
        <v>-24.281959999999998</v>
      </c>
      <c r="D41" s="65">
        <f t="shared" si="2"/>
        <v>-6.5892539152251741</v>
      </c>
      <c r="E41" s="20">
        <f t="shared" si="3"/>
        <v>4.3717631140238453E-2</v>
      </c>
      <c r="F41" s="66">
        <f t="shared" si="4"/>
        <v>-3.1437489084207846E-4</v>
      </c>
      <c r="G41" s="19">
        <f t="shared" si="5"/>
        <v>-1.0685862007868259</v>
      </c>
      <c r="H41" s="19">
        <f t="shared" si="6"/>
        <v>-63.042946503529549</v>
      </c>
      <c r="I41" s="19">
        <f t="shared" si="7"/>
        <v>415.40598207571327</v>
      </c>
      <c r="J41" s="20">
        <f t="shared" si="8"/>
        <v>-26.188417105245346</v>
      </c>
      <c r="K41" s="21">
        <f t="shared" si="9"/>
        <v>20337.308582954585</v>
      </c>
      <c r="L41" s="19">
        <f t="shared" si="10"/>
        <v>5.6492523841540514</v>
      </c>
      <c r="M41" s="22">
        <f t="shared" si="0"/>
        <v>0.5649252384154051</v>
      </c>
      <c r="N41" s="17"/>
      <c r="O41" s="17"/>
      <c r="P41" s="17"/>
      <c r="Q41" s="17"/>
      <c r="R41" s="17"/>
      <c r="S41" s="17"/>
      <c r="T41" s="17"/>
    </row>
    <row r="42" spans="1:20">
      <c r="A42" s="31">
        <v>23</v>
      </c>
      <c r="B42" s="32">
        <f t="shared" si="1"/>
        <v>46</v>
      </c>
      <c r="C42" s="64">
        <v>-24.57836</v>
      </c>
      <c r="D42" s="65">
        <f t="shared" si="2"/>
        <v>-6.5097915401739179</v>
      </c>
      <c r="E42" s="20">
        <f t="shared" si="3"/>
        <v>4.3810090750361359E-2</v>
      </c>
      <c r="F42" s="66">
        <f t="shared" si="4"/>
        <v>-3.1835125326848634E-4</v>
      </c>
      <c r="G42" s="19">
        <f t="shared" si="5"/>
        <v>-1.0995811979546517</v>
      </c>
      <c r="H42" s="19">
        <f t="shared" si="6"/>
        <v>-63.845277179916941</v>
      </c>
      <c r="I42" s="19">
        <f t="shared" si="7"/>
        <v>415.61944526588218</v>
      </c>
      <c r="J42" s="20">
        <f t="shared" si="8"/>
        <v>-26.535338684363566</v>
      </c>
      <c r="K42" s="21">
        <f t="shared" si="9"/>
        <v>20464.999137314418</v>
      </c>
      <c r="L42" s="19">
        <f t="shared" si="10"/>
        <v>5.6847219825873383</v>
      </c>
      <c r="M42" s="22">
        <f t="shared" si="0"/>
        <v>0.56847219825873385</v>
      </c>
      <c r="N42" s="17"/>
      <c r="O42" s="17"/>
      <c r="P42" s="17"/>
      <c r="Q42" s="17"/>
      <c r="R42" s="17"/>
      <c r="S42" s="17"/>
      <c r="T42" s="17"/>
    </row>
    <row r="43" spans="1:20">
      <c r="A43" s="31">
        <v>24</v>
      </c>
      <c r="B43" s="32">
        <f t="shared" si="1"/>
        <v>48</v>
      </c>
      <c r="C43" s="64">
        <v>-24.932479999999998</v>
      </c>
      <c r="D43" s="65">
        <f t="shared" si="2"/>
        <v>-6.4173319300510121</v>
      </c>
      <c r="E43" s="20">
        <f t="shared" si="3"/>
        <v>4.390577070634348E-2</v>
      </c>
      <c r="F43" s="66">
        <f t="shared" si="4"/>
        <v>-3.2310651406024373E-4</v>
      </c>
      <c r="G43" s="19">
        <f t="shared" si="5"/>
        <v>-1.1296293124293721</v>
      </c>
      <c r="H43" s="19">
        <f t="shared" si="6"/>
        <v>-64.803798106708399</v>
      </c>
      <c r="I43" s="19">
        <f t="shared" si="7"/>
        <v>415.86748277875915</v>
      </c>
      <c r="J43" s="20">
        <f t="shared" si="8"/>
        <v>-26.949792393139742</v>
      </c>
      <c r="K43" s="21">
        <f t="shared" si="9"/>
        <v>20594.606733527835</v>
      </c>
      <c r="L43" s="19">
        <f t="shared" si="10"/>
        <v>5.7207240926466207</v>
      </c>
      <c r="M43" s="22">
        <f t="shared" si="0"/>
        <v>0.57207240926466207</v>
      </c>
      <c r="N43" s="17"/>
      <c r="O43" s="17"/>
      <c r="P43" s="17"/>
      <c r="Q43" s="17"/>
      <c r="R43" s="17"/>
      <c r="S43" s="17"/>
      <c r="T43" s="17"/>
    </row>
    <row r="44" spans="1:20">
      <c r="A44" s="31">
        <v>25</v>
      </c>
      <c r="B44" s="32">
        <f t="shared" si="1"/>
        <v>50</v>
      </c>
      <c r="C44" s="64">
        <v>-25.309840000000001</v>
      </c>
      <c r="D44" s="65">
        <f t="shared" si="2"/>
        <v>-6.3216519740688932</v>
      </c>
      <c r="E44" s="20">
        <f t="shared" si="3"/>
        <v>4.3971861095214969E-2</v>
      </c>
      <c r="F44" s="66">
        <f t="shared" si="4"/>
        <v>-3.2817931581304271E-4</v>
      </c>
      <c r="G44" s="19">
        <f t="shared" si="5"/>
        <v>-1.1589763450410215</v>
      </c>
      <c r="H44" s="19">
        <f t="shared" si="6"/>
        <v>-65.826039194588077</v>
      </c>
      <c r="I44" s="19">
        <f t="shared" si="7"/>
        <v>416.12931061960404</v>
      </c>
      <c r="J44" s="20">
        <f t="shared" si="8"/>
        <v>-27.392144310862971</v>
      </c>
      <c r="K44" s="21">
        <f t="shared" si="9"/>
        <v>20726.25881191701</v>
      </c>
      <c r="L44" s="19">
        <f t="shared" si="10"/>
        <v>5.7572941144213914</v>
      </c>
      <c r="M44" s="22">
        <f t="shared" si="0"/>
        <v>0.57572941144213918</v>
      </c>
      <c r="N44" s="17"/>
      <c r="O44" s="17"/>
      <c r="P44" s="17"/>
      <c r="Q44" s="17"/>
      <c r="R44" s="17"/>
      <c r="S44" s="17"/>
      <c r="T44" s="17"/>
    </row>
    <row r="45" spans="1:20">
      <c r="A45" s="31">
        <v>26</v>
      </c>
      <c r="B45" s="32">
        <f t="shared" si="1"/>
        <v>52</v>
      </c>
      <c r="C45" s="64">
        <v>-25.57724</v>
      </c>
      <c r="D45" s="65">
        <f t="shared" si="2"/>
        <v>-6.2555615851974045</v>
      </c>
      <c r="E45" s="20">
        <f t="shared" si="3"/>
        <v>4.4018527506765909E-2</v>
      </c>
      <c r="F45" s="66">
        <f t="shared" si="4"/>
        <v>-3.3177735808516862E-4</v>
      </c>
      <c r="G45" s="19">
        <f t="shared" si="5"/>
        <v>-1.1871721485248719</v>
      </c>
      <c r="H45" s="19">
        <f t="shared" si="6"/>
        <v>-66.552410036548665</v>
      </c>
      <c r="I45" s="19">
        <f t="shared" si="7"/>
        <v>416.32269962693999</v>
      </c>
      <c r="J45" s="20">
        <f t="shared" si="8"/>
        <v>-27.707279013094997</v>
      </c>
      <c r="K45" s="21">
        <f t="shared" si="9"/>
        <v>20859.363631990109</v>
      </c>
      <c r="L45" s="19">
        <f t="shared" si="10"/>
        <v>5.794267675552808</v>
      </c>
      <c r="M45" s="22">
        <f t="shared" si="0"/>
        <v>0.57942676755528078</v>
      </c>
      <c r="N45" s="17"/>
      <c r="O45" s="17"/>
      <c r="P45" s="17"/>
      <c r="Q45" s="17"/>
      <c r="R45" s="17"/>
      <c r="S45" s="17"/>
      <c r="T45" s="17"/>
    </row>
    <row r="46" spans="1:20">
      <c r="A46" s="31">
        <v>27</v>
      </c>
      <c r="B46" s="32">
        <f t="shared" si="1"/>
        <v>54</v>
      </c>
      <c r="C46" s="64">
        <v>-25.769479999999998</v>
      </c>
      <c r="D46" s="65">
        <f t="shared" si="2"/>
        <v>-6.2088951736464653</v>
      </c>
      <c r="E46" s="20">
        <f t="shared" si="3"/>
        <v>4.4047793211019232E-2</v>
      </c>
      <c r="F46" s="66">
        <f t="shared" si="4"/>
        <v>-3.3436582752195009E-4</v>
      </c>
      <c r="G46" s="19">
        <f t="shared" si="5"/>
        <v>-1.2139728310792988</v>
      </c>
      <c r="H46" s="19">
        <f t="shared" si="6"/>
        <v>-67.076121019516521</v>
      </c>
      <c r="I46" s="19">
        <f t="shared" si="7"/>
        <v>416.46860406500235</v>
      </c>
      <c r="J46" s="20">
        <f t="shared" si="8"/>
        <v>-27.935098487093207</v>
      </c>
      <c r="K46" s="21">
        <f t="shared" si="9"/>
        <v>20993.515874029141</v>
      </c>
      <c r="L46" s="19">
        <f t="shared" si="10"/>
        <v>5.8315321872303167</v>
      </c>
      <c r="M46" s="22">
        <f t="shared" si="0"/>
        <v>0.58315321872303172</v>
      </c>
      <c r="N46" s="17"/>
      <c r="O46" s="17"/>
      <c r="P46" s="17"/>
      <c r="Q46" s="17"/>
      <c r="R46" s="17"/>
      <c r="S46" s="17"/>
      <c r="T46" s="17"/>
    </row>
    <row r="47" spans="1:20">
      <c r="A47" s="31">
        <v>28</v>
      </c>
      <c r="B47" s="32">
        <f t="shared" si="1"/>
        <v>56</v>
      </c>
      <c r="C47" s="64">
        <v>-25.89152</v>
      </c>
      <c r="D47" s="65">
        <f t="shared" si="2"/>
        <v>-6.1796294693931459</v>
      </c>
      <c r="E47" s="20">
        <f t="shared" si="3"/>
        <v>4.4062175561918507E-2</v>
      </c>
      <c r="F47" s="66">
        <f t="shared" si="4"/>
        <v>-3.360098314632765E-4</v>
      </c>
      <c r="G47" s="19">
        <f t="shared" si="5"/>
        <v>-1.2391752489244252</v>
      </c>
      <c r="H47" s="19">
        <f t="shared" si="6"/>
        <v>-67.41015382592758</v>
      </c>
      <c r="I47" s="19">
        <f t="shared" si="7"/>
        <v>416.56977311902722</v>
      </c>
      <c r="J47" s="20">
        <f t="shared" si="8"/>
        <v>-28.081032485185375</v>
      </c>
      <c r="K47" s="21">
        <f t="shared" si="9"/>
        <v>21128.336181680996</v>
      </c>
      <c r="L47" s="19">
        <f t="shared" si="10"/>
        <v>5.8689822726891654</v>
      </c>
      <c r="M47" s="22">
        <f t="shared" si="0"/>
        <v>0.58689822726891649</v>
      </c>
      <c r="N47" s="17"/>
      <c r="O47" s="17"/>
      <c r="P47" s="17"/>
      <c r="Q47" s="17"/>
      <c r="R47" s="17"/>
      <c r="S47" s="17"/>
      <c r="T47" s="17"/>
    </row>
    <row r="48" spans="1:20">
      <c r="A48" s="31">
        <v>29</v>
      </c>
      <c r="B48" s="32">
        <f t="shared" si="1"/>
        <v>58</v>
      </c>
      <c r="C48" s="64">
        <v>-25.951920000000001</v>
      </c>
      <c r="D48" s="65">
        <f t="shared" si="2"/>
        <v>-6.1652471184938706</v>
      </c>
      <c r="E48" s="20">
        <f t="shared" si="3"/>
        <v>4.4108248707730349E-2</v>
      </c>
      <c r="F48" s="66">
        <f t="shared" si="4"/>
        <v>-3.3682370047407402E-4</v>
      </c>
      <c r="G48" s="19">
        <f t="shared" si="5"/>
        <v>-1.2625288555881209</v>
      </c>
      <c r="H48" s="19">
        <f t="shared" si="6"/>
        <v>-67.577364915362054</v>
      </c>
      <c r="I48" s="19">
        <f t="shared" si="7"/>
        <v>416.63115431984471</v>
      </c>
      <c r="J48" s="20">
        <f t="shared" si="8"/>
        <v>-28.154835550580668</v>
      </c>
      <c r="K48" s="21">
        <f t="shared" si="9"/>
        <v>21263.490911511719</v>
      </c>
      <c r="L48" s="19">
        <f t="shared" si="10"/>
        <v>5.9065252531976995</v>
      </c>
      <c r="M48" s="22">
        <f t="shared" si="0"/>
        <v>0.59065252531976997</v>
      </c>
      <c r="N48" s="17"/>
      <c r="O48" s="17"/>
      <c r="P48" s="17"/>
      <c r="Q48" s="17"/>
      <c r="R48" s="17"/>
      <c r="S48" s="17"/>
      <c r="T48" s="17"/>
    </row>
    <row r="49" spans="1:20">
      <c r="A49" s="31">
        <v>30</v>
      </c>
      <c r="B49" s="32">
        <f t="shared" si="1"/>
        <v>60</v>
      </c>
      <c r="C49" s="64">
        <v>-26.147320000000001</v>
      </c>
      <c r="D49" s="65">
        <f t="shared" si="2"/>
        <v>-6.119173972682022</v>
      </c>
      <c r="E49" s="20">
        <f t="shared" si="3"/>
        <v>4.415153484132496E-2</v>
      </c>
      <c r="F49" s="66">
        <f t="shared" si="4"/>
        <v>-3.3945764184311824E-4</v>
      </c>
      <c r="G49" s="19">
        <f t="shared" si="5"/>
        <v>-1.2848552496806953</v>
      </c>
      <c r="H49" s="19">
        <f t="shared" si="6"/>
        <v>-68.109605335206822</v>
      </c>
      <c r="I49" s="19">
        <f t="shared" si="7"/>
        <v>416.7745242568422</v>
      </c>
      <c r="J49" s="20">
        <f t="shared" si="8"/>
        <v>-28.386348360902105</v>
      </c>
      <c r="K49" s="21">
        <f t="shared" si="9"/>
        <v>21399.710122182132</v>
      </c>
      <c r="L49" s="19">
        <f t="shared" si="10"/>
        <v>5.9443639228283702</v>
      </c>
      <c r="M49" s="22">
        <f t="shared" si="0"/>
        <v>0.59443639228283707</v>
      </c>
      <c r="N49" s="17"/>
      <c r="O49" s="17"/>
      <c r="P49" s="17"/>
      <c r="Q49" s="17"/>
      <c r="R49" s="17"/>
      <c r="S49" s="17"/>
      <c r="T49" s="17"/>
    </row>
    <row r="50" spans="1:20">
      <c r="A50" s="31">
        <v>31</v>
      </c>
      <c r="B50" s="32">
        <f t="shared" si="1"/>
        <v>62</v>
      </c>
      <c r="C50" s="64">
        <v>-26.333600000000001</v>
      </c>
      <c r="D50" s="65">
        <f t="shared" si="2"/>
        <v>-6.0758878390874163</v>
      </c>
      <c r="E50" s="20">
        <f t="shared" si="3"/>
        <v>4.4181829842044495E-2</v>
      </c>
      <c r="F50" s="66">
        <f t="shared" si="4"/>
        <v>-3.4197006321109639E-4</v>
      </c>
      <c r="G50" s="19">
        <f t="shared" si="5"/>
        <v>-1.3062208227145176</v>
      </c>
      <c r="H50" s="19">
        <f t="shared" si="6"/>
        <v>-68.617356850874955</v>
      </c>
      <c r="I50" s="19">
        <f t="shared" si="7"/>
        <v>416.91136404055277</v>
      </c>
      <c r="J50" s="20">
        <f t="shared" si="8"/>
        <v>-28.607355841555648</v>
      </c>
      <c r="K50" s="21">
        <f t="shared" si="9"/>
        <v>21536.944835883882</v>
      </c>
      <c r="L50" s="19">
        <f t="shared" si="10"/>
        <v>5.982484676634412</v>
      </c>
      <c r="M50" s="22">
        <f t="shared" si="0"/>
        <v>0.5982484676634412</v>
      </c>
      <c r="N50" s="17"/>
      <c r="O50" s="17"/>
      <c r="P50" s="17"/>
      <c r="Q50" s="17"/>
      <c r="R50" s="17"/>
      <c r="S50" s="17"/>
      <c r="T50" s="17"/>
    </row>
    <row r="51" spans="1:20">
      <c r="A51" s="31">
        <v>32</v>
      </c>
      <c r="B51" s="32">
        <f t="shared" si="1"/>
        <v>64</v>
      </c>
      <c r="C51" s="64">
        <v>-26.46556</v>
      </c>
      <c r="D51" s="65">
        <f t="shared" si="2"/>
        <v>-6.0455928383678801</v>
      </c>
      <c r="E51" s="20">
        <f t="shared" si="3"/>
        <v>4.4195150021710941E-2</v>
      </c>
      <c r="F51" s="66">
        <f t="shared" si="4"/>
        <v>-3.4375068891123587E-4</v>
      </c>
      <c r="G51" s="19">
        <f t="shared" si="5"/>
        <v>-1.3264736907535963</v>
      </c>
      <c r="H51" s="19">
        <f t="shared" si="6"/>
        <v>-68.978125904756752</v>
      </c>
      <c r="I51" s="19">
        <f t="shared" si="7"/>
        <v>417.01366397383538</v>
      </c>
      <c r="J51" s="20">
        <f t="shared" si="8"/>
        <v>-28.764821017591142</v>
      </c>
      <c r="K51" s="21">
        <f t="shared" si="9"/>
        <v>21674.901087693393</v>
      </c>
      <c r="L51" s="19">
        <f t="shared" si="10"/>
        <v>6.0208058576926096</v>
      </c>
      <c r="M51" s="22">
        <f t="shared" si="0"/>
        <v>0.60208058576926093</v>
      </c>
      <c r="N51" s="17"/>
      <c r="O51" s="17"/>
      <c r="P51" s="17"/>
      <c r="Q51" s="17"/>
      <c r="R51" s="17"/>
      <c r="S51" s="17"/>
      <c r="T51" s="17"/>
    </row>
    <row r="52" spans="1:20">
      <c r="A52" s="31">
        <v>33</v>
      </c>
      <c r="B52" s="32">
        <f t="shared" si="1"/>
        <v>66</v>
      </c>
      <c r="C52" s="64">
        <v>-26.524000000000001</v>
      </c>
      <c r="D52" s="65">
        <f t="shared" si="2"/>
        <v>-6.032272658701431</v>
      </c>
      <c r="E52" s="20">
        <f t="shared" si="3"/>
        <v>4.4217102961477503E-2</v>
      </c>
      <c r="F52" s="66">
        <f t="shared" si="4"/>
        <v>-3.4453948120628032E-4</v>
      </c>
      <c r="G52" s="19">
        <f t="shared" si="5"/>
        <v>-1.3453174066634932</v>
      </c>
      <c r="H52" s="19">
        <f t="shared" si="6"/>
        <v>-69.13965372193087</v>
      </c>
      <c r="I52" s="19">
        <f t="shared" si="7"/>
        <v>417.06924277888822</v>
      </c>
      <c r="J52" s="20">
        <f t="shared" si="8"/>
        <v>-28.836023023800248</v>
      </c>
      <c r="K52" s="21">
        <f t="shared" si="9"/>
        <v>21813.180395137257</v>
      </c>
      <c r="L52" s="19">
        <f t="shared" si="10"/>
        <v>6.0592167764270162</v>
      </c>
      <c r="M52" s="22">
        <f t="shared" si="0"/>
        <v>0.60592167764270166</v>
      </c>
      <c r="N52" s="17"/>
      <c r="O52" s="17"/>
      <c r="P52" s="17"/>
      <c r="Q52" s="17"/>
      <c r="R52" s="17"/>
      <c r="S52" s="17"/>
      <c r="T52" s="17"/>
    </row>
    <row r="53" spans="1:20">
      <c r="A53" s="31">
        <v>34</v>
      </c>
      <c r="B53" s="32">
        <f t="shared" si="1"/>
        <v>68</v>
      </c>
      <c r="C53" s="64">
        <v>-26.62088</v>
      </c>
      <c r="D53" s="65">
        <f t="shared" si="2"/>
        <v>-6.0103197189348725</v>
      </c>
      <c r="E53" s="20">
        <f t="shared" si="3"/>
        <v>4.4235362160623563E-2</v>
      </c>
      <c r="F53" s="66">
        <f t="shared" si="4"/>
        <v>-3.4584741638612836E-4</v>
      </c>
      <c r="G53" s="19">
        <f t="shared" si="5"/>
        <v>-1.363065023308853</v>
      </c>
      <c r="H53" s="19">
        <f t="shared" si="6"/>
        <v>-69.405189535564517</v>
      </c>
      <c r="I53" s="19">
        <f t="shared" si="7"/>
        <v>417.1473792620157</v>
      </c>
      <c r="J53" s="20">
        <f t="shared" si="8"/>
        <v>-28.952192921944214</v>
      </c>
      <c r="K53" s="21">
        <f t="shared" si="9"/>
        <v>21951.990774208385</v>
      </c>
      <c r="L53" s="19">
        <f t="shared" si="10"/>
        <v>6.0977752150578848</v>
      </c>
      <c r="M53" s="22">
        <f t="shared" si="0"/>
        <v>0.60977752150578846</v>
      </c>
      <c r="N53" s="17"/>
      <c r="O53" s="17"/>
      <c r="P53" s="17"/>
      <c r="Q53" s="17"/>
      <c r="R53" s="17"/>
      <c r="S53" s="17"/>
      <c r="T53" s="17"/>
    </row>
    <row r="54" spans="1:20">
      <c r="A54" s="31">
        <v>35</v>
      </c>
      <c r="B54" s="32">
        <f t="shared" si="1"/>
        <v>70</v>
      </c>
      <c r="C54" s="64">
        <v>-26.701999999999998</v>
      </c>
      <c r="D54" s="65">
        <f t="shared" si="2"/>
        <v>-5.9920605197888097</v>
      </c>
      <c r="E54" s="20">
        <f t="shared" si="3"/>
        <v>4.4275458011296794E-2</v>
      </c>
      <c r="F54" s="66">
        <f t="shared" si="4"/>
        <v>-3.4694287060648034E-4</v>
      </c>
      <c r="G54" s="19">
        <f t="shared" si="5"/>
        <v>-1.3796710373814736</v>
      </c>
      <c r="H54" s="19">
        <f t="shared" si="6"/>
        <v>-69.627907636396941</v>
      </c>
      <c r="I54" s="19">
        <f t="shared" si="7"/>
        <v>417.21463642355587</v>
      </c>
      <c r="J54" s="20">
        <f t="shared" si="8"/>
        <v>-29.049782169452278</v>
      </c>
      <c r="K54" s="21">
        <f t="shared" si="9"/>
        <v>22091.246589481179</v>
      </c>
      <c r="L54" s="19">
        <f t="shared" si="10"/>
        <v>6.1364573859669944</v>
      </c>
      <c r="M54" s="22">
        <f t="shared" si="0"/>
        <v>0.61364573859669946</v>
      </c>
      <c r="N54" s="17"/>
      <c r="O54" s="17"/>
      <c r="P54" s="17"/>
      <c r="Q54" s="17"/>
      <c r="R54" s="17"/>
      <c r="S54" s="17"/>
      <c r="T54" s="17"/>
    </row>
    <row r="55" spans="1:20">
      <c r="A55" s="31">
        <v>36</v>
      </c>
      <c r="B55" s="32">
        <f t="shared" si="1"/>
        <v>72</v>
      </c>
      <c r="C55" s="64">
        <v>-26.881879999999999</v>
      </c>
      <c r="D55" s="65">
        <f t="shared" si="2"/>
        <v>-5.9519646691155836</v>
      </c>
      <c r="E55" s="20">
        <f t="shared" si="3"/>
        <v>4.4286631574986877E-2</v>
      </c>
      <c r="F55" s="66">
        <f t="shared" si="4"/>
        <v>-3.4937292868963E-4</v>
      </c>
      <c r="G55" s="19">
        <f t="shared" si="5"/>
        <v>-1.395790490444917</v>
      </c>
      <c r="H55" s="19">
        <f t="shared" si="6"/>
        <v>-70.118411443667938</v>
      </c>
      <c r="I55" s="19">
        <f t="shared" si="7"/>
        <v>417.34230756722138</v>
      </c>
      <c r="J55" s="20">
        <f t="shared" si="8"/>
        <v>-29.263379634848238</v>
      </c>
      <c r="K55" s="21">
        <f t="shared" si="9"/>
        <v>22231.483412368514</v>
      </c>
      <c r="L55" s="19">
        <f t="shared" si="10"/>
        <v>6.1754120589912542</v>
      </c>
      <c r="M55" s="22">
        <f t="shared" si="0"/>
        <v>0.61754120589912542</v>
      </c>
      <c r="N55" s="17"/>
      <c r="O55" s="17"/>
      <c r="P55" s="17"/>
      <c r="Q55" s="17"/>
      <c r="R55" s="17"/>
      <c r="S55" s="17"/>
      <c r="T55" s="17"/>
    </row>
    <row r="56" spans="1:20">
      <c r="A56" s="31">
        <v>37</v>
      </c>
      <c r="B56" s="32">
        <f t="shared" si="1"/>
        <v>74</v>
      </c>
      <c r="C56" s="64">
        <v>-26.93244</v>
      </c>
      <c r="D56" s="65">
        <f t="shared" si="2"/>
        <v>-5.9407911054254985</v>
      </c>
      <c r="E56" s="20">
        <f t="shared" si="3"/>
        <v>4.4309212347239023E-2</v>
      </c>
      <c r="F56" s="66">
        <f t="shared" si="4"/>
        <v>-3.5005619298836038E-4</v>
      </c>
      <c r="G56" s="19">
        <f t="shared" si="5"/>
        <v>-1.410790900467525</v>
      </c>
      <c r="H56" s="19">
        <f t="shared" si="6"/>
        <v>-70.258166643532221</v>
      </c>
      <c r="I56" s="19">
        <f t="shared" si="7"/>
        <v>417.38909147939864</v>
      </c>
      <c r="J56" s="20">
        <f t="shared" si="8"/>
        <v>-29.324992344352104</v>
      </c>
      <c r="K56" s="21">
        <f t="shared" si="9"/>
        <v>22371.999745655579</v>
      </c>
      <c r="L56" s="19">
        <f t="shared" si="10"/>
        <v>6.2144443737932162</v>
      </c>
      <c r="M56" s="22">
        <f t="shared" si="0"/>
        <v>0.62144443737932165</v>
      </c>
      <c r="N56" s="17"/>
      <c r="O56" s="17"/>
      <c r="P56" s="17"/>
      <c r="Q56" s="17"/>
      <c r="R56" s="17"/>
      <c r="S56" s="17"/>
      <c r="T56" s="17"/>
    </row>
    <row r="57" spans="1:20">
      <c r="A57" s="31">
        <v>38</v>
      </c>
      <c r="B57" s="32">
        <f t="shared" si="1"/>
        <v>76</v>
      </c>
      <c r="C57" s="64">
        <v>-27.035200000000003</v>
      </c>
      <c r="D57" s="65">
        <f t="shared" si="2"/>
        <v>-5.9182103331733495</v>
      </c>
      <c r="E57" s="20">
        <f t="shared" si="3"/>
        <v>4.4333550686492987E-2</v>
      </c>
      <c r="F57" s="66">
        <f t="shared" si="4"/>
        <v>-3.5144519915967479E-4</v>
      </c>
      <c r="G57" s="19">
        <f t="shared" si="5"/>
        <v>-1.4250168652794473</v>
      </c>
      <c r="H57" s="19">
        <f t="shared" si="6"/>
        <v>-70.539447499946974</v>
      </c>
      <c r="I57" s="19">
        <f t="shared" si="7"/>
        <v>417.46728709052519</v>
      </c>
      <c r="J57" s="20">
        <f t="shared" si="8"/>
        <v>-29.447911780667393</v>
      </c>
      <c r="K57" s="21">
        <f t="shared" si="9"/>
        <v>22513.078640655473</v>
      </c>
      <c r="L57" s="19">
        <f t="shared" si="10"/>
        <v>6.2536329557376309</v>
      </c>
      <c r="M57" s="22">
        <f t="shared" si="0"/>
        <v>0.62536329557376313</v>
      </c>
      <c r="N57" s="17"/>
      <c r="O57" s="17"/>
      <c r="P57" s="17"/>
      <c r="Q57" s="17"/>
      <c r="R57" s="17"/>
      <c r="S57" s="17"/>
      <c r="T57" s="17"/>
    </row>
    <row r="58" spans="1:20">
      <c r="A58" s="31">
        <v>39</v>
      </c>
      <c r="B58" s="32">
        <f t="shared" si="1"/>
        <v>78</v>
      </c>
      <c r="C58" s="64">
        <v>-27.146840000000001</v>
      </c>
      <c r="D58" s="65">
        <f t="shared" si="2"/>
        <v>-5.8938719939193884</v>
      </c>
      <c r="E58" s="20">
        <f t="shared" si="3"/>
        <v>4.4433596002758417E-2</v>
      </c>
      <c r="F58" s="66">
        <f t="shared" si="4"/>
        <v>-3.5295471455689802E-4</v>
      </c>
      <c r="G58" s="19">
        <f t="shared" si="5"/>
        <v>-1.4383744524596449</v>
      </c>
      <c r="H58" s="19">
        <f t="shared" si="6"/>
        <v>-70.844783433526516</v>
      </c>
      <c r="I58" s="19">
        <f t="shared" si="7"/>
        <v>417.55008499414618</v>
      </c>
      <c r="J58" s="20">
        <f t="shared" si="8"/>
        <v>-29.581245344060878</v>
      </c>
      <c r="K58" s="21">
        <f t="shared" si="9"/>
        <v>22654.768207522524</v>
      </c>
      <c r="L58" s="19">
        <f t="shared" si="10"/>
        <v>6.2929911687562567</v>
      </c>
      <c r="M58" s="22">
        <f t="shared" si="0"/>
        <v>0.62929911687562567</v>
      </c>
      <c r="N58" s="17"/>
      <c r="O58" s="17"/>
      <c r="P58" s="17"/>
      <c r="Q58" s="17"/>
      <c r="R58" s="17"/>
      <c r="S58" s="17"/>
      <c r="T58" s="17"/>
    </row>
    <row r="59" spans="1:20">
      <c r="A59" s="31">
        <v>40</v>
      </c>
      <c r="B59" s="32">
        <f t="shared" si="1"/>
        <v>80</v>
      </c>
      <c r="C59" s="64">
        <v>-27.615599999999997</v>
      </c>
      <c r="D59" s="65">
        <f t="shared" si="2"/>
        <v>-5.7938266776539571</v>
      </c>
      <c r="E59" s="20">
        <f t="shared" si="3"/>
        <v>4.4486054110406938E-2</v>
      </c>
      <c r="F59" s="66">
        <f t="shared" si="4"/>
        <v>-3.5929839102427598E-4</v>
      </c>
      <c r="G59" s="19">
        <f t="shared" si="5"/>
        <v>-1.4528322598218004</v>
      </c>
      <c r="H59" s="19">
        <f t="shared" si="6"/>
        <v>-72.12067835154626</v>
      </c>
      <c r="I59" s="19">
        <f t="shared" si="7"/>
        <v>417.85471024368894</v>
      </c>
      <c r="J59" s="20">
        <f t="shared" si="8"/>
        <v>-30.135965155163653</v>
      </c>
      <c r="K59" s="21">
        <f t="shared" si="9"/>
        <v>22799.009564225616</v>
      </c>
      <c r="L59" s="19">
        <f t="shared" si="10"/>
        <v>6.3330582122848931</v>
      </c>
      <c r="M59" s="22">
        <f t="shared" si="0"/>
        <v>0.63330582122848933</v>
      </c>
      <c r="N59" s="17"/>
      <c r="O59" s="17"/>
      <c r="P59" s="17"/>
      <c r="Q59" s="17"/>
      <c r="R59" s="17"/>
      <c r="S59" s="17"/>
      <c r="T59" s="17"/>
    </row>
    <row r="60" spans="1:20">
      <c r="A60" s="31">
        <v>41</v>
      </c>
      <c r="B60" s="32">
        <f t="shared" si="1"/>
        <v>82</v>
      </c>
      <c r="C60" s="64">
        <v>-27.867920000000002</v>
      </c>
      <c r="D60" s="65">
        <f t="shared" si="2"/>
        <v>-5.7413685700054344</v>
      </c>
      <c r="E60" s="20">
        <f t="shared" si="3"/>
        <v>4.4541218690707554E-2</v>
      </c>
      <c r="F60" s="66">
        <f t="shared" si="4"/>
        <v>-3.6271665338152289E-4</v>
      </c>
      <c r="G60" s="19">
        <f t="shared" si="5"/>
        <v>-1.467215764691274</v>
      </c>
      <c r="H60" s="19">
        <f t="shared" si="6"/>
        <v>-72.809422472283302</v>
      </c>
      <c r="I60" s="19">
        <f t="shared" si="7"/>
        <v>418.02572978261475</v>
      </c>
      <c r="J60" s="20">
        <f t="shared" si="8"/>
        <v>-30.436211964026938</v>
      </c>
      <c r="K60" s="21">
        <f t="shared" si="9"/>
        <v>22944.628409170182</v>
      </c>
      <c r="L60" s="19">
        <f t="shared" si="10"/>
        <v>6.3735078914361614</v>
      </c>
      <c r="M60" s="22">
        <f t="shared" si="0"/>
        <v>0.63735078914361609</v>
      </c>
      <c r="N60" s="17"/>
      <c r="O60" s="17"/>
      <c r="P60" s="17"/>
      <c r="Q60" s="17"/>
      <c r="R60" s="17"/>
      <c r="S60" s="17"/>
      <c r="T60" s="17"/>
    </row>
    <row r="61" spans="1:20">
      <c r="A61" s="31">
        <v>42</v>
      </c>
      <c r="B61" s="32">
        <f t="shared" si="1"/>
        <v>84</v>
      </c>
      <c r="C61" s="64">
        <v>-28.138280000000002</v>
      </c>
      <c r="D61" s="65">
        <f t="shared" si="2"/>
        <v>-5.6862039897048211</v>
      </c>
      <c r="E61" s="20">
        <f t="shared" si="3"/>
        <v>4.4614655881070234E-2</v>
      </c>
      <c r="F61" s="66">
        <f t="shared" si="4"/>
        <v>-3.6638214405025025E-4</v>
      </c>
      <c r="G61" s="19">
        <f t="shared" si="5"/>
        <v>-1.4815692204432516</v>
      </c>
      <c r="H61" s="19">
        <f t="shared" si="6"/>
        <v>-73.547839063822479</v>
      </c>
      <c r="I61" s="19">
        <f t="shared" si="7"/>
        <v>418.2080159188755</v>
      </c>
      <c r="J61" s="20">
        <f t="shared" si="8"/>
        <v>-30.758295850001968</v>
      </c>
      <c r="K61" s="21">
        <f t="shared" si="9"/>
        <v>23091.724087297825</v>
      </c>
      <c r="L61" s="19">
        <f t="shared" si="10"/>
        <v>6.4143678020271739</v>
      </c>
      <c r="M61" s="22">
        <f t="shared" si="0"/>
        <v>0.64143678020271744</v>
      </c>
      <c r="N61" s="17"/>
      <c r="O61" s="17"/>
      <c r="P61" s="17"/>
      <c r="Q61" s="17"/>
      <c r="R61" s="17"/>
      <c r="S61" s="17"/>
      <c r="T61" s="17"/>
    </row>
    <row r="62" spans="1:20">
      <c r="A62" s="31">
        <v>43</v>
      </c>
      <c r="B62" s="32">
        <f t="shared" si="1"/>
        <v>86</v>
      </c>
      <c r="C62" s="64">
        <v>-28.506439999999998</v>
      </c>
      <c r="D62" s="65">
        <f t="shared" si="2"/>
        <v>-5.6127667993421388</v>
      </c>
      <c r="E62" s="20">
        <f t="shared" si="3"/>
        <v>4.4680264905396588E-2</v>
      </c>
      <c r="F62" s="66">
        <f t="shared" si="4"/>
        <v>-3.7137831043514841E-4</v>
      </c>
      <c r="G62" s="19">
        <f t="shared" si="5"/>
        <v>-1.4964013290443343</v>
      </c>
      <c r="H62" s="19">
        <f t="shared" si="6"/>
        <v>-74.553527585686382</v>
      </c>
      <c r="I62" s="19">
        <f t="shared" si="7"/>
        <v>418.4515644067788</v>
      </c>
      <c r="J62" s="20">
        <f t="shared" si="8"/>
        <v>-31.197040250274405</v>
      </c>
      <c r="K62" s="21">
        <f t="shared" si="9"/>
        <v>23240.831142469196</v>
      </c>
      <c r="L62" s="19">
        <f t="shared" si="10"/>
        <v>6.4557864284636661</v>
      </c>
      <c r="M62" s="22">
        <f t="shared" si="0"/>
        <v>0.64557864284636657</v>
      </c>
      <c r="N62" s="17"/>
      <c r="O62" s="17"/>
      <c r="P62" s="17"/>
      <c r="Q62" s="17"/>
      <c r="R62" s="17"/>
      <c r="S62" s="17"/>
      <c r="T62" s="17"/>
    </row>
    <row r="63" spans="1:20">
      <c r="A63" s="31">
        <v>44</v>
      </c>
      <c r="B63" s="32">
        <f t="shared" si="1"/>
        <v>88</v>
      </c>
      <c r="C63" s="64">
        <v>-28.843600000000002</v>
      </c>
      <c r="D63" s="65">
        <f t="shared" si="2"/>
        <v>-5.5471577750157843</v>
      </c>
      <c r="E63" s="20">
        <f t="shared" si="3"/>
        <v>4.4720102074515919E-2</v>
      </c>
      <c r="F63" s="66">
        <f t="shared" si="4"/>
        <v>-3.7595857019814637E-4</v>
      </c>
      <c r="G63" s="19">
        <f t="shared" si="5"/>
        <v>-1.5115880163518531</v>
      </c>
      <c r="H63" s="19">
        <f t="shared" si="6"/>
        <v>-75.475861274307434</v>
      </c>
      <c r="I63" s="19">
        <f t="shared" si="7"/>
        <v>418.67651069378724</v>
      </c>
      <c r="J63" s="20">
        <f t="shared" si="8"/>
        <v>-31.599970239935377</v>
      </c>
      <c r="K63" s="21">
        <f t="shared" si="9"/>
        <v>23391.782865017813</v>
      </c>
      <c r="L63" s="19">
        <f t="shared" si="10"/>
        <v>6.4977174625049479</v>
      </c>
      <c r="M63" s="22">
        <f t="shared" si="0"/>
        <v>0.64977174625049483</v>
      </c>
      <c r="N63" s="17"/>
      <c r="O63" s="17"/>
      <c r="P63" s="17"/>
      <c r="Q63" s="17"/>
      <c r="R63" s="17"/>
      <c r="S63" s="17"/>
      <c r="T63" s="17"/>
    </row>
    <row r="64" spans="1:20">
      <c r="A64" s="31">
        <v>45</v>
      </c>
      <c r="B64" s="32">
        <f t="shared" si="1"/>
        <v>90</v>
      </c>
      <c r="C64" s="64">
        <v>-29.052240000000001</v>
      </c>
      <c r="D64" s="65">
        <f t="shared" si="2"/>
        <v>-5.5073206058964557</v>
      </c>
      <c r="E64" s="20">
        <f t="shared" si="3"/>
        <v>4.5061499691426012E-2</v>
      </c>
      <c r="F64" s="66">
        <f t="shared" si="4"/>
        <v>-3.787952017683431E-4</v>
      </c>
      <c r="G64" s="19">
        <f t="shared" si="5"/>
        <v>-1.5256132546517407</v>
      </c>
      <c r="H64" s="19">
        <f t="shared" si="6"/>
        <v>-76.047987843976756</v>
      </c>
      <c r="I64" s="19">
        <f t="shared" si="7"/>
        <v>418.82065049009634</v>
      </c>
      <c r="J64" s="20">
        <f t="shared" si="8"/>
        <v>-31.850467737277285</v>
      </c>
      <c r="K64" s="21">
        <f t="shared" si="9"/>
        <v>23543.878840705765</v>
      </c>
      <c r="L64" s="19">
        <f t="shared" si="10"/>
        <v>6.5399663446404901</v>
      </c>
      <c r="M64" s="22">
        <f t="shared" si="0"/>
        <v>0.65399663446404899</v>
      </c>
      <c r="N64" s="17"/>
      <c r="O64" s="17"/>
      <c r="P64" s="17"/>
      <c r="Q64" s="17"/>
      <c r="R64" s="17"/>
      <c r="S64" s="17"/>
      <c r="T64" s="17"/>
    </row>
    <row r="65" spans="1:20">
      <c r="A65" s="31">
        <v>46</v>
      </c>
      <c r="B65" s="32">
        <f t="shared" si="1"/>
        <v>92</v>
      </c>
      <c r="C65" s="64">
        <v>-30.972200000000001</v>
      </c>
      <c r="D65" s="65">
        <f t="shared" si="2"/>
        <v>-5.1659229889863623</v>
      </c>
      <c r="E65" s="20">
        <f t="shared" si="3"/>
        <v>4.506431361104072E-2</v>
      </c>
      <c r="F65" s="66">
        <f t="shared" si="4"/>
        <v>-4.0498124431169815E-4</v>
      </c>
      <c r="G65" s="19">
        <f t="shared" si="5"/>
        <v>-1.5480794745083053</v>
      </c>
      <c r="H65" s="19">
        <f t="shared" si="6"/>
        <v>-81.309720438279513</v>
      </c>
      <c r="I65" s="19">
        <f t="shared" si="7"/>
        <v>420.03975404016239</v>
      </c>
      <c r="J65" s="20">
        <f t="shared" si="8"/>
        <v>-34.153314973969287</v>
      </c>
      <c r="K65" s="21">
        <f t="shared" si="9"/>
        <v>23706.498281582324</v>
      </c>
      <c r="L65" s="19">
        <f t="shared" si="10"/>
        <v>6.5851384115506457</v>
      </c>
      <c r="M65" s="22">
        <f t="shared" si="0"/>
        <v>0.65851384115506462</v>
      </c>
      <c r="N65" s="17"/>
      <c r="O65" s="17"/>
      <c r="P65" s="17"/>
      <c r="Q65" s="17"/>
      <c r="R65" s="17"/>
      <c r="S65" s="17"/>
      <c r="T65" s="17"/>
    </row>
    <row r="66" spans="1:20">
      <c r="A66" s="31">
        <v>47</v>
      </c>
      <c r="B66" s="32">
        <f t="shared" si="1"/>
        <v>94</v>
      </c>
      <c r="C66" s="64">
        <v>-30.989080000000001</v>
      </c>
      <c r="D66" s="65">
        <f t="shared" si="2"/>
        <v>-5.1631090693716519</v>
      </c>
      <c r="E66" s="20">
        <f t="shared" si="3"/>
        <v>4.5035125971826108E-2</v>
      </c>
      <c r="F66" s="66">
        <f t="shared" si="4"/>
        <v>-4.0521213107741884E-4</v>
      </c>
      <c r="G66" s="19">
        <f t="shared" si="5"/>
        <v>-1.5688569831989823</v>
      </c>
      <c r="H66" s="19">
        <f t="shared" si="6"/>
        <v>-81.360286156242651</v>
      </c>
      <c r="I66" s="19">
        <f t="shared" si="7"/>
        <v>420.07203133996927</v>
      </c>
      <c r="J66" s="20">
        <f t="shared" si="8"/>
        <v>-34.177180676054029</v>
      </c>
      <c r="K66" s="21">
        <f t="shared" si="9"/>
        <v>23869.21885389481</v>
      </c>
      <c r="L66" s="19">
        <f t="shared" si="10"/>
        <v>6.6303385705263365</v>
      </c>
      <c r="M66" s="22">
        <f t="shared" si="0"/>
        <v>0.66303385705263362</v>
      </c>
      <c r="N66" s="17"/>
      <c r="O66" s="17"/>
      <c r="P66" s="17"/>
      <c r="Q66" s="17"/>
      <c r="R66" s="17"/>
      <c r="S66" s="17"/>
      <c r="T66" s="17"/>
    </row>
    <row r="67" spans="1:20">
      <c r="A67" s="31">
        <v>48</v>
      </c>
      <c r="B67" s="32">
        <f t="shared" si="1"/>
        <v>96</v>
      </c>
      <c r="C67" s="64">
        <v>-30.814879999999999</v>
      </c>
      <c r="D67" s="65">
        <f t="shared" si="2"/>
        <v>-5.1922967085862668</v>
      </c>
      <c r="E67" s="20">
        <f t="shared" si="3"/>
        <v>4.5001321965629518E-2</v>
      </c>
      <c r="F67" s="66">
        <f t="shared" si="4"/>
        <v>-4.0282995875639763E-4</v>
      </c>
      <c r="G67" s="19">
        <f t="shared" si="5"/>
        <v>-1.5871419911992828</v>
      </c>
      <c r="H67" s="19">
        <f t="shared" si="6"/>
        <v>-80.885665922707204</v>
      </c>
      <c r="I67" s="19">
        <f t="shared" si="7"/>
        <v>419.98237694228101</v>
      </c>
      <c r="J67" s="20">
        <f t="shared" si="8"/>
        <v>-33.970554234777829</v>
      </c>
      <c r="K67" s="21">
        <f t="shared" si="9"/>
        <v>24030.990185740226</v>
      </c>
      <c r="L67" s="19">
        <f t="shared" si="10"/>
        <v>6.6752750515945074</v>
      </c>
      <c r="M67" s="22">
        <f t="shared" si="0"/>
        <v>0.6675275051594507</v>
      </c>
      <c r="N67" s="17"/>
      <c r="O67" s="17"/>
      <c r="P67" s="17"/>
      <c r="Q67" s="17"/>
      <c r="R67" s="17"/>
      <c r="S67" s="17"/>
      <c r="T67" s="17"/>
    </row>
    <row r="68" spans="1:20">
      <c r="A68" s="31">
        <v>49</v>
      </c>
      <c r="B68" s="32">
        <f t="shared" si="1"/>
        <v>98</v>
      </c>
      <c r="C68" s="64">
        <v>-30.615559999999999</v>
      </c>
      <c r="D68" s="65">
        <f t="shared" si="2"/>
        <v>-5.2261007147828558</v>
      </c>
      <c r="E68" s="20">
        <f t="shared" si="3"/>
        <v>4.5004706476299561E-2</v>
      </c>
      <c r="F68" s="66">
        <f t="shared" si="4"/>
        <v>-4.0010578521924606E-4</v>
      </c>
      <c r="G68" s="19">
        <f t="shared" si="5"/>
        <v>-1.602907538710366</v>
      </c>
      <c r="H68" s="19">
        <f t="shared" si="6"/>
        <v>-80.34182333355399</v>
      </c>
      <c r="I68" s="19">
        <f t="shared" si="7"/>
        <v>419.87446035044445</v>
      </c>
      <c r="J68" s="20">
        <f t="shared" si="8"/>
        <v>-33.733479715746725</v>
      </c>
      <c r="K68" s="21">
        <f t="shared" si="9"/>
        <v>24191.673832407334</v>
      </c>
      <c r="L68" s="19">
        <f t="shared" si="10"/>
        <v>6.7199093978909259</v>
      </c>
      <c r="M68" s="22">
        <f t="shared" si="0"/>
        <v>0.67199093978909263</v>
      </c>
      <c r="N68" s="17"/>
      <c r="O68" s="17"/>
      <c r="P68" s="17"/>
      <c r="Q68" s="17"/>
      <c r="R68" s="17"/>
      <c r="S68" s="17"/>
      <c r="T68" s="17"/>
    </row>
    <row r="69" spans="1:20">
      <c r="A69" s="31">
        <v>50</v>
      </c>
      <c r="B69" s="32">
        <f t="shared" si="1"/>
        <v>100</v>
      </c>
      <c r="C69" s="64">
        <v>-30.635400000000001</v>
      </c>
      <c r="D69" s="65">
        <f t="shared" si="2"/>
        <v>-5.2227162041128148</v>
      </c>
      <c r="E69" s="20">
        <f t="shared" si="3"/>
        <v>4.4980481974794762E-2</v>
      </c>
      <c r="F69" s="66">
        <f t="shared" si="4"/>
        <v>-4.0037687285259427E-4</v>
      </c>
      <c r="G69" s="19">
        <f t="shared" si="5"/>
        <v>-1.6175425966291255</v>
      </c>
      <c r="H69" s="19">
        <f t="shared" si="6"/>
        <v>-80.399187893790966</v>
      </c>
      <c r="I69" s="19">
        <f t="shared" si="7"/>
        <v>419.90214141041292</v>
      </c>
      <c r="J69" s="20">
        <f t="shared" si="8"/>
        <v>-33.759791164260974</v>
      </c>
      <c r="K69" s="21">
        <f t="shared" si="9"/>
        <v>24352.472208194915</v>
      </c>
      <c r="L69" s="19">
        <f t="shared" si="10"/>
        <v>6.7645756133874766</v>
      </c>
      <c r="M69" s="22">
        <f t="shared" si="0"/>
        <v>0.67645756133874768</v>
      </c>
      <c r="N69" s="17"/>
      <c r="O69" s="17"/>
      <c r="P69" s="17"/>
      <c r="Q69" s="17"/>
      <c r="R69" s="17"/>
      <c r="S69" s="17"/>
      <c r="T69" s="17"/>
    </row>
    <row r="70" spans="1:20">
      <c r="A70" s="31">
        <v>51</v>
      </c>
      <c r="B70" s="32">
        <f t="shared" si="1"/>
        <v>102</v>
      </c>
      <c r="C70" s="64">
        <v>-30.493960000000001</v>
      </c>
      <c r="D70" s="65">
        <f t="shared" si="2"/>
        <v>-5.2469407056176136</v>
      </c>
      <c r="E70" s="20">
        <f t="shared" si="3"/>
        <v>4.4948511403091626E-2</v>
      </c>
      <c r="F70" s="66">
        <f t="shared" si="4"/>
        <v>-3.9844462953556628E-4</v>
      </c>
      <c r="G70" s="19">
        <f t="shared" si="5"/>
        <v>-1.6303562733553245</v>
      </c>
      <c r="H70" s="19">
        <f t="shared" si="6"/>
        <v>-80.01372925778729</v>
      </c>
      <c r="I70" s="19">
        <f t="shared" si="7"/>
        <v>419.82729305095114</v>
      </c>
      <c r="J70" s="20">
        <f t="shared" si="8"/>
        <v>-33.591947361208526</v>
      </c>
      <c r="K70" s="21">
        <f t="shared" si="9"/>
        <v>24512.49966671049</v>
      </c>
      <c r="L70" s="19">
        <f t="shared" si="10"/>
        <v>6.8090276851973579</v>
      </c>
      <c r="M70" s="22">
        <f t="shared" si="0"/>
        <v>0.68090276851973575</v>
      </c>
      <c r="N70" s="17"/>
      <c r="O70" s="17"/>
      <c r="P70" s="17"/>
      <c r="Q70" s="17"/>
      <c r="R70" s="17"/>
      <c r="S70" s="17"/>
      <c r="T70" s="17"/>
    </row>
    <row r="71" spans="1:20">
      <c r="A71" s="31">
        <v>52</v>
      </c>
      <c r="B71" s="32">
        <f t="shared" si="1"/>
        <v>104</v>
      </c>
      <c r="C71" s="64">
        <v>-30.309279999999998</v>
      </c>
      <c r="D71" s="65">
        <f t="shared" si="2"/>
        <v>-5.2789112773207449</v>
      </c>
      <c r="E71" s="20">
        <f t="shared" si="3"/>
        <v>4.4899750886323322E-2</v>
      </c>
      <c r="F71" s="66">
        <f t="shared" si="4"/>
        <v>-3.9592289710879398E-4</v>
      </c>
      <c r="G71" s="19">
        <f t="shared" si="5"/>
        <v>-1.6413344191196051</v>
      </c>
      <c r="H71" s="19">
        <f t="shared" si="6"/>
        <v>-79.509500360929906</v>
      </c>
      <c r="I71" s="19">
        <f t="shared" si="7"/>
        <v>419.72359810945073</v>
      </c>
      <c r="J71" s="20">
        <f t="shared" si="8"/>
        <v>-33.372013575374169</v>
      </c>
      <c r="K71" s="21">
        <f t="shared" si="9"/>
        <v>24671.518667432349</v>
      </c>
      <c r="L71" s="19">
        <f t="shared" si="10"/>
        <v>6.8531996298423188</v>
      </c>
      <c r="M71" s="22">
        <f t="shared" si="0"/>
        <v>0.68531996298423192</v>
      </c>
      <c r="N71" s="17"/>
      <c r="O71" s="17"/>
      <c r="P71" s="17"/>
      <c r="Q71" s="17"/>
      <c r="R71" s="17"/>
      <c r="S71" s="17"/>
      <c r="T71" s="17"/>
    </row>
    <row r="72" spans="1:20">
      <c r="A72" s="31">
        <v>53</v>
      </c>
      <c r="B72" s="32">
        <f t="shared" si="1"/>
        <v>106</v>
      </c>
      <c r="C72" s="64">
        <v>-30.031880000000001</v>
      </c>
      <c r="D72" s="65">
        <f t="shared" si="2"/>
        <v>-5.3276717940890554</v>
      </c>
      <c r="E72" s="20">
        <f t="shared" si="3"/>
        <v>4.4825652520349153E-2</v>
      </c>
      <c r="F72" s="66">
        <f t="shared" si="4"/>
        <v>-3.9213770845758424E-4</v>
      </c>
      <c r="G72" s="19">
        <f t="shared" si="5"/>
        <v>-1.6502430586594641</v>
      </c>
      <c r="H72" s="19">
        <f t="shared" si="6"/>
        <v>-78.751102957227232</v>
      </c>
      <c r="I72" s="19">
        <f t="shared" si="7"/>
        <v>419.56002997862271</v>
      </c>
      <c r="J72" s="20">
        <f t="shared" si="8"/>
        <v>-33.040815117583854</v>
      </c>
      <c r="K72" s="21">
        <f t="shared" si="9"/>
        <v>24829.020873346803</v>
      </c>
      <c r="L72" s="19">
        <f t="shared" si="10"/>
        <v>6.8969502425963336</v>
      </c>
      <c r="M72" s="22">
        <f t="shared" si="0"/>
        <v>0.68969502425963336</v>
      </c>
      <c r="N72" s="17"/>
      <c r="O72" s="17"/>
      <c r="P72" s="17"/>
      <c r="Q72" s="17"/>
      <c r="R72" s="17"/>
      <c r="S72" s="17"/>
      <c r="T72" s="17"/>
    </row>
    <row r="73" spans="1:20">
      <c r="A73" s="31">
        <v>54</v>
      </c>
      <c r="B73" s="32">
        <f t="shared" si="1"/>
        <v>108</v>
      </c>
      <c r="C73" s="64">
        <v>-29.61992</v>
      </c>
      <c r="D73" s="65">
        <f t="shared" si="2"/>
        <v>-5.4017701600632213</v>
      </c>
      <c r="E73" s="20">
        <f t="shared" si="3"/>
        <v>4.4746656743391448E-2</v>
      </c>
      <c r="F73" s="66">
        <f t="shared" si="4"/>
        <v>-3.8652216687522391E-4</v>
      </c>
      <c r="G73" s="19">
        <f t="shared" si="5"/>
        <v>-1.6565975238832424</v>
      </c>
      <c r="H73" s="19">
        <f t="shared" si="6"/>
        <v>-77.62458920733053</v>
      </c>
      <c r="I73" s="19">
        <f t="shared" si="7"/>
        <v>419.31018966732364</v>
      </c>
      <c r="J73" s="20">
        <f t="shared" si="8"/>
        <v>-32.548781223373851</v>
      </c>
      <c r="K73" s="21">
        <f t="shared" si="9"/>
        <v>24984.270051761465</v>
      </c>
      <c r="L73" s="19">
        <f t="shared" si="10"/>
        <v>6.9400750143781851</v>
      </c>
      <c r="M73" s="22">
        <f t="shared" si="0"/>
        <v>0.69400750143781853</v>
      </c>
      <c r="N73" s="17"/>
      <c r="O73" s="17"/>
      <c r="P73" s="17"/>
      <c r="Q73" s="17"/>
      <c r="R73" s="17"/>
      <c r="S73" s="17"/>
      <c r="T73" s="17"/>
    </row>
    <row r="74" spans="1:20">
      <c r="A74" s="31">
        <v>55</v>
      </c>
      <c r="B74" s="32">
        <f t="shared" si="1"/>
        <v>110</v>
      </c>
      <c r="C74" s="64">
        <v>-29.192999999999998</v>
      </c>
      <c r="D74" s="65">
        <f t="shared" si="2"/>
        <v>-5.4807659370209274</v>
      </c>
      <c r="E74" s="20">
        <f t="shared" si="3"/>
        <v>4.4669064786104405E-2</v>
      </c>
      <c r="F74" s="66">
        <f t="shared" si="4"/>
        <v>-3.8070994075707068E-4</v>
      </c>
      <c r="G74" s="19">
        <f t="shared" si="5"/>
        <v>-1.6605326216722367</v>
      </c>
      <c r="H74" s="19">
        <f t="shared" si="6"/>
        <v>-76.458078789425144</v>
      </c>
      <c r="I74" s="19">
        <f t="shared" si="7"/>
        <v>419.04883383914358</v>
      </c>
      <c r="J74" s="20">
        <f t="shared" si="8"/>
        <v>-32.03966875428997</v>
      </c>
      <c r="K74" s="21">
        <f t="shared" si="9"/>
        <v>25137.186209340314</v>
      </c>
      <c r="L74" s="19">
        <f t="shared" si="10"/>
        <v>6.9825517248167541</v>
      </c>
      <c r="M74" s="22">
        <f t="shared" si="0"/>
        <v>0.69825517248167546</v>
      </c>
      <c r="N74" s="17"/>
      <c r="O74" s="17"/>
      <c r="P74" s="17"/>
      <c r="Q74" s="17"/>
      <c r="R74" s="17"/>
      <c r="S74" s="17"/>
      <c r="T74" s="17"/>
    </row>
    <row r="75" spans="1:20">
      <c r="A75" s="31">
        <v>56</v>
      </c>
      <c r="B75" s="32">
        <f t="shared" si="1"/>
        <v>112</v>
      </c>
      <c r="C75" s="64">
        <v>-28.78548</v>
      </c>
      <c r="D75" s="65">
        <f t="shared" si="2"/>
        <v>-5.558357894307969</v>
      </c>
      <c r="E75" s="20">
        <f t="shared" si="3"/>
        <v>4.4543747616135991E-2</v>
      </c>
      <c r="F75" s="66">
        <f t="shared" si="4"/>
        <v>-3.7516869362561506E-4</v>
      </c>
      <c r="G75" s="19">
        <f t="shared" si="5"/>
        <v>-1.6624927813869832</v>
      </c>
      <c r="H75" s="19">
        <f t="shared" si="6"/>
        <v>-75.345596347600491</v>
      </c>
      <c r="I75" s="19">
        <f t="shared" si="7"/>
        <v>418.79779026002689</v>
      </c>
      <c r="J75" s="20">
        <f t="shared" si="8"/>
        <v>-31.554569256199041</v>
      </c>
      <c r="K75" s="21">
        <f t="shared" si="9"/>
        <v>25287.877402035516</v>
      </c>
      <c r="L75" s="19">
        <f t="shared" si="10"/>
        <v>7.0244103894543102</v>
      </c>
      <c r="M75" s="22">
        <f t="shared" si="0"/>
        <v>0.70244103894543097</v>
      </c>
      <c r="N75" s="17"/>
      <c r="O75" s="17"/>
      <c r="P75" s="17"/>
      <c r="Q75" s="17"/>
      <c r="R75" s="17"/>
      <c r="S75" s="17"/>
      <c r="T75" s="17"/>
    </row>
    <row r="76" spans="1:20">
      <c r="A76" s="31">
        <v>57</v>
      </c>
      <c r="B76" s="32">
        <f t="shared" si="1"/>
        <v>114</v>
      </c>
      <c r="C76" s="64">
        <v>-28.1508</v>
      </c>
      <c r="D76" s="65">
        <f t="shared" si="2"/>
        <v>-5.6836750642763842</v>
      </c>
      <c r="E76" s="20">
        <f t="shared" si="3"/>
        <v>4.4440820978015078E-2</v>
      </c>
      <c r="F76" s="66">
        <f t="shared" si="4"/>
        <v>-3.6655195898098073E-4</v>
      </c>
      <c r="G76" s="19">
        <f t="shared" si="5"/>
        <v>-1.6614418824524815</v>
      </c>
      <c r="H76" s="19">
        <f t="shared" si="6"/>
        <v>-73.614894184569152</v>
      </c>
      <c r="I76" s="19">
        <f t="shared" si="7"/>
        <v>418.40313843618031</v>
      </c>
      <c r="J76" s="20">
        <f t="shared" si="8"/>
        <v>-30.800702762471055</v>
      </c>
      <c r="K76" s="21">
        <f t="shared" si="9"/>
        <v>25435.107190404655</v>
      </c>
      <c r="L76" s="19">
        <f t="shared" si="10"/>
        <v>7.0653075528901823</v>
      </c>
      <c r="M76" s="22">
        <f t="shared" si="0"/>
        <v>0.70653075528901821</v>
      </c>
      <c r="N76" s="17"/>
      <c r="O76" s="17"/>
      <c r="P76" s="17"/>
      <c r="Q76" s="17"/>
      <c r="R76" s="17"/>
      <c r="S76" s="17"/>
      <c r="T76" s="17"/>
    </row>
    <row r="77" spans="1:20">
      <c r="A77" s="31">
        <v>58</v>
      </c>
      <c r="B77" s="32">
        <f t="shared" si="1"/>
        <v>116</v>
      </c>
      <c r="C77" s="64">
        <v>-27.650079999999999</v>
      </c>
      <c r="D77" s="65">
        <f t="shared" si="2"/>
        <v>-5.7866017023972933</v>
      </c>
      <c r="E77" s="20">
        <f t="shared" si="3"/>
        <v>4.4339900841407716E-2</v>
      </c>
      <c r="F77" s="66">
        <f t="shared" si="4"/>
        <v>-3.5976535241815147E-4</v>
      </c>
      <c r="G77" s="19">
        <f t="shared" si="5"/>
        <v>-1.6582910977397984</v>
      </c>
      <c r="H77" s="19">
        <f t="shared" si="6"/>
        <v>-72.25136832422541</v>
      </c>
      <c r="I77" s="19">
        <f t="shared" si="7"/>
        <v>418.08989094549662</v>
      </c>
      <c r="J77" s="20">
        <f t="shared" si="8"/>
        <v>-30.207566703338312</v>
      </c>
      <c r="K77" s="21">
        <f t="shared" si="9"/>
        <v>25579.609927053105</v>
      </c>
      <c r="L77" s="19">
        <f t="shared" si="10"/>
        <v>7.1054472019591959</v>
      </c>
      <c r="M77" s="22">
        <f t="shared" si="0"/>
        <v>0.71054472019591963</v>
      </c>
      <c r="N77" s="17"/>
      <c r="O77" s="17"/>
      <c r="P77" s="17"/>
      <c r="Q77" s="17"/>
      <c r="R77" s="17"/>
      <c r="S77" s="17"/>
      <c r="T77" s="17"/>
    </row>
    <row r="78" spans="1:20">
      <c r="A78" s="31">
        <v>59</v>
      </c>
      <c r="B78" s="32">
        <f t="shared" si="1"/>
        <v>118</v>
      </c>
      <c r="C78" s="64">
        <v>-27.176119999999997</v>
      </c>
      <c r="D78" s="65">
        <f t="shared" si="2"/>
        <v>-5.8875218390046573</v>
      </c>
      <c r="E78" s="20">
        <f t="shared" si="3"/>
        <v>4.4226012349006999E-2</v>
      </c>
      <c r="F78" s="66">
        <f t="shared" si="4"/>
        <v>-3.5335070004275629E-4</v>
      </c>
      <c r="G78" s="19">
        <f t="shared" si="5"/>
        <v>-1.6533860353249841</v>
      </c>
      <c r="H78" s="19">
        <f t="shared" si="6"/>
        <v>-70.962252565062755</v>
      </c>
      <c r="I78" s="19">
        <f t="shared" si="7"/>
        <v>417.79181172177124</v>
      </c>
      <c r="J78" s="20">
        <f t="shared" si="8"/>
        <v>-29.647448063015474</v>
      </c>
      <c r="K78" s="21">
        <f t="shared" si="9"/>
        <v>25721.534432183231</v>
      </c>
      <c r="L78" s="19">
        <f t="shared" si="10"/>
        <v>7.1448706756064526</v>
      </c>
      <c r="M78" s="22">
        <f t="shared" si="0"/>
        <v>0.71448706756064528</v>
      </c>
      <c r="N78" s="17"/>
      <c r="O78" s="17"/>
      <c r="P78" s="17"/>
      <c r="Q78" s="17"/>
      <c r="R78" s="17"/>
      <c r="S78" s="17"/>
      <c r="T78" s="17"/>
    </row>
    <row r="79" spans="1:20">
      <c r="A79" s="31">
        <v>60</v>
      </c>
      <c r="B79" s="32">
        <f t="shared" si="1"/>
        <v>120</v>
      </c>
      <c r="C79" s="64">
        <v>-26.660400000000003</v>
      </c>
      <c r="D79" s="65">
        <f t="shared" si="2"/>
        <v>-6.0014103314053742</v>
      </c>
      <c r="E79" s="20">
        <f t="shared" si="3"/>
        <v>4.4140958368419018E-2</v>
      </c>
      <c r="F79" s="66">
        <f t="shared" si="4"/>
        <v>-3.4638106641188309E-4</v>
      </c>
      <c r="G79" s="19">
        <f t="shared" si="5"/>
        <v>-1.6465756109067586</v>
      </c>
      <c r="H79" s="19">
        <f t="shared" si="6"/>
        <v>-69.561384590393459</v>
      </c>
      <c r="I79" s="19">
        <f t="shared" si="7"/>
        <v>417.46641214764992</v>
      </c>
      <c r="J79" s="20">
        <f t="shared" si="8"/>
        <v>-29.039541648974382</v>
      </c>
      <c r="K79" s="21">
        <f t="shared" si="9"/>
        <v>25860.657201364018</v>
      </c>
      <c r="L79" s="19">
        <f t="shared" si="10"/>
        <v>7.1835158892677828</v>
      </c>
      <c r="M79" s="22">
        <f t="shared" si="0"/>
        <v>0.71835158892677831</v>
      </c>
      <c r="N79" s="17"/>
      <c r="O79" s="17"/>
      <c r="P79" s="17"/>
      <c r="Q79" s="17"/>
      <c r="R79" s="17"/>
      <c r="S79" s="17"/>
      <c r="T79" s="17"/>
    </row>
    <row r="80" spans="1:20">
      <c r="A80" s="31">
        <v>61</v>
      </c>
      <c r="B80" s="32">
        <f t="shared" si="1"/>
        <v>122</v>
      </c>
      <c r="C80" s="64">
        <v>-26.287839999999999</v>
      </c>
      <c r="D80" s="65">
        <f t="shared" si="2"/>
        <v>-6.0864643119933532</v>
      </c>
      <c r="E80" s="20">
        <f t="shared" si="3"/>
        <v>4.4028496024586854E-2</v>
      </c>
      <c r="F80" s="66">
        <f t="shared" si="4"/>
        <v>-3.4135275455626481E-4</v>
      </c>
      <c r="G80" s="19">
        <f t="shared" si="5"/>
        <v>-1.6388081927317633</v>
      </c>
      <c r="H80" s="19">
        <f t="shared" si="6"/>
        <v>-68.550256756642128</v>
      </c>
      <c r="I80" s="19">
        <f t="shared" si="7"/>
        <v>417.22869132728357</v>
      </c>
      <c r="J80" s="20">
        <f t="shared" si="8"/>
        <v>-28.601133916723072</v>
      </c>
      <c r="K80" s="21">
        <f t="shared" si="9"/>
        <v>25997.757714877302</v>
      </c>
      <c r="L80" s="19">
        <f t="shared" si="10"/>
        <v>7.2215993652436952</v>
      </c>
      <c r="M80" s="22">
        <f t="shared" si="0"/>
        <v>0.72215993652436949</v>
      </c>
      <c r="N80" s="17"/>
      <c r="O80" s="17"/>
      <c r="P80" s="17"/>
      <c r="Q80" s="17"/>
      <c r="R80" s="17"/>
      <c r="S80" s="17"/>
      <c r="T80" s="17"/>
    </row>
    <row r="81" spans="1:20">
      <c r="A81" s="31">
        <v>62</v>
      </c>
      <c r="B81" s="32">
        <f t="shared" si="1"/>
        <v>124</v>
      </c>
      <c r="C81" s="64">
        <v>-25.810919999999999</v>
      </c>
      <c r="D81" s="65">
        <f t="shared" si="2"/>
        <v>-6.1989266558255229</v>
      </c>
      <c r="E81" s="20">
        <f t="shared" si="3"/>
        <v>4.389291640769262E-2</v>
      </c>
      <c r="F81" s="66">
        <f t="shared" si="4"/>
        <v>-3.3492400042514007E-4</v>
      </c>
      <c r="G81" s="19">
        <f t="shared" si="5"/>
        <v>-1.6297121541963382</v>
      </c>
      <c r="H81" s="19">
        <f t="shared" si="6"/>
        <v>-67.257714942140467</v>
      </c>
      <c r="I81" s="19">
        <f t="shared" si="7"/>
        <v>416.9256419647491</v>
      </c>
      <c r="J81" s="20">
        <f t="shared" si="8"/>
        <v>-28.04146597933401</v>
      </c>
      <c r="K81" s="21">
        <f t="shared" si="9"/>
        <v>26132.273144761584</v>
      </c>
      <c r="L81" s="19">
        <f t="shared" si="10"/>
        <v>7.2589647624337736</v>
      </c>
      <c r="M81" s="22">
        <f t="shared" si="0"/>
        <v>0.72589647624337739</v>
      </c>
      <c r="N81" s="17"/>
      <c r="O81" s="17"/>
      <c r="P81" s="17"/>
      <c r="Q81" s="17"/>
      <c r="R81" s="17"/>
      <c r="S81" s="17"/>
      <c r="T81" s="17"/>
    </row>
    <row r="82" spans="1:20">
      <c r="A82" s="31">
        <v>63</v>
      </c>
      <c r="B82" s="32">
        <f t="shared" si="1"/>
        <v>126</v>
      </c>
      <c r="C82" s="64">
        <v>-25.258479999999999</v>
      </c>
      <c r="D82" s="65">
        <f t="shared" si="2"/>
        <v>-6.3345062727197581</v>
      </c>
      <c r="E82" s="20">
        <f t="shared" si="3"/>
        <v>4.3798208330431777E-2</v>
      </c>
      <c r="F82" s="66">
        <f t="shared" si="4"/>
        <v>-3.2748855812604941E-4</v>
      </c>
      <c r="G82" s="19">
        <f t="shared" si="5"/>
        <v>-1.618897920657443</v>
      </c>
      <c r="H82" s="19">
        <f t="shared" si="6"/>
        <v>-65.762796898104554</v>
      </c>
      <c r="I82" s="19">
        <f t="shared" si="7"/>
        <v>416.57484946263872</v>
      </c>
      <c r="J82" s="20">
        <f t="shared" si="8"/>
        <v>-27.395127218069987</v>
      </c>
      <c r="K82" s="21">
        <f t="shared" si="9"/>
        <v>26263.798738557794</v>
      </c>
      <c r="L82" s="19">
        <f t="shared" si="10"/>
        <v>7.2954996495993871</v>
      </c>
      <c r="M82" s="22">
        <f t="shared" ref="M82:M145" si="11">L82/$H$4</f>
        <v>0.72954996495993873</v>
      </c>
      <c r="N82" s="17"/>
      <c r="O82" s="17"/>
      <c r="P82" s="17"/>
      <c r="Q82" s="17"/>
      <c r="R82" s="17"/>
      <c r="S82" s="17"/>
      <c r="T82" s="17"/>
    </row>
    <row r="83" spans="1:20">
      <c r="A83" s="31">
        <v>64</v>
      </c>
      <c r="B83" s="32">
        <f t="shared" si="1"/>
        <v>128</v>
      </c>
      <c r="C83" s="64">
        <v>-24.886400000000002</v>
      </c>
      <c r="D83" s="65">
        <f t="shared" si="2"/>
        <v>-6.4292143499805947</v>
      </c>
      <c r="E83" s="20">
        <f t="shared" si="3"/>
        <v>4.373659260063395E-2</v>
      </c>
      <c r="F83" s="66">
        <f t="shared" si="4"/>
        <v>-3.2248745307164481E-4</v>
      </c>
      <c r="G83" s="19">
        <f t="shared" si="5"/>
        <v>-1.607297472408576</v>
      </c>
      <c r="H83" s="19">
        <f t="shared" si="6"/>
        <v>-64.756657248431722</v>
      </c>
      <c r="I83" s="19">
        <f t="shared" si="7"/>
        <v>416.3344300383921</v>
      </c>
      <c r="J83" s="20">
        <f t="shared" si="8"/>
        <v>-26.960425986717336</v>
      </c>
      <c r="K83" s="21">
        <f t="shared" si="9"/>
        <v>26393.312053054658</v>
      </c>
      <c r="L83" s="19">
        <f t="shared" si="10"/>
        <v>7.3314755702929606</v>
      </c>
      <c r="M83" s="22">
        <f t="shared" si="11"/>
        <v>0.73314755702929602</v>
      </c>
      <c r="N83" s="17"/>
      <c r="O83" s="17"/>
      <c r="P83" s="17"/>
      <c r="Q83" s="17"/>
      <c r="R83" s="17"/>
      <c r="S83" s="17"/>
      <c r="T83" s="17"/>
    </row>
    <row r="84" spans="1:20">
      <c r="A84" s="31">
        <v>65</v>
      </c>
      <c r="B84" s="32">
        <f t="shared" ref="B84:B147" si="12">A84*$H$12</f>
        <v>130</v>
      </c>
      <c r="C84" s="64">
        <v>-24.65016</v>
      </c>
      <c r="D84" s="65">
        <f t="shared" ref="D84:D147" si="13">$H$2^2/(C84*1000-0.0000001)</f>
        <v>-6.4908300797784237</v>
      </c>
      <c r="E84" s="20">
        <f t="shared" ref="E84:E147" si="14">1/$H$9*($H$3+D85)+1/($H$8*$H$9)</f>
        <v>4.3695808032640032E-2</v>
      </c>
      <c r="F84" s="66">
        <f t="shared" ref="F84:F147" si="15">$H$12/($H$9*($H$3+D84))</f>
        <v>-3.1931501058073104E-4</v>
      </c>
      <c r="G84" s="19">
        <f t="shared" ref="G84:G147" si="16">(G83+F84*$H$2)/(1+E84*$H$12)</f>
        <v>-1.5955829077651347</v>
      </c>
      <c r="H84" s="19">
        <f t="shared" ref="H84:H147" si="17">IF((OR(AND(M83&gt;1,D84&lt;0),AND(M83&lt;0,D84&gt;0))),0,($H$2-G84)/($H$3+D84))</f>
        <v>-64.117748902683942</v>
      </c>
      <c r="I84" s="19">
        <f t="shared" ref="I84:I147" si="18">H84*D84</f>
        <v>416.17741322522096</v>
      </c>
      <c r="J84" s="20">
        <f t="shared" ref="J84:J147" si="19">I84*H84/1000</f>
        <v>-26.684358880143254</v>
      </c>
      <c r="K84" s="21">
        <f t="shared" ref="K84:K147" si="20">K83-H84*$H$12</f>
        <v>26521.547550860025</v>
      </c>
      <c r="L84" s="19">
        <f t="shared" ref="L84:L147" si="21">K84/3600</f>
        <v>7.3670965419055623</v>
      </c>
      <c r="M84" s="22">
        <f t="shared" si="11"/>
        <v>0.73670965419055623</v>
      </c>
      <c r="N84" s="17"/>
      <c r="O84" s="17"/>
      <c r="P84" s="17"/>
      <c r="Q84" s="17"/>
      <c r="R84" s="17"/>
      <c r="S84" s="17"/>
      <c r="T84" s="17"/>
    </row>
    <row r="85" spans="1:20">
      <c r="A85" s="31">
        <v>66</v>
      </c>
      <c r="B85" s="32">
        <f t="shared" si="12"/>
        <v>132</v>
      </c>
      <c r="C85" s="64">
        <v>-24.49624</v>
      </c>
      <c r="D85" s="65">
        <f t="shared" si="13"/>
        <v>-6.5316146477723445</v>
      </c>
      <c r="E85" s="20">
        <f t="shared" si="14"/>
        <v>4.3645324998818805E-2</v>
      </c>
      <c r="F85" s="66">
        <f t="shared" si="15"/>
        <v>-3.1724922247847512E-4</v>
      </c>
      <c r="G85" s="19">
        <f t="shared" si="16"/>
        <v>-1.5841970100269576</v>
      </c>
      <c r="H85" s="19">
        <f t="shared" si="17"/>
        <v>-63.701137130536921</v>
      </c>
      <c r="I85" s="19">
        <f t="shared" si="18"/>
        <v>416.07128036156973</v>
      </c>
      <c r="J85" s="20">
        <f t="shared" si="19"/>
        <v>-26.504213686390425</v>
      </c>
      <c r="K85" s="21">
        <f t="shared" si="20"/>
        <v>26648.949825121097</v>
      </c>
      <c r="L85" s="19">
        <f t="shared" si="21"/>
        <v>7.4024860625336384</v>
      </c>
      <c r="M85" s="22">
        <f t="shared" si="11"/>
        <v>0.74024860625336386</v>
      </c>
      <c r="N85" s="17"/>
      <c r="O85" s="17"/>
      <c r="P85" s="17"/>
      <c r="Q85" s="17"/>
      <c r="R85" s="17"/>
      <c r="S85" s="17"/>
      <c r="T85" s="17"/>
    </row>
    <row r="86" spans="1:20">
      <c r="A86" s="31">
        <v>67</v>
      </c>
      <c r="B86" s="32">
        <f t="shared" si="12"/>
        <v>134</v>
      </c>
      <c r="C86" s="64">
        <v>-24.30836</v>
      </c>
      <c r="D86" s="65">
        <f t="shared" si="13"/>
        <v>-6.5820976815935666</v>
      </c>
      <c r="E86" s="20">
        <f t="shared" si="14"/>
        <v>4.359816711269382E-2</v>
      </c>
      <c r="F86" s="66">
        <f t="shared" si="15"/>
        <v>-3.1472891998855079E-4</v>
      </c>
      <c r="G86" s="19">
        <f t="shared" si="16"/>
        <v>-1.572934459203077</v>
      </c>
      <c r="H86" s="19">
        <f t="shared" si="17"/>
        <v>-63.193307979489028</v>
      </c>
      <c r="I86" s="19">
        <f t="shared" si="18"/>
        <v>415.94452594402298</v>
      </c>
      <c r="J86" s="20">
        <f t="shared" si="19"/>
        <v>-26.284910530363209</v>
      </c>
      <c r="K86" s="21">
        <f t="shared" si="20"/>
        <v>26775.336441080075</v>
      </c>
      <c r="L86" s="19">
        <f t="shared" si="21"/>
        <v>7.4375934558555761</v>
      </c>
      <c r="M86" s="22">
        <f t="shared" si="11"/>
        <v>0.74375934558555756</v>
      </c>
      <c r="N86" s="17"/>
      <c r="O86" s="17"/>
      <c r="P86" s="17"/>
      <c r="Q86" s="17"/>
      <c r="R86" s="17"/>
      <c r="S86" s="17"/>
      <c r="T86" s="17"/>
    </row>
    <row r="87" spans="1:20">
      <c r="A87" s="31">
        <v>68</v>
      </c>
      <c r="B87" s="32">
        <f t="shared" si="12"/>
        <v>136</v>
      </c>
      <c r="C87" s="64">
        <v>-24.135439999999999</v>
      </c>
      <c r="D87" s="65">
        <f t="shared" si="13"/>
        <v>-6.6292555677185536</v>
      </c>
      <c r="E87" s="20">
        <f t="shared" si="14"/>
        <v>4.3544148076382544E-2</v>
      </c>
      <c r="F87" s="66">
        <f t="shared" si="15"/>
        <v>-3.1241052917293144E-4</v>
      </c>
      <c r="G87" s="19">
        <f t="shared" si="16"/>
        <v>-1.5618774269589313</v>
      </c>
      <c r="H87" s="19">
        <f t="shared" si="17"/>
        <v>-62.726079311316035</v>
      </c>
      <c r="I87" s="19">
        <f t="shared" si="18"/>
        <v>415.8272105156974</v>
      </c>
      <c r="J87" s="20">
        <f t="shared" si="19"/>
        <v>-26.083210586610946</v>
      </c>
      <c r="K87" s="21">
        <f t="shared" si="20"/>
        <v>26900.788599702708</v>
      </c>
      <c r="L87" s="19">
        <f t="shared" si="21"/>
        <v>7.4724412776951965</v>
      </c>
      <c r="M87" s="22">
        <f t="shared" si="11"/>
        <v>0.74724412776951965</v>
      </c>
      <c r="N87" s="17"/>
      <c r="O87" s="17"/>
      <c r="P87" s="17"/>
      <c r="Q87" s="17"/>
      <c r="R87" s="17"/>
      <c r="S87" s="17"/>
      <c r="T87" s="17"/>
    </row>
    <row r="88" spans="1:20">
      <c r="A88" s="31">
        <v>69</v>
      </c>
      <c r="B88" s="32">
        <f t="shared" si="12"/>
        <v>138</v>
      </c>
      <c r="C88" s="64">
        <v>-23.940359999999998</v>
      </c>
      <c r="D88" s="65">
        <f t="shared" si="13"/>
        <v>-6.6832746040298341</v>
      </c>
      <c r="E88" s="20">
        <f t="shared" si="14"/>
        <v>4.3439063359005575E-2</v>
      </c>
      <c r="F88" s="66">
        <f t="shared" si="15"/>
        <v>-3.0979644881311388E-4</v>
      </c>
      <c r="G88" s="19">
        <f t="shared" si="16"/>
        <v>-1.5510441925762979</v>
      </c>
      <c r="H88" s="19">
        <f t="shared" si="17"/>
        <v>-62.199543754028944</v>
      </c>
      <c r="I88" s="19">
        <f t="shared" si="18"/>
        <v>415.69663115354416</v>
      </c>
      <c r="J88" s="20">
        <f t="shared" si="19"/>
        <v>-25.856140797837302</v>
      </c>
      <c r="K88" s="21">
        <f t="shared" si="20"/>
        <v>27025.187687210764</v>
      </c>
      <c r="L88" s="19">
        <f t="shared" si="21"/>
        <v>7.5069965797807674</v>
      </c>
      <c r="M88" s="22">
        <f t="shared" si="11"/>
        <v>0.7506996579780767</v>
      </c>
      <c r="N88" s="17"/>
      <c r="O88" s="17"/>
      <c r="P88" s="17"/>
      <c r="Q88" s="17"/>
      <c r="R88" s="17"/>
      <c r="S88" s="17"/>
      <c r="T88" s="17"/>
    </row>
    <row r="89" spans="1:20">
      <c r="A89" s="31">
        <v>70</v>
      </c>
      <c r="B89" s="32">
        <f t="shared" si="12"/>
        <v>140</v>
      </c>
      <c r="C89" s="64">
        <v>-23.569759999999999</v>
      </c>
      <c r="D89" s="65">
        <f t="shared" si="13"/>
        <v>-6.7883593214068014</v>
      </c>
      <c r="E89" s="20">
        <f t="shared" si="14"/>
        <v>4.3365723655146148E-2</v>
      </c>
      <c r="F89" s="66">
        <f t="shared" si="15"/>
        <v>-3.0483452431219693E-4</v>
      </c>
      <c r="G89" s="19">
        <f t="shared" si="16"/>
        <v>-1.5394585354476216</v>
      </c>
      <c r="H89" s="19">
        <f t="shared" si="17"/>
        <v>-61.201544917615145</v>
      </c>
      <c r="I89" s="19">
        <f t="shared" si="18"/>
        <v>415.45807792598981</v>
      </c>
      <c r="J89" s="20">
        <f t="shared" si="19"/>
        <v>-25.426676217573519</v>
      </c>
      <c r="K89" s="21">
        <f t="shared" si="20"/>
        <v>27147.590777045996</v>
      </c>
      <c r="L89" s="19">
        <f t="shared" si="21"/>
        <v>7.5409974380683327</v>
      </c>
      <c r="M89" s="22">
        <f t="shared" si="11"/>
        <v>0.75409974380683331</v>
      </c>
      <c r="N89" s="17"/>
      <c r="O89" s="17"/>
      <c r="P89" s="17"/>
      <c r="Q89" s="17"/>
      <c r="R89" s="17"/>
      <c r="S89" s="17"/>
      <c r="T89" s="17"/>
    </row>
    <row r="90" spans="1:20">
      <c r="A90" s="31">
        <v>71</v>
      </c>
      <c r="B90" s="32">
        <f t="shared" si="12"/>
        <v>142</v>
      </c>
      <c r="C90" s="64">
        <v>-23.317839999999997</v>
      </c>
      <c r="D90" s="65">
        <f t="shared" si="13"/>
        <v>-6.8616990252662271</v>
      </c>
      <c r="E90" s="20">
        <f t="shared" si="14"/>
        <v>4.3281362312231869E-2</v>
      </c>
      <c r="F90" s="66">
        <f t="shared" si="15"/>
        <v>-3.0146468070347729E-4</v>
      </c>
      <c r="G90" s="19">
        <f t="shared" si="16"/>
        <v>-1.527794364842356</v>
      </c>
      <c r="H90" s="19">
        <f t="shared" si="17"/>
        <v>-60.523224160884347</v>
      </c>
      <c r="I90" s="19">
        <f t="shared" si="18"/>
        <v>415.29214823070947</v>
      </c>
      <c r="J90" s="20">
        <f t="shared" si="19"/>
        <v>-25.134819779622436</v>
      </c>
      <c r="K90" s="21">
        <f t="shared" si="20"/>
        <v>27268.637225367765</v>
      </c>
      <c r="L90" s="19">
        <f t="shared" si="21"/>
        <v>7.5746214514910459</v>
      </c>
      <c r="M90" s="22">
        <f t="shared" si="11"/>
        <v>0.75746214514910459</v>
      </c>
      <c r="N90" s="17"/>
      <c r="O90" s="17"/>
      <c r="P90" s="17"/>
      <c r="Q90" s="17"/>
      <c r="R90" s="17"/>
      <c r="S90" s="17"/>
      <c r="T90" s="17"/>
    </row>
    <row r="91" spans="1:20">
      <c r="A91" s="31">
        <v>72</v>
      </c>
      <c r="B91" s="32">
        <f t="shared" si="12"/>
        <v>144</v>
      </c>
      <c r="C91" s="64">
        <v>-23.03464</v>
      </c>
      <c r="D91" s="65">
        <f t="shared" si="13"/>
        <v>-6.9460603681805049</v>
      </c>
      <c r="E91" s="20">
        <f t="shared" si="14"/>
        <v>4.3152860330557027E-2</v>
      </c>
      <c r="F91" s="66">
        <f t="shared" si="15"/>
        <v>-2.976793946846062E-4</v>
      </c>
      <c r="G91" s="19">
        <f t="shared" si="16"/>
        <v>-1.5160245328671689</v>
      </c>
      <c r="H91" s="19">
        <f t="shared" si="17"/>
        <v>-59.761523569556694</v>
      </c>
      <c r="I91" s="19">
        <f t="shared" si="18"/>
        <v>415.10715040858287</v>
      </c>
      <c r="J91" s="20">
        <f t="shared" si="19"/>
        <v>-24.807435753034042</v>
      </c>
      <c r="K91" s="21">
        <f t="shared" si="20"/>
        <v>27388.160272506881</v>
      </c>
      <c r="L91" s="19">
        <f t="shared" si="21"/>
        <v>7.6078222979185783</v>
      </c>
      <c r="M91" s="22">
        <f t="shared" si="11"/>
        <v>0.76078222979185783</v>
      </c>
      <c r="N91" s="17"/>
      <c r="O91" s="17"/>
      <c r="P91" s="17"/>
      <c r="Q91" s="17"/>
      <c r="R91" s="17"/>
      <c r="S91" s="17"/>
      <c r="T91" s="17"/>
    </row>
    <row r="92" spans="1:20">
      <c r="A92" s="31">
        <v>73</v>
      </c>
      <c r="B92" s="32">
        <f t="shared" si="12"/>
        <v>146</v>
      </c>
      <c r="C92" s="64">
        <v>-22.616239999999998</v>
      </c>
      <c r="D92" s="65">
        <f t="shared" si="13"/>
        <v>-7.0745623498553494</v>
      </c>
      <c r="E92" s="20">
        <f t="shared" si="14"/>
        <v>4.2999534597064112E-2</v>
      </c>
      <c r="F92" s="66">
        <f t="shared" si="15"/>
        <v>-2.9209277107716748E-4</v>
      </c>
      <c r="G92" s="19">
        <f t="shared" si="16"/>
        <v>-1.503557127824898</v>
      </c>
      <c r="H92" s="19">
        <f t="shared" si="17"/>
        <v>-58.638143299403097</v>
      </c>
      <c r="I92" s="19">
        <f t="shared" si="18"/>
        <v>414.83920085137987</v>
      </c>
      <c r="J92" s="20">
        <f t="shared" si="19"/>
        <v>-24.325400505733075</v>
      </c>
      <c r="K92" s="21">
        <f t="shared" si="20"/>
        <v>27505.436559105689</v>
      </c>
      <c r="L92" s="19">
        <f t="shared" si="21"/>
        <v>7.640399044196025</v>
      </c>
      <c r="M92" s="22">
        <f t="shared" si="11"/>
        <v>0.76403990441960246</v>
      </c>
      <c r="N92" s="17"/>
      <c r="O92" s="17"/>
      <c r="P92" s="17"/>
      <c r="Q92" s="17"/>
      <c r="R92" s="17"/>
      <c r="S92" s="17"/>
      <c r="T92" s="17"/>
    </row>
    <row r="93" spans="1:20">
      <c r="A93" s="31">
        <v>74</v>
      </c>
      <c r="B93" s="32">
        <f t="shared" si="12"/>
        <v>148</v>
      </c>
      <c r="C93" s="64">
        <v>-22.136479999999999</v>
      </c>
      <c r="D93" s="65">
        <f t="shared" si="13"/>
        <v>-7.2278880833482653</v>
      </c>
      <c r="E93" s="20">
        <f t="shared" si="14"/>
        <v>4.2824511855910422E-2</v>
      </c>
      <c r="F93" s="66">
        <f t="shared" si="15"/>
        <v>-2.8569529093897515E-4</v>
      </c>
      <c r="G93" s="19">
        <f t="shared" si="16"/>
        <v>-1.4902009847244455</v>
      </c>
      <c r="H93" s="19">
        <f t="shared" si="17"/>
        <v>-57.351929889739225</v>
      </c>
      <c r="I93" s="19">
        <f t="shared" si="18"/>
        <v>414.53333060707132</v>
      </c>
      <c r="J93" s="20">
        <f t="shared" si="19"/>
        <v>-23.774286513936843</v>
      </c>
      <c r="K93" s="21">
        <f t="shared" si="20"/>
        <v>27620.140418885167</v>
      </c>
      <c r="L93" s="19">
        <f t="shared" si="21"/>
        <v>7.6722612274681019</v>
      </c>
      <c r="M93" s="22">
        <f t="shared" si="11"/>
        <v>0.76722612274681024</v>
      </c>
      <c r="N93" s="17"/>
      <c r="O93" s="17"/>
      <c r="P93" s="17"/>
      <c r="Q93" s="17"/>
      <c r="R93" s="17"/>
      <c r="S93" s="17"/>
      <c r="T93" s="17"/>
    </row>
    <row r="94" spans="1:20">
      <c r="A94" s="31">
        <v>75</v>
      </c>
      <c r="B94" s="32">
        <f t="shared" si="12"/>
        <v>150</v>
      </c>
      <c r="C94" s="64">
        <v>-21.613120000000002</v>
      </c>
      <c r="D94" s="65">
        <f t="shared" si="13"/>
        <v>-7.4029108245019541</v>
      </c>
      <c r="E94" s="20">
        <f t="shared" si="14"/>
        <v>4.2639075346614201E-2</v>
      </c>
      <c r="F94" s="66">
        <f t="shared" si="15"/>
        <v>-2.7872668170281781E-4</v>
      </c>
      <c r="G94" s="19">
        <f t="shared" si="16"/>
        <v>-1.4758351639001319</v>
      </c>
      <c r="H94" s="19">
        <f t="shared" si="17"/>
        <v>-55.951013659550668</v>
      </c>
      <c r="I94" s="19">
        <f t="shared" si="18"/>
        <v>414.20036466214435</v>
      </c>
      <c r="J94" s="20">
        <f t="shared" si="19"/>
        <v>-23.174930261002508</v>
      </c>
      <c r="K94" s="21">
        <f t="shared" si="20"/>
        <v>27732.042446204268</v>
      </c>
      <c r="L94" s="19">
        <f t="shared" si="21"/>
        <v>7.7033451239456303</v>
      </c>
      <c r="M94" s="22">
        <f t="shared" si="11"/>
        <v>0.77033451239456308</v>
      </c>
      <c r="N94" s="17"/>
      <c r="O94" s="17"/>
      <c r="P94" s="17"/>
      <c r="Q94" s="17"/>
      <c r="R94" s="17"/>
      <c r="S94" s="17"/>
      <c r="T94" s="17"/>
    </row>
    <row r="95" spans="1:20">
      <c r="A95" s="31">
        <v>76</v>
      </c>
      <c r="B95" s="32">
        <f t="shared" si="12"/>
        <v>152</v>
      </c>
      <c r="C95" s="64">
        <v>-21.084960000000002</v>
      </c>
      <c r="D95" s="65">
        <f t="shared" si="13"/>
        <v>-7.5883473337981737</v>
      </c>
      <c r="E95" s="20">
        <f t="shared" si="14"/>
        <v>4.2454047655915428E-2</v>
      </c>
      <c r="F95" s="66">
        <f t="shared" si="15"/>
        <v>-2.7170499552390615E-4</v>
      </c>
      <c r="G95" s="19">
        <f t="shared" si="16"/>
        <v>-1.4605081932348036</v>
      </c>
      <c r="H95" s="19">
        <f t="shared" si="17"/>
        <v>-54.539412790833985</v>
      </c>
      <c r="I95" s="19">
        <f t="shared" si="18"/>
        <v>413.86400763824309</v>
      </c>
      <c r="J95" s="20">
        <f t="shared" si="19"/>
        <v>-22.571899951851009</v>
      </c>
      <c r="K95" s="21">
        <f t="shared" si="20"/>
        <v>27841.121271785938</v>
      </c>
      <c r="L95" s="19">
        <f t="shared" si="21"/>
        <v>7.7336447977183163</v>
      </c>
      <c r="M95" s="22">
        <f t="shared" si="11"/>
        <v>0.77336447977183165</v>
      </c>
      <c r="N95" s="17"/>
      <c r="O95" s="17"/>
      <c r="P95" s="17"/>
      <c r="Q95" s="17"/>
      <c r="R95" s="17"/>
      <c r="S95" s="17"/>
      <c r="T95" s="17"/>
    </row>
    <row r="96" spans="1:20">
      <c r="A96" s="31">
        <v>77</v>
      </c>
      <c r="B96" s="32">
        <f t="shared" si="12"/>
        <v>154</v>
      </c>
      <c r="C96" s="64">
        <v>-20.583079999999999</v>
      </c>
      <c r="D96" s="65">
        <f t="shared" si="13"/>
        <v>-7.7733750244969491</v>
      </c>
      <c r="E96" s="20">
        <f t="shared" si="14"/>
        <v>4.223372171681166E-2</v>
      </c>
      <c r="F96" s="66">
        <f t="shared" si="15"/>
        <v>-2.6504275521536252E-4</v>
      </c>
      <c r="G96" s="19">
        <f t="shared" si="16"/>
        <v>-1.4445111329124289</v>
      </c>
      <c r="H96" s="19">
        <f t="shared" si="17"/>
        <v>-53.199979648375702</v>
      </c>
      <c r="I96" s="19">
        <f t="shared" si="18"/>
        <v>413.54339310242966</v>
      </c>
      <c r="J96" s="20">
        <f t="shared" si="19"/>
        <v>-22.000500096769489</v>
      </c>
      <c r="K96" s="21">
        <f t="shared" si="20"/>
        <v>27947.52123108269</v>
      </c>
      <c r="L96" s="19">
        <f t="shared" si="21"/>
        <v>7.7632003419674138</v>
      </c>
      <c r="M96" s="22">
        <f t="shared" si="11"/>
        <v>0.77632003419674134</v>
      </c>
      <c r="N96" s="17"/>
      <c r="O96" s="17"/>
      <c r="P96" s="17"/>
      <c r="Q96" s="17"/>
      <c r="R96" s="17"/>
      <c r="S96" s="17"/>
      <c r="T96" s="17"/>
    </row>
    <row r="97" spans="1:20">
      <c r="A97" s="31">
        <v>78</v>
      </c>
      <c r="B97" s="32">
        <f t="shared" si="12"/>
        <v>156</v>
      </c>
      <c r="C97" s="64">
        <v>-20.01576</v>
      </c>
      <c r="D97" s="65">
        <f t="shared" si="13"/>
        <v>-7.9937009636007126</v>
      </c>
      <c r="E97" s="20">
        <f t="shared" si="14"/>
        <v>4.2002436405900498E-2</v>
      </c>
      <c r="F97" s="66">
        <f t="shared" si="15"/>
        <v>-2.5752360745679164E-4</v>
      </c>
      <c r="G97" s="19">
        <f t="shared" si="16"/>
        <v>-1.4275955899358928</v>
      </c>
      <c r="H97" s="19">
        <f t="shared" si="17"/>
        <v>-51.688541274513177</v>
      </c>
      <c r="I97" s="19">
        <f t="shared" si="18"/>
        <v>413.18274219319119</v>
      </c>
      <c r="J97" s="20">
        <f t="shared" si="19"/>
        <v>-21.356813223769301</v>
      </c>
      <c r="K97" s="21">
        <f>K96-H97*$H$12</f>
        <v>28050.898313631715</v>
      </c>
      <c r="L97" s="19">
        <f t="shared" si="21"/>
        <v>7.7919161982310321</v>
      </c>
      <c r="M97" s="22">
        <f t="shared" si="11"/>
        <v>0.77919161982310325</v>
      </c>
      <c r="N97" s="17"/>
      <c r="O97" s="17"/>
      <c r="P97" s="17"/>
      <c r="Q97" s="17"/>
      <c r="R97" s="17"/>
      <c r="S97" s="17"/>
      <c r="T97" s="17"/>
    </row>
    <row r="98" spans="1:20">
      <c r="A98" s="31">
        <v>79</v>
      </c>
      <c r="B98" s="32">
        <f t="shared" si="12"/>
        <v>158</v>
      </c>
      <c r="C98" s="64">
        <v>-19.452919999999999</v>
      </c>
      <c r="D98" s="65">
        <f t="shared" si="13"/>
        <v>-8.224986274511874</v>
      </c>
      <c r="E98" s="20">
        <f t="shared" si="14"/>
        <v>4.1672773442463493E-2</v>
      </c>
      <c r="F98" s="66">
        <f t="shared" si="15"/>
        <v>-2.500761608792425E-4</v>
      </c>
      <c r="G98" s="19">
        <f t="shared" si="16"/>
        <v>-1.4101004602641842</v>
      </c>
      <c r="H98" s="19">
        <f t="shared" si="17"/>
        <v>-50.191548430626959</v>
      </c>
      <c r="I98" s="19">
        <f t="shared" si="18"/>
        <v>412.82479693840475</v>
      </c>
      <c r="J98" s="20">
        <f t="shared" si="19"/>
        <v>-20.720315788897683</v>
      </c>
      <c r="K98" s="21">
        <f t="shared" si="20"/>
        <v>28151.281410492968</v>
      </c>
      <c r="L98" s="19">
        <f t="shared" si="21"/>
        <v>7.8198003918036019</v>
      </c>
      <c r="M98" s="22">
        <f t="shared" si="11"/>
        <v>0.78198003918036019</v>
      </c>
      <c r="N98" s="17"/>
      <c r="O98" s="17"/>
      <c r="P98" s="17"/>
      <c r="Q98" s="17"/>
      <c r="R98" s="17"/>
      <c r="S98" s="17"/>
      <c r="T98" s="17"/>
    </row>
    <row r="99" spans="1:20">
      <c r="A99" s="31">
        <v>80</v>
      </c>
      <c r="B99" s="32">
        <f t="shared" si="12"/>
        <v>160</v>
      </c>
      <c r="C99" s="64">
        <v>-18.703279999999999</v>
      </c>
      <c r="D99" s="65">
        <f t="shared" si="13"/>
        <v>-8.5546492379488797</v>
      </c>
      <c r="E99" s="20">
        <f t="shared" si="14"/>
        <v>4.1400966259986335E-2</v>
      </c>
      <c r="F99" s="66">
        <f t="shared" si="15"/>
        <v>-2.4017600412107334E-4</v>
      </c>
      <c r="G99" s="19">
        <f t="shared" si="16"/>
        <v>-1.3909938804849995</v>
      </c>
      <c r="H99" s="19">
        <f t="shared" si="17"/>
        <v>-48.202242500200541</v>
      </c>
      <c r="I99" s="19">
        <f t="shared" si="18"/>
        <v>412.35327707176765</v>
      </c>
      <c r="J99" s="20">
        <f t="shared" si="19"/>
        <v>-19.876352657165729</v>
      </c>
      <c r="K99" s="21">
        <f t="shared" si="20"/>
        <v>28247.685895493367</v>
      </c>
      <c r="L99" s="19">
        <f t="shared" si="21"/>
        <v>7.8465794154148245</v>
      </c>
      <c r="M99" s="22">
        <f t="shared" si="11"/>
        <v>0.7846579415414825</v>
      </c>
      <c r="N99" s="17"/>
      <c r="O99" s="17"/>
      <c r="P99" s="17"/>
      <c r="Q99" s="17"/>
      <c r="R99" s="17"/>
      <c r="S99" s="17"/>
      <c r="T99" s="17"/>
    </row>
    <row r="100" spans="1:20">
      <c r="A100" s="31">
        <v>81</v>
      </c>
      <c r="B100" s="32">
        <f t="shared" si="12"/>
        <v>162</v>
      </c>
      <c r="C100" s="64">
        <v>-18.127320000000001</v>
      </c>
      <c r="D100" s="65">
        <f t="shared" si="13"/>
        <v>-8.8264564204260392</v>
      </c>
      <c r="E100" s="20">
        <f t="shared" si="14"/>
        <v>4.119497813967285E-2</v>
      </c>
      <c r="F100" s="66">
        <f t="shared" si="15"/>
        <v>-2.3258427172967702E-4</v>
      </c>
      <c r="G100" s="19">
        <f t="shared" si="16"/>
        <v>-1.3710655578125754</v>
      </c>
      <c r="H100" s="19">
        <f t="shared" si="17"/>
        <v>-46.676298488064148</v>
      </c>
      <c r="I100" s="19">
        <f t="shared" si="18"/>
        <v>411.98631447169601</v>
      </c>
      <c r="J100" s="20">
        <f t="shared" si="19"/>
        <v>-19.229996187278346</v>
      </c>
      <c r="K100" s="21">
        <f t="shared" si="20"/>
        <v>28341.038492469495</v>
      </c>
      <c r="L100" s="19">
        <f t="shared" si="21"/>
        <v>7.8725106923526376</v>
      </c>
      <c r="M100" s="22">
        <f t="shared" si="11"/>
        <v>0.78725106923526378</v>
      </c>
      <c r="N100" s="17"/>
      <c r="O100" s="17"/>
      <c r="P100" s="17"/>
      <c r="Q100" s="17"/>
      <c r="R100" s="17"/>
      <c r="S100" s="17"/>
      <c r="T100" s="17"/>
    </row>
    <row r="101" spans="1:20">
      <c r="A101" s="31">
        <v>82</v>
      </c>
      <c r="B101" s="32">
        <f t="shared" si="12"/>
        <v>164</v>
      </c>
      <c r="C101" s="64">
        <v>-17.713920000000002</v>
      </c>
      <c r="D101" s="65">
        <f t="shared" si="13"/>
        <v>-9.0324445407395277</v>
      </c>
      <c r="E101" s="20">
        <f t="shared" si="14"/>
        <v>4.0900456556007707E-2</v>
      </c>
      <c r="F101" s="66">
        <f t="shared" si="15"/>
        <v>-2.2714310443809491E-4</v>
      </c>
      <c r="G101" s="19">
        <f t="shared" si="16"/>
        <v>-1.351378781315965</v>
      </c>
      <c r="H101" s="19">
        <f t="shared" si="17"/>
        <v>-45.582099073448923</v>
      </c>
      <c r="I101" s="19">
        <f t="shared" si="18"/>
        <v>411.717781931422</v>
      </c>
      <c r="J101" s="20">
        <f t="shared" si="19"/>
        <v>-18.766960726298716</v>
      </c>
      <c r="K101" s="21">
        <f t="shared" si="20"/>
        <v>28432.202690616392</v>
      </c>
      <c r="L101" s="19">
        <f t="shared" si="21"/>
        <v>7.897834080726776</v>
      </c>
      <c r="M101" s="22">
        <f t="shared" si="11"/>
        <v>0.78978340807267755</v>
      </c>
      <c r="N101" s="17"/>
      <c r="O101" s="17"/>
      <c r="P101" s="17"/>
      <c r="Q101" s="17"/>
      <c r="R101" s="17"/>
      <c r="S101" s="17"/>
      <c r="T101" s="17"/>
    </row>
    <row r="102" spans="1:20">
      <c r="A102" s="31">
        <v>83</v>
      </c>
      <c r="B102" s="32">
        <f t="shared" si="12"/>
        <v>166</v>
      </c>
      <c r="C102" s="64">
        <v>-17.15456</v>
      </c>
      <c r="D102" s="65">
        <f t="shared" si="13"/>
        <v>-9.3269661244046649</v>
      </c>
      <c r="E102" s="20">
        <f t="shared" si="14"/>
        <v>4.0511326996361077E-2</v>
      </c>
      <c r="F102" s="66">
        <f t="shared" si="15"/>
        <v>-2.1979124692464007E-4</v>
      </c>
      <c r="G102" s="19">
        <f t="shared" si="16"/>
        <v>-1.3314200907537233</v>
      </c>
      <c r="H102" s="19">
        <f t="shared" si="17"/>
        <v>-44.104566625891657</v>
      </c>
      <c r="I102" s="19">
        <f t="shared" si="18"/>
        <v>411.36179885124005</v>
      </c>
      <c r="J102" s="20">
        <f t="shared" si="19"/>
        <v>-18.14293386478116</v>
      </c>
      <c r="K102" s="21">
        <f t="shared" si="20"/>
        <v>28520.411823868177</v>
      </c>
      <c r="L102" s="19">
        <f t="shared" si="21"/>
        <v>7.92233661774116</v>
      </c>
      <c r="M102" s="22">
        <f t="shared" si="11"/>
        <v>0.79223366177411603</v>
      </c>
      <c r="N102" s="17"/>
      <c r="O102" s="17"/>
      <c r="P102" s="17"/>
      <c r="Q102" s="17"/>
      <c r="R102" s="17"/>
      <c r="S102" s="17"/>
      <c r="T102" s="17"/>
    </row>
    <row r="103" spans="1:20">
      <c r="A103" s="31">
        <v>84</v>
      </c>
      <c r="B103" s="32">
        <f t="shared" si="12"/>
        <v>168</v>
      </c>
      <c r="C103" s="64">
        <v>-16.46752</v>
      </c>
      <c r="D103" s="65">
        <f t="shared" si="13"/>
        <v>-9.7160956840512949</v>
      </c>
      <c r="E103" s="20">
        <f t="shared" si="14"/>
        <v>4.0150409104219298E-2</v>
      </c>
      <c r="F103" s="66">
        <f t="shared" si="15"/>
        <v>-2.1077762920410434E-4</v>
      </c>
      <c r="G103" s="19">
        <f t="shared" si="16"/>
        <v>-1.3104971491026001</v>
      </c>
      <c r="H103" s="19">
        <f t="shared" si="17"/>
        <v>-42.293637581904157</v>
      </c>
      <c r="I103" s="19">
        <f t="shared" si="18"/>
        <v>410.92902957236862</v>
      </c>
      <c r="J103" s="20">
        <f t="shared" si="19"/>
        <v>-17.379683448617335</v>
      </c>
      <c r="K103" s="21">
        <f t="shared" si="20"/>
        <v>28604.999099031986</v>
      </c>
      <c r="L103" s="19">
        <f t="shared" si="21"/>
        <v>7.9458330830644401</v>
      </c>
      <c r="M103" s="22">
        <f t="shared" si="11"/>
        <v>0.79458330830644397</v>
      </c>
      <c r="N103" s="17"/>
      <c r="O103" s="17"/>
      <c r="P103" s="17"/>
      <c r="Q103" s="17"/>
      <c r="R103" s="17"/>
      <c r="S103" s="17"/>
      <c r="T103" s="17"/>
    </row>
    <row r="104" spans="1:20">
      <c r="A104" s="31">
        <v>85</v>
      </c>
      <c r="B104" s="32">
        <f t="shared" si="12"/>
        <v>170</v>
      </c>
      <c r="C104" s="64">
        <v>-15.87772</v>
      </c>
      <c r="D104" s="65">
        <f t="shared" si="13"/>
        <v>-10.077013576193075</v>
      </c>
      <c r="E104" s="20">
        <f t="shared" si="14"/>
        <v>3.6574613615063659E-2</v>
      </c>
      <c r="F104" s="66">
        <f t="shared" si="15"/>
        <v>-2.0305411881185292E-4</v>
      </c>
      <c r="G104" s="19">
        <f t="shared" si="16"/>
        <v>-1.2968548653941299</v>
      </c>
      <c r="H104" s="19">
        <f t="shared" si="17"/>
        <v>-40.742489623330322</v>
      </c>
      <c r="I104" s="19">
        <f t="shared" si="18"/>
        <v>410.5626210622051</v>
      </c>
      <c r="J104" s="20">
        <f t="shared" si="19"/>
        <v>-16.727343328354188</v>
      </c>
      <c r="K104" s="21">
        <f t="shared" si="20"/>
        <v>28686.484078278645</v>
      </c>
      <c r="L104" s="19">
        <f t="shared" si="21"/>
        <v>7.9684677995218456</v>
      </c>
      <c r="M104" s="22">
        <f t="shared" si="11"/>
        <v>0.79684677995218456</v>
      </c>
      <c r="N104" s="17"/>
      <c r="O104" s="17"/>
      <c r="P104" s="17"/>
      <c r="Q104" s="17"/>
      <c r="R104" s="17"/>
      <c r="S104" s="17"/>
      <c r="T104" s="17"/>
    </row>
    <row r="105" spans="1:20">
      <c r="A105" s="31">
        <v>86</v>
      </c>
      <c r="B105" s="32">
        <f t="shared" si="12"/>
        <v>172</v>
      </c>
      <c r="C105" s="64">
        <v>-11.719200000000001</v>
      </c>
      <c r="D105" s="65">
        <f t="shared" si="13"/>
        <v>-13.652809065348718</v>
      </c>
      <c r="E105" s="20">
        <f t="shared" si="14"/>
        <v>3.9302401103569355E-2</v>
      </c>
      <c r="F105" s="66">
        <f t="shared" si="15"/>
        <v>-1.4897150388491277E-4</v>
      </c>
      <c r="G105" s="19">
        <f t="shared" si="16"/>
        <v>-1.2575907915229172</v>
      </c>
      <c r="H105" s="19">
        <f t="shared" si="17"/>
        <v>-29.88797337272505</v>
      </c>
      <c r="I105" s="19">
        <f t="shared" si="18"/>
        <v>408.05479380804167</v>
      </c>
      <c r="J105" s="20">
        <f t="shared" si="19"/>
        <v>-12.195930811947559</v>
      </c>
      <c r="K105" s="21">
        <f t="shared" si="20"/>
        <v>28746.260025024094</v>
      </c>
      <c r="L105" s="19">
        <f t="shared" si="21"/>
        <v>7.9850722291733591</v>
      </c>
      <c r="M105" s="22">
        <f t="shared" si="11"/>
        <v>0.79850722291733589</v>
      </c>
      <c r="N105" s="17"/>
      <c r="O105" s="17"/>
      <c r="P105" s="17"/>
      <c r="Q105" s="17"/>
      <c r="R105" s="17"/>
      <c r="S105" s="17"/>
      <c r="T105" s="17"/>
    </row>
    <row r="106" spans="1:20">
      <c r="A106" s="31">
        <v>87</v>
      </c>
      <c r="B106" s="32">
        <f t="shared" si="12"/>
        <v>174</v>
      </c>
      <c r="C106" s="64">
        <v>-14.64528</v>
      </c>
      <c r="D106" s="65">
        <f t="shared" si="13"/>
        <v>-10.925021576843017</v>
      </c>
      <c r="E106" s="20">
        <f t="shared" si="14"/>
        <v>3.8790453248654176E-2</v>
      </c>
      <c r="F106" s="66">
        <f t="shared" si="15"/>
        <v>-1.8695784160194289E-4</v>
      </c>
      <c r="G106" s="19">
        <f t="shared" si="16"/>
        <v>-1.2364490871452003</v>
      </c>
      <c r="H106" s="19">
        <f t="shared" si="17"/>
        <v>-37.507150246680261</v>
      </c>
      <c r="I106" s="19">
        <f t="shared" si="18"/>
        <v>409.76642573087474</v>
      </c>
      <c r="J106" s="20">
        <f t="shared" si="19"/>
        <v>-15.369170895933069</v>
      </c>
      <c r="K106" s="21">
        <f t="shared" si="20"/>
        <v>28821.274325517454</v>
      </c>
      <c r="L106" s="19">
        <f t="shared" si="21"/>
        <v>8.0059095348659586</v>
      </c>
      <c r="M106" s="22">
        <f t="shared" si="11"/>
        <v>0.80059095348659581</v>
      </c>
      <c r="N106" s="17"/>
      <c r="O106" s="17"/>
      <c r="P106" s="17"/>
      <c r="Q106" s="17"/>
      <c r="R106" s="17"/>
      <c r="S106" s="17"/>
      <c r="T106" s="17"/>
    </row>
    <row r="107" spans="1:20">
      <c r="A107" s="31">
        <v>88</v>
      </c>
      <c r="B107" s="32">
        <f t="shared" si="12"/>
        <v>176</v>
      </c>
      <c r="C107" s="64">
        <v>-13.989720000000002</v>
      </c>
      <c r="D107" s="65">
        <f t="shared" si="13"/>
        <v>-11.436969431758197</v>
      </c>
      <c r="E107" s="20">
        <f t="shared" si="14"/>
        <v>3.8147574886585781E-2</v>
      </c>
      <c r="F107" s="66">
        <f t="shared" si="15"/>
        <v>-1.784193459704228E-4</v>
      </c>
      <c r="G107" s="19">
        <f t="shared" si="16"/>
        <v>-1.2151098384202428</v>
      </c>
      <c r="H107" s="19">
        <f t="shared" si="17"/>
        <v>-35.792268745411143</v>
      </c>
      <c r="I107" s="19">
        <f t="shared" si="18"/>
        <v>409.35508353454156</v>
      </c>
      <c r="J107" s="20">
        <f t="shared" si="19"/>
        <v>-14.65174716216854</v>
      </c>
      <c r="K107" s="21">
        <f t="shared" si="20"/>
        <v>28892.858863008278</v>
      </c>
      <c r="L107" s="19">
        <f t="shared" si="21"/>
        <v>8.0257941286134109</v>
      </c>
      <c r="M107" s="22">
        <f t="shared" si="11"/>
        <v>0.80257941286134105</v>
      </c>
      <c r="N107" s="17"/>
      <c r="O107" s="17"/>
      <c r="P107" s="17"/>
      <c r="Q107" s="17"/>
      <c r="R107" s="17"/>
      <c r="S107" s="17"/>
      <c r="T107" s="17"/>
    </row>
    <row r="108" spans="1:20">
      <c r="A108" s="31">
        <v>89</v>
      </c>
      <c r="B108" s="32">
        <f t="shared" si="12"/>
        <v>178</v>
      </c>
      <c r="C108" s="64">
        <v>-13.245199999999999</v>
      </c>
      <c r="D108" s="65">
        <f t="shared" si="13"/>
        <v>-12.079847793826595</v>
      </c>
      <c r="E108" s="20">
        <f t="shared" si="14"/>
        <v>3.7434300263126247E-2</v>
      </c>
      <c r="F108" s="66">
        <f t="shared" si="15"/>
        <v>-1.6874183813542592E-4</v>
      </c>
      <c r="G108" s="19">
        <f t="shared" si="16"/>
        <v>-1.1932682497622993</v>
      </c>
      <c r="H108" s="19">
        <f t="shared" si="17"/>
        <v>-33.84904476601195</v>
      </c>
      <c r="I108" s="19">
        <f t="shared" si="18"/>
        <v>408.89130873984709</v>
      </c>
      <c r="J108" s="20">
        <f t="shared" si="19"/>
        <v>-13.840580213968298</v>
      </c>
      <c r="K108" s="21">
        <f t="shared" si="20"/>
        <v>28960.556952540301</v>
      </c>
      <c r="L108" s="19">
        <f t="shared" si="21"/>
        <v>8.044599153483416</v>
      </c>
      <c r="M108" s="22">
        <f t="shared" si="11"/>
        <v>0.8044599153483416</v>
      </c>
      <c r="N108" s="17"/>
      <c r="O108" s="17"/>
      <c r="P108" s="17"/>
      <c r="Q108" s="17"/>
      <c r="R108" s="17"/>
      <c r="S108" s="17"/>
      <c r="T108" s="17"/>
    </row>
    <row r="109" spans="1:20">
      <c r="A109" s="31">
        <v>90</v>
      </c>
      <c r="B109" s="32">
        <f t="shared" si="12"/>
        <v>180</v>
      </c>
      <c r="C109" s="64">
        <v>-12.50672</v>
      </c>
      <c r="D109" s="65">
        <f t="shared" si="13"/>
        <v>-12.793122417286122</v>
      </c>
      <c r="E109" s="20">
        <f t="shared" si="14"/>
        <v>3.673173623930498E-2</v>
      </c>
      <c r="F109" s="66">
        <f t="shared" si="15"/>
        <v>-1.5916344030814669E-4</v>
      </c>
      <c r="G109" s="19">
        <f t="shared" si="16"/>
        <v>-1.1709142025888579</v>
      </c>
      <c r="H109" s="19">
        <f t="shared" si="17"/>
        <v>-31.925871428024195</v>
      </c>
      <c r="I109" s="19">
        <f t="shared" si="18"/>
        <v>408.43158145725084</v>
      </c>
      <c r="J109" s="20">
        <f t="shared" si="19"/>
        <v>-13.039534156748781</v>
      </c>
      <c r="K109" s="21">
        <f t="shared" si="20"/>
        <v>29024.408695396349</v>
      </c>
      <c r="L109" s="19">
        <f t="shared" si="21"/>
        <v>8.0623357487212086</v>
      </c>
      <c r="M109" s="22">
        <f t="shared" si="11"/>
        <v>0.80623357487212088</v>
      </c>
      <c r="N109" s="17"/>
      <c r="O109" s="17"/>
      <c r="P109" s="17"/>
      <c r="Q109" s="17"/>
      <c r="R109" s="17"/>
      <c r="S109" s="17"/>
      <c r="T109" s="17"/>
    </row>
    <row r="110" spans="1:20">
      <c r="A110" s="31">
        <v>91</v>
      </c>
      <c r="B110" s="32">
        <f t="shared" si="12"/>
        <v>182</v>
      </c>
      <c r="C110" s="64">
        <v>-11.855640000000001</v>
      </c>
      <c r="D110" s="65">
        <f t="shared" si="13"/>
        <v>-13.49568644110739</v>
      </c>
      <c r="E110" s="20">
        <f t="shared" si="14"/>
        <v>3.5934459820804045E-2</v>
      </c>
      <c r="F110" s="66">
        <f t="shared" si="15"/>
        <v>-1.5073562269124168E-4</v>
      </c>
      <c r="G110" s="19">
        <f t="shared" si="16"/>
        <v>-1.1486558002605614</v>
      </c>
      <c r="H110" s="19">
        <f t="shared" si="17"/>
        <v>-30.233696211903428</v>
      </c>
      <c r="I110" s="19">
        <f t="shared" si="18"/>
        <v>408.02448403154494</v>
      </c>
      <c r="J110" s="20">
        <f t="shared" si="19"/>
        <v>-12.33608829722837</v>
      </c>
      <c r="K110" s="21">
        <f t="shared" si="20"/>
        <v>29084.876087820157</v>
      </c>
      <c r="L110" s="19">
        <f t="shared" si="21"/>
        <v>8.0791322466167106</v>
      </c>
      <c r="M110" s="22">
        <f t="shared" si="11"/>
        <v>0.80791322466167104</v>
      </c>
      <c r="N110" s="17"/>
      <c r="O110" s="17"/>
      <c r="P110" s="17"/>
      <c r="Q110" s="17"/>
      <c r="R110" s="17"/>
      <c r="S110" s="17"/>
      <c r="T110" s="17"/>
    </row>
    <row r="111" spans="1:20">
      <c r="A111" s="31">
        <v>92</v>
      </c>
      <c r="B111" s="32">
        <f t="shared" si="12"/>
        <v>184</v>
      </c>
      <c r="C111" s="64">
        <v>-11.194319999999999</v>
      </c>
      <c r="D111" s="65">
        <f t="shared" si="13"/>
        <v>-14.292962859608329</v>
      </c>
      <c r="E111" s="20">
        <f t="shared" si="14"/>
        <v>3.4911727922355515E-2</v>
      </c>
      <c r="F111" s="66">
        <f t="shared" si="15"/>
        <v>-1.421914817717529E-4</v>
      </c>
      <c r="G111" s="19">
        <f t="shared" si="16"/>
        <v>-1.1268517121989987</v>
      </c>
      <c r="H111" s="19">
        <f t="shared" si="17"/>
        <v>-28.518410711697886</v>
      </c>
      <c r="I111" s="19">
        <f t="shared" si="18"/>
        <v>407.61258511735423</v>
      </c>
      <c r="J111" s="20">
        <f t="shared" si="19"/>
        <v>-11.62446311363362</v>
      </c>
      <c r="K111" s="21">
        <f t="shared" si="20"/>
        <v>29141.912909243554</v>
      </c>
      <c r="L111" s="19">
        <f t="shared" si="21"/>
        <v>8.094975808123209</v>
      </c>
      <c r="M111" s="22">
        <f t="shared" si="11"/>
        <v>0.80949758081232093</v>
      </c>
      <c r="N111" s="17"/>
      <c r="O111" s="17"/>
      <c r="P111" s="17"/>
      <c r="Q111" s="17"/>
      <c r="R111" s="17"/>
      <c r="S111" s="17"/>
      <c r="T111" s="17"/>
    </row>
    <row r="112" spans="1:20">
      <c r="A112" s="31">
        <v>93</v>
      </c>
      <c r="B112" s="32">
        <f t="shared" si="12"/>
        <v>186</v>
      </c>
      <c r="C112" s="64">
        <v>-10.4468</v>
      </c>
      <c r="D112" s="65">
        <f t="shared" si="13"/>
        <v>-15.315694758056862</v>
      </c>
      <c r="E112" s="20">
        <f t="shared" si="14"/>
        <v>3.3703549815260851E-2</v>
      </c>
      <c r="F112" s="66">
        <f t="shared" si="15"/>
        <v>-1.3255328308688812E-4</v>
      </c>
      <c r="G112" s="19">
        <f t="shared" si="16"/>
        <v>-1.1053636666293132</v>
      </c>
      <c r="H112" s="19">
        <f t="shared" si="17"/>
        <v>-26.583916408885965</v>
      </c>
      <c r="I112" s="19">
        <f t="shared" si="18"/>
        <v>407.15114919219661</v>
      </c>
      <c r="J112" s="20">
        <f t="shared" si="19"/>
        <v>-10.823672115907213</v>
      </c>
      <c r="K112" s="21">
        <f t="shared" si="20"/>
        <v>29195.080742061327</v>
      </c>
      <c r="L112" s="19">
        <f t="shared" si="21"/>
        <v>8.1097446505725905</v>
      </c>
      <c r="M112" s="22">
        <f t="shared" si="11"/>
        <v>0.81097446505725901</v>
      </c>
      <c r="N112" s="17"/>
      <c r="O112" s="17"/>
      <c r="P112" s="17"/>
      <c r="Q112" s="17"/>
      <c r="R112" s="17"/>
      <c r="S112" s="17"/>
      <c r="T112" s="17"/>
    </row>
    <row r="113" spans="1:20">
      <c r="A113" s="31">
        <v>94</v>
      </c>
      <c r="B113" s="32">
        <f t="shared" si="12"/>
        <v>188</v>
      </c>
      <c r="C113" s="64">
        <v>-9.6829600000000013</v>
      </c>
      <c r="D113" s="65">
        <f t="shared" si="13"/>
        <v>-16.523872865151521</v>
      </c>
      <c r="E113" s="20">
        <f t="shared" si="14"/>
        <v>3.218331385659555E-2</v>
      </c>
      <c r="F113" s="66">
        <f t="shared" si="15"/>
        <v>-1.2272611380562527E-4</v>
      </c>
      <c r="G113" s="19">
        <f t="shared" si="16"/>
        <v>-1.0846395237249467</v>
      </c>
      <c r="H113" s="19">
        <f t="shared" si="17"/>
        <v>-24.61177955793843</v>
      </c>
      <c r="I113" s="19">
        <f t="shared" si="18"/>
        <v>406.68191640050969</v>
      </c>
      <c r="J113" s="20">
        <f t="shared" si="19"/>
        <v>-10.009165676649291</v>
      </c>
      <c r="K113" s="21">
        <f t="shared" si="20"/>
        <v>29244.304301177202</v>
      </c>
      <c r="L113" s="19">
        <f t="shared" si="21"/>
        <v>8.1234178614381118</v>
      </c>
      <c r="M113" s="22">
        <f t="shared" si="11"/>
        <v>0.81234178614381114</v>
      </c>
      <c r="N113" s="17"/>
      <c r="O113" s="17"/>
      <c r="P113" s="17"/>
      <c r="Q113" s="17"/>
      <c r="R113" s="17"/>
      <c r="S113" s="17"/>
      <c r="T113" s="17"/>
    </row>
    <row r="114" spans="1:20">
      <c r="A114" s="31">
        <v>95</v>
      </c>
      <c r="B114" s="32">
        <f t="shared" si="12"/>
        <v>190</v>
      </c>
      <c r="C114" s="64">
        <v>-8.8671600000000002</v>
      </c>
      <c r="D114" s="65">
        <f t="shared" si="13"/>
        <v>-18.044108823816824</v>
      </c>
      <c r="E114" s="20">
        <f t="shared" si="14"/>
        <v>3.0457055495512118E-2</v>
      </c>
      <c r="F114" s="66">
        <f t="shared" si="15"/>
        <v>-1.1225432069141423E-4</v>
      </c>
      <c r="G114" s="19">
        <f t="shared" si="16"/>
        <v>-1.0646868019753097</v>
      </c>
      <c r="H114" s="19">
        <f t="shared" si="17"/>
        <v>-22.510621985135277</v>
      </c>
      <c r="I114" s="19">
        <f t="shared" si="18"/>
        <v>406.18411279158443</v>
      </c>
      <c r="J114" s="20">
        <f t="shared" si="19"/>
        <v>-9.1434570194189071</v>
      </c>
      <c r="K114" s="21">
        <f t="shared" si="20"/>
        <v>29289.325545147472</v>
      </c>
      <c r="L114" s="19">
        <f t="shared" si="21"/>
        <v>8.1359237625409637</v>
      </c>
      <c r="M114" s="22">
        <f t="shared" si="11"/>
        <v>0.81359237625409642</v>
      </c>
      <c r="N114" s="17"/>
      <c r="O114" s="17"/>
      <c r="P114" s="17"/>
      <c r="Q114" s="17"/>
      <c r="R114" s="17"/>
      <c r="S114" s="17"/>
      <c r="T114" s="17"/>
    </row>
    <row r="115" spans="1:20">
      <c r="A115" s="31">
        <v>96</v>
      </c>
      <c r="B115" s="32">
        <f t="shared" si="12"/>
        <v>192</v>
      </c>
      <c r="C115" s="64">
        <v>-8.0929199999999994</v>
      </c>
      <c r="D115" s="65">
        <f t="shared" si="13"/>
        <v>-19.770367184900255</v>
      </c>
      <c r="E115" s="20">
        <f t="shared" si="14"/>
        <v>2.8365556879774302E-2</v>
      </c>
      <c r="F115" s="66">
        <f t="shared" si="15"/>
        <v>-1.0233872380596054E-4</v>
      </c>
      <c r="G115" s="19">
        <f t="shared" si="16"/>
        <v>-1.0462664315468146</v>
      </c>
      <c r="H115" s="19">
        <f t="shared" si="17"/>
        <v>-20.521281546874867</v>
      </c>
      <c r="I115" s="19">
        <f t="shared" si="18"/>
        <v>405.71327128643401</v>
      </c>
      <c r="J115" s="20">
        <f t="shared" si="19"/>
        <v>-8.3257562673725349</v>
      </c>
      <c r="K115" s="21">
        <f t="shared" si="20"/>
        <v>29330.368108241222</v>
      </c>
      <c r="L115" s="19">
        <f t="shared" si="21"/>
        <v>8.1473244745114499</v>
      </c>
      <c r="M115" s="22">
        <f t="shared" si="11"/>
        <v>0.81473244745114504</v>
      </c>
      <c r="N115" s="17"/>
      <c r="O115" s="17"/>
      <c r="P115" s="17"/>
      <c r="Q115" s="17"/>
      <c r="R115" s="17"/>
      <c r="S115" s="17"/>
      <c r="T115" s="17"/>
    </row>
    <row r="116" spans="1:20">
      <c r="A116" s="31">
        <v>97</v>
      </c>
      <c r="B116" s="32">
        <f t="shared" si="12"/>
        <v>194</v>
      </c>
      <c r="C116" s="64">
        <v>-7.3186799999999996</v>
      </c>
      <c r="D116" s="65">
        <f t="shared" si="13"/>
        <v>-21.861865800638071</v>
      </c>
      <c r="E116" s="20">
        <f t="shared" si="14"/>
        <v>2.6328134282081427E-2</v>
      </c>
      <c r="F116" s="66">
        <f t="shared" si="15"/>
        <v>-9.2445180533915915E-5</v>
      </c>
      <c r="G116" s="19">
        <f t="shared" si="16"/>
        <v>-1.029058141873739</v>
      </c>
      <c r="H116" s="19">
        <f t="shared" si="17"/>
        <v>-18.536601839635889</v>
      </c>
      <c r="I116" s="19">
        <f t="shared" si="18"/>
        <v>405.24470181798057</v>
      </c>
      <c r="J116" s="20">
        <f t="shared" si="19"/>
        <v>-7.511859685221876</v>
      </c>
      <c r="K116" s="21">
        <f t="shared" si="20"/>
        <v>29367.441311920495</v>
      </c>
      <c r="L116" s="19">
        <f t="shared" si="21"/>
        <v>8.1576225866445817</v>
      </c>
      <c r="M116" s="22">
        <f t="shared" si="11"/>
        <v>0.81576225866445817</v>
      </c>
      <c r="N116" s="17"/>
      <c r="O116" s="17"/>
      <c r="P116" s="17"/>
      <c r="Q116" s="17"/>
      <c r="R116" s="17"/>
      <c r="S116" s="17"/>
      <c r="T116" s="17"/>
    </row>
    <row r="117" spans="1:20">
      <c r="A117" s="31">
        <v>98</v>
      </c>
      <c r="B117" s="32">
        <f t="shared" si="12"/>
        <v>196</v>
      </c>
      <c r="C117" s="64">
        <v>-6.6947599999999996</v>
      </c>
      <c r="D117" s="65">
        <f t="shared" si="13"/>
        <v>-23.899288398330945</v>
      </c>
      <c r="E117" s="20">
        <f t="shared" si="14"/>
        <v>2.4299528155507462E-2</v>
      </c>
      <c r="F117" s="66">
        <f t="shared" si="15"/>
        <v>-8.4488481974029055E-5</v>
      </c>
      <c r="G117" s="19">
        <f t="shared" si="16"/>
        <v>-1.0135938309943582</v>
      </c>
      <c r="H117" s="19">
        <f t="shared" si="17"/>
        <v>-16.940514896865288</v>
      </c>
      <c r="I117" s="19">
        <f t="shared" si="18"/>
        <v>404.86625113640514</v>
      </c>
      <c r="J117" s="20">
        <f t="shared" si="19"/>
        <v>-6.8586427586142742</v>
      </c>
      <c r="K117" s="21">
        <f t="shared" si="20"/>
        <v>29401.322341714225</v>
      </c>
      <c r="L117" s="19">
        <f t="shared" si="21"/>
        <v>8.1670339838095067</v>
      </c>
      <c r="M117" s="22">
        <f t="shared" si="11"/>
        <v>0.81670339838095063</v>
      </c>
      <c r="N117" s="17"/>
      <c r="O117" s="17"/>
      <c r="P117" s="17"/>
      <c r="Q117" s="17"/>
      <c r="R117" s="17"/>
      <c r="S117" s="17"/>
      <c r="T117" s="17"/>
    </row>
    <row r="118" spans="1:20">
      <c r="A118" s="31">
        <v>99</v>
      </c>
      <c r="B118" s="32">
        <f t="shared" si="12"/>
        <v>198</v>
      </c>
      <c r="C118" s="64">
        <v>-6.17096</v>
      </c>
      <c r="D118" s="65">
        <f t="shared" si="13"/>
        <v>-25.927894524904911</v>
      </c>
      <c r="E118" s="20">
        <f t="shared" si="14"/>
        <v>2.2019672601575366E-2</v>
      </c>
      <c r="F118" s="66">
        <f t="shared" si="15"/>
        <v>-7.7819582928341781E-5</v>
      </c>
      <c r="G118" s="19">
        <f t="shared" si="16"/>
        <v>-1.0006535375948034</v>
      </c>
      <c r="H118" s="19">
        <f t="shared" si="17"/>
        <v>-15.602851806144054</v>
      </c>
      <c r="I118" s="19">
        <f t="shared" si="18"/>
        <v>404.54909591742512</v>
      </c>
      <c r="J118" s="20">
        <f t="shared" si="19"/>
        <v>-6.3121195919091404</v>
      </c>
      <c r="K118" s="21">
        <f t="shared" si="20"/>
        <v>29432.528045326515</v>
      </c>
      <c r="L118" s="19">
        <f t="shared" si="21"/>
        <v>8.1757022348129205</v>
      </c>
      <c r="M118" s="22">
        <f t="shared" si="11"/>
        <v>0.81757022348129205</v>
      </c>
      <c r="N118" s="17"/>
      <c r="O118" s="17"/>
      <c r="P118" s="17"/>
      <c r="Q118" s="17"/>
      <c r="R118" s="17"/>
      <c r="S118" s="17"/>
      <c r="T118" s="17"/>
    </row>
    <row r="119" spans="1:20">
      <c r="A119" s="31">
        <v>100</v>
      </c>
      <c r="B119" s="32">
        <f t="shared" si="12"/>
        <v>200</v>
      </c>
      <c r="C119" s="64">
        <v>-5.6721999999999992</v>
      </c>
      <c r="D119" s="65">
        <f t="shared" si="13"/>
        <v>-28.207750078837005</v>
      </c>
      <c r="E119" s="20">
        <f t="shared" si="14"/>
        <v>2.0172798401348696E-2</v>
      </c>
      <c r="F119" s="66">
        <f t="shared" si="15"/>
        <v>-7.147879192123411E-5</v>
      </c>
      <c r="G119" s="19">
        <f t="shared" si="16"/>
        <v>-0.98932994720839329</v>
      </c>
      <c r="H119" s="19">
        <f t="shared" si="17"/>
        <v>-14.331116438965797</v>
      </c>
      <c r="I119" s="19">
        <f t="shared" si="18"/>
        <v>404.24855086105975</v>
      </c>
      <c r="J119" s="20">
        <f t="shared" si="19"/>
        <v>-5.7933330526730344</v>
      </c>
      <c r="K119" s="21">
        <f t="shared" si="20"/>
        <v>29461.190278204445</v>
      </c>
      <c r="L119" s="19">
        <f t="shared" si="21"/>
        <v>8.1836639661679023</v>
      </c>
      <c r="M119" s="22">
        <f t="shared" si="11"/>
        <v>0.81836639661679023</v>
      </c>
      <c r="N119" s="17"/>
      <c r="O119" s="17"/>
      <c r="P119" s="17"/>
      <c r="Q119" s="17"/>
      <c r="R119" s="17"/>
      <c r="S119" s="17"/>
      <c r="T119" s="17"/>
    </row>
    <row r="120" spans="1:20">
      <c r="A120" s="31">
        <v>101</v>
      </c>
      <c r="B120" s="32">
        <f t="shared" si="12"/>
        <v>202</v>
      </c>
      <c r="C120" s="64">
        <v>-5.3236399999999993</v>
      </c>
      <c r="D120" s="65">
        <f t="shared" si="13"/>
        <v>-30.054624279063678</v>
      </c>
      <c r="E120" s="20">
        <f t="shared" si="14"/>
        <v>1.8205135168944842E-2</v>
      </c>
      <c r="F120" s="66">
        <f t="shared" si="15"/>
        <v>-6.7052887726833674E-5</v>
      </c>
      <c r="G120" s="19">
        <f t="shared" si="16"/>
        <v>-0.98045255955234978</v>
      </c>
      <c r="H120" s="19">
        <f t="shared" si="17"/>
        <v>-13.44344863306531</v>
      </c>
      <c r="I120" s="19">
        <f t="shared" si="18"/>
        <v>404.0377976816701</v>
      </c>
      <c r="J120" s="20">
        <f t="shared" si="19"/>
        <v>-5.4316613789503663</v>
      </c>
      <c r="K120" s="21">
        <f t="shared" si="20"/>
        <v>29488.077175470575</v>
      </c>
      <c r="L120" s="19">
        <f t="shared" si="21"/>
        <v>8.1911325487418267</v>
      </c>
      <c r="M120" s="22">
        <f t="shared" si="11"/>
        <v>0.81911325487418263</v>
      </c>
      <c r="N120" s="17"/>
      <c r="O120" s="17"/>
      <c r="P120" s="17"/>
      <c r="Q120" s="17"/>
      <c r="R120" s="17"/>
      <c r="S120" s="17"/>
      <c r="T120" s="17"/>
    </row>
    <row r="121" spans="1:20">
      <c r="A121" s="31">
        <v>102</v>
      </c>
      <c r="B121" s="32">
        <f t="shared" si="12"/>
        <v>204</v>
      </c>
      <c r="C121" s="64">
        <v>-4.9965200000000003</v>
      </c>
      <c r="D121" s="65">
        <f t="shared" si="13"/>
        <v>-32.022287511467532</v>
      </c>
      <c r="E121" s="20">
        <f t="shared" si="14"/>
        <v>1.4373563013222547E-2</v>
      </c>
      <c r="F121" s="66">
        <f t="shared" si="15"/>
        <v>-6.2903239583724527E-5</v>
      </c>
      <c r="G121" s="19">
        <f t="shared" si="16"/>
        <v>-0.97751316134416988</v>
      </c>
      <c r="H121" s="19">
        <f t="shared" si="17"/>
        <v>-12.611392289037045</v>
      </c>
      <c r="I121" s="19">
        <f t="shared" si="18"/>
        <v>403.84562979944889</v>
      </c>
      <c r="J121" s="20">
        <f t="shared" si="19"/>
        <v>-5.0930556616140796</v>
      </c>
      <c r="K121" s="21">
        <f t="shared" si="20"/>
        <v>29513.299960048647</v>
      </c>
      <c r="L121" s="19">
        <f t="shared" si="21"/>
        <v>8.1981388777912905</v>
      </c>
      <c r="M121" s="22">
        <f t="shared" si="11"/>
        <v>0.819813887779129</v>
      </c>
      <c r="N121" s="17"/>
      <c r="O121" s="17"/>
      <c r="P121" s="17"/>
      <c r="Q121" s="17"/>
      <c r="R121" s="17"/>
      <c r="S121" s="17"/>
      <c r="T121" s="17"/>
    </row>
    <row r="122" spans="1:20">
      <c r="A122" s="31">
        <v>103</v>
      </c>
      <c r="B122" s="32">
        <f t="shared" si="12"/>
        <v>206</v>
      </c>
      <c r="C122" s="64">
        <v>-4.4625599999999999</v>
      </c>
      <c r="D122" s="65">
        <f t="shared" si="13"/>
        <v>-35.85385966718983</v>
      </c>
      <c r="E122" s="20">
        <f t="shared" si="14"/>
        <v>9.9628846666686977E-3</v>
      </c>
      <c r="F122" s="66">
        <f t="shared" si="15"/>
        <v>-5.6138086464899317E-5</v>
      </c>
      <c r="G122" s="19">
        <f t="shared" si="16"/>
        <v>-0.98043252361762301</v>
      </c>
      <c r="H122" s="19">
        <f t="shared" si="17"/>
        <v>-11.255137095871788</v>
      </c>
      <c r="I122" s="19">
        <f t="shared" si="18"/>
        <v>403.54010597036961</v>
      </c>
      <c r="J122" s="20">
        <f t="shared" si="19"/>
        <v>-4.5418992163791394</v>
      </c>
      <c r="K122" s="21">
        <f t="shared" si="20"/>
        <v>29535.810234240391</v>
      </c>
      <c r="L122" s="19">
        <f t="shared" si="21"/>
        <v>8.2043917317334412</v>
      </c>
      <c r="M122" s="22">
        <f t="shared" si="11"/>
        <v>0.82043917317334414</v>
      </c>
      <c r="N122" s="17"/>
      <c r="O122" s="17"/>
      <c r="P122" s="17"/>
      <c r="Q122" s="17"/>
      <c r="R122" s="17"/>
      <c r="S122" s="17"/>
      <c r="T122" s="17"/>
    </row>
    <row r="123" spans="1:20">
      <c r="A123" s="31">
        <v>104</v>
      </c>
      <c r="B123" s="32">
        <f t="shared" si="12"/>
        <v>208</v>
      </c>
      <c r="C123" s="64">
        <v>-3.9737200000000001</v>
      </c>
      <c r="D123" s="65">
        <f t="shared" si="13"/>
        <v>-40.264538013743682</v>
      </c>
      <c r="E123" s="20">
        <f t="shared" si="14"/>
        <v>5.4786868334516167E-3</v>
      </c>
      <c r="F123" s="66">
        <f t="shared" si="15"/>
        <v>-4.9953648841803041E-5</v>
      </c>
      <c r="G123" s="19">
        <f t="shared" si="16"/>
        <v>-0.98957088519537018</v>
      </c>
      <c r="H123" s="19">
        <f t="shared" si="17"/>
        <v>-10.015446106612167</v>
      </c>
      <c r="I123" s="19">
        <f t="shared" si="18"/>
        <v>403.26731048428672</v>
      </c>
      <c r="J123" s="20">
        <f t="shared" si="19"/>
        <v>-4.0389020147138091</v>
      </c>
      <c r="K123" s="21">
        <f t="shared" si="20"/>
        <v>29555.841126453615</v>
      </c>
      <c r="L123" s="19">
        <f t="shared" si="21"/>
        <v>8.2099558684593372</v>
      </c>
      <c r="M123" s="22">
        <f t="shared" si="11"/>
        <v>0.82099558684593377</v>
      </c>
      <c r="N123" s="17"/>
      <c r="O123" s="17"/>
      <c r="P123" s="17"/>
      <c r="Q123" s="17"/>
      <c r="R123" s="17"/>
      <c r="S123" s="17"/>
      <c r="T123" s="17"/>
    </row>
    <row r="124" spans="1:20">
      <c r="A124" s="31">
        <v>105</v>
      </c>
      <c r="B124" s="32">
        <f t="shared" si="12"/>
        <v>210</v>
      </c>
      <c r="C124" s="64">
        <v>-3.57552</v>
      </c>
      <c r="D124" s="65">
        <f t="shared" si="13"/>
        <v>-44.748735846960763</v>
      </c>
      <c r="E124" s="20">
        <f t="shared" si="14"/>
        <v>-2.2920984234178071E-4</v>
      </c>
      <c r="F124" s="66">
        <f t="shared" si="15"/>
        <v>-4.4922304796317723E-5</v>
      </c>
      <c r="G124" s="19">
        <f t="shared" si="16"/>
        <v>-1.0080018950247749</v>
      </c>
      <c r="H124" s="19">
        <f t="shared" si="17"/>
        <v>-9.0071018434453283</v>
      </c>
      <c r="I124" s="19">
        <f t="shared" si="18"/>
        <v>403.05642113900831</v>
      </c>
      <c r="J124" s="20">
        <f t="shared" si="19"/>
        <v>-3.6303702338536383</v>
      </c>
      <c r="K124" s="21">
        <f t="shared" si="20"/>
        <v>29573.855330140505</v>
      </c>
      <c r="L124" s="19">
        <f t="shared" si="21"/>
        <v>8.2149598139279174</v>
      </c>
      <c r="M124" s="22">
        <f t="shared" si="11"/>
        <v>0.82149598139279179</v>
      </c>
      <c r="N124" s="17"/>
      <c r="O124" s="17"/>
      <c r="P124" s="17"/>
      <c r="Q124" s="17"/>
      <c r="R124" s="17"/>
      <c r="S124" s="17"/>
      <c r="T124" s="17"/>
    </row>
    <row r="125" spans="1:20">
      <c r="A125" s="31">
        <v>106</v>
      </c>
      <c r="B125" s="32">
        <f t="shared" si="12"/>
        <v>212</v>
      </c>
      <c r="C125" s="64">
        <v>-3.1710400000000001</v>
      </c>
      <c r="D125" s="65">
        <f t="shared" si="13"/>
        <v>-50.456632522754155</v>
      </c>
      <c r="E125" s="20">
        <f t="shared" si="14"/>
        <v>-9.0379826186828827E-3</v>
      </c>
      <c r="F125" s="66">
        <f t="shared" si="15"/>
        <v>-3.9817468884689825E-5</v>
      </c>
      <c r="G125" s="19">
        <f t="shared" si="16"/>
        <v>-1.0427781033246331</v>
      </c>
      <c r="H125" s="19">
        <f t="shared" si="17"/>
        <v>-7.9842541692793478</v>
      </c>
      <c r="I125" s="19">
        <f t="shared" si="18"/>
        <v>402.85857858759579</v>
      </c>
      <c r="J125" s="20">
        <f t="shared" si="19"/>
        <v>-3.2165252857179634</v>
      </c>
      <c r="K125" s="21">
        <f t="shared" si="20"/>
        <v>29589.823838479064</v>
      </c>
      <c r="L125" s="19">
        <f t="shared" si="21"/>
        <v>8.2193955106886296</v>
      </c>
      <c r="M125" s="22">
        <f t="shared" si="11"/>
        <v>0.82193955106886296</v>
      </c>
      <c r="N125" s="17"/>
      <c r="O125" s="17"/>
      <c r="P125" s="17"/>
      <c r="Q125" s="17"/>
      <c r="R125" s="17"/>
      <c r="S125" s="17"/>
      <c r="T125" s="17"/>
    </row>
    <row r="126" spans="1:20">
      <c r="A126" s="31">
        <v>107</v>
      </c>
      <c r="B126" s="32">
        <f t="shared" si="12"/>
        <v>214</v>
      </c>
      <c r="C126" s="64">
        <v>-2.6997200000000001</v>
      </c>
      <c r="D126" s="65">
        <f t="shared" si="13"/>
        <v>-59.265405299095256</v>
      </c>
      <c r="E126" s="20">
        <f t="shared" si="14"/>
        <v>-2.188362833490623E-2</v>
      </c>
      <c r="F126" s="66">
        <f t="shared" si="15"/>
        <v>-3.3876496304382349E-5</v>
      </c>
      <c r="G126" s="19">
        <f t="shared" si="16"/>
        <v>-1.1046774012021414</v>
      </c>
      <c r="H126" s="19">
        <f t="shared" si="17"/>
        <v>-6.7940105608261492</v>
      </c>
      <c r="I126" s="19">
        <f t="shared" si="18"/>
        <v>402.64978949369521</v>
      </c>
      <c r="J126" s="20">
        <f t="shared" si="19"/>
        <v>-2.7356069221345911</v>
      </c>
      <c r="K126" s="21">
        <f t="shared" si="20"/>
        <v>29603.411859600717</v>
      </c>
      <c r="L126" s="19">
        <f t="shared" si="21"/>
        <v>8.2231699610001989</v>
      </c>
      <c r="M126" s="22">
        <f t="shared" si="11"/>
        <v>0.82231699610001985</v>
      </c>
      <c r="N126" s="17"/>
      <c r="O126" s="17"/>
      <c r="P126" s="17"/>
      <c r="Q126" s="17"/>
      <c r="R126" s="17"/>
      <c r="S126" s="17"/>
      <c r="T126" s="17"/>
    </row>
    <row r="127" spans="1:20">
      <c r="A127" s="31">
        <v>108</v>
      </c>
      <c r="B127" s="32">
        <f t="shared" si="12"/>
        <v>216</v>
      </c>
      <c r="C127" s="64">
        <v>-2.2187999999999999</v>
      </c>
      <c r="D127" s="65">
        <f t="shared" si="13"/>
        <v>-72.111051015318608</v>
      </c>
      <c r="E127" s="20">
        <f t="shared" si="14"/>
        <v>-3.9915453773696846E-2</v>
      </c>
      <c r="F127" s="66">
        <f t="shared" si="15"/>
        <v>-2.7822746935950264E-5</v>
      </c>
      <c r="G127" s="19">
        <f t="shared" si="16"/>
        <v>-1.2126102790547617</v>
      </c>
      <c r="H127" s="19">
        <f t="shared" si="17"/>
        <v>-5.5814184616530893</v>
      </c>
      <c r="I127" s="19">
        <f t="shared" si="18"/>
        <v>402.481951426107</v>
      </c>
      <c r="J127" s="20">
        <f t="shared" si="19"/>
        <v>-2.2464201941718356</v>
      </c>
      <c r="K127" s="21">
        <f t="shared" si="20"/>
        <v>29614.574696524025</v>
      </c>
      <c r="L127" s="19">
        <f t="shared" si="21"/>
        <v>8.2262707490344518</v>
      </c>
      <c r="M127" s="22">
        <f t="shared" si="11"/>
        <v>0.82262707490344522</v>
      </c>
      <c r="N127" s="17"/>
      <c r="O127" s="17"/>
      <c r="P127" s="17"/>
      <c r="Q127" s="17"/>
      <c r="R127" s="17"/>
      <c r="S127" s="17"/>
      <c r="T127" s="17"/>
    </row>
    <row r="128" spans="1:20">
      <c r="A128" s="31">
        <v>109</v>
      </c>
      <c r="B128" s="32">
        <f t="shared" si="12"/>
        <v>218</v>
      </c>
      <c r="C128" s="64">
        <v>-1.7749599999999999</v>
      </c>
      <c r="D128" s="65">
        <f t="shared" si="13"/>
        <v>-90.142876454109228</v>
      </c>
      <c r="E128" s="20">
        <f t="shared" si="14"/>
        <v>-6.4940146123920267E-2</v>
      </c>
      <c r="F128" s="66">
        <f t="shared" si="15"/>
        <v>-2.2243117462696542E-5</v>
      </c>
      <c r="G128" s="19">
        <f t="shared" si="16"/>
        <v>-1.4038384778060542</v>
      </c>
      <c r="H128" s="19">
        <f t="shared" si="17"/>
        <v>-4.4642363646195546</v>
      </c>
      <c r="I128" s="19">
        <f t="shared" si="18"/>
        <v>402.41910707784223</v>
      </c>
      <c r="J128" s="20">
        <f t="shared" si="19"/>
        <v>-1.7964940116346335</v>
      </c>
      <c r="K128" s="21">
        <f t="shared" si="20"/>
        <v>29623.503169253265</v>
      </c>
      <c r="L128" s="19">
        <f t="shared" si="21"/>
        <v>8.2287508803481284</v>
      </c>
      <c r="M128" s="22">
        <f t="shared" si="11"/>
        <v>0.8228750880348128</v>
      </c>
      <c r="N128" s="17"/>
      <c r="O128" s="17"/>
      <c r="P128" s="17"/>
      <c r="Q128" s="17"/>
      <c r="R128" s="17"/>
      <c r="S128" s="17"/>
      <c r="T128" s="17"/>
    </row>
    <row r="129" spans="1:20">
      <c r="A129" s="31">
        <v>110</v>
      </c>
      <c r="B129" s="32">
        <f t="shared" si="12"/>
        <v>220</v>
      </c>
      <c r="C129" s="64">
        <v>-1.3892799999999998</v>
      </c>
      <c r="D129" s="65">
        <f t="shared" si="13"/>
        <v>-115.16756880433265</v>
      </c>
      <c r="E129" s="20">
        <f t="shared" si="14"/>
        <v>-0.11136262335643117</v>
      </c>
      <c r="F129" s="66">
        <f t="shared" si="15"/>
        <v>-1.7400360687237533E-5</v>
      </c>
      <c r="G129" s="19">
        <f t="shared" si="16"/>
        <v>-1.8150578236519381</v>
      </c>
      <c r="H129" s="19">
        <f t="shared" si="17"/>
        <v>-3.495863467847375</v>
      </c>
      <c r="I129" s="19">
        <f t="shared" si="18"/>
        <v>402.61009646386549</v>
      </c>
      <c r="J129" s="20">
        <f t="shared" si="19"/>
        <v>-1.4074699280145351</v>
      </c>
      <c r="K129" s="21">
        <f t="shared" si="20"/>
        <v>29630.49489618896</v>
      </c>
      <c r="L129" s="19">
        <f t="shared" si="21"/>
        <v>8.2306930267191554</v>
      </c>
      <c r="M129" s="22">
        <f t="shared" si="11"/>
        <v>0.82306930267191558</v>
      </c>
      <c r="N129" s="17"/>
      <c r="O129" s="17"/>
      <c r="P129" s="17"/>
      <c r="Q129" s="17"/>
      <c r="R129" s="17"/>
      <c r="S129" s="17"/>
      <c r="T129" s="17"/>
    </row>
    <row r="130" spans="1:20">
      <c r="A130" s="31">
        <v>111</v>
      </c>
      <c r="B130" s="32">
        <f t="shared" si="12"/>
        <v>222</v>
      </c>
      <c r="C130" s="64">
        <v>-0.99016000000000004</v>
      </c>
      <c r="D130" s="65">
        <f t="shared" si="13"/>
        <v>-161.59004603684352</v>
      </c>
      <c r="E130" s="20">
        <f t="shared" si="14"/>
        <v>-0.35532869604473311</v>
      </c>
      <c r="F130" s="66">
        <f t="shared" si="15"/>
        <v>-1.2394444006913755E-5</v>
      </c>
      <c r="G130" s="19">
        <f t="shared" si="16"/>
        <v>-6.2901748705377738</v>
      </c>
      <c r="H130" s="19">
        <f t="shared" si="17"/>
        <v>-2.5178704114960397</v>
      </c>
      <c r="I130" s="19">
        <f t="shared" si="18"/>
        <v>406.86279570845119</v>
      </c>
      <c r="J130" s="20">
        <f t="shared" si="19"/>
        <v>-1.0244277948528673</v>
      </c>
      <c r="K130" s="21">
        <f t="shared" si="20"/>
        <v>29635.530637011954</v>
      </c>
      <c r="L130" s="19">
        <f t="shared" si="21"/>
        <v>8.2320918436144321</v>
      </c>
      <c r="M130" s="22">
        <f t="shared" si="11"/>
        <v>0.82320918436144319</v>
      </c>
      <c r="N130" s="17"/>
      <c r="O130" s="17"/>
      <c r="P130" s="17"/>
      <c r="Q130" s="17"/>
      <c r="R130" s="17"/>
      <c r="S130" s="17"/>
      <c r="T130" s="17"/>
    </row>
    <row r="131" spans="1:20">
      <c r="A131" s="31">
        <v>112</v>
      </c>
      <c r="B131" s="32">
        <f t="shared" si="12"/>
        <v>224</v>
      </c>
      <c r="C131" s="64">
        <v>-0.39451999999999998</v>
      </c>
      <c r="D131" s="65">
        <f t="shared" si="13"/>
        <v>-405.55611872514544</v>
      </c>
      <c r="E131" s="20">
        <f t="shared" si="14"/>
        <v>0.76810251273688912</v>
      </c>
      <c r="F131" s="66">
        <f t="shared" si="15"/>
        <v>-4.9342669776809369E-6</v>
      </c>
      <c r="G131" s="19">
        <f t="shared" si="16"/>
        <v>-2.4809305691496428</v>
      </c>
      <c r="H131" s="19">
        <f t="shared" si="17"/>
        <v>-0.99297418242682434</v>
      </c>
      <c r="I131" s="19">
        <f t="shared" si="18"/>
        <v>402.70675541929739</v>
      </c>
      <c r="J131" s="20">
        <f t="shared" si="19"/>
        <v>-0.39987741122023596</v>
      </c>
      <c r="K131" s="21">
        <f t="shared" si="20"/>
        <v>29637.516585376809</v>
      </c>
      <c r="L131" s="19">
        <f t="shared" si="21"/>
        <v>8.232643495938003</v>
      </c>
      <c r="M131" s="22">
        <f t="shared" si="11"/>
        <v>0.82326434959380035</v>
      </c>
      <c r="N131" s="17"/>
      <c r="O131" s="17"/>
      <c r="P131" s="17"/>
      <c r="Q131" s="17"/>
      <c r="R131" s="17"/>
      <c r="S131" s="17"/>
      <c r="T131" s="17"/>
    </row>
    <row r="132" spans="1:20">
      <c r="A132" s="31">
        <v>113</v>
      </c>
      <c r="B132" s="32">
        <f t="shared" si="12"/>
        <v>226</v>
      </c>
      <c r="C132" s="64">
        <v>0.22287999999999999</v>
      </c>
      <c r="D132" s="65">
        <f t="shared" si="13"/>
        <v>717.87509005647667</v>
      </c>
      <c r="E132" s="20">
        <f t="shared" si="14"/>
        <v>0.25962957955003363</v>
      </c>
      <c r="F132" s="66">
        <f t="shared" si="15"/>
        <v>2.7851176740455091E-6</v>
      </c>
      <c r="G132" s="19">
        <f t="shared" si="16"/>
        <v>-1.6322537910839012</v>
      </c>
      <c r="H132" s="19">
        <f t="shared" si="17"/>
        <v>0.55929654425013964</v>
      </c>
      <c r="I132" s="19">
        <f t="shared" si="18"/>
        <v>401.50505707184516</v>
      </c>
      <c r="J132" s="20">
        <f t="shared" si="19"/>
        <v>0.22456039091923807</v>
      </c>
      <c r="K132" s="21">
        <f t="shared" si="20"/>
        <v>29636.397992288308</v>
      </c>
      <c r="L132" s="19">
        <f t="shared" si="21"/>
        <v>8.2323327756356406</v>
      </c>
      <c r="M132" s="22">
        <f t="shared" si="11"/>
        <v>0.82323327756356401</v>
      </c>
      <c r="N132" s="17"/>
      <c r="O132" s="17"/>
      <c r="P132" s="17"/>
      <c r="Q132" s="17"/>
      <c r="R132" s="17"/>
      <c r="S132" s="17"/>
      <c r="T132" s="17"/>
    </row>
    <row r="133" spans="1:20">
      <c r="A133" s="31">
        <v>114</v>
      </c>
      <c r="B133" s="32">
        <f t="shared" si="12"/>
        <v>228</v>
      </c>
      <c r="C133" s="64">
        <v>0.76408000000000009</v>
      </c>
      <c r="D133" s="65">
        <f t="shared" si="13"/>
        <v>209.40215686962125</v>
      </c>
      <c r="E133" s="20">
        <f t="shared" si="14"/>
        <v>0.1765817834952681</v>
      </c>
      <c r="F133" s="66">
        <f t="shared" si="15"/>
        <v>9.5406383216193371E-6</v>
      </c>
      <c r="G133" s="19">
        <f t="shared" si="16"/>
        <v>-1.203429929300367</v>
      </c>
      <c r="H133" s="19">
        <f t="shared" si="17"/>
        <v>1.9138684091743008</v>
      </c>
      <c r="I133" s="19">
        <f t="shared" si="18"/>
        <v>400.7681728457294</v>
      </c>
      <c r="J133" s="20">
        <f t="shared" si="19"/>
        <v>0.76701754541194733</v>
      </c>
      <c r="K133" s="21">
        <f t="shared" si="20"/>
        <v>29632.57025546996</v>
      </c>
      <c r="L133" s="19">
        <f t="shared" si="21"/>
        <v>8.2312695154083215</v>
      </c>
      <c r="M133" s="22">
        <f t="shared" si="11"/>
        <v>0.82312695154083215</v>
      </c>
      <c r="N133" s="17"/>
      <c r="O133" s="17"/>
      <c r="P133" s="17"/>
      <c r="Q133" s="17"/>
      <c r="R133" s="17"/>
      <c r="S133" s="17"/>
      <c r="T133" s="17"/>
    </row>
    <row r="134" spans="1:20">
      <c r="A134" s="31">
        <v>115</v>
      </c>
      <c r="B134" s="32">
        <f t="shared" si="12"/>
        <v>230</v>
      </c>
      <c r="C134" s="64">
        <v>1.2662799999999999</v>
      </c>
      <c r="D134" s="65">
        <f t="shared" si="13"/>
        <v>126.3543608148557</v>
      </c>
      <c r="E134" s="20">
        <f t="shared" si="14"/>
        <v>0.13316335467724713</v>
      </c>
      <c r="F134" s="66">
        <f t="shared" si="15"/>
        <v>1.5800061784362241E-5</v>
      </c>
      <c r="G134" s="19">
        <f t="shared" si="16"/>
        <v>-0.9453404842079377</v>
      </c>
      <c r="H134" s="19">
        <f t="shared" si="17"/>
        <v>3.1674805759013203</v>
      </c>
      <c r="I134" s="19">
        <f t="shared" si="18"/>
        <v>400.22498356148236</v>
      </c>
      <c r="J134" s="20">
        <f t="shared" si="19"/>
        <v>1.2677048614214206</v>
      </c>
      <c r="K134" s="21">
        <f t="shared" si="20"/>
        <v>29626.235294318158</v>
      </c>
      <c r="L134" s="19">
        <f t="shared" si="21"/>
        <v>8.2295098039772654</v>
      </c>
      <c r="M134" s="22">
        <f t="shared" si="11"/>
        <v>0.82295098039772652</v>
      </c>
      <c r="N134" s="17"/>
      <c r="O134" s="17"/>
      <c r="P134" s="17"/>
      <c r="Q134" s="17"/>
      <c r="R134" s="17"/>
      <c r="S134" s="17"/>
      <c r="T134" s="17"/>
    </row>
    <row r="135" spans="1:20">
      <c r="A135" s="31">
        <v>116</v>
      </c>
      <c r="B135" s="32">
        <f t="shared" si="12"/>
        <v>232</v>
      </c>
      <c r="C135" s="64">
        <v>1.9292</v>
      </c>
      <c r="D135" s="65">
        <f t="shared" si="13"/>
        <v>82.935931996834753</v>
      </c>
      <c r="E135" s="20">
        <f t="shared" si="14"/>
        <v>0.11088127116939817</v>
      </c>
      <c r="F135" s="66">
        <f t="shared" si="15"/>
        <v>2.4049053910365944E-5</v>
      </c>
      <c r="G135" s="19">
        <f t="shared" si="16"/>
        <v>-0.76587784468539932</v>
      </c>
      <c r="H135" s="19">
        <f t="shared" si="17"/>
        <v>4.8190201008609863</v>
      </c>
      <c r="I135" s="19">
        <f t="shared" si="18"/>
        <v>399.66992337638652</v>
      </c>
      <c r="J135" s="20">
        <f t="shared" si="19"/>
        <v>1.9260173944603769</v>
      </c>
      <c r="K135" s="21">
        <f t="shared" si="20"/>
        <v>29616.597254116437</v>
      </c>
      <c r="L135" s="19">
        <f t="shared" si="21"/>
        <v>8.2268325705878986</v>
      </c>
      <c r="M135" s="22">
        <f t="shared" si="11"/>
        <v>0.82268325705878986</v>
      </c>
      <c r="N135" s="17"/>
      <c r="O135" s="17"/>
      <c r="P135" s="17"/>
      <c r="Q135" s="17"/>
      <c r="R135" s="17"/>
      <c r="S135" s="17"/>
      <c r="T135" s="17"/>
    </row>
    <row r="136" spans="1:20">
      <c r="A136" s="31">
        <v>117</v>
      </c>
      <c r="B136" s="32">
        <f t="shared" si="12"/>
        <v>234</v>
      </c>
      <c r="C136" s="64">
        <v>2.6379200000000003</v>
      </c>
      <c r="D136" s="65">
        <f t="shared" si="13"/>
        <v>60.65384848898578</v>
      </c>
      <c r="E136" s="20">
        <f t="shared" si="14"/>
        <v>9.8797636997957461E-2</v>
      </c>
      <c r="F136" s="66">
        <f t="shared" si="15"/>
        <v>3.2850825246981637E-5</v>
      </c>
      <c r="G136" s="19">
        <f t="shared" si="16"/>
        <v>-0.62854081919930338</v>
      </c>
      <c r="H136" s="19">
        <f t="shared" si="17"/>
        <v>6.5804890917023826</v>
      </c>
      <c r="I136" s="19">
        <f t="shared" si="18"/>
        <v>399.13198835153997</v>
      </c>
      <c r="J136" s="20">
        <f t="shared" si="19"/>
        <v>2.6264836954967912</v>
      </c>
      <c r="K136" s="21">
        <f t="shared" si="20"/>
        <v>29603.436275933032</v>
      </c>
      <c r="L136" s="19">
        <f t="shared" si="21"/>
        <v>8.2231767433147311</v>
      </c>
      <c r="M136" s="22">
        <f t="shared" si="11"/>
        <v>0.82231767433147307</v>
      </c>
      <c r="N136" s="17"/>
      <c r="O136" s="17"/>
      <c r="P136" s="17"/>
      <c r="Q136" s="17"/>
      <c r="R136" s="17"/>
      <c r="S136" s="17"/>
      <c r="T136" s="17"/>
    </row>
    <row r="137" spans="1:20">
      <c r="A137" s="31">
        <v>118</v>
      </c>
      <c r="B137" s="32">
        <f t="shared" si="12"/>
        <v>236</v>
      </c>
      <c r="C137" s="64">
        <v>3.2942</v>
      </c>
      <c r="D137" s="65">
        <f t="shared" si="13"/>
        <v>48.570214317545087</v>
      </c>
      <c r="E137" s="20">
        <f t="shared" si="14"/>
        <v>9.1501129266696957E-2</v>
      </c>
      <c r="F137" s="66">
        <f t="shared" si="15"/>
        <v>4.0985591168763249E-5</v>
      </c>
      <c r="G137" s="19">
        <f t="shared" si="16"/>
        <v>-0.51745174475887812</v>
      </c>
      <c r="H137" s="19">
        <f t="shared" si="17"/>
        <v>8.207722266582774</v>
      </c>
      <c r="I137" s="19">
        <f t="shared" si="18"/>
        <v>398.65082954681225</v>
      </c>
      <c r="J137" s="20">
        <f t="shared" si="19"/>
        <v>3.2720152902630648</v>
      </c>
      <c r="K137" s="21">
        <f t="shared" si="20"/>
        <v>29587.020831399866</v>
      </c>
      <c r="L137" s="19">
        <f t="shared" si="21"/>
        <v>8.2186168976110743</v>
      </c>
      <c r="M137" s="22">
        <f t="shared" si="11"/>
        <v>0.82186168976110741</v>
      </c>
      <c r="N137" s="17"/>
      <c r="O137" s="17"/>
      <c r="P137" s="17"/>
      <c r="Q137" s="17"/>
      <c r="R137" s="17"/>
      <c r="S137" s="17"/>
      <c r="T137" s="17"/>
    </row>
    <row r="138" spans="1:20">
      <c r="A138" s="31">
        <v>119</v>
      </c>
      <c r="B138" s="32">
        <f t="shared" si="12"/>
        <v>238</v>
      </c>
      <c r="C138" s="64">
        <v>3.87656</v>
      </c>
      <c r="D138" s="65">
        <f t="shared" si="13"/>
        <v>41.273706586284582</v>
      </c>
      <c r="E138" s="20">
        <f t="shared" si="14"/>
        <v>8.912128134107547E-2</v>
      </c>
      <c r="F138" s="66">
        <f t="shared" si="15"/>
        <v>4.8191459734685393E-5</v>
      </c>
      <c r="G138" s="19">
        <f t="shared" si="16"/>
        <v>-0.42281205639945502</v>
      </c>
      <c r="H138" s="19">
        <f t="shared" si="17"/>
        <v>9.6484799120327356</v>
      </c>
      <c r="I138" s="19">
        <f t="shared" si="18"/>
        <v>398.22852889289999</v>
      </c>
      <c r="J138" s="20">
        <f t="shared" si="19"/>
        <v>3.8422999614214932</v>
      </c>
      <c r="K138" s="21">
        <f t="shared" si="20"/>
        <v>29567.723871575799</v>
      </c>
      <c r="L138" s="19">
        <f t="shared" si="21"/>
        <v>8.2132566309932784</v>
      </c>
      <c r="M138" s="22">
        <f t="shared" si="11"/>
        <v>0.82132566309932786</v>
      </c>
      <c r="N138" s="17"/>
      <c r="O138" s="17"/>
      <c r="P138" s="17"/>
      <c r="Q138" s="17"/>
      <c r="R138" s="17"/>
      <c r="S138" s="17"/>
      <c r="T138" s="17"/>
    </row>
    <row r="139" spans="1:20">
      <c r="A139" s="31">
        <v>120</v>
      </c>
      <c r="B139" s="32">
        <f t="shared" si="12"/>
        <v>240</v>
      </c>
      <c r="C139" s="64">
        <v>4.1137600000000001</v>
      </c>
      <c r="D139" s="65">
        <f t="shared" si="13"/>
        <v>38.893858660663085</v>
      </c>
      <c r="E139" s="20">
        <f t="shared" si="14"/>
        <v>8.6240423374473227E-2</v>
      </c>
      <c r="F139" s="66">
        <f t="shared" si="15"/>
        <v>5.1123069885241628E-5</v>
      </c>
      <c r="G139" s="19">
        <f t="shared" si="16"/>
        <v>-0.34317219727812998</v>
      </c>
      <c r="H139" s="19">
        <f t="shared" si="17"/>
        <v>10.233385985160387</v>
      </c>
      <c r="I139" s="19">
        <f t="shared" si="18"/>
        <v>398.01586812683854</v>
      </c>
      <c r="J139" s="20">
        <f t="shared" si="19"/>
        <v>4.0730500067606341</v>
      </c>
      <c r="K139" s="21">
        <f t="shared" si="20"/>
        <v>29547.257099605478</v>
      </c>
      <c r="L139" s="19">
        <f t="shared" si="21"/>
        <v>8.2075714165570766</v>
      </c>
      <c r="M139" s="22">
        <f t="shared" si="11"/>
        <v>0.82075714165570768</v>
      </c>
      <c r="N139" s="17"/>
      <c r="O139" s="17"/>
      <c r="P139" s="17"/>
      <c r="Q139" s="17"/>
      <c r="R139" s="17"/>
      <c r="S139" s="17"/>
      <c r="T139" s="17"/>
    </row>
    <row r="140" spans="1:20">
      <c r="A140" s="31">
        <v>121</v>
      </c>
      <c r="B140" s="32">
        <f t="shared" si="12"/>
        <v>242</v>
      </c>
      <c r="C140" s="64">
        <v>4.4428400000000003</v>
      </c>
      <c r="D140" s="65">
        <f t="shared" si="13"/>
        <v>36.01300069406085</v>
      </c>
      <c r="E140" s="20">
        <f t="shared" si="14"/>
        <v>8.3959070556451354E-2</v>
      </c>
      <c r="F140" s="66">
        <f t="shared" si="15"/>
        <v>5.5186993246021126E-5</v>
      </c>
      <c r="G140" s="19">
        <f t="shared" si="16"/>
        <v>-0.27493142599339165</v>
      </c>
      <c r="H140" s="19">
        <f t="shared" si="17"/>
        <v>11.044984968578934</v>
      </c>
      <c r="I140" s="19">
        <f t="shared" si="18"/>
        <v>397.76305133932482</v>
      </c>
      <c r="J140" s="20">
        <f t="shared" si="19"/>
        <v>4.393286923098934</v>
      </c>
      <c r="K140" s="21">
        <f t="shared" si="20"/>
        <v>29525.16712966832</v>
      </c>
      <c r="L140" s="19">
        <f t="shared" si="21"/>
        <v>8.2014353137967557</v>
      </c>
      <c r="M140" s="22">
        <f t="shared" si="11"/>
        <v>0.82014353137967555</v>
      </c>
      <c r="N140" s="17"/>
      <c r="O140" s="17"/>
      <c r="P140" s="17"/>
      <c r="Q140" s="17"/>
      <c r="R140" s="17"/>
      <c r="S140" s="17"/>
      <c r="T140" s="17"/>
    </row>
    <row r="141" spans="1:20">
      <c r="A141" s="31">
        <v>122</v>
      </c>
      <c r="B141" s="32">
        <f t="shared" si="12"/>
        <v>244</v>
      </c>
      <c r="C141" s="64">
        <v>4.7433199999999998</v>
      </c>
      <c r="D141" s="65">
        <f t="shared" si="13"/>
        <v>33.73164787603897</v>
      </c>
      <c r="E141" s="20">
        <f t="shared" si="14"/>
        <v>8.2544648570394785E-2</v>
      </c>
      <c r="F141" s="66">
        <f t="shared" si="15"/>
        <v>5.8894426944793161E-5</v>
      </c>
      <c r="G141" s="19">
        <f t="shared" si="16"/>
        <v>-0.21575484027907807</v>
      </c>
      <c r="H141" s="19">
        <f t="shared" si="17"/>
        <v>11.785238767798033</v>
      </c>
      <c r="I141" s="19">
        <f t="shared" si="18"/>
        <v>397.53552425040664</v>
      </c>
      <c r="J141" s="20">
        <f t="shared" si="19"/>
        <v>4.6850510719728069</v>
      </c>
      <c r="K141" s="21">
        <f t="shared" si="20"/>
        <v>29501.596652132725</v>
      </c>
      <c r="L141" s="19">
        <f t="shared" si="21"/>
        <v>8.1948879589257562</v>
      </c>
      <c r="M141" s="22">
        <f t="shared" si="11"/>
        <v>0.81948879589257562</v>
      </c>
      <c r="N141" s="17"/>
      <c r="O141" s="17"/>
      <c r="P141" s="17"/>
      <c r="Q141" s="17"/>
      <c r="R141" s="17"/>
      <c r="S141" s="17"/>
      <c r="T141" s="17"/>
    </row>
    <row r="142" spans="1:20">
      <c r="A142" s="31">
        <v>123</v>
      </c>
      <c r="B142" s="32">
        <f t="shared" si="12"/>
        <v>246</v>
      </c>
      <c r="C142" s="64">
        <v>4.95092</v>
      </c>
      <c r="D142" s="65">
        <f t="shared" si="13"/>
        <v>32.31722588998241</v>
      </c>
      <c r="E142" s="20">
        <f t="shared" si="14"/>
        <v>8.2584122944773825E-2</v>
      </c>
      <c r="F142" s="66">
        <f t="shared" si="15"/>
        <v>6.1454035850900534E-5</v>
      </c>
      <c r="G142" s="19">
        <f t="shared" si="16"/>
        <v>-0.16407349463318635</v>
      </c>
      <c r="H142" s="19">
        <f t="shared" si="17"/>
        <v>12.295848659390794</v>
      </c>
      <c r="I142" s="19">
        <f t="shared" si="18"/>
        <v>397.36771863456966</v>
      </c>
      <c r="J142" s="20">
        <f t="shared" si="19"/>
        <v>4.885973330458051</v>
      </c>
      <c r="K142" s="21">
        <f t="shared" si="20"/>
        <v>29477.004954813943</v>
      </c>
      <c r="L142" s="19">
        <f t="shared" si="21"/>
        <v>8.1880569318927616</v>
      </c>
      <c r="M142" s="22">
        <f t="shared" si="11"/>
        <v>0.81880569318927621</v>
      </c>
      <c r="N142" s="17"/>
      <c r="O142" s="17"/>
      <c r="P142" s="17"/>
      <c r="Q142" s="17"/>
      <c r="R142" s="17"/>
      <c r="S142" s="17"/>
      <c r="T142" s="17"/>
    </row>
    <row r="143" spans="1:20">
      <c r="A143" s="31">
        <v>124</v>
      </c>
      <c r="B143" s="32">
        <f t="shared" si="12"/>
        <v>248</v>
      </c>
      <c r="C143" s="64">
        <v>4.9448799999999995</v>
      </c>
      <c r="D143" s="65">
        <f t="shared" si="13"/>
        <v>32.356700264361457</v>
      </c>
      <c r="E143" s="20">
        <f t="shared" si="14"/>
        <v>8.2682047059361802E-2</v>
      </c>
      <c r="F143" s="66">
        <f t="shared" si="15"/>
        <v>6.1379586720494505E-5</v>
      </c>
      <c r="G143" s="19">
        <f t="shared" si="16"/>
        <v>-0.11972366460329138</v>
      </c>
      <c r="H143" s="19">
        <f t="shared" si="17"/>
        <v>12.279591638625906</v>
      </c>
      <c r="I143" s="19">
        <f t="shared" si="18"/>
        <v>397.32706601977759</v>
      </c>
      <c r="J143" s="20">
        <f t="shared" si="19"/>
        <v>4.8790141176962241</v>
      </c>
      <c r="K143" s="21">
        <f t="shared" si="20"/>
        <v>29452.445771536692</v>
      </c>
      <c r="L143" s="19">
        <f t="shared" si="21"/>
        <v>8.1812349365379706</v>
      </c>
      <c r="M143" s="22">
        <f t="shared" si="11"/>
        <v>0.81812349365379711</v>
      </c>
      <c r="N143" s="17"/>
      <c r="O143" s="17"/>
      <c r="P143" s="17"/>
      <c r="Q143" s="17"/>
      <c r="R143" s="17"/>
      <c r="S143" s="17"/>
      <c r="T143" s="17"/>
    </row>
    <row r="144" spans="1:20">
      <c r="A144" s="31">
        <v>125</v>
      </c>
      <c r="B144" s="32">
        <f t="shared" si="12"/>
        <v>250</v>
      </c>
      <c r="C144" s="64">
        <v>4.9299599999999995</v>
      </c>
      <c r="D144" s="65">
        <f t="shared" si="13"/>
        <v>32.454624378949418</v>
      </c>
      <c r="E144" s="20">
        <f t="shared" si="14"/>
        <v>8.2025188887968281E-2</v>
      </c>
      <c r="F144" s="66">
        <f t="shared" si="15"/>
        <v>6.1195677136359136E-5</v>
      </c>
      <c r="G144" s="19">
        <f t="shared" si="16"/>
        <v>-8.1822398383415276E-2</v>
      </c>
      <c r="H144" s="19">
        <f t="shared" si="17"/>
        <v>12.241639015808826</v>
      </c>
      <c r="I144" s="19">
        <f t="shared" si="18"/>
        <v>397.29779604076748</v>
      </c>
      <c r="J144" s="20">
        <f t="shared" si="19"/>
        <v>4.8635762009075156</v>
      </c>
      <c r="K144" s="21">
        <f t="shared" si="20"/>
        <v>29427.962493505074</v>
      </c>
      <c r="L144" s="19">
        <f t="shared" si="21"/>
        <v>8.1744340259736319</v>
      </c>
      <c r="M144" s="22">
        <f t="shared" si="11"/>
        <v>0.81744340259736314</v>
      </c>
      <c r="N144" s="17"/>
      <c r="O144" s="17"/>
      <c r="P144" s="17"/>
      <c r="Q144" s="17"/>
      <c r="R144" s="17"/>
      <c r="S144" s="17"/>
      <c r="T144" s="17"/>
    </row>
    <row r="145" spans="1:20">
      <c r="A145" s="31">
        <v>126</v>
      </c>
      <c r="B145" s="32">
        <f t="shared" si="12"/>
        <v>252</v>
      </c>
      <c r="C145" s="64">
        <v>5.0317999999999996</v>
      </c>
      <c r="D145" s="65">
        <f t="shared" si="13"/>
        <v>31.797766207555902</v>
      </c>
      <c r="E145" s="20">
        <f t="shared" si="14"/>
        <v>8.1394634773897787E-2</v>
      </c>
      <c r="F145" s="66">
        <f t="shared" si="15"/>
        <v>6.2450841648318625E-5</v>
      </c>
      <c r="G145" s="19">
        <f t="shared" si="16"/>
        <v>-4.8884233121787836E-2</v>
      </c>
      <c r="H145" s="19">
        <f t="shared" si="17"/>
        <v>12.491694760414619</v>
      </c>
      <c r="I145" s="19">
        <f t="shared" si="18"/>
        <v>397.20798952781507</v>
      </c>
      <c r="J145" s="20">
        <f t="shared" si="19"/>
        <v>4.9618009615794323</v>
      </c>
      <c r="K145" s="21">
        <f t="shared" si="20"/>
        <v>29402.979103984246</v>
      </c>
      <c r="L145" s="19">
        <f t="shared" si="21"/>
        <v>8.1674941955511802</v>
      </c>
      <c r="M145" s="22">
        <f t="shared" si="11"/>
        <v>0.81674941955511804</v>
      </c>
      <c r="N145" s="17"/>
      <c r="O145" s="17"/>
      <c r="P145" s="17"/>
      <c r="Q145" s="17"/>
      <c r="R145" s="17"/>
      <c r="S145" s="17"/>
      <c r="T145" s="17"/>
    </row>
    <row r="146" spans="1:20">
      <c r="A146" s="31">
        <v>127</v>
      </c>
      <c r="B146" s="32">
        <f t="shared" si="12"/>
        <v>254</v>
      </c>
      <c r="C146" s="64">
        <v>5.1336000000000004</v>
      </c>
      <c r="D146" s="65">
        <f t="shared" si="13"/>
        <v>31.167212093485411</v>
      </c>
      <c r="E146" s="20">
        <f t="shared" si="14"/>
        <v>8.194551230050337E-2</v>
      </c>
      <c r="F146" s="66">
        <f t="shared" si="15"/>
        <v>6.3705152628908617E-5</v>
      </c>
      <c r="G146" s="19">
        <f t="shared" si="16"/>
        <v>-2.0106841255388905E-2</v>
      </c>
      <c r="H146" s="19">
        <f t="shared" si="17"/>
        <v>12.741670980477252</v>
      </c>
      <c r="I146" s="19">
        <f t="shared" si="18"/>
        <v>397.12236187394274</v>
      </c>
      <c r="J146" s="20">
        <f t="shared" si="19"/>
        <v>5.0600024739878018</v>
      </c>
      <c r="K146" s="21">
        <f t="shared" si="20"/>
        <v>29377.495762023293</v>
      </c>
      <c r="L146" s="19">
        <f t="shared" si="21"/>
        <v>8.160415489450914</v>
      </c>
      <c r="M146" s="22">
        <f t="shared" ref="M146:M209" si="22">L146/$H$4</f>
        <v>0.8160415489450914</v>
      </c>
      <c r="N146" s="17"/>
      <c r="O146" s="17"/>
      <c r="P146" s="17"/>
      <c r="Q146" s="17"/>
      <c r="R146" s="17"/>
      <c r="S146" s="17"/>
      <c r="T146" s="17"/>
    </row>
    <row r="147" spans="1:20">
      <c r="A147" s="31">
        <v>128</v>
      </c>
      <c r="B147" s="32">
        <f t="shared" si="12"/>
        <v>256</v>
      </c>
      <c r="C147" s="64">
        <v>5.0444399999999998</v>
      </c>
      <c r="D147" s="65">
        <f t="shared" si="13"/>
        <v>31.718089620090996</v>
      </c>
      <c r="E147" s="20">
        <f t="shared" si="14"/>
        <v>8.2403748949007802E-2</v>
      </c>
      <c r="F147" s="66">
        <f t="shared" si="15"/>
        <v>6.2606602805004497E-5</v>
      </c>
      <c r="G147" s="19">
        <f t="shared" si="16"/>
        <v>4.2374382681429528E-3</v>
      </c>
      <c r="H147" s="19">
        <f t="shared" si="17"/>
        <v>12.521187915193618</v>
      </c>
      <c r="I147" s="19">
        <f t="shared" si="18"/>
        <v>397.14816044411151</v>
      </c>
      <c r="J147" s="20">
        <f t="shared" si="19"/>
        <v>4.9727667470941848</v>
      </c>
      <c r="K147" s="21">
        <f t="shared" si="20"/>
        <v>29352.453386192905</v>
      </c>
      <c r="L147" s="19">
        <f t="shared" si="21"/>
        <v>8.1534592739424738</v>
      </c>
      <c r="M147" s="22">
        <f t="shared" si="22"/>
        <v>0.81534592739424738</v>
      </c>
      <c r="N147" s="17"/>
      <c r="O147" s="17"/>
      <c r="P147" s="17"/>
      <c r="Q147" s="17"/>
      <c r="R147" s="17"/>
      <c r="S147" s="17"/>
      <c r="T147" s="17"/>
    </row>
    <row r="148" spans="1:20">
      <c r="A148" s="31">
        <v>129</v>
      </c>
      <c r="B148" s="32">
        <f t="shared" ref="B148:B211" si="23">A148*$H$12</f>
        <v>258</v>
      </c>
      <c r="C148" s="64">
        <v>4.9725999999999999</v>
      </c>
      <c r="D148" s="65">
        <f t="shared" ref="D148:D211" si="24">$H$2^2/(C148*1000-0.0000001)</f>
        <v>32.176326268595425</v>
      </c>
      <c r="E148" s="20">
        <f t="shared" ref="E148:E211" si="25">1/$H$9*($H$3+D149)+1/($H$8*$H$9)</f>
        <v>8.2953951623605804E-2</v>
      </c>
      <c r="F148" s="66">
        <f t="shared" ref="F148:F211" si="26">$H$12/($H$9*($H$3+D148))</f>
        <v>6.1721253400256318E-5</v>
      </c>
      <c r="G148" s="19">
        <f t="shared" ref="G148:G211" si="27">(G147+F148*$H$2)/(1+E148*$H$12)</f>
        <v>2.4809798053244871E-2</v>
      </c>
      <c r="H148" s="19">
        <f t="shared" ref="H148:H211" si="28">IF((OR(AND(M147&gt;1,D148&lt;0),AND(M147&lt;0,D148&gt;0))),0,($H$2-G148)/($H$3+D148))</f>
        <v>12.343485034135039</v>
      </c>
      <c r="I148" s="19">
        <f t="shared" ref="I148:I211" si="29">H148*D148</f>
        <v>397.16800174985377</v>
      </c>
      <c r="J148" s="20">
        <f t="shared" ref="J148:J211" si="30">I148*H148/1000</f>
        <v>4.9024372856366387</v>
      </c>
      <c r="K148" s="21">
        <f t="shared" ref="K148:K211" si="31">K147-H148*$H$12</f>
        <v>29327.766416124636</v>
      </c>
      <c r="L148" s="19">
        <f t="shared" ref="L148:L211" si="32">K148/3600</f>
        <v>8.1466017822568428</v>
      </c>
      <c r="M148" s="22">
        <f t="shared" si="22"/>
        <v>0.81466017822568426</v>
      </c>
      <c r="N148" s="17"/>
      <c r="O148" s="17"/>
      <c r="P148" s="17"/>
      <c r="Q148" s="17"/>
      <c r="R148" s="17"/>
      <c r="S148" s="17"/>
      <c r="T148" s="17"/>
    </row>
    <row r="149" spans="1:20">
      <c r="A149" s="31">
        <v>130</v>
      </c>
      <c r="B149" s="32">
        <f t="shared" si="23"/>
        <v>260</v>
      </c>
      <c r="C149" s="64">
        <v>4.8890000000000002</v>
      </c>
      <c r="D149" s="65">
        <f t="shared" si="24"/>
        <v>32.726528943193422</v>
      </c>
      <c r="E149" s="20">
        <f t="shared" si="25"/>
        <v>8.3206777604909826E-2</v>
      </c>
      <c r="F149" s="66">
        <f t="shared" si="26"/>
        <v>6.0690748801346981E-5</v>
      </c>
      <c r="G149" s="19">
        <f t="shared" si="27"/>
        <v>4.2082927924267689E-2</v>
      </c>
      <c r="H149" s="19">
        <f t="shared" si="28"/>
        <v>12.136872738065659</v>
      </c>
      <c r="I149" s="19">
        <f t="shared" si="29"/>
        <v>397.19771694216098</v>
      </c>
      <c r="J149" s="20">
        <f t="shared" si="30"/>
        <v>4.820738142377234</v>
      </c>
      <c r="K149" s="21">
        <f t="shared" si="31"/>
        <v>29303.492670648506</v>
      </c>
      <c r="L149" s="19">
        <f t="shared" si="32"/>
        <v>8.1398590751801407</v>
      </c>
      <c r="M149" s="22">
        <f t="shared" si="22"/>
        <v>0.81398590751801403</v>
      </c>
      <c r="N149" s="17"/>
      <c r="O149" s="17"/>
      <c r="P149" s="17"/>
      <c r="Q149" s="17"/>
      <c r="R149" s="17"/>
      <c r="S149" s="17"/>
      <c r="T149" s="17"/>
    </row>
    <row r="150" spans="1:20">
      <c r="A150" s="31">
        <v>131</v>
      </c>
      <c r="B150" s="32">
        <f t="shared" si="23"/>
        <v>262</v>
      </c>
      <c r="C150" s="64">
        <v>4.8515200000000007</v>
      </c>
      <c r="D150" s="65">
        <f t="shared" si="24"/>
        <v>32.979354924497457</v>
      </c>
      <c r="E150" s="20">
        <f t="shared" si="25"/>
        <v>8.3855562708694237E-2</v>
      </c>
      <c r="F150" s="66">
        <f t="shared" si="26"/>
        <v>6.0228668490383342E-5</v>
      </c>
      <c r="G150" s="19">
        <f t="shared" si="27"/>
        <v>5.6670176279058355E-2</v>
      </c>
      <c r="H150" s="19">
        <f t="shared" si="28"/>
        <v>12.044027113446466</v>
      </c>
      <c r="I150" s="19">
        <f t="shared" si="29"/>
        <v>397.20424489462164</v>
      </c>
      <c r="J150" s="20">
        <f t="shared" si="30"/>
        <v>4.783938695086853</v>
      </c>
      <c r="K150" s="21">
        <f t="shared" si="31"/>
        <v>29279.404616421612</v>
      </c>
      <c r="L150" s="19">
        <f t="shared" si="32"/>
        <v>8.1331679490060029</v>
      </c>
      <c r="M150" s="22">
        <f t="shared" si="22"/>
        <v>0.81331679490060027</v>
      </c>
      <c r="N150" s="17"/>
      <c r="O150" s="17"/>
      <c r="P150" s="17"/>
      <c r="Q150" s="17"/>
      <c r="R150" s="17"/>
      <c r="S150" s="17"/>
      <c r="T150" s="17"/>
    </row>
    <row r="151" spans="1:20">
      <c r="A151" s="31">
        <v>132</v>
      </c>
      <c r="B151" s="32">
        <f t="shared" si="23"/>
        <v>264</v>
      </c>
      <c r="C151" s="64">
        <v>4.7579200000000004</v>
      </c>
      <c r="D151" s="65">
        <f t="shared" si="24"/>
        <v>33.628140028281855</v>
      </c>
      <c r="E151" s="20">
        <f t="shared" si="25"/>
        <v>8.6153737808892211E-2</v>
      </c>
      <c r="F151" s="66">
        <f t="shared" si="26"/>
        <v>5.9074487026216025E-5</v>
      </c>
      <c r="G151" s="19">
        <f t="shared" si="27"/>
        <v>6.8497363328019506E-2</v>
      </c>
      <c r="H151" s="19">
        <f t="shared" si="28"/>
        <v>11.812874181942579</v>
      </c>
      <c r="I151" s="19">
        <f t="shared" si="29"/>
        <v>397.2449871268405</v>
      </c>
      <c r="J151" s="20">
        <f t="shared" si="30"/>
        <v>4.6926050523367664</v>
      </c>
      <c r="K151" s="21">
        <f t="shared" si="31"/>
        <v>29255.778868057729</v>
      </c>
      <c r="L151" s="19">
        <f t="shared" si="32"/>
        <v>8.1266052411271463</v>
      </c>
      <c r="M151" s="22">
        <f t="shared" si="22"/>
        <v>0.81266052411271461</v>
      </c>
      <c r="N151" s="17"/>
      <c r="O151" s="17"/>
      <c r="P151" s="17"/>
      <c r="Q151" s="17"/>
      <c r="R151" s="17"/>
      <c r="S151" s="17"/>
      <c r="T151" s="17"/>
    </row>
    <row r="152" spans="1:20">
      <c r="A152" s="31">
        <v>133</v>
      </c>
      <c r="B152" s="32">
        <f t="shared" si="23"/>
        <v>266</v>
      </c>
      <c r="C152" s="64">
        <v>4.4535599999999995</v>
      </c>
      <c r="D152" s="65">
        <f t="shared" si="24"/>
        <v>35.926315128479835</v>
      </c>
      <c r="E152" s="20">
        <f t="shared" si="25"/>
        <v>8.7453000375712311E-2</v>
      </c>
      <c r="F152" s="66">
        <f t="shared" si="26"/>
        <v>5.5319314715727373E-5</v>
      </c>
      <c r="G152" s="19">
        <f t="shared" si="27"/>
        <v>7.7133906164706056E-2</v>
      </c>
      <c r="H152" s="19">
        <f t="shared" si="28"/>
        <v>11.061729445730286</v>
      </c>
      <c r="I152" s="19">
        <f t="shared" si="29"/>
        <v>397.40717793329082</v>
      </c>
      <c r="J152" s="20">
        <f t="shared" si="30"/>
        <v>4.3960106820892575</v>
      </c>
      <c r="K152" s="21">
        <f t="shared" si="31"/>
        <v>29233.655409166269</v>
      </c>
      <c r="L152" s="19">
        <f t="shared" si="32"/>
        <v>8.1204598358795188</v>
      </c>
      <c r="M152" s="22">
        <f t="shared" si="22"/>
        <v>0.81204598358795188</v>
      </c>
      <c r="N152" s="17"/>
      <c r="O152" s="17"/>
      <c r="P152" s="17"/>
      <c r="Q152" s="17"/>
      <c r="R152" s="17"/>
      <c r="S152" s="17"/>
      <c r="T152" s="17"/>
    </row>
    <row r="153" spans="1:20">
      <c r="A153" s="31">
        <v>134</v>
      </c>
      <c r="B153" s="32">
        <f t="shared" si="23"/>
        <v>268</v>
      </c>
      <c r="C153" s="64">
        <v>4.2981199999999999</v>
      </c>
      <c r="D153" s="65">
        <f t="shared" si="24"/>
        <v>37.225577695299933</v>
      </c>
      <c r="E153" s="20">
        <f t="shared" si="25"/>
        <v>8.850420207311005E-2</v>
      </c>
      <c r="F153" s="66">
        <f t="shared" si="26"/>
        <v>5.3400261125593808E-5</v>
      </c>
      <c r="G153" s="19">
        <f t="shared" si="27"/>
        <v>8.3681654496247454E-2</v>
      </c>
      <c r="H153" s="19">
        <f t="shared" si="28"/>
        <v>10.677817914018</v>
      </c>
      <c r="I153" s="19">
        <f t="shared" si="29"/>
        <v>397.48794037454252</v>
      </c>
      <c r="J153" s="20">
        <f t="shared" si="30"/>
        <v>4.2443038503374089</v>
      </c>
      <c r="K153" s="21">
        <f t="shared" si="31"/>
        <v>29212.299773338233</v>
      </c>
      <c r="L153" s="19">
        <f t="shared" si="32"/>
        <v>8.114527714816175</v>
      </c>
      <c r="M153" s="22">
        <f t="shared" si="22"/>
        <v>0.81145277148161754</v>
      </c>
      <c r="N153" s="17"/>
      <c r="O153" s="17"/>
      <c r="P153" s="17"/>
      <c r="Q153" s="17"/>
      <c r="R153" s="17"/>
      <c r="S153" s="17"/>
      <c r="T153" s="17"/>
    </row>
    <row r="154" spans="1:20">
      <c r="A154" s="31">
        <v>135</v>
      </c>
      <c r="B154" s="32">
        <f t="shared" si="23"/>
        <v>270</v>
      </c>
      <c r="C154" s="64">
        <v>4.1800800000000002</v>
      </c>
      <c r="D154" s="65">
        <f t="shared" si="24"/>
        <v>38.276779392697669</v>
      </c>
      <c r="E154" s="20">
        <f t="shared" si="25"/>
        <v>8.9434268196600067E-2</v>
      </c>
      <c r="F154" s="66">
        <f t="shared" si="26"/>
        <v>5.1942382709359624E-5</v>
      </c>
      <c r="G154" s="19">
        <f t="shared" si="27"/>
        <v>8.8609208198555361E-2</v>
      </c>
      <c r="H154" s="19">
        <f t="shared" si="28"/>
        <v>10.386175255170013</v>
      </c>
      <c r="I154" s="19">
        <f t="shared" si="29"/>
        <v>397.54933897603803</v>
      </c>
      <c r="J154" s="20">
        <f t="shared" si="30"/>
        <v>4.1290171071821211</v>
      </c>
      <c r="K154" s="21">
        <f t="shared" si="31"/>
        <v>29191.527422827894</v>
      </c>
      <c r="L154" s="19">
        <f t="shared" si="32"/>
        <v>8.1087576174521931</v>
      </c>
      <c r="M154" s="22">
        <f t="shared" si="22"/>
        <v>0.81087576174521936</v>
      </c>
      <c r="N154" s="17"/>
      <c r="O154" s="17"/>
      <c r="P154" s="17"/>
      <c r="Q154" s="17"/>
      <c r="R154" s="17"/>
      <c r="S154" s="17"/>
      <c r="T154" s="17"/>
    </row>
    <row r="155" spans="1:20">
      <c r="A155" s="31">
        <v>136</v>
      </c>
      <c r="B155" s="32">
        <f t="shared" si="23"/>
        <v>272</v>
      </c>
      <c r="C155" s="64">
        <v>4.0809199999999999</v>
      </c>
      <c r="D155" s="65">
        <f t="shared" si="24"/>
        <v>39.206845516187691</v>
      </c>
      <c r="E155" s="20">
        <f t="shared" si="25"/>
        <v>8.9072934082513086E-2</v>
      </c>
      <c r="F155" s="66">
        <f t="shared" si="26"/>
        <v>5.0717309879543686E-5</v>
      </c>
      <c r="G155" s="19">
        <f t="shared" si="27"/>
        <v>9.24300929900808E-2</v>
      </c>
      <c r="H155" s="19">
        <f t="shared" si="28"/>
        <v>10.141118073074551</v>
      </c>
      <c r="I155" s="19">
        <f t="shared" si="29"/>
        <v>397.60124965245291</v>
      </c>
      <c r="J155" s="20">
        <f t="shared" si="30"/>
        <v>4.0321212187275171</v>
      </c>
      <c r="K155" s="21">
        <f t="shared" si="31"/>
        <v>29171.245186681746</v>
      </c>
      <c r="L155" s="19">
        <f t="shared" si="32"/>
        <v>8.1031236629671515</v>
      </c>
      <c r="M155" s="22">
        <f t="shared" si="22"/>
        <v>0.8103123662967151</v>
      </c>
      <c r="N155" s="17"/>
      <c r="O155" s="17"/>
      <c r="P155" s="17"/>
      <c r="Q155" s="17"/>
      <c r="R155" s="17"/>
      <c r="S155" s="17"/>
      <c r="T155" s="17"/>
    </row>
    <row r="156" spans="1:20">
      <c r="A156" s="31">
        <v>137</v>
      </c>
      <c r="B156" s="32">
        <f t="shared" si="23"/>
        <v>274</v>
      </c>
      <c r="C156" s="64">
        <v>4.1188799999999999</v>
      </c>
      <c r="D156" s="65">
        <f t="shared" si="24"/>
        <v>38.845511402100705</v>
      </c>
      <c r="E156" s="20">
        <f t="shared" si="25"/>
        <v>8.8022103080039035E-2</v>
      </c>
      <c r="F156" s="66">
        <f t="shared" si="26"/>
        <v>5.1186327491466563E-5</v>
      </c>
      <c r="G156" s="19">
        <f t="shared" si="27"/>
        <v>9.6003724515861727E-2</v>
      </c>
      <c r="H156" s="19">
        <f t="shared" si="28"/>
        <v>10.234808459251578</v>
      </c>
      <c r="I156" s="19">
        <f t="shared" si="29"/>
        <v>397.57636870217391</v>
      </c>
      <c r="J156" s="20">
        <f t="shared" si="30"/>
        <v>4.0691179815915337</v>
      </c>
      <c r="K156" s="21">
        <f t="shared" si="31"/>
        <v>29150.775569763242</v>
      </c>
      <c r="L156" s="19">
        <f t="shared" si="32"/>
        <v>8.0974376582675678</v>
      </c>
      <c r="M156" s="22">
        <f t="shared" si="22"/>
        <v>0.80974376582675678</v>
      </c>
      <c r="N156" s="17"/>
      <c r="O156" s="17"/>
      <c r="P156" s="17"/>
      <c r="Q156" s="17"/>
      <c r="R156" s="17"/>
      <c r="S156" s="17"/>
      <c r="T156" s="17"/>
    </row>
    <row r="157" spans="1:20">
      <c r="A157" s="31">
        <v>138</v>
      </c>
      <c r="B157" s="32">
        <f t="shared" si="23"/>
        <v>276</v>
      </c>
      <c r="C157" s="64">
        <v>4.2333999999999996</v>
      </c>
      <c r="D157" s="65">
        <f t="shared" si="24"/>
        <v>37.794680399626657</v>
      </c>
      <c r="E157" s="20">
        <f t="shared" si="25"/>
        <v>8.6313849673873649E-2</v>
      </c>
      <c r="F157" s="66">
        <f t="shared" si="26"/>
        <v>5.2600983059508002E-5</v>
      </c>
      <c r="G157" s="19">
        <f t="shared" si="27"/>
        <v>9.9813536559616126E-2</v>
      </c>
      <c r="H157" s="19">
        <f t="shared" si="28"/>
        <v>10.517571466828759</v>
      </c>
      <c r="I157" s="19">
        <f t="shared" si="29"/>
        <v>397.50825216902547</v>
      </c>
      <c r="J157" s="20">
        <f t="shared" si="30"/>
        <v>4.180821450841913</v>
      </c>
      <c r="K157" s="21">
        <f t="shared" si="31"/>
        <v>29129.740426829583</v>
      </c>
      <c r="L157" s="19">
        <f t="shared" si="32"/>
        <v>8.0915945630082167</v>
      </c>
      <c r="M157" s="22">
        <f t="shared" si="22"/>
        <v>0.80915945630082164</v>
      </c>
      <c r="N157" s="17"/>
      <c r="O157" s="17"/>
      <c r="P157" s="17"/>
      <c r="Q157" s="17"/>
      <c r="R157" s="17"/>
      <c r="S157" s="17"/>
      <c r="T157" s="17"/>
    </row>
    <row r="158" spans="1:20">
      <c r="A158" s="31">
        <v>139</v>
      </c>
      <c r="B158" s="32">
        <f t="shared" si="23"/>
        <v>278</v>
      </c>
      <c r="C158" s="64">
        <v>4.4337999999999997</v>
      </c>
      <c r="D158" s="65">
        <f t="shared" si="24"/>
        <v>36.086426993461281</v>
      </c>
      <c r="E158" s="20">
        <f t="shared" si="25"/>
        <v>8.416570591307497E-2</v>
      </c>
      <c r="F158" s="66">
        <f t="shared" si="26"/>
        <v>5.5075405608646304E-5</v>
      </c>
      <c r="G158" s="19">
        <f t="shared" si="27"/>
        <v>0.10428864410366914</v>
      </c>
      <c r="H158" s="19">
        <f t="shared" si="28"/>
        <v>11.012209252042068</v>
      </c>
      <c r="I158" s="19">
        <f t="shared" si="29"/>
        <v>397.39128521053493</v>
      </c>
      <c r="J158" s="20">
        <f t="shared" si="30"/>
        <v>4.3761559876763414</v>
      </c>
      <c r="K158" s="21">
        <f t="shared" si="31"/>
        <v>29107.7160083255</v>
      </c>
      <c r="L158" s="19">
        <f t="shared" si="32"/>
        <v>8.0854766689793056</v>
      </c>
      <c r="M158" s="22">
        <f t="shared" si="22"/>
        <v>0.80854766689793056</v>
      </c>
      <c r="N158" s="17"/>
      <c r="O158" s="17"/>
      <c r="P158" s="17"/>
      <c r="Q158" s="17"/>
      <c r="R158" s="17"/>
      <c r="S158" s="17"/>
      <c r="T158" s="17"/>
    </row>
    <row r="159" spans="1:20">
      <c r="A159" s="31">
        <v>140</v>
      </c>
      <c r="B159" s="32">
        <f t="shared" si="23"/>
        <v>280</v>
      </c>
      <c r="C159" s="64">
        <v>4.7144399999999997</v>
      </c>
      <c r="D159" s="65">
        <f t="shared" si="24"/>
        <v>33.938283232662592</v>
      </c>
      <c r="E159" s="20">
        <f t="shared" si="25"/>
        <v>8.2259198202370792E-2</v>
      </c>
      <c r="F159" s="66">
        <f t="shared" si="26"/>
        <v>5.8538231438520178E-5</v>
      </c>
      <c r="G159" s="19">
        <f t="shared" si="27"/>
        <v>0.1096624467877382</v>
      </c>
      <c r="H159" s="19">
        <f t="shared" si="28"/>
        <v>11.70443656485895</v>
      </c>
      <c r="I159" s="19">
        <f t="shared" si="29"/>
        <v>397.22848321691544</v>
      </c>
      <c r="J159" s="20">
        <f t="shared" si="30"/>
        <v>4.6493355835675247</v>
      </c>
      <c r="K159" s="21">
        <f t="shared" si="31"/>
        <v>29084.307135195784</v>
      </c>
      <c r="L159" s="19">
        <f t="shared" si="32"/>
        <v>8.0789742042210513</v>
      </c>
      <c r="M159" s="22">
        <f t="shared" si="22"/>
        <v>0.80789742042210511</v>
      </c>
      <c r="N159" s="17"/>
      <c r="O159" s="17"/>
      <c r="P159" s="17"/>
      <c r="Q159" s="17"/>
      <c r="R159" s="17"/>
      <c r="S159" s="17"/>
      <c r="T159" s="17"/>
    </row>
    <row r="160" spans="1:20">
      <c r="A160" s="31">
        <v>141</v>
      </c>
      <c r="B160" s="32">
        <f t="shared" si="23"/>
        <v>282</v>
      </c>
      <c r="C160" s="64">
        <v>4.9950400000000004</v>
      </c>
      <c r="D160" s="65">
        <f t="shared" si="24"/>
        <v>32.031775521958416</v>
      </c>
      <c r="E160" s="20">
        <f t="shared" si="25"/>
        <v>8.1905823555363438E-2</v>
      </c>
      <c r="F160" s="66">
        <f t="shared" si="26"/>
        <v>6.1997821131618087E-5</v>
      </c>
      <c r="G160" s="19">
        <f t="shared" si="27"/>
        <v>0.11553551261855738</v>
      </c>
      <c r="H160" s="19">
        <f t="shared" si="28"/>
        <v>12.39598275130078</v>
      </c>
      <c r="I160" s="19">
        <f t="shared" si="29"/>
        <v>397.06533686373507</v>
      </c>
      <c r="J160" s="20">
        <f t="shared" si="30"/>
        <v>4.9220150669022935</v>
      </c>
      <c r="K160" s="21">
        <f t="shared" si="31"/>
        <v>29059.515169693183</v>
      </c>
      <c r="L160" s="19">
        <f t="shared" si="32"/>
        <v>8.0720875471369951</v>
      </c>
      <c r="M160" s="22">
        <f t="shared" si="22"/>
        <v>0.80720875471369946</v>
      </c>
      <c r="N160" s="17"/>
      <c r="O160" s="17"/>
      <c r="P160" s="17"/>
      <c r="Q160" s="17"/>
      <c r="R160" s="17"/>
      <c r="S160" s="17"/>
      <c r="T160" s="17"/>
    </row>
    <row r="161" spans="1:20">
      <c r="A161" s="31">
        <v>142</v>
      </c>
      <c r="B161" s="32">
        <f t="shared" si="23"/>
        <v>284</v>
      </c>
      <c r="C161" s="64">
        <v>5.0507599999999995</v>
      </c>
      <c r="D161" s="65">
        <f t="shared" si="24"/>
        <v>31.67840087495107</v>
      </c>
      <c r="E161" s="20">
        <f t="shared" si="25"/>
        <v>8.1524368099151756E-2</v>
      </c>
      <c r="F161" s="66">
        <f t="shared" si="26"/>
        <v>6.268448129945843E-5</v>
      </c>
      <c r="G161" s="19">
        <f t="shared" si="27"/>
        <v>0.12089717374867291</v>
      </c>
      <c r="H161" s="19">
        <f t="shared" si="28"/>
        <v>12.533107071578183</v>
      </c>
      <c r="I161" s="19">
        <f t="shared" si="29"/>
        <v>397.02879002213774</v>
      </c>
      <c r="J161" s="20">
        <f t="shared" si="30"/>
        <v>4.976004335846584</v>
      </c>
      <c r="K161" s="21">
        <f t="shared" si="31"/>
        <v>29034.448955550026</v>
      </c>
      <c r="L161" s="19">
        <f t="shared" si="32"/>
        <v>8.0651247098750076</v>
      </c>
      <c r="M161" s="22">
        <f t="shared" si="22"/>
        <v>0.80651247098750078</v>
      </c>
      <c r="N161" s="17"/>
      <c r="O161" s="17"/>
      <c r="P161" s="17"/>
      <c r="Q161" s="17"/>
      <c r="R161" s="17"/>
      <c r="S161" s="17"/>
      <c r="T161" s="17"/>
    </row>
    <row r="162" spans="1:20">
      <c r="A162" s="31">
        <v>143</v>
      </c>
      <c r="B162" s="32">
        <f t="shared" si="23"/>
        <v>286</v>
      </c>
      <c r="C162" s="64">
        <v>5.1123200000000004</v>
      </c>
      <c r="D162" s="65">
        <f t="shared" si="24"/>
        <v>31.296945418739373</v>
      </c>
      <c r="E162" s="20">
        <f t="shared" si="25"/>
        <v>8.1633718072940148E-2</v>
      </c>
      <c r="F162" s="66">
        <f t="shared" si="26"/>
        <v>6.3442984605100326E-5</v>
      </c>
      <c r="G162" s="19">
        <f t="shared" si="27"/>
        <v>0.12574440154135752</v>
      </c>
      <c r="H162" s="19">
        <f t="shared" si="28"/>
        <v>12.684608120954483</v>
      </c>
      <c r="I162" s="19">
        <f t="shared" si="29"/>
        <v>396.98948801961063</v>
      </c>
      <c r="J162" s="20">
        <f t="shared" si="30"/>
        <v>5.0356560836671154</v>
      </c>
      <c r="K162" s="21">
        <f t="shared" si="31"/>
        <v>29009.079739308116</v>
      </c>
      <c r="L162" s="19">
        <f t="shared" si="32"/>
        <v>8.058077705363365</v>
      </c>
      <c r="M162" s="22">
        <f t="shared" si="22"/>
        <v>0.80580777053633645</v>
      </c>
      <c r="N162" s="17"/>
      <c r="O162" s="17"/>
      <c r="P162" s="17"/>
      <c r="Q162" s="17"/>
      <c r="R162" s="17"/>
      <c r="S162" s="17"/>
      <c r="T162" s="17"/>
    </row>
    <row r="163" spans="1:20">
      <c r="A163" s="31">
        <v>144</v>
      </c>
      <c r="B163" s="32">
        <f t="shared" si="23"/>
        <v>288</v>
      </c>
      <c r="C163" s="64">
        <v>5.0945200000000002</v>
      </c>
      <c r="D163" s="65">
        <f t="shared" si="24"/>
        <v>31.406295392527777</v>
      </c>
      <c r="E163" s="20">
        <f t="shared" si="25"/>
        <v>8.2143674436442882E-2</v>
      </c>
      <c r="F163" s="66">
        <f t="shared" si="26"/>
        <v>6.3223677829727623E-5</v>
      </c>
      <c r="G163" s="19">
        <f t="shared" si="27"/>
        <v>0.12972216250520996</v>
      </c>
      <c r="H163" s="19">
        <f t="shared" si="28"/>
        <v>12.640634809840721</v>
      </c>
      <c r="I163" s="19">
        <f t="shared" si="29"/>
        <v>396.9955107869269</v>
      </c>
      <c r="J163" s="20">
        <f t="shared" si="30"/>
        <v>5.0182752730037254</v>
      </c>
      <c r="K163" s="21">
        <f t="shared" si="31"/>
        <v>28983.798469688434</v>
      </c>
      <c r="L163" s="19">
        <f t="shared" si="32"/>
        <v>8.0510551304690097</v>
      </c>
      <c r="M163" s="22">
        <f t="shared" si="22"/>
        <v>0.80510551304690092</v>
      </c>
      <c r="N163" s="17"/>
      <c r="O163" s="17"/>
      <c r="P163" s="17"/>
      <c r="Q163" s="17"/>
      <c r="R163" s="17"/>
      <c r="S163" s="17"/>
      <c r="T163" s="17"/>
    </row>
    <row r="164" spans="1:20">
      <c r="A164" s="31">
        <v>145</v>
      </c>
      <c r="B164" s="32">
        <f t="shared" si="23"/>
        <v>290</v>
      </c>
      <c r="C164" s="64">
        <v>5.0131199999999998</v>
      </c>
      <c r="D164" s="65">
        <f t="shared" si="24"/>
        <v>31.916251756030501</v>
      </c>
      <c r="E164" s="20">
        <f t="shared" si="25"/>
        <v>8.331398540081203E-2</v>
      </c>
      <c r="F164" s="66">
        <f t="shared" si="26"/>
        <v>6.2220640143508335E-5</v>
      </c>
      <c r="G164" s="19">
        <f t="shared" si="27"/>
        <v>0.1325276115713015</v>
      </c>
      <c r="H164" s="19">
        <f t="shared" si="28"/>
        <v>12.44000505228734</v>
      </c>
      <c r="I164" s="19">
        <f t="shared" si="29"/>
        <v>397.03833309509412</v>
      </c>
      <c r="J164" s="20">
        <f t="shared" si="30"/>
        <v>4.9391588696547144</v>
      </c>
      <c r="K164" s="21">
        <f t="shared" si="31"/>
        <v>28958.91845958386</v>
      </c>
      <c r="L164" s="19">
        <f t="shared" si="32"/>
        <v>8.0441440165510727</v>
      </c>
      <c r="M164" s="22">
        <f t="shared" si="22"/>
        <v>0.80441440165510725</v>
      </c>
      <c r="N164" s="17"/>
      <c r="O164" s="17"/>
      <c r="P164" s="17"/>
      <c r="Q164" s="17"/>
      <c r="R164" s="17"/>
      <c r="S164" s="17"/>
      <c r="T164" s="17"/>
    </row>
    <row r="165" spans="1:20">
      <c r="A165" s="31">
        <v>146</v>
      </c>
      <c r="B165" s="32">
        <f t="shared" si="23"/>
        <v>292</v>
      </c>
      <c r="C165" s="64">
        <v>4.8357999999999999</v>
      </c>
      <c r="D165" s="65">
        <f t="shared" si="24"/>
        <v>33.086562720399655</v>
      </c>
      <c r="E165" s="20">
        <f t="shared" si="25"/>
        <v>8.3044165783416279E-2</v>
      </c>
      <c r="F165" s="66">
        <f t="shared" si="26"/>
        <v>6.0034846504773031E-5</v>
      </c>
      <c r="G165" s="19">
        <f t="shared" si="27"/>
        <v>0.13424501895398547</v>
      </c>
      <c r="H165" s="19">
        <f t="shared" si="28"/>
        <v>12.002939611401141</v>
      </c>
      <c r="I165" s="19">
        <f t="shared" si="29"/>
        <v>397.13601428179334</v>
      </c>
      <c r="J165" s="20">
        <f t="shared" si="30"/>
        <v>4.7667995969369068</v>
      </c>
      <c r="K165" s="21">
        <f t="shared" si="31"/>
        <v>28934.912580361059</v>
      </c>
      <c r="L165" s="19">
        <f t="shared" si="32"/>
        <v>8.037475716766961</v>
      </c>
      <c r="M165" s="22">
        <f t="shared" si="22"/>
        <v>0.80374757167669608</v>
      </c>
      <c r="N165" s="17"/>
      <c r="O165" s="17"/>
      <c r="P165" s="17"/>
      <c r="Q165" s="17"/>
      <c r="R165" s="17"/>
      <c r="S165" s="17"/>
      <c r="T165" s="17"/>
    </row>
    <row r="166" spans="1:20">
      <c r="A166" s="31">
        <v>147</v>
      </c>
      <c r="B166" s="32">
        <f t="shared" si="23"/>
        <v>294</v>
      </c>
      <c r="C166" s="64">
        <v>4.8755600000000001</v>
      </c>
      <c r="D166" s="65">
        <f t="shared" si="24"/>
        <v>32.816743103003894</v>
      </c>
      <c r="E166" s="20">
        <f t="shared" si="25"/>
        <v>8.31657703288807E-2</v>
      </c>
      <c r="F166" s="66">
        <f t="shared" si="26"/>
        <v>6.0525056468628758E-5</v>
      </c>
      <c r="G166" s="19">
        <f t="shared" si="27"/>
        <v>0.13585763225786987</v>
      </c>
      <c r="H166" s="19">
        <f t="shared" si="28"/>
        <v>12.100899898293703</v>
      </c>
      <c r="I166" s="19">
        <f t="shared" si="29"/>
        <v>397.1121232774704</v>
      </c>
      <c r="J166" s="20">
        <f t="shared" si="30"/>
        <v>4.8054140521795379</v>
      </c>
      <c r="K166" s="21">
        <f t="shared" si="31"/>
        <v>28910.71078056447</v>
      </c>
      <c r="L166" s="19">
        <f t="shared" si="32"/>
        <v>8.0307529946012419</v>
      </c>
      <c r="M166" s="22">
        <f t="shared" si="22"/>
        <v>0.80307529946012424</v>
      </c>
      <c r="N166" s="17"/>
      <c r="O166" s="17"/>
      <c r="P166" s="17"/>
      <c r="Q166" s="17"/>
      <c r="R166" s="17"/>
      <c r="S166" s="17"/>
      <c r="T166" s="17"/>
    </row>
    <row r="167" spans="1:20">
      <c r="A167" s="31">
        <v>148</v>
      </c>
      <c r="B167" s="32">
        <f t="shared" si="23"/>
        <v>296</v>
      </c>
      <c r="C167" s="64">
        <v>4.8575600000000003</v>
      </c>
      <c r="D167" s="65">
        <f t="shared" si="24"/>
        <v>32.93834764846833</v>
      </c>
      <c r="E167" s="20">
        <f t="shared" si="25"/>
        <v>8.5133264173747669E-2</v>
      </c>
      <c r="F167" s="66">
        <f t="shared" si="26"/>
        <v>6.0303137245643983E-5</v>
      </c>
      <c r="G167" s="19">
        <f t="shared" si="27"/>
        <v>0.1367029503800555</v>
      </c>
      <c r="H167" s="19">
        <f t="shared" si="28"/>
        <v>12.056505640739468</v>
      </c>
      <c r="I167" s="19">
        <f t="shared" si="29"/>
        <v>397.12137422039604</v>
      </c>
      <c r="J167" s="20">
        <f t="shared" si="30"/>
        <v>4.7878960883464146</v>
      </c>
      <c r="K167" s="21">
        <f t="shared" si="31"/>
        <v>28886.597769282991</v>
      </c>
      <c r="L167" s="19">
        <f t="shared" si="32"/>
        <v>8.0240549359119413</v>
      </c>
      <c r="M167" s="22">
        <f t="shared" si="22"/>
        <v>0.80240549359119417</v>
      </c>
      <c r="N167" s="17"/>
      <c r="O167" s="17"/>
      <c r="P167" s="17"/>
      <c r="Q167" s="17"/>
      <c r="R167" s="17"/>
      <c r="S167" s="17"/>
      <c r="T167" s="17"/>
    </row>
    <row r="168" spans="1:20">
      <c r="A168" s="31">
        <v>149</v>
      </c>
      <c r="B168" s="32">
        <f t="shared" si="23"/>
        <v>298</v>
      </c>
      <c r="C168" s="64">
        <v>4.5837599999999998</v>
      </c>
      <c r="D168" s="65">
        <f t="shared" si="24"/>
        <v>34.905841493335288</v>
      </c>
      <c r="E168" s="20">
        <f t="shared" si="25"/>
        <v>8.659271201257214E-2</v>
      </c>
      <c r="F168" s="66">
        <f t="shared" si="26"/>
        <v>5.6926108263360384E-5</v>
      </c>
      <c r="G168" s="19">
        <f t="shared" si="27"/>
        <v>0.13593195962003507</v>
      </c>
      <c r="H168" s="19">
        <f t="shared" si="28"/>
        <v>11.381352613947184</v>
      </c>
      <c r="I168" s="19">
        <f t="shared" si="29"/>
        <v>397.27569032219765</v>
      </c>
      <c r="J168" s="20">
        <f t="shared" si="30"/>
        <v>4.521534716506217</v>
      </c>
      <c r="K168" s="21">
        <f t="shared" si="31"/>
        <v>28863.835064055096</v>
      </c>
      <c r="L168" s="19">
        <f t="shared" si="32"/>
        <v>8.0177319622375265</v>
      </c>
      <c r="M168" s="22">
        <f t="shared" si="22"/>
        <v>0.80177319622375265</v>
      </c>
      <c r="N168" s="17"/>
      <c r="O168" s="17"/>
      <c r="P168" s="17"/>
      <c r="Q168" s="17"/>
      <c r="R168" s="17"/>
      <c r="S168" s="17"/>
      <c r="T168" s="17"/>
    </row>
    <row r="169" spans="1:20">
      <c r="A169" s="31">
        <v>150</v>
      </c>
      <c r="B169" s="32">
        <f t="shared" si="23"/>
        <v>300</v>
      </c>
      <c r="C169" s="64">
        <v>4.3997999999999999</v>
      </c>
      <c r="D169" s="65">
        <f t="shared" si="24"/>
        <v>36.365289332159762</v>
      </c>
      <c r="E169" s="20">
        <f t="shared" si="25"/>
        <v>8.7811517092540398E-2</v>
      </c>
      <c r="F169" s="66">
        <f t="shared" si="26"/>
        <v>5.4655692076412954E-5</v>
      </c>
      <c r="G169" s="19">
        <f t="shared" si="27"/>
        <v>0.13422179717666061</v>
      </c>
      <c r="H169" s="19">
        <f t="shared" si="28"/>
        <v>10.927470422674375</v>
      </c>
      <c r="I169" s="19">
        <f t="shared" si="29"/>
        <v>397.38062358917176</v>
      </c>
      <c r="J169" s="20">
        <f t="shared" si="30"/>
        <v>4.3423650108145742</v>
      </c>
      <c r="K169" s="21">
        <f t="shared" si="31"/>
        <v>28841.980123209749</v>
      </c>
      <c r="L169" s="19">
        <f t="shared" si="32"/>
        <v>8.011661145336042</v>
      </c>
      <c r="M169" s="22">
        <f t="shared" si="22"/>
        <v>0.8011661145336042</v>
      </c>
      <c r="N169" s="17"/>
      <c r="O169" s="17"/>
      <c r="P169" s="17"/>
      <c r="Q169" s="17"/>
      <c r="R169" s="17"/>
      <c r="S169" s="17"/>
      <c r="T169" s="17"/>
    </row>
    <row r="170" spans="1:20">
      <c r="A170" s="31">
        <v>151</v>
      </c>
      <c r="B170" s="32">
        <f t="shared" si="23"/>
        <v>302</v>
      </c>
      <c r="C170" s="64">
        <v>4.2571199999999996</v>
      </c>
      <c r="D170" s="65">
        <f t="shared" si="24"/>
        <v>37.58409441212801</v>
      </c>
      <c r="E170" s="20">
        <f t="shared" si="25"/>
        <v>8.8845289237306585E-2</v>
      </c>
      <c r="F170" s="66">
        <f t="shared" si="26"/>
        <v>5.2893936921525114E-5</v>
      </c>
      <c r="G170" s="19">
        <f t="shared" si="27"/>
        <v>0.13193564997906629</v>
      </c>
      <c r="H170" s="19">
        <f t="shared" si="28"/>
        <v>10.575298086331177</v>
      </c>
      <c r="I170" s="19">
        <f t="shared" si="29"/>
        <v>397.46300171306763</v>
      </c>
      <c r="J170" s="20">
        <f t="shared" si="30"/>
        <v>4.2032897214036495</v>
      </c>
      <c r="K170" s="21">
        <f t="shared" si="31"/>
        <v>28820.829527037087</v>
      </c>
      <c r="L170" s="19">
        <f t="shared" si="32"/>
        <v>8.0057859797325239</v>
      </c>
      <c r="M170" s="22">
        <f t="shared" si="22"/>
        <v>0.80057859797325237</v>
      </c>
      <c r="N170" s="17"/>
      <c r="O170" s="17"/>
      <c r="P170" s="17"/>
      <c r="Q170" s="17"/>
      <c r="R170" s="17"/>
      <c r="S170" s="17"/>
      <c r="T170" s="17"/>
    </row>
    <row r="171" spans="1:20">
      <c r="A171" s="31">
        <v>152</v>
      </c>
      <c r="B171" s="32">
        <f t="shared" si="23"/>
        <v>304</v>
      </c>
      <c r="C171" s="64">
        <v>4.14316</v>
      </c>
      <c r="D171" s="65">
        <f t="shared" si="24"/>
        <v>38.617866556894207</v>
      </c>
      <c r="E171" s="20">
        <f t="shared" si="25"/>
        <v>9.0308787852714179E-2</v>
      </c>
      <c r="F171" s="66">
        <f t="shared" si="26"/>
        <v>5.1486294458562617E-5</v>
      </c>
      <c r="G171" s="19">
        <f t="shared" si="27"/>
        <v>0.12919523722264878</v>
      </c>
      <c r="H171" s="19">
        <f t="shared" si="28"/>
        <v>10.293932999699379</v>
      </c>
      <c r="I171" s="19">
        <f t="shared" si="29"/>
        <v>397.52973092800033</v>
      </c>
      <c r="J171" s="20">
        <f t="shared" si="30"/>
        <v>4.092144415561358</v>
      </c>
      <c r="K171" s="21">
        <f t="shared" si="31"/>
        <v>28800.241661037689</v>
      </c>
      <c r="L171" s="19">
        <f t="shared" si="32"/>
        <v>8.0000671280660249</v>
      </c>
      <c r="M171" s="22">
        <f t="shared" si="22"/>
        <v>0.80000671280660252</v>
      </c>
      <c r="N171" s="17"/>
      <c r="O171" s="17"/>
      <c r="P171" s="17"/>
      <c r="Q171" s="17"/>
      <c r="R171" s="17"/>
      <c r="S171" s="17"/>
      <c r="T171" s="17"/>
    </row>
    <row r="172" spans="1:20">
      <c r="A172" s="31">
        <v>153</v>
      </c>
      <c r="B172" s="32">
        <f t="shared" si="23"/>
        <v>306</v>
      </c>
      <c r="C172" s="64">
        <v>3.9918800000000001</v>
      </c>
      <c r="D172" s="65">
        <f t="shared" si="24"/>
        <v>40.081365172301801</v>
      </c>
      <c r="E172" s="20">
        <f t="shared" si="25"/>
        <v>9.0811426496338138E-2</v>
      </c>
      <c r="F172" s="66">
        <f t="shared" si="26"/>
        <v>4.9616972043611849E-5</v>
      </c>
      <c r="G172" s="19">
        <f t="shared" si="27"/>
        <v>0.12613333066690213</v>
      </c>
      <c r="H172" s="19">
        <f t="shared" si="28"/>
        <v>9.9202652317516353</v>
      </c>
      <c r="I172" s="19">
        <f t="shared" si="29"/>
        <v>397.61777335992645</v>
      </c>
      <c r="J172" s="20">
        <f t="shared" si="30"/>
        <v>3.9444737725889798</v>
      </c>
      <c r="K172" s="21">
        <f t="shared" si="31"/>
        <v>28780.401130574188</v>
      </c>
      <c r="L172" s="19">
        <f t="shared" si="32"/>
        <v>7.9945558696039409</v>
      </c>
      <c r="M172" s="22">
        <f t="shared" si="22"/>
        <v>0.79945558696039409</v>
      </c>
      <c r="N172" s="17"/>
      <c r="O172" s="17"/>
      <c r="P172" s="17"/>
      <c r="Q172" s="17"/>
      <c r="R172" s="17"/>
      <c r="S172" s="17"/>
      <c r="T172" s="17"/>
    </row>
    <row r="173" spans="1:20">
      <c r="A173" s="31">
        <v>154</v>
      </c>
      <c r="B173" s="32">
        <f t="shared" si="23"/>
        <v>308</v>
      </c>
      <c r="C173" s="64">
        <v>3.9424399999999999</v>
      </c>
      <c r="D173" s="65">
        <f t="shared" si="24"/>
        <v>40.584003815925769</v>
      </c>
      <c r="E173" s="20">
        <f t="shared" si="25"/>
        <v>9.0409447252729522E-2</v>
      </c>
      <c r="F173" s="66">
        <f t="shared" si="26"/>
        <v>4.900588319742885E-5</v>
      </c>
      <c r="G173" s="19">
        <f t="shared" si="27"/>
        <v>0.12341916666815321</v>
      </c>
      <c r="H173" s="19">
        <f t="shared" si="28"/>
        <v>9.7981525068527375</v>
      </c>
      <c r="I173" s="19">
        <f t="shared" si="29"/>
        <v>397.64825872713413</v>
      </c>
      <c r="J173" s="20">
        <f t="shared" si="30"/>
        <v>3.8962182830928955</v>
      </c>
      <c r="K173" s="21">
        <f t="shared" si="31"/>
        <v>28760.804825560481</v>
      </c>
      <c r="L173" s="19">
        <f t="shared" si="32"/>
        <v>7.9891124515445782</v>
      </c>
      <c r="M173" s="22">
        <f t="shared" si="22"/>
        <v>0.79891124515445777</v>
      </c>
      <c r="N173" s="17"/>
      <c r="O173" s="17"/>
      <c r="P173" s="17"/>
      <c r="Q173" s="17"/>
      <c r="R173" s="17"/>
      <c r="S173" s="17"/>
      <c r="T173" s="17"/>
    </row>
    <row r="174" spans="1:20">
      <c r="A174" s="31">
        <v>155</v>
      </c>
      <c r="B174" s="32">
        <f t="shared" si="23"/>
        <v>310</v>
      </c>
      <c r="C174" s="64">
        <v>3.9818799999999999</v>
      </c>
      <c r="D174" s="65">
        <f t="shared" si="24"/>
        <v>40.182024572317147</v>
      </c>
      <c r="E174" s="20">
        <f t="shared" si="25"/>
        <v>8.8490654585210188E-2</v>
      </c>
      <c r="F174" s="66">
        <f t="shared" si="26"/>
        <v>4.9493376820810309E-5</v>
      </c>
      <c r="G174" s="19">
        <f t="shared" si="27"/>
        <v>0.12168121641406658</v>
      </c>
      <c r="H174" s="19">
        <f t="shared" si="28"/>
        <v>9.895664157014064</v>
      </c>
      <c r="I174" s="19">
        <f t="shared" si="29"/>
        <v>397.62782031653717</v>
      </c>
      <c r="J174" s="20">
        <f t="shared" si="30"/>
        <v>3.9347913693379857</v>
      </c>
      <c r="K174" s="21">
        <f t="shared" si="31"/>
        <v>28741.013497246451</v>
      </c>
      <c r="L174" s="19">
        <f t="shared" si="32"/>
        <v>7.9836148603462362</v>
      </c>
      <c r="M174" s="22">
        <f t="shared" si="22"/>
        <v>0.79836148603462365</v>
      </c>
      <c r="N174" s="17"/>
      <c r="O174" s="17"/>
      <c r="P174" s="17"/>
      <c r="Q174" s="17"/>
      <c r="R174" s="17"/>
      <c r="S174" s="17"/>
      <c r="T174" s="17"/>
    </row>
    <row r="175" spans="1:20">
      <c r="A175" s="31">
        <v>156</v>
      </c>
      <c r="B175" s="32">
        <f t="shared" si="23"/>
        <v>312</v>
      </c>
      <c r="C175" s="64">
        <v>4.1815600000000002</v>
      </c>
      <c r="D175" s="65">
        <f t="shared" si="24"/>
        <v>38.263231904797806</v>
      </c>
      <c r="E175" s="20">
        <f t="shared" si="25"/>
        <v>8.6815577266202176E-2</v>
      </c>
      <c r="F175" s="66">
        <f t="shared" si="26"/>
        <v>5.1960664778314499E-5</v>
      </c>
      <c r="G175" s="19">
        <f t="shared" si="27"/>
        <v>0.12138863370762613</v>
      </c>
      <c r="H175" s="19">
        <f t="shared" si="28"/>
        <v>10.38897923861091</v>
      </c>
      <c r="I175" s="19">
        <f t="shared" si="29"/>
        <v>397.515921861099</v>
      </c>
      <c r="J175" s="20">
        <f t="shared" si="30"/>
        <v>4.129784659232234</v>
      </c>
      <c r="K175" s="21">
        <f t="shared" si="31"/>
        <v>28720.23553876923</v>
      </c>
      <c r="L175" s="19">
        <f t="shared" si="32"/>
        <v>7.9778432052136745</v>
      </c>
      <c r="M175" s="22">
        <f t="shared" si="22"/>
        <v>0.7977843205213675</v>
      </c>
      <c r="N175" s="17"/>
      <c r="O175" s="17"/>
      <c r="P175" s="17"/>
      <c r="Q175" s="17"/>
      <c r="R175" s="17"/>
      <c r="S175" s="17"/>
      <c r="T175" s="17"/>
    </row>
    <row r="176" spans="1:20">
      <c r="A176" s="31">
        <v>157</v>
      </c>
      <c r="B176" s="32">
        <f t="shared" si="23"/>
        <v>314</v>
      </c>
      <c r="C176" s="64">
        <v>4.3730000000000002</v>
      </c>
      <c r="D176" s="65">
        <f t="shared" si="24"/>
        <v>36.588154585789802</v>
      </c>
      <c r="E176" s="20">
        <f t="shared" si="25"/>
        <v>8.5410197194784154E-2</v>
      </c>
      <c r="F176" s="66">
        <f t="shared" si="26"/>
        <v>5.4324830642708977E-5</v>
      </c>
      <c r="G176" s="19">
        <f t="shared" si="27"/>
        <v>0.12223784847831216</v>
      </c>
      <c r="H176" s="19">
        <f t="shared" si="28"/>
        <v>10.861645853333439</v>
      </c>
      <c r="I176" s="19">
        <f t="shared" si="29"/>
        <v>397.40757753786664</v>
      </c>
      <c r="J176" s="20">
        <f t="shared" si="30"/>
        <v>4.316500366647456</v>
      </c>
      <c r="K176" s="21">
        <f t="shared" si="31"/>
        <v>28698.512247062561</v>
      </c>
      <c r="L176" s="19">
        <f t="shared" si="32"/>
        <v>7.9718089575173785</v>
      </c>
      <c r="M176" s="22">
        <f t="shared" si="22"/>
        <v>0.79718089575173789</v>
      </c>
      <c r="N176" s="17"/>
      <c r="O176" s="17"/>
      <c r="P176" s="17"/>
      <c r="Q176" s="17"/>
      <c r="R176" s="17"/>
      <c r="S176" s="17"/>
      <c r="T176" s="17"/>
    </row>
    <row r="177" spans="1:20">
      <c r="A177" s="31">
        <v>158</v>
      </c>
      <c r="B177" s="32">
        <f t="shared" si="23"/>
        <v>316</v>
      </c>
      <c r="C177" s="64">
        <v>4.5476799999999997</v>
      </c>
      <c r="D177" s="65">
        <f t="shared" si="24"/>
        <v>35.182774514371786</v>
      </c>
      <c r="E177" s="20">
        <f t="shared" si="25"/>
        <v>8.4304778278343831E-2</v>
      </c>
      <c r="F177" s="66">
        <f t="shared" si="26"/>
        <v>5.6480905457781393E-5</v>
      </c>
      <c r="G177" s="19">
        <f t="shared" si="27"/>
        <v>0.12393378938998878</v>
      </c>
      <c r="H177" s="19">
        <f t="shared" si="28"/>
        <v>11.292681145235498</v>
      </c>
      <c r="I177" s="19">
        <f t="shared" si="29"/>
        <v>397.30785439551829</v>
      </c>
      <c r="J177" s="20">
        <f t="shared" si="30"/>
        <v>4.4866709161862399</v>
      </c>
      <c r="K177" s="21">
        <f t="shared" si="31"/>
        <v>28675.926884772089</v>
      </c>
      <c r="L177" s="19">
        <f t="shared" si="32"/>
        <v>7.9655352457700248</v>
      </c>
      <c r="M177" s="22">
        <f t="shared" si="22"/>
        <v>0.79655352457700246</v>
      </c>
      <c r="N177" s="17"/>
      <c r="O177" s="17"/>
      <c r="P177" s="17"/>
      <c r="Q177" s="17"/>
      <c r="R177" s="17"/>
      <c r="S177" s="17"/>
      <c r="T177" s="17"/>
    </row>
    <row r="178" spans="1:20">
      <c r="A178" s="31">
        <v>159</v>
      </c>
      <c r="B178" s="32">
        <f t="shared" si="23"/>
        <v>318</v>
      </c>
      <c r="C178" s="64">
        <v>4.6951999999999998</v>
      </c>
      <c r="D178" s="65">
        <f t="shared" si="24"/>
        <v>34.077355597931451</v>
      </c>
      <c r="E178" s="20">
        <f t="shared" si="25"/>
        <v>8.4474584447614021E-2</v>
      </c>
      <c r="F178" s="66">
        <f t="shared" si="26"/>
        <v>5.8300916093154725E-5</v>
      </c>
      <c r="G178" s="19">
        <f t="shared" si="27"/>
        <v>0.12597139357772102</v>
      </c>
      <c r="H178" s="19">
        <f t="shared" si="28"/>
        <v>11.656511094807387</v>
      </c>
      <c r="I178" s="19">
        <f t="shared" si="29"/>
        <v>397.22307360898458</v>
      </c>
      <c r="J178" s="20">
        <f t="shared" si="30"/>
        <v>4.6302351646366198</v>
      </c>
      <c r="K178" s="21">
        <f t="shared" si="31"/>
        <v>28652.613862582475</v>
      </c>
      <c r="L178" s="19">
        <f t="shared" si="32"/>
        <v>7.9590594062729094</v>
      </c>
      <c r="M178" s="22">
        <f t="shared" si="22"/>
        <v>0.79590594062729092</v>
      </c>
      <c r="N178" s="17"/>
      <c r="O178" s="17"/>
      <c r="P178" s="17"/>
      <c r="Q178" s="17"/>
      <c r="R178" s="17"/>
      <c r="S178" s="17"/>
      <c r="T178" s="17"/>
    </row>
    <row r="179" spans="1:20">
      <c r="A179" s="31">
        <v>160</v>
      </c>
      <c r="B179" s="32">
        <f t="shared" si="23"/>
        <v>320</v>
      </c>
      <c r="C179" s="64">
        <v>4.6719200000000001</v>
      </c>
      <c r="D179" s="65">
        <f t="shared" si="24"/>
        <v>34.247161767201646</v>
      </c>
      <c r="E179" s="20">
        <f t="shared" si="25"/>
        <v>8.4341979362475672E-2</v>
      </c>
      <c r="F179" s="66">
        <f t="shared" si="26"/>
        <v>5.8013752219090769E-5</v>
      </c>
      <c r="G179" s="19">
        <f t="shared" si="27"/>
        <v>0.12764519727652562</v>
      </c>
      <c r="H179" s="19">
        <f t="shared" si="28"/>
        <v>11.599047855394774</v>
      </c>
      <c r="I179" s="19">
        <f t="shared" si="29"/>
        <v>397.23446824921814</v>
      </c>
      <c r="J179" s="20">
        <f t="shared" si="30"/>
        <v>4.6075416070349773</v>
      </c>
      <c r="K179" s="21">
        <f t="shared" si="31"/>
        <v>28629.415766871687</v>
      </c>
      <c r="L179" s="19">
        <f t="shared" si="32"/>
        <v>7.9526154907976911</v>
      </c>
      <c r="M179" s="22">
        <f t="shared" si="22"/>
        <v>0.79526154907976909</v>
      </c>
      <c r="N179" s="17"/>
      <c r="O179" s="17"/>
      <c r="P179" s="17"/>
      <c r="Q179" s="17"/>
      <c r="R179" s="17"/>
      <c r="S179" s="17"/>
      <c r="T179" s="17"/>
    </row>
    <row r="180" spans="1:20">
      <c r="A180" s="31">
        <v>161</v>
      </c>
      <c r="B180" s="32">
        <f t="shared" si="23"/>
        <v>322</v>
      </c>
      <c r="C180" s="64">
        <v>4.69008</v>
      </c>
      <c r="D180" s="65">
        <f t="shared" si="24"/>
        <v>34.114556682063302</v>
      </c>
      <c r="E180" s="20">
        <f t="shared" si="25"/>
        <v>8.5095837998867108E-2</v>
      </c>
      <c r="F180" s="66">
        <f t="shared" si="26"/>
        <v>5.8237761396634365E-5</v>
      </c>
      <c r="G180" s="19">
        <f t="shared" si="27"/>
        <v>0.12898767349928716</v>
      </c>
      <c r="H180" s="19">
        <f t="shared" si="28"/>
        <v>11.643796302650694</v>
      </c>
      <c r="I180" s="19">
        <f t="shared" si="29"/>
        <v>397.2229489611762</v>
      </c>
      <c r="J180" s="20">
        <f t="shared" si="30"/>
        <v>4.625183104442149</v>
      </c>
      <c r="K180" s="21">
        <f t="shared" si="31"/>
        <v>28606.128174266385</v>
      </c>
      <c r="L180" s="19">
        <f t="shared" si="32"/>
        <v>7.9461467150739962</v>
      </c>
      <c r="M180" s="22">
        <f t="shared" si="22"/>
        <v>0.79461467150739962</v>
      </c>
      <c r="N180" s="17"/>
      <c r="O180" s="17"/>
      <c r="P180" s="17"/>
      <c r="Q180" s="17"/>
      <c r="R180" s="17"/>
      <c r="S180" s="17"/>
      <c r="T180" s="17"/>
    </row>
    <row r="181" spans="1:20">
      <c r="A181" s="31">
        <v>162</v>
      </c>
      <c r="B181" s="32">
        <f t="shared" si="23"/>
        <v>324</v>
      </c>
      <c r="C181" s="64">
        <v>4.5886800000000001</v>
      </c>
      <c r="D181" s="65">
        <f t="shared" si="24"/>
        <v>34.868415318454723</v>
      </c>
      <c r="E181" s="20">
        <f t="shared" si="25"/>
        <v>8.7060513530078876E-2</v>
      </c>
      <c r="F181" s="66">
        <f t="shared" si="26"/>
        <v>5.6986814221804887E-5</v>
      </c>
      <c r="G181" s="19">
        <f t="shared" si="27"/>
        <v>0.12927321433638914</v>
      </c>
      <c r="H181" s="19">
        <f t="shared" si="28"/>
        <v>11.393679410036357</v>
      </c>
      <c r="I181" s="19">
        <f t="shared" si="29"/>
        <v>397.27954567447387</v>
      </c>
      <c r="J181" s="20">
        <f t="shared" si="30"/>
        <v>4.5264757795798518</v>
      </c>
      <c r="K181" s="21">
        <f t="shared" si="31"/>
        <v>28583.340815446314</v>
      </c>
      <c r="L181" s="19">
        <f t="shared" si="32"/>
        <v>7.9398168931795317</v>
      </c>
      <c r="M181" s="22">
        <f t="shared" si="22"/>
        <v>0.79398168931795321</v>
      </c>
      <c r="N181" s="17"/>
      <c r="O181" s="17"/>
      <c r="P181" s="17"/>
      <c r="Q181" s="17"/>
      <c r="R181" s="17"/>
      <c r="S181" s="17"/>
      <c r="T181" s="17"/>
    </row>
    <row r="182" spans="1:20">
      <c r="A182" s="31">
        <v>163</v>
      </c>
      <c r="B182" s="32">
        <f t="shared" si="23"/>
        <v>326</v>
      </c>
      <c r="C182" s="64">
        <v>4.3439199999999998</v>
      </c>
      <c r="D182" s="65">
        <f t="shared" si="24"/>
        <v>36.833090849666497</v>
      </c>
      <c r="E182" s="20">
        <f t="shared" si="25"/>
        <v>9.0044265205791063E-2</v>
      </c>
      <c r="F182" s="66">
        <f t="shared" si="26"/>
        <v>5.3965792955803744E-5</v>
      </c>
      <c r="G182" s="19">
        <f t="shared" si="27"/>
        <v>0.1278374695041693</v>
      </c>
      <c r="H182" s="19">
        <f t="shared" si="28"/>
        <v>10.789709165955122</v>
      </c>
      <c r="I182" s="19">
        <f t="shared" si="29"/>
        <v>397.41833795110432</v>
      </c>
      <c r="J182" s="20">
        <f t="shared" si="30"/>
        <v>4.2880282837096804</v>
      </c>
      <c r="K182" s="21">
        <f t="shared" si="31"/>
        <v>28561.761397114406</v>
      </c>
      <c r="L182" s="19">
        <f t="shared" si="32"/>
        <v>7.9338226103095568</v>
      </c>
      <c r="M182" s="22">
        <f t="shared" si="22"/>
        <v>0.79338226103095566</v>
      </c>
      <c r="N182" s="17"/>
      <c r="O182" s="17"/>
      <c r="P182" s="17"/>
      <c r="Q182" s="17"/>
      <c r="R182" s="17"/>
      <c r="S182" s="17"/>
      <c r="T182" s="17"/>
    </row>
    <row r="183" spans="1:20">
      <c r="A183" s="31">
        <v>164</v>
      </c>
      <c r="B183" s="32">
        <f t="shared" si="23"/>
        <v>328</v>
      </c>
      <c r="C183" s="64">
        <v>4.0183999999999997</v>
      </c>
      <c r="D183" s="65">
        <f t="shared" si="24"/>
        <v>39.816842525378682</v>
      </c>
      <c r="E183" s="20">
        <f t="shared" si="25"/>
        <v>9.4387281370083384E-2</v>
      </c>
      <c r="F183" s="66">
        <f t="shared" si="26"/>
        <v>4.9944729656589308E-5</v>
      </c>
      <c r="G183" s="19">
        <f t="shared" si="27"/>
        <v>0.1243426348441419</v>
      </c>
      <c r="H183" s="19">
        <f t="shared" si="28"/>
        <v>9.9858408016768223</v>
      </c>
      <c r="I183" s="19">
        <f t="shared" si="29"/>
        <v>397.60465068386725</v>
      </c>
      <c r="J183" s="20">
        <f t="shared" si="30"/>
        <v>3.9704167437354219</v>
      </c>
      <c r="K183" s="21">
        <f t="shared" si="31"/>
        <v>28541.789715511051</v>
      </c>
      <c r="L183" s="19">
        <f t="shared" si="32"/>
        <v>7.9282749209752916</v>
      </c>
      <c r="M183" s="22">
        <f t="shared" si="22"/>
        <v>0.79282749209752912</v>
      </c>
      <c r="N183" s="17"/>
      <c r="O183" s="17"/>
      <c r="P183" s="17"/>
      <c r="Q183" s="17"/>
      <c r="R183" s="17"/>
      <c r="S183" s="17"/>
      <c r="T183" s="17"/>
    </row>
    <row r="184" spans="1:20">
      <c r="A184" s="31">
        <v>165</v>
      </c>
      <c r="B184" s="32">
        <f t="shared" si="23"/>
        <v>330</v>
      </c>
      <c r="C184" s="64">
        <v>3.6231999999999998</v>
      </c>
      <c r="D184" s="65">
        <f t="shared" si="24"/>
        <v>44.159858689671005</v>
      </c>
      <c r="E184" s="20">
        <f t="shared" si="25"/>
        <v>0.10134106107861042</v>
      </c>
      <c r="F184" s="66">
        <f t="shared" si="26"/>
        <v>4.5057952149058212E-5</v>
      </c>
      <c r="G184" s="19">
        <f t="shared" si="27"/>
        <v>0.11837360270094245</v>
      </c>
      <c r="H184" s="19">
        <f t="shared" si="28"/>
        <v>9.0089235937485377</v>
      </c>
      <c r="I184" s="19">
        <f t="shared" si="29"/>
        <v>397.83279284597847</v>
      </c>
      <c r="J184" s="20">
        <f t="shared" si="30"/>
        <v>3.5840452338370099</v>
      </c>
      <c r="K184" s="21">
        <f t="shared" si="31"/>
        <v>28523.771868323554</v>
      </c>
      <c r="L184" s="19">
        <f t="shared" si="32"/>
        <v>7.9232699634232091</v>
      </c>
      <c r="M184" s="22">
        <f t="shared" si="22"/>
        <v>0.79232699634232095</v>
      </c>
      <c r="N184" s="17"/>
      <c r="O184" s="17"/>
      <c r="P184" s="17"/>
      <c r="Q184" s="17"/>
      <c r="R184" s="17"/>
      <c r="S184" s="17"/>
      <c r="T184" s="17"/>
    </row>
    <row r="185" spans="1:20">
      <c r="A185" s="31">
        <v>166</v>
      </c>
      <c r="B185" s="32">
        <f t="shared" si="23"/>
        <v>332</v>
      </c>
      <c r="C185" s="64">
        <v>3.13028</v>
      </c>
      <c r="D185" s="65">
        <f t="shared" si="24"/>
        <v>51.113638398198042</v>
      </c>
      <c r="E185" s="20">
        <f t="shared" si="25"/>
        <v>0.10888274931941286</v>
      </c>
      <c r="F185" s="66">
        <f t="shared" si="26"/>
        <v>3.895517462986824E-5</v>
      </c>
      <c r="G185" s="19">
        <f t="shared" si="27"/>
        <v>0.1100012052424055</v>
      </c>
      <c r="H185" s="19">
        <f t="shared" si="28"/>
        <v>7.7888923678937907</v>
      </c>
      <c r="I185" s="19">
        <f t="shared" si="29"/>
        <v>398.11862801500774</v>
      </c>
      <c r="J185" s="20">
        <f t="shared" si="30"/>
        <v>3.1009031432624412</v>
      </c>
      <c r="K185" s="21">
        <f t="shared" si="31"/>
        <v>28508.194083587769</v>
      </c>
      <c r="L185" s="19">
        <f t="shared" si="32"/>
        <v>7.9189428009966027</v>
      </c>
      <c r="M185" s="22">
        <f t="shared" si="22"/>
        <v>0.79189428009966023</v>
      </c>
      <c r="N185" s="17"/>
      <c r="O185" s="17"/>
      <c r="P185" s="17"/>
      <c r="Q185" s="17"/>
      <c r="R185" s="17"/>
      <c r="S185" s="17"/>
      <c r="T185" s="17"/>
    </row>
    <row r="186" spans="1:20">
      <c r="A186" s="31">
        <v>167</v>
      </c>
      <c r="B186" s="32">
        <f t="shared" si="23"/>
        <v>334</v>
      </c>
      <c r="C186" s="64">
        <v>2.7278000000000002</v>
      </c>
      <c r="D186" s="65">
        <f t="shared" si="24"/>
        <v>58.655326639000478</v>
      </c>
      <c r="E186" s="20">
        <f t="shared" si="25"/>
        <v>0.10888274931941286</v>
      </c>
      <c r="F186" s="66">
        <f t="shared" si="26"/>
        <v>3.396580531847936E-5</v>
      </c>
      <c r="G186" s="19">
        <f t="shared" si="27"/>
        <v>0.10148713156017224</v>
      </c>
      <c r="H186" s="19">
        <f t="shared" si="28"/>
        <v>6.7914375176194195</v>
      </c>
      <c r="I186" s="19">
        <f t="shared" si="29"/>
        <v>398.35398594432962</v>
      </c>
      <c r="J186" s="20">
        <f t="shared" si="30"/>
        <v>2.7053962054355591</v>
      </c>
      <c r="K186" s="21">
        <f t="shared" si="31"/>
        <v>28494.611208552531</v>
      </c>
      <c r="L186" s="19">
        <f t="shared" si="32"/>
        <v>7.915169780153481</v>
      </c>
      <c r="M186" s="22">
        <f t="shared" si="22"/>
        <v>0.79151697801534815</v>
      </c>
      <c r="N186" s="17"/>
      <c r="O186" s="17"/>
      <c r="P186" s="17"/>
      <c r="Q186" s="17"/>
      <c r="R186" s="17"/>
      <c r="S186" s="17"/>
      <c r="T186" s="17"/>
    </row>
    <row r="187" spans="1:20">
      <c r="A187" s="31">
        <v>168</v>
      </c>
      <c r="B187" s="32">
        <f t="shared" si="23"/>
        <v>336</v>
      </c>
      <c r="C187" s="64">
        <v>2.7278000000000002</v>
      </c>
      <c r="D187" s="65">
        <f t="shared" si="24"/>
        <v>58.655326639000478</v>
      </c>
      <c r="E187" s="20">
        <f t="shared" si="25"/>
        <v>0.11469468137400222</v>
      </c>
      <c r="F187" s="66">
        <f t="shared" si="26"/>
        <v>3.396580531847936E-5</v>
      </c>
      <c r="G187" s="19">
        <f t="shared" si="27"/>
        <v>9.3602122463744886E-2</v>
      </c>
      <c r="H187" s="19">
        <f t="shared" si="28"/>
        <v>6.7915714279613724</v>
      </c>
      <c r="I187" s="19">
        <f t="shared" si="29"/>
        <v>398.36184049917722</v>
      </c>
      <c r="J187" s="20">
        <f t="shared" si="30"/>
        <v>2.7055028939243173</v>
      </c>
      <c r="K187" s="21">
        <f t="shared" si="31"/>
        <v>28481.02806569661</v>
      </c>
      <c r="L187" s="19">
        <f t="shared" si="32"/>
        <v>7.9113966849157249</v>
      </c>
      <c r="M187" s="22">
        <f t="shared" si="22"/>
        <v>0.79113966849157247</v>
      </c>
      <c r="N187" s="17"/>
      <c r="O187" s="17"/>
      <c r="P187" s="17"/>
      <c r="Q187" s="17"/>
      <c r="R187" s="17"/>
      <c r="S187" s="17"/>
      <c r="T187" s="17"/>
    </row>
    <row r="188" spans="1:20">
      <c r="A188" s="31">
        <v>169</v>
      </c>
      <c r="B188" s="32">
        <f t="shared" si="23"/>
        <v>338</v>
      </c>
      <c r="C188" s="64">
        <v>2.4818799999999999</v>
      </c>
      <c r="D188" s="65">
        <f t="shared" si="24"/>
        <v>64.467258693589841</v>
      </c>
      <c r="E188" s="20">
        <f t="shared" si="25"/>
        <v>0.12178505341045931</v>
      </c>
      <c r="F188" s="66">
        <f t="shared" si="26"/>
        <v>3.0914442385733849E-5</v>
      </c>
      <c r="G188" s="19">
        <f t="shared" si="27"/>
        <v>8.521264610399519E-2</v>
      </c>
      <c r="H188" s="19">
        <f t="shared" si="28"/>
        <v>6.1815713264275107</v>
      </c>
      <c r="I188" s="19">
        <f t="shared" si="29"/>
        <v>398.50895783367963</v>
      </c>
      <c r="J188" s="20">
        <f t="shared" si="30"/>
        <v>2.463411547069184</v>
      </c>
      <c r="K188" s="21">
        <f t="shared" si="31"/>
        <v>28468.664923043754</v>
      </c>
      <c r="L188" s="19">
        <f t="shared" si="32"/>
        <v>7.907962478623265</v>
      </c>
      <c r="M188" s="22">
        <f t="shared" si="22"/>
        <v>0.7907962478623265</v>
      </c>
      <c r="N188" s="17"/>
      <c r="O188" s="17"/>
      <c r="P188" s="17"/>
      <c r="Q188" s="17"/>
      <c r="R188" s="17"/>
      <c r="S188" s="17"/>
      <c r="T188" s="17"/>
    </row>
    <row r="189" spans="1:20">
      <c r="A189" s="31">
        <v>170</v>
      </c>
      <c r="B189" s="32">
        <f t="shared" si="23"/>
        <v>340</v>
      </c>
      <c r="C189" s="64">
        <v>2.2359599999999999</v>
      </c>
      <c r="D189" s="65">
        <f t="shared" si="24"/>
        <v>71.557630730046938</v>
      </c>
      <c r="E189" s="20">
        <f t="shared" si="25"/>
        <v>0.12570054481835238</v>
      </c>
      <c r="F189" s="66">
        <f t="shared" si="26"/>
        <v>2.7860953011544234E-5</v>
      </c>
      <c r="G189" s="19">
        <f t="shared" si="27"/>
        <v>7.6999315492514375E-2</v>
      </c>
      <c r="H189" s="19">
        <f t="shared" si="28"/>
        <v>5.5711179651534177</v>
      </c>
      <c r="I189" s="19">
        <f t="shared" si="29"/>
        <v>398.65600210397878</v>
      </c>
      <c r="J189" s="20">
        <f t="shared" si="30"/>
        <v>2.2209596152377147</v>
      </c>
      <c r="K189" s="21">
        <f t="shared" si="31"/>
        <v>28457.522687113447</v>
      </c>
      <c r="L189" s="19">
        <f t="shared" si="32"/>
        <v>7.9048674130870689</v>
      </c>
      <c r="M189" s="22">
        <f t="shared" si="22"/>
        <v>0.79048674130870689</v>
      </c>
      <c r="N189" s="17"/>
      <c r="O189" s="17"/>
      <c r="P189" s="17"/>
      <c r="Q189" s="17"/>
      <c r="R189" s="17"/>
      <c r="S189" s="17"/>
      <c r="T189" s="17"/>
    </row>
    <row r="190" spans="1:20">
      <c r="A190" s="31">
        <v>171</v>
      </c>
      <c r="B190" s="32">
        <f t="shared" si="23"/>
        <v>342</v>
      </c>
      <c r="C190" s="64">
        <v>2.1199599999999998</v>
      </c>
      <c r="D190" s="65">
        <f t="shared" si="24"/>
        <v>75.47312213794001</v>
      </c>
      <c r="E190" s="20">
        <f t="shared" si="25"/>
        <v>0.12485150387489319</v>
      </c>
      <c r="F190" s="66">
        <f t="shared" si="26"/>
        <v>2.6419889114392902E-5</v>
      </c>
      <c r="G190" s="19">
        <f t="shared" si="27"/>
        <v>7.0070465218728284E-2</v>
      </c>
      <c r="H190" s="19">
        <f t="shared" si="28"/>
        <v>5.2830521959179437</v>
      </c>
      <c r="I190" s="19">
        <f t="shared" si="29"/>
        <v>398.72844364362714</v>
      </c>
      <c r="J190" s="20">
        <f t="shared" si="30"/>
        <v>2.1065031797664084</v>
      </c>
      <c r="K190" s="21">
        <f t="shared" si="31"/>
        <v>28446.95658272161</v>
      </c>
      <c r="L190" s="19">
        <f t="shared" si="32"/>
        <v>7.9019323840893358</v>
      </c>
      <c r="M190" s="22">
        <f t="shared" si="22"/>
        <v>0.79019323840893363</v>
      </c>
      <c r="N190" s="17"/>
      <c r="O190" s="17"/>
      <c r="P190" s="17"/>
      <c r="Q190" s="17"/>
      <c r="R190" s="17"/>
      <c r="S190" s="17"/>
      <c r="T190" s="17"/>
    </row>
    <row r="191" spans="1:20">
      <c r="A191" s="31">
        <v>172</v>
      </c>
      <c r="B191" s="32">
        <f t="shared" si="23"/>
        <v>344</v>
      </c>
      <c r="C191" s="64">
        <v>2.1440799999999998</v>
      </c>
      <c r="D191" s="65">
        <f t="shared" si="24"/>
        <v>74.624081194480809</v>
      </c>
      <c r="E191" s="20">
        <f t="shared" si="25"/>
        <v>0.12906069032324019</v>
      </c>
      <c r="F191" s="66">
        <f t="shared" si="26"/>
        <v>2.6719570034862631E-5</v>
      </c>
      <c r="G191" s="19">
        <f t="shared" si="27"/>
        <v>6.4189588123187313E-2</v>
      </c>
      <c r="H191" s="19">
        <f t="shared" si="28"/>
        <v>5.3430564478748428</v>
      </c>
      <c r="I191" s="19">
        <f t="shared" si="29"/>
        <v>398.72067819290646</v>
      </c>
      <c r="J191" s="20">
        <f t="shared" si="30"/>
        <v>2.1303870905196391</v>
      </c>
      <c r="K191" s="21">
        <f t="shared" si="31"/>
        <v>28436.27046982586</v>
      </c>
      <c r="L191" s="19">
        <f t="shared" si="32"/>
        <v>7.8989640193960726</v>
      </c>
      <c r="M191" s="22">
        <f t="shared" si="22"/>
        <v>0.78989640193960731</v>
      </c>
      <c r="N191" s="17"/>
      <c r="O191" s="17"/>
      <c r="P191" s="17"/>
      <c r="Q191" s="17"/>
      <c r="R191" s="17"/>
      <c r="S191" s="17"/>
      <c r="T191" s="17"/>
    </row>
    <row r="192" spans="1:20">
      <c r="A192" s="31">
        <v>173</v>
      </c>
      <c r="B192" s="32">
        <f t="shared" si="23"/>
        <v>346</v>
      </c>
      <c r="C192" s="64">
        <v>2.0295999999999998</v>
      </c>
      <c r="D192" s="65">
        <f t="shared" si="24"/>
        <v>78.833267642827821</v>
      </c>
      <c r="E192" s="20">
        <f t="shared" si="25"/>
        <v>0.13662051123799301</v>
      </c>
      <c r="F192" s="66">
        <f t="shared" si="26"/>
        <v>2.5297021716139661E-5</v>
      </c>
      <c r="G192" s="19">
        <f t="shared" si="27"/>
        <v>5.8361610643945995E-2</v>
      </c>
      <c r="H192" s="19">
        <f t="shared" si="28"/>
        <v>5.0586661557620083</v>
      </c>
      <c r="I192" s="19">
        <f t="shared" si="29"/>
        <v>398.79118297290131</v>
      </c>
      <c r="J192" s="20">
        <f t="shared" si="30"/>
        <v>2.0173514605213105</v>
      </c>
      <c r="K192" s="21">
        <f t="shared" si="31"/>
        <v>28426.153137514335</v>
      </c>
      <c r="L192" s="19">
        <f t="shared" si="32"/>
        <v>7.8961536493095377</v>
      </c>
      <c r="M192" s="22">
        <f t="shared" si="22"/>
        <v>0.78961536493095374</v>
      </c>
      <c r="N192" s="17"/>
      <c r="O192" s="17"/>
      <c r="P192" s="17"/>
      <c r="Q192" s="17"/>
      <c r="R192" s="17"/>
      <c r="S192" s="17"/>
      <c r="T192" s="17"/>
    </row>
    <row r="193" spans="1:20">
      <c r="A193" s="31">
        <v>174</v>
      </c>
      <c r="B193" s="32">
        <f t="shared" si="23"/>
        <v>348</v>
      </c>
      <c r="C193" s="64">
        <v>1.8520000000000001</v>
      </c>
      <c r="D193" s="65">
        <f t="shared" si="24"/>
        <v>86.393088557580626</v>
      </c>
      <c r="E193" s="20">
        <f t="shared" si="25"/>
        <v>0.14467396594250428</v>
      </c>
      <c r="F193" s="66">
        <f t="shared" si="26"/>
        <v>2.3089219532599238E-5</v>
      </c>
      <c r="G193" s="19">
        <f t="shared" si="27"/>
        <v>5.2427507568232098E-2</v>
      </c>
      <c r="H193" s="19">
        <f t="shared" si="28"/>
        <v>4.6172386514039534</v>
      </c>
      <c r="I193" s="19">
        <f t="shared" si="29"/>
        <v>398.89750770222588</v>
      </c>
      <c r="J193" s="20">
        <f t="shared" si="30"/>
        <v>1.8418049905114235</v>
      </c>
      <c r="K193" s="21">
        <f t="shared" si="31"/>
        <v>28416.918660211526</v>
      </c>
      <c r="L193" s="19">
        <f t="shared" si="32"/>
        <v>7.8935885167254236</v>
      </c>
      <c r="M193" s="22">
        <f t="shared" si="22"/>
        <v>0.78935885167254238</v>
      </c>
      <c r="N193" s="17"/>
      <c r="O193" s="17"/>
      <c r="P193" s="17"/>
      <c r="Q193" s="17"/>
      <c r="R193" s="17"/>
      <c r="S193" s="17"/>
      <c r="T193" s="17"/>
    </row>
    <row r="194" spans="1:20">
      <c r="A194" s="31">
        <v>175</v>
      </c>
      <c r="B194" s="32">
        <f t="shared" si="23"/>
        <v>350</v>
      </c>
      <c r="C194" s="64">
        <v>1.69408</v>
      </c>
      <c r="D194" s="65">
        <f t="shared" si="24"/>
        <v>94.446543262091907</v>
      </c>
      <c r="E194" s="20">
        <f t="shared" si="25"/>
        <v>0.15438595196875957</v>
      </c>
      <c r="F194" s="66">
        <f t="shared" si="26"/>
        <v>2.1125131709540981E-5</v>
      </c>
      <c r="G194" s="19">
        <f t="shared" si="27"/>
        <v>4.6515026849900033E-2</v>
      </c>
      <c r="H194" s="19">
        <f t="shared" si="28"/>
        <v>4.2245350238738579</v>
      </c>
      <c r="I194" s="19">
        <f t="shared" si="29"/>
        <v>398.99272989452481</v>
      </c>
      <c r="J194" s="20">
        <f t="shared" si="30"/>
        <v>1.6855587617104619</v>
      </c>
      <c r="K194" s="21">
        <f t="shared" si="31"/>
        <v>28408.469590163779</v>
      </c>
      <c r="L194" s="19">
        <f t="shared" si="32"/>
        <v>7.8912415528232716</v>
      </c>
      <c r="M194" s="22">
        <f t="shared" si="22"/>
        <v>0.78912415528232716</v>
      </c>
      <c r="N194" s="17"/>
      <c r="O194" s="17"/>
      <c r="P194" s="17"/>
      <c r="Q194" s="17"/>
      <c r="R194" s="17"/>
      <c r="S194" s="17"/>
      <c r="T194" s="17"/>
    </row>
    <row r="195" spans="1:20">
      <c r="A195" s="31">
        <v>176</v>
      </c>
      <c r="B195" s="32">
        <f t="shared" si="23"/>
        <v>352</v>
      </c>
      <c r="C195" s="64">
        <v>1.5361199999999999</v>
      </c>
      <c r="D195" s="65">
        <f t="shared" si="24"/>
        <v>104.15852928834718</v>
      </c>
      <c r="E195" s="20">
        <f t="shared" si="25"/>
        <v>0.16608214087219936</v>
      </c>
      <c r="F195" s="66">
        <f t="shared" si="26"/>
        <v>1.9159666241282701E-5</v>
      </c>
      <c r="G195" s="19">
        <f t="shared" si="27"/>
        <v>4.0669828855844053E-2</v>
      </c>
      <c r="H195" s="19">
        <f t="shared" si="28"/>
        <v>3.8315436380830561</v>
      </c>
      <c r="I195" s="19">
        <f t="shared" si="29"/>
        <v>399.08795024685429</v>
      </c>
      <c r="J195" s="20">
        <f t="shared" si="30"/>
        <v>1.5291228968039419</v>
      </c>
      <c r="K195" s="21">
        <f t="shared" si="31"/>
        <v>28400.806502887612</v>
      </c>
      <c r="L195" s="19">
        <f t="shared" si="32"/>
        <v>7.8891129174687809</v>
      </c>
      <c r="M195" s="22">
        <f t="shared" si="22"/>
        <v>0.78891129174687813</v>
      </c>
      <c r="N195" s="17"/>
      <c r="O195" s="17"/>
      <c r="P195" s="17"/>
      <c r="Q195" s="17"/>
      <c r="R195" s="17"/>
      <c r="S195" s="17"/>
      <c r="T195" s="17"/>
    </row>
    <row r="196" spans="1:20">
      <c r="A196" s="31">
        <v>177</v>
      </c>
      <c r="B196" s="32">
        <f t="shared" si="23"/>
        <v>354</v>
      </c>
      <c r="C196" s="64">
        <v>1.38104</v>
      </c>
      <c r="D196" s="65">
        <f t="shared" si="24"/>
        <v>115.85471819178697</v>
      </c>
      <c r="E196" s="20">
        <f t="shared" si="25"/>
        <v>0.20687516109402582</v>
      </c>
      <c r="F196" s="66">
        <f t="shared" si="26"/>
        <v>1.7229179139639578E-5</v>
      </c>
      <c r="G196" s="19">
        <f t="shared" si="27"/>
        <v>3.3642079344031045E-2</v>
      </c>
      <c r="H196" s="19">
        <f t="shared" si="28"/>
        <v>3.4455460152220918</v>
      </c>
      <c r="I196" s="19">
        <f t="shared" si="29"/>
        <v>399.18276261039</v>
      </c>
      <c r="J196" s="20">
        <f t="shared" si="30"/>
        <v>1.3754025770575753</v>
      </c>
      <c r="K196" s="21">
        <f t="shared" si="31"/>
        <v>28393.915410857167</v>
      </c>
      <c r="L196" s="19">
        <f t="shared" si="32"/>
        <v>7.8871987252381022</v>
      </c>
      <c r="M196" s="22">
        <f t="shared" si="22"/>
        <v>0.78871987252381026</v>
      </c>
      <c r="N196" s="17"/>
      <c r="O196" s="17"/>
      <c r="P196" s="17"/>
      <c r="Q196" s="17"/>
      <c r="R196" s="17"/>
      <c r="S196" s="17"/>
      <c r="T196" s="17"/>
    </row>
    <row r="197" spans="1:20">
      <c r="A197" s="31">
        <v>178</v>
      </c>
      <c r="B197" s="32">
        <f t="shared" si="23"/>
        <v>356</v>
      </c>
      <c r="C197" s="64">
        <v>1.0213999999999999</v>
      </c>
      <c r="D197" s="65">
        <f t="shared" si="24"/>
        <v>156.64773841361347</v>
      </c>
      <c r="E197" s="20">
        <f t="shared" si="25"/>
        <v>0.2872082865107608</v>
      </c>
      <c r="F197" s="66">
        <f t="shared" si="26"/>
        <v>1.2748990892199089E-5</v>
      </c>
      <c r="G197" s="19">
        <f t="shared" si="27"/>
        <v>2.4607004502347232E-2</v>
      </c>
      <c r="H197" s="19">
        <f t="shared" si="28"/>
        <v>2.5496413212016753</v>
      </c>
      <c r="I197" s="19">
        <f t="shared" si="29"/>
        <v>399.39554673213985</v>
      </c>
      <c r="J197" s="20">
        <f t="shared" si="30"/>
        <v>1.0183153894521986</v>
      </c>
      <c r="K197" s="21">
        <f t="shared" si="31"/>
        <v>28388.816128214763</v>
      </c>
      <c r="L197" s="19">
        <f t="shared" si="32"/>
        <v>7.8857822578374339</v>
      </c>
      <c r="M197" s="22">
        <f t="shared" si="22"/>
        <v>0.78857822578374337</v>
      </c>
      <c r="N197" s="17"/>
      <c r="O197" s="17"/>
      <c r="P197" s="17"/>
      <c r="Q197" s="17"/>
      <c r="R197" s="17"/>
      <c r="S197" s="17"/>
      <c r="T197" s="17"/>
    </row>
    <row r="198" spans="1:20">
      <c r="A198" s="31">
        <v>179</v>
      </c>
      <c r="B198" s="32">
        <f t="shared" si="23"/>
        <v>358</v>
      </c>
      <c r="C198" s="64">
        <v>0.67516000000000009</v>
      </c>
      <c r="D198" s="65">
        <f t="shared" si="24"/>
        <v>236.98086383034845</v>
      </c>
      <c r="E198" s="20">
        <f t="shared" si="25"/>
        <v>1.2319113231100165</v>
      </c>
      <c r="F198" s="66">
        <f t="shared" si="26"/>
        <v>8.4314086553180821E-6</v>
      </c>
      <c r="G198" s="19">
        <f t="shared" si="27"/>
        <v>8.0776560529182227E-3</v>
      </c>
      <c r="H198" s="19">
        <f t="shared" si="28"/>
        <v>1.6862476780540365</v>
      </c>
      <c r="I198" s="19">
        <f t="shared" si="29"/>
        <v>399.60843137716489</v>
      </c>
      <c r="J198" s="20">
        <f t="shared" si="30"/>
        <v>0.67383878954056009</v>
      </c>
      <c r="K198" s="21">
        <f t="shared" si="31"/>
        <v>28385.443632858656</v>
      </c>
      <c r="L198" s="19">
        <f t="shared" si="32"/>
        <v>7.8848454535718489</v>
      </c>
      <c r="M198" s="22">
        <f t="shared" si="22"/>
        <v>0.78848454535718493</v>
      </c>
      <c r="N198" s="17"/>
      <c r="O198" s="17"/>
      <c r="P198" s="17"/>
      <c r="Q198" s="17"/>
      <c r="R198" s="17"/>
      <c r="S198" s="17"/>
      <c r="T198" s="17"/>
    </row>
    <row r="199" spans="1:20">
      <c r="A199" s="31">
        <v>180</v>
      </c>
      <c r="B199" s="32">
        <f t="shared" si="23"/>
        <v>360</v>
      </c>
      <c r="C199" s="64">
        <v>0.13539999999999999</v>
      </c>
      <c r="D199" s="65">
        <f t="shared" si="24"/>
        <v>1181.6839004296039</v>
      </c>
      <c r="E199" s="20">
        <f t="shared" si="25"/>
        <v>-0.37033823802283505</v>
      </c>
      <c r="F199" s="66">
        <f t="shared" si="26"/>
        <v>1.6921743288974593E-6</v>
      </c>
      <c r="G199" s="19">
        <f t="shared" si="27"/>
        <v>3.3759088458241791E-2</v>
      </c>
      <c r="H199" s="19">
        <f t="shared" si="28"/>
        <v>0.33840630264806382</v>
      </c>
      <c r="I199" s="19">
        <f t="shared" si="29"/>
        <v>399.88927964312506</v>
      </c>
      <c r="J199" s="20">
        <f t="shared" si="30"/>
        <v>0.13532505259262759</v>
      </c>
      <c r="K199" s="21">
        <f t="shared" si="31"/>
        <v>28384.76682025336</v>
      </c>
      <c r="L199" s="19">
        <f t="shared" si="32"/>
        <v>7.8846574500703781</v>
      </c>
      <c r="M199" s="22">
        <f t="shared" si="22"/>
        <v>0.78846574500703781</v>
      </c>
      <c r="N199" s="17"/>
      <c r="O199" s="17"/>
      <c r="P199" s="17"/>
      <c r="Q199" s="17"/>
      <c r="R199" s="17"/>
      <c r="S199" s="17"/>
      <c r="T199" s="17"/>
    </row>
    <row r="200" spans="1:20">
      <c r="A200" s="31">
        <v>181</v>
      </c>
      <c r="B200" s="32">
        <f t="shared" si="23"/>
        <v>362</v>
      </c>
      <c r="C200" s="64">
        <v>-0.38044</v>
      </c>
      <c r="D200" s="65">
        <f t="shared" si="24"/>
        <v>-420.56566070324737</v>
      </c>
      <c r="E200" s="20">
        <f t="shared" si="25"/>
        <v>-0.12580567152193406</v>
      </c>
      <c r="F200" s="66">
        <f t="shared" si="26"/>
        <v>-4.7580729495548517E-6</v>
      </c>
      <c r="G200" s="19">
        <f t="shared" si="27"/>
        <v>4.2565930125110299E-2</v>
      </c>
      <c r="H200" s="19">
        <f t="shared" si="28"/>
        <v>-0.95151332401061983</v>
      </c>
      <c r="I200" s="19">
        <f t="shared" si="29"/>
        <v>400.17382978046942</v>
      </c>
      <c r="J200" s="20">
        <f t="shared" si="30"/>
        <v>-0.38077073095647446</v>
      </c>
      <c r="K200" s="21">
        <f t="shared" si="31"/>
        <v>28386.669846901383</v>
      </c>
      <c r="L200" s="19">
        <f t="shared" si="32"/>
        <v>7.8851860685837174</v>
      </c>
      <c r="M200" s="22">
        <f t="shared" si="22"/>
        <v>0.78851860685837172</v>
      </c>
      <c r="N200" s="17"/>
      <c r="O200" s="17"/>
      <c r="P200" s="17"/>
      <c r="Q200" s="17"/>
      <c r="R200" s="17"/>
      <c r="S200" s="17"/>
      <c r="T200" s="17"/>
    </row>
    <row r="201" spans="1:20">
      <c r="A201" s="31">
        <v>182</v>
      </c>
      <c r="B201" s="32">
        <f t="shared" si="23"/>
        <v>364</v>
      </c>
      <c r="C201" s="64">
        <v>-0.90891999999999995</v>
      </c>
      <c r="D201" s="65">
        <f t="shared" si="24"/>
        <v>-176.0330942023464</v>
      </c>
      <c r="E201" s="20">
        <f t="shared" si="25"/>
        <v>-6.0224047697162414E-2</v>
      </c>
      <c r="F201" s="66">
        <f t="shared" si="26"/>
        <v>-1.1376197267620425E-5</v>
      </c>
      <c r="G201" s="19">
        <f t="shared" si="27"/>
        <v>4.3221384683494478E-2</v>
      </c>
      <c r="H201" s="19">
        <f t="shared" si="28"/>
        <v>-2.2749936060249154</v>
      </c>
      <c r="I201" s="19">
        <f t="shared" si="29"/>
        <v>400.47416375911968</v>
      </c>
      <c r="J201" s="20">
        <f t="shared" si="30"/>
        <v>-0.91107616193017216</v>
      </c>
      <c r="K201" s="21">
        <f t="shared" si="31"/>
        <v>28391.219834113432</v>
      </c>
      <c r="L201" s="19">
        <f t="shared" si="32"/>
        <v>7.8864499539203976</v>
      </c>
      <c r="M201" s="22">
        <f t="shared" si="22"/>
        <v>0.7886449953920398</v>
      </c>
      <c r="N201" s="17"/>
      <c r="O201" s="17"/>
      <c r="P201" s="17"/>
      <c r="Q201" s="17"/>
      <c r="R201" s="17"/>
      <c r="S201" s="17"/>
      <c r="T201" s="17"/>
    </row>
    <row r="202" spans="1:20">
      <c r="A202" s="31">
        <v>183</v>
      </c>
      <c r="B202" s="32">
        <f t="shared" si="23"/>
        <v>366</v>
      </c>
      <c r="C202" s="64">
        <v>-1.4485999999999999</v>
      </c>
      <c r="D202" s="65">
        <f t="shared" si="24"/>
        <v>-110.45147037757479</v>
      </c>
      <c r="E202" s="20">
        <f t="shared" si="25"/>
        <v>-3.156715024549224E-2</v>
      </c>
      <c r="F202" s="66">
        <f t="shared" si="26"/>
        <v>-1.8144860779336882E-5</v>
      </c>
      <c r="G202" s="19">
        <f t="shared" si="27"/>
        <v>3.8386975198907519E-2</v>
      </c>
      <c r="H202" s="19">
        <f t="shared" si="28"/>
        <v>-3.6286238927070138</v>
      </c>
      <c r="I202" s="19">
        <f t="shared" si="29"/>
        <v>400.78684439668888</v>
      </c>
      <c r="J202" s="20">
        <f t="shared" si="30"/>
        <v>-1.4543047194604735</v>
      </c>
      <c r="K202" s="21">
        <f t="shared" si="31"/>
        <v>28398.477081898847</v>
      </c>
      <c r="L202" s="19">
        <f t="shared" si="32"/>
        <v>7.8884658560830134</v>
      </c>
      <c r="M202" s="22">
        <f t="shared" si="22"/>
        <v>0.78884658560830134</v>
      </c>
      <c r="N202" s="17"/>
      <c r="O202" s="17"/>
      <c r="P202" s="17"/>
      <c r="Q202" s="17"/>
      <c r="R202" s="17"/>
      <c r="S202" s="17"/>
      <c r="T202" s="17"/>
    </row>
    <row r="203" spans="1:20">
      <c r="A203" s="31">
        <v>184</v>
      </c>
      <c r="B203" s="32">
        <f t="shared" si="23"/>
        <v>368</v>
      </c>
      <c r="C203" s="64">
        <v>-1.9561200000000001</v>
      </c>
      <c r="D203" s="65">
        <f t="shared" si="24"/>
        <v>-81.794572925904617</v>
      </c>
      <c r="E203" s="20">
        <f t="shared" si="25"/>
        <v>-2.0744898111329443E-2</v>
      </c>
      <c r="F203" s="66">
        <f t="shared" si="26"/>
        <v>-2.4519674819833842E-5</v>
      </c>
      <c r="G203" s="19">
        <f t="shared" si="27"/>
        <v>2.9816172178812626E-2</v>
      </c>
      <c r="H203" s="19">
        <f t="shared" si="28"/>
        <v>-4.9035694225436703</v>
      </c>
      <c r="I203" s="19">
        <f t="shared" si="29"/>
        <v>401.08536672948424</v>
      </c>
      <c r="J203" s="20">
        <f t="shared" si="30"/>
        <v>-1.9667499401244133</v>
      </c>
      <c r="K203" s="21">
        <f t="shared" si="31"/>
        <v>28408.284220743935</v>
      </c>
      <c r="L203" s="19">
        <f t="shared" si="32"/>
        <v>7.8911900613177597</v>
      </c>
      <c r="M203" s="22">
        <f t="shared" si="22"/>
        <v>0.78911900613177599</v>
      </c>
      <c r="N203" s="17"/>
      <c r="O203" s="17"/>
      <c r="P203" s="17"/>
      <c r="Q203" s="17"/>
      <c r="R203" s="17"/>
      <c r="S203" s="17"/>
      <c r="T203" s="17"/>
    </row>
    <row r="204" spans="1:20">
      <c r="A204" s="31">
        <v>185</v>
      </c>
      <c r="B204" s="32">
        <f t="shared" si="23"/>
        <v>370</v>
      </c>
      <c r="C204" s="64">
        <v>-2.2544</v>
      </c>
      <c r="D204" s="65">
        <f t="shared" si="24"/>
        <v>-70.972320791741822</v>
      </c>
      <c r="E204" s="20">
        <f t="shared" si="25"/>
        <v>-1.4930830424168318E-2</v>
      </c>
      <c r="F204" s="66">
        <f t="shared" si="26"/>
        <v>-2.8270589871408834E-5</v>
      </c>
      <c r="G204" s="19">
        <f t="shared" si="27"/>
        <v>1.9077625822347503E-2</v>
      </c>
      <c r="H204" s="19">
        <f t="shared" si="28"/>
        <v>-5.653848306414095</v>
      </c>
      <c r="I204" s="19">
        <f t="shared" si="29"/>
        <v>401.26673571066738</v>
      </c>
      <c r="J204" s="20">
        <f t="shared" si="30"/>
        <v>-2.2687012541180689</v>
      </c>
      <c r="K204" s="21">
        <f t="shared" si="31"/>
        <v>28419.591917356764</v>
      </c>
      <c r="L204" s="19">
        <f t="shared" si="32"/>
        <v>7.8943310881546562</v>
      </c>
      <c r="M204" s="22">
        <f t="shared" si="22"/>
        <v>0.78943310881546558</v>
      </c>
      <c r="N204" s="17"/>
      <c r="O204" s="17"/>
      <c r="P204" s="17"/>
      <c r="Q204" s="17"/>
      <c r="R204" s="17"/>
      <c r="S204" s="17"/>
      <c r="T204" s="17"/>
    </row>
    <row r="205" spans="1:20">
      <c r="A205" s="31">
        <v>186</v>
      </c>
      <c r="B205" s="32">
        <f t="shared" si="23"/>
        <v>372</v>
      </c>
      <c r="C205" s="64">
        <v>-2.4555600000000002</v>
      </c>
      <c r="D205" s="65">
        <f t="shared" si="24"/>
        <v>-65.158253104580695</v>
      </c>
      <c r="E205" s="20">
        <f t="shared" si="25"/>
        <v>-1.0605378363598914E-2</v>
      </c>
      <c r="F205" s="66">
        <f t="shared" si="26"/>
        <v>-3.0802008644195115E-5</v>
      </c>
      <c r="G205" s="19">
        <f t="shared" si="27"/>
        <v>6.9032454239857611E-3</v>
      </c>
      <c r="H205" s="19">
        <f t="shared" si="28"/>
        <v>-6.1602954119264126</v>
      </c>
      <c r="I205" s="19">
        <f t="shared" si="29"/>
        <v>401.39408764928839</v>
      </c>
      <c r="J205" s="20">
        <f t="shared" si="30"/>
        <v>-2.4727061565202999</v>
      </c>
      <c r="K205" s="21">
        <f t="shared" si="31"/>
        <v>28431.912508180616</v>
      </c>
      <c r="L205" s="19">
        <f t="shared" si="32"/>
        <v>7.8977534744946158</v>
      </c>
      <c r="M205" s="22">
        <f t="shared" si="22"/>
        <v>0.78977534744946154</v>
      </c>
      <c r="N205" s="17"/>
      <c r="O205" s="17"/>
      <c r="P205" s="17"/>
      <c r="Q205" s="17"/>
      <c r="R205" s="17"/>
      <c r="S205" s="17"/>
      <c r="T205" s="17"/>
    </row>
    <row r="206" spans="1:20">
      <c r="A206" s="31">
        <v>187</v>
      </c>
      <c r="B206" s="32">
        <f t="shared" si="23"/>
        <v>374</v>
      </c>
      <c r="C206" s="64">
        <v>-2.6301600000000001</v>
      </c>
      <c r="D206" s="65">
        <f t="shared" si="24"/>
        <v>-60.832801044011291</v>
      </c>
      <c r="E206" s="20">
        <f t="shared" si="25"/>
        <v>-5.6384991053464936E-3</v>
      </c>
      <c r="F206" s="66">
        <f t="shared" si="26"/>
        <v>-3.3000371485202201E-5</v>
      </c>
      <c r="G206" s="19">
        <f t="shared" si="27"/>
        <v>-6.3687232507987756E-3</v>
      </c>
      <c r="H206" s="19">
        <f t="shared" si="28"/>
        <v>-6.6001793821570205</v>
      </c>
      <c r="I206" s="19">
        <f t="shared" si="29"/>
        <v>401.50739920954339</v>
      </c>
      <c r="J206" s="20">
        <f t="shared" si="30"/>
        <v>-2.6500208580463163</v>
      </c>
      <c r="K206" s="21">
        <f t="shared" si="31"/>
        <v>28445.112866944932</v>
      </c>
      <c r="L206" s="19">
        <f t="shared" si="32"/>
        <v>7.9014202408180365</v>
      </c>
      <c r="M206" s="22">
        <f t="shared" si="22"/>
        <v>0.79014202408180367</v>
      </c>
      <c r="N206" s="17"/>
      <c r="O206" s="17"/>
      <c r="P206" s="17"/>
      <c r="Q206" s="17"/>
      <c r="R206" s="17"/>
      <c r="S206" s="17"/>
      <c r="T206" s="17"/>
    </row>
    <row r="207" spans="1:20">
      <c r="A207" s="32">
        <v>188</v>
      </c>
      <c r="B207" s="32">
        <f t="shared" si="23"/>
        <v>376</v>
      </c>
      <c r="C207" s="64">
        <v>-2.8639999999999999</v>
      </c>
      <c r="D207" s="65">
        <f t="shared" si="24"/>
        <v>-55.865921785758871</v>
      </c>
      <c r="E207" s="20">
        <f t="shared" si="25"/>
        <v>-3.6547907991028861E-3</v>
      </c>
      <c r="F207" s="66">
        <f t="shared" si="26"/>
        <v>-3.5946332704143936E-5</v>
      </c>
      <c r="G207" s="19">
        <f t="shared" si="27"/>
        <v>-2.0900026783636026E-2</v>
      </c>
      <c r="H207" s="19">
        <f t="shared" si="28"/>
        <v>-7.1896421804869322</v>
      </c>
      <c r="I207" s="19">
        <f t="shared" si="29"/>
        <v>401.65598772267583</v>
      </c>
      <c r="J207" s="20">
        <f t="shared" si="30"/>
        <v>-2.8877628313760915</v>
      </c>
      <c r="K207" s="21">
        <f t="shared" si="31"/>
        <v>28459.492151305905</v>
      </c>
      <c r="L207" s="19">
        <f t="shared" si="32"/>
        <v>7.9054144864738625</v>
      </c>
      <c r="M207" s="22">
        <f t="shared" si="22"/>
        <v>0.79054144864738629</v>
      </c>
      <c r="N207" s="17"/>
      <c r="O207" s="17"/>
      <c r="P207" s="17"/>
      <c r="Q207" s="17"/>
      <c r="R207" s="17"/>
      <c r="S207" s="17"/>
      <c r="T207" s="17"/>
    </row>
    <row r="208" spans="1:20">
      <c r="A208" s="32">
        <v>189</v>
      </c>
      <c r="B208" s="32">
        <f t="shared" si="23"/>
        <v>378</v>
      </c>
      <c r="C208" s="64">
        <v>-2.9694399999999996</v>
      </c>
      <c r="D208" s="65">
        <f t="shared" si="24"/>
        <v>-53.882213479515265</v>
      </c>
      <c r="E208" s="20">
        <f t="shared" si="25"/>
        <v>1.8627530730236097E-3</v>
      </c>
      <c r="F208" s="66">
        <f t="shared" si="26"/>
        <v>-3.7275329382766692E-5</v>
      </c>
      <c r="G208" s="19">
        <f t="shared" si="27"/>
        <v>-3.5677242749605029E-2</v>
      </c>
      <c r="H208" s="19">
        <f t="shared" si="28"/>
        <v>-7.455730817040819</v>
      </c>
      <c r="I208" s="19">
        <f t="shared" si="29"/>
        <v>401.73127952959419</v>
      </c>
      <c r="J208" s="20">
        <f t="shared" si="30"/>
        <v>-2.9952002809580347</v>
      </c>
      <c r="K208" s="21">
        <f t="shared" si="31"/>
        <v>28474.403612939986</v>
      </c>
      <c r="L208" s="19">
        <f t="shared" si="32"/>
        <v>7.9095565591499959</v>
      </c>
      <c r="M208" s="22">
        <f t="shared" si="22"/>
        <v>0.79095565591499961</v>
      </c>
      <c r="N208" s="17"/>
      <c r="O208" s="17"/>
      <c r="P208" s="17"/>
      <c r="Q208" s="17"/>
      <c r="R208" s="17"/>
      <c r="S208" s="17"/>
      <c r="T208" s="17"/>
    </row>
    <row r="209" spans="1:20">
      <c r="A209" s="32">
        <v>190</v>
      </c>
      <c r="B209" s="32">
        <f t="shared" si="23"/>
        <v>380</v>
      </c>
      <c r="C209" s="64">
        <v>-3.3082000000000003</v>
      </c>
      <c r="D209" s="65">
        <f t="shared" si="24"/>
        <v>-48.36466960738877</v>
      </c>
      <c r="E209" s="20">
        <f t="shared" si="25"/>
        <v>5.1864353832387217E-3</v>
      </c>
      <c r="F209" s="66">
        <f t="shared" si="26"/>
        <v>-4.1547868390437345E-5</v>
      </c>
      <c r="G209" s="19">
        <f t="shared" si="27"/>
        <v>-5.1759495547527401E-2</v>
      </c>
      <c r="H209" s="19">
        <f t="shared" si="28"/>
        <v>-8.3106489264419512</v>
      </c>
      <c r="I209" s="19">
        <f t="shared" si="29"/>
        <v>401.94178955036512</v>
      </c>
      <c r="J209" s="20">
        <f t="shared" si="30"/>
        <v>-3.3403971018188985</v>
      </c>
      <c r="K209" s="21">
        <f t="shared" si="31"/>
        <v>28491.024910792872</v>
      </c>
      <c r="L209" s="19">
        <f t="shared" si="32"/>
        <v>7.9141735863313531</v>
      </c>
      <c r="M209" s="22">
        <f t="shared" si="22"/>
        <v>0.79141735863313534</v>
      </c>
      <c r="N209" s="17"/>
      <c r="O209" s="17"/>
      <c r="P209" s="17"/>
      <c r="Q209" s="17"/>
      <c r="R209" s="17"/>
      <c r="S209" s="17"/>
      <c r="T209" s="17"/>
    </row>
    <row r="210" spans="1:20">
      <c r="A210" s="32">
        <v>191</v>
      </c>
      <c r="B210" s="32">
        <f t="shared" si="23"/>
        <v>382</v>
      </c>
      <c r="C210" s="64">
        <v>-3.5523199999999999</v>
      </c>
      <c r="D210" s="65">
        <f t="shared" si="24"/>
        <v>-45.040987297173658</v>
      </c>
      <c r="E210" s="20">
        <f t="shared" si="25"/>
        <v>8.7276198055524223E-3</v>
      </c>
      <c r="F210" s="66">
        <f t="shared" si="26"/>
        <v>-4.4629344197536896E-5</v>
      </c>
      <c r="G210" s="19">
        <f t="shared" si="27"/>
        <v>-6.8416998130698306E-2</v>
      </c>
      <c r="H210" s="19">
        <f t="shared" si="28"/>
        <v>-8.9273955423866482</v>
      </c>
      <c r="I210" s="19">
        <f t="shared" si="29"/>
        <v>402.09870922148178</v>
      </c>
      <c r="J210" s="20">
        <f t="shared" si="30"/>
        <v>-3.5896942243032814</v>
      </c>
      <c r="K210" s="21">
        <f t="shared" si="31"/>
        <v>28508.879701877646</v>
      </c>
      <c r="L210" s="19">
        <f t="shared" si="32"/>
        <v>7.9191332505215684</v>
      </c>
      <c r="M210" s="22">
        <f t="shared" ref="M210:M273" si="33">L210/$H$4</f>
        <v>0.79191332505215684</v>
      </c>
      <c r="N210" s="17"/>
      <c r="O210" s="17"/>
      <c r="P210" s="17"/>
      <c r="Q210" s="17"/>
      <c r="R210" s="17"/>
      <c r="S210" s="17"/>
      <c r="T210" s="17"/>
    </row>
    <row r="211" spans="1:20">
      <c r="A211" s="32">
        <v>192</v>
      </c>
      <c r="B211" s="32">
        <f t="shared" si="23"/>
        <v>384</v>
      </c>
      <c r="C211" s="64">
        <v>-3.8554399999999998</v>
      </c>
      <c r="D211" s="65">
        <f t="shared" si="24"/>
        <v>-41.499802874859952</v>
      </c>
      <c r="E211" s="20">
        <f t="shared" si="25"/>
        <v>1.0916156072368094E-2</v>
      </c>
      <c r="F211" s="66">
        <f t="shared" si="26"/>
        <v>-4.8458557286431041E-5</v>
      </c>
      <c r="G211" s="19">
        <f t="shared" si="27"/>
        <v>-8.5924490742502913E-2</v>
      </c>
      <c r="H211" s="19">
        <f t="shared" si="28"/>
        <v>-9.6937933457146848</v>
      </c>
      <c r="I211" s="19">
        <f t="shared" si="29"/>
        <v>402.29051295678858</v>
      </c>
      <c r="J211" s="20">
        <f t="shared" si="30"/>
        <v>-3.8997210975446643</v>
      </c>
      <c r="K211" s="21">
        <f t="shared" si="31"/>
        <v>28528.267288569074</v>
      </c>
      <c r="L211" s="19">
        <f t="shared" si="32"/>
        <v>7.9245186912691867</v>
      </c>
      <c r="M211" s="22">
        <f t="shared" si="33"/>
        <v>0.79245186912691867</v>
      </c>
      <c r="N211" s="17"/>
      <c r="O211" s="17"/>
      <c r="P211" s="17"/>
      <c r="Q211" s="17"/>
      <c r="R211" s="17"/>
      <c r="S211" s="17"/>
      <c r="T211" s="17"/>
    </row>
    <row r="212" spans="1:20">
      <c r="A212" s="32">
        <v>193</v>
      </c>
      <c r="B212" s="32">
        <f t="shared" ref="B212:B275" si="34">A212*$H$12</f>
        <v>386</v>
      </c>
      <c r="C212" s="64">
        <v>-4.0700799999999999</v>
      </c>
      <c r="D212" s="65">
        <f t="shared" ref="D212:D275" si="35">$H$2^2/(C212*1000-0.0000001)</f>
        <v>-39.311266608044285</v>
      </c>
      <c r="E212" s="20">
        <f t="shared" ref="E212:E275" si="36">1/$H$9*($H$3+D213)+1/($H$8*$H$9)</f>
        <v>1.2598779758304333E-2</v>
      </c>
      <c r="F212" s="66">
        <f t="shared" ref="F212:F275" si="37">$H$12/($H$9*($H$3+D212))</f>
        <v>-5.1172039364992417E-5</v>
      </c>
      <c r="G212" s="19">
        <f t="shared" ref="G212:G275" si="38">(G211+F212*$H$2)/(1+E212*$H$12)</f>
        <v>-0.10377834545242716</v>
      </c>
      <c r="H212" s="19">
        <f t="shared" ref="H212:H275" si="39">IF((OR(AND(M211&gt;1,D212&lt;0),AND(M211&lt;0,D212&gt;0))),0,($H$2-G212)/($H$3+D212))</f>
        <v>-10.237063147787847</v>
      </c>
      <c r="I212" s="19">
        <f t="shared" ref="I212:I275" si="40">H212*D212</f>
        <v>402.43191868607312</v>
      </c>
      <c r="J212" s="20">
        <f t="shared" ref="J212:J275" si="41">I212*H212/1000</f>
        <v>-4.1197209642747552</v>
      </c>
      <c r="K212" s="21">
        <f t="shared" ref="K212:K275" si="42">K211-H212*$H$12</f>
        <v>28548.741414864649</v>
      </c>
      <c r="L212" s="19">
        <f t="shared" ref="L212:L275" si="43">K212/3600</f>
        <v>7.9302059485735139</v>
      </c>
      <c r="M212" s="22">
        <f t="shared" si="33"/>
        <v>0.79302059485735144</v>
      </c>
      <c r="N212" s="17"/>
      <c r="O212" s="17"/>
      <c r="P212" s="17"/>
      <c r="Q212" s="17"/>
      <c r="R212" s="17"/>
      <c r="S212" s="17"/>
      <c r="T212" s="17"/>
    </row>
    <row r="213" spans="1:20">
      <c r="A213" s="32">
        <v>194</v>
      </c>
      <c r="B213" s="32">
        <f t="shared" si="34"/>
        <v>388</v>
      </c>
      <c r="C213" s="64">
        <v>-4.2520799999999994</v>
      </c>
      <c r="D213" s="65">
        <f t="shared" si="35"/>
        <v>-37.628642922108043</v>
      </c>
      <c r="E213" s="20">
        <f t="shared" si="36"/>
        <v>1.3854197012653904E-2</v>
      </c>
      <c r="F213" s="66">
        <f t="shared" si="37"/>
        <v>-5.3474191138030245E-5</v>
      </c>
      <c r="G213" s="19">
        <f t="shared" si="38"/>
        <v>-0.12179332448320641</v>
      </c>
      <c r="H213" s="19">
        <f t="shared" si="39"/>
        <v>-10.698094627362424</v>
      </c>
      <c r="I213" s="19">
        <f t="shared" si="40"/>
        <v>402.55478267994317</v>
      </c>
      <c r="J213" s="20">
        <f t="shared" si="41"/>
        <v>-4.3065691578073482</v>
      </c>
      <c r="K213" s="21">
        <f t="shared" si="42"/>
        <v>28570.137604119373</v>
      </c>
      <c r="L213" s="19">
        <f t="shared" si="43"/>
        <v>7.9361493344776033</v>
      </c>
      <c r="M213" s="22">
        <f t="shared" si="33"/>
        <v>0.79361493344776035</v>
      </c>
      <c r="N213" s="17"/>
      <c r="O213" s="17"/>
      <c r="P213" s="17"/>
      <c r="Q213" s="17"/>
      <c r="R213" s="17"/>
      <c r="S213" s="17"/>
      <c r="T213" s="17"/>
    </row>
    <row r="214" spans="1:20">
      <c r="A214" s="32">
        <v>195</v>
      </c>
      <c r="B214" s="32">
        <f t="shared" si="34"/>
        <v>390</v>
      </c>
      <c r="C214" s="64">
        <v>-4.3988399999999999</v>
      </c>
      <c r="D214" s="65">
        <f t="shared" si="35"/>
        <v>-36.373225667758469</v>
      </c>
      <c r="E214" s="20">
        <f t="shared" si="36"/>
        <v>1.4620593291327803E-2</v>
      </c>
      <c r="F214" s="66">
        <f t="shared" si="37"/>
        <v>-5.5331458556894126E-5</v>
      </c>
      <c r="G214" s="19">
        <f t="shared" si="38"/>
        <v>-0.13983691070878629</v>
      </c>
      <c r="H214" s="19">
        <f t="shared" si="39"/>
        <v>-11.070160401493627</v>
      </c>
      <c r="I214" s="19">
        <f t="shared" si="40"/>
        <v>402.6574424618114</v>
      </c>
      <c r="J214" s="20">
        <f t="shared" si="41"/>
        <v>-4.4574824749074429</v>
      </c>
      <c r="K214" s="21">
        <f t="shared" si="42"/>
        <v>28592.27792492236</v>
      </c>
      <c r="L214" s="19">
        <f t="shared" si="43"/>
        <v>7.942299423589545</v>
      </c>
      <c r="M214" s="22">
        <f t="shared" si="33"/>
        <v>0.7942299423589545</v>
      </c>
      <c r="N214" s="17"/>
      <c r="O214" s="17"/>
      <c r="P214" s="17"/>
      <c r="Q214" s="17"/>
      <c r="R214" s="17"/>
      <c r="S214" s="17"/>
      <c r="T214" s="17"/>
    </row>
    <row r="215" spans="1:20">
      <c r="A215" s="32">
        <v>196</v>
      </c>
      <c r="B215" s="32">
        <f t="shared" si="34"/>
        <v>392</v>
      </c>
      <c r="C215" s="64">
        <v>-4.4935200000000002</v>
      </c>
      <c r="D215" s="65">
        <f t="shared" si="35"/>
        <v>-35.606829389084574</v>
      </c>
      <c r="E215" s="20">
        <f t="shared" si="36"/>
        <v>1.658372624819273E-2</v>
      </c>
      <c r="F215" s="66">
        <f t="shared" si="37"/>
        <v>-5.6530060452081013E-5</v>
      </c>
      <c r="G215" s="19">
        <f t="shared" si="38"/>
        <v>-0.15723388739850672</v>
      </c>
      <c r="H215" s="19">
        <f t="shared" si="39"/>
        <v>-11.310456310996079</v>
      </c>
      <c r="I215" s="19">
        <f t="shared" si="40"/>
        <v>402.7294881783323</v>
      </c>
      <c r="J215" s="20">
        <f t="shared" si="41"/>
        <v>-4.5550542811908388</v>
      </c>
      <c r="K215" s="21">
        <f t="shared" si="42"/>
        <v>28614.898837544351</v>
      </c>
      <c r="L215" s="19">
        <f t="shared" si="43"/>
        <v>7.9485830104289867</v>
      </c>
      <c r="M215" s="22">
        <f t="shared" si="33"/>
        <v>0.79485830104289867</v>
      </c>
      <c r="N215" s="17"/>
      <c r="O215" s="17"/>
      <c r="P215" s="17"/>
      <c r="Q215" s="17"/>
      <c r="R215" s="17"/>
      <c r="S215" s="17"/>
      <c r="T215" s="17"/>
    </row>
    <row r="216" spans="1:20">
      <c r="A216" s="32">
        <v>197</v>
      </c>
      <c r="B216" s="32">
        <f t="shared" si="34"/>
        <v>394</v>
      </c>
      <c r="C216" s="64">
        <v>-4.7557200000000002</v>
      </c>
      <c r="D216" s="65">
        <f t="shared" si="35"/>
        <v>-33.643696432219649</v>
      </c>
      <c r="E216" s="20">
        <f t="shared" si="36"/>
        <v>1.831193489271251E-2</v>
      </c>
      <c r="F216" s="66">
        <f t="shared" si="37"/>
        <v>-5.98510777968424E-5</v>
      </c>
      <c r="G216" s="19">
        <f t="shared" si="38"/>
        <v>-0.17477343885082028</v>
      </c>
      <c r="H216" s="19">
        <f t="shared" si="39"/>
        <v>-11.975445748711222</v>
      </c>
      <c r="I216" s="19">
        <f t="shared" si="40"/>
        <v>402.89826141015567</v>
      </c>
      <c r="J216" s="20">
        <f t="shared" si="41"/>
        <v>-4.824886271767391</v>
      </c>
      <c r="K216" s="21">
        <f t="shared" si="42"/>
        <v>28638.849729041773</v>
      </c>
      <c r="L216" s="19">
        <f t="shared" si="43"/>
        <v>7.955236035844937</v>
      </c>
      <c r="M216" s="22">
        <f t="shared" si="33"/>
        <v>0.7955236035844937</v>
      </c>
      <c r="N216" s="17"/>
      <c r="O216" s="17"/>
      <c r="P216" s="17"/>
      <c r="Q216" s="17"/>
      <c r="R216" s="17"/>
      <c r="S216" s="17"/>
      <c r="T216" s="17"/>
    </row>
    <row r="217" spans="1:20">
      <c r="A217" s="32">
        <v>198</v>
      </c>
      <c r="B217" s="32">
        <f t="shared" si="34"/>
        <v>396</v>
      </c>
      <c r="C217" s="64">
        <v>-5.0132399999999997</v>
      </c>
      <c r="D217" s="65">
        <f t="shared" si="35"/>
        <v>-31.915487787699863</v>
      </c>
      <c r="E217" s="20">
        <f t="shared" si="36"/>
        <v>1.9156565591422928E-2</v>
      </c>
      <c r="F217" s="66">
        <f t="shared" si="37"/>
        <v>-6.3115245226507945E-5</v>
      </c>
      <c r="G217" s="19">
        <f t="shared" si="38"/>
        <v>-0.19263893611126856</v>
      </c>
      <c r="H217" s="19">
        <f t="shared" si="39"/>
        <v>-12.629128272148009</v>
      </c>
      <c r="I217" s="19">
        <f t="shared" si="40"/>
        <v>403.06478913903487</v>
      </c>
      <c r="J217" s="20">
        <f t="shared" si="41"/>
        <v>-5.090356924023161</v>
      </c>
      <c r="K217" s="21">
        <f t="shared" si="42"/>
        <v>28664.10798558607</v>
      </c>
      <c r="L217" s="19">
        <f t="shared" si="43"/>
        <v>7.9622522182183531</v>
      </c>
      <c r="M217" s="22">
        <f t="shared" si="33"/>
        <v>0.79622522182183531</v>
      </c>
      <c r="N217" s="17"/>
      <c r="O217" s="17"/>
      <c r="P217" s="17"/>
      <c r="Q217" s="17"/>
      <c r="R217" s="17"/>
      <c r="S217" s="17"/>
      <c r="T217" s="17"/>
    </row>
    <row r="218" spans="1:20">
      <c r="A218" s="32">
        <v>199</v>
      </c>
      <c r="B218" s="32">
        <f t="shared" si="34"/>
        <v>398</v>
      </c>
      <c r="C218" s="64">
        <v>-5.1495199999999999</v>
      </c>
      <c r="D218" s="65">
        <f t="shared" si="35"/>
        <v>-31.070857088989445</v>
      </c>
      <c r="E218" s="20">
        <f t="shared" si="36"/>
        <v>1.9560101778154246E-2</v>
      </c>
      <c r="F218" s="66">
        <f t="shared" si="37"/>
        <v>-6.4843621936078283E-5</v>
      </c>
      <c r="G218" s="19">
        <f t="shared" si="38"/>
        <v>-0.2103475460660269</v>
      </c>
      <c r="H218" s="19">
        <f t="shared" si="39"/>
        <v>-12.9755442355918</v>
      </c>
      <c r="I218" s="19">
        <f t="shared" si="40"/>
        <v>403.16128059593359</v>
      </c>
      <c r="J218" s="20">
        <f t="shared" si="41"/>
        <v>-5.2312370304503739</v>
      </c>
      <c r="K218" s="21">
        <f t="shared" si="42"/>
        <v>28690.059074057255</v>
      </c>
      <c r="L218" s="19">
        <f t="shared" si="43"/>
        <v>7.9694608539047929</v>
      </c>
      <c r="M218" s="22">
        <f t="shared" si="33"/>
        <v>0.79694608539047929</v>
      </c>
      <c r="N218" s="17"/>
      <c r="O218" s="17"/>
      <c r="P218" s="17"/>
      <c r="Q218" s="17"/>
      <c r="R218" s="17"/>
      <c r="S218" s="17"/>
      <c r="T218" s="17"/>
    </row>
    <row r="219" spans="1:20">
      <c r="A219" s="32">
        <v>200</v>
      </c>
      <c r="B219" s="32">
        <f t="shared" si="34"/>
        <v>400</v>
      </c>
      <c r="C219" s="64">
        <v>-5.2172799999999997</v>
      </c>
      <c r="D219" s="65">
        <f t="shared" si="35"/>
        <v>-30.667320902258126</v>
      </c>
      <c r="E219" s="20">
        <f t="shared" si="36"/>
        <v>1.9340345833961436E-2</v>
      </c>
      <c r="F219" s="66">
        <f t="shared" si="37"/>
        <v>-6.5703242022164941E-5</v>
      </c>
      <c r="G219" s="19">
        <f t="shared" si="38"/>
        <v>-0.22781673402911937</v>
      </c>
      <c r="H219" s="19">
        <f t="shared" si="39"/>
        <v>-13.148132553439297</v>
      </c>
      <c r="I219" s="19">
        <f t="shared" si="40"/>
        <v>403.21800028174943</v>
      </c>
      <c r="J219" s="20">
        <f t="shared" si="41"/>
        <v>-5.3015637156371653</v>
      </c>
      <c r="K219" s="21">
        <f t="shared" si="42"/>
        <v>28716.355339164133</v>
      </c>
      <c r="L219" s="19">
        <f t="shared" si="43"/>
        <v>7.9767653719900364</v>
      </c>
      <c r="M219" s="22">
        <f t="shared" si="33"/>
        <v>0.79767653719900367</v>
      </c>
      <c r="N219" s="17"/>
      <c r="O219" s="17"/>
      <c r="P219" s="17"/>
      <c r="Q219" s="17"/>
      <c r="R219" s="17"/>
      <c r="S219" s="17"/>
      <c r="T219" s="17"/>
    </row>
    <row r="220" spans="1:20">
      <c r="A220" s="32">
        <v>201</v>
      </c>
      <c r="B220" s="32">
        <f t="shared" si="34"/>
        <v>402</v>
      </c>
      <c r="C220" s="64">
        <v>-5.1801600000000008</v>
      </c>
      <c r="D220" s="65">
        <f t="shared" si="35"/>
        <v>-30.887076846450935</v>
      </c>
      <c r="E220" s="20">
        <f t="shared" si="36"/>
        <v>1.5049908148475101E-2</v>
      </c>
      <c r="F220" s="66">
        <f t="shared" si="37"/>
        <v>-6.5232307878259862E-5</v>
      </c>
      <c r="G220" s="19">
        <f t="shared" si="38"/>
        <v>-0.24649034313314347</v>
      </c>
      <c r="H220" s="19">
        <f t="shared" si="39"/>
        <v>-13.05450114262811</v>
      </c>
      <c r="I220" s="19">
        <f t="shared" si="40"/>
        <v>403.21537998443597</v>
      </c>
      <c r="J220" s="20">
        <f t="shared" si="41"/>
        <v>-5.2637756387320467</v>
      </c>
      <c r="K220" s="21">
        <f t="shared" si="42"/>
        <v>28742.464341449388</v>
      </c>
      <c r="L220" s="19">
        <f t="shared" si="43"/>
        <v>7.9840178726248299</v>
      </c>
      <c r="M220" s="22">
        <f t="shared" si="33"/>
        <v>0.79840178726248301</v>
      </c>
      <c r="N220" s="17"/>
      <c r="O220" s="17"/>
      <c r="P220" s="17"/>
      <c r="Q220" s="17"/>
      <c r="R220" s="17"/>
      <c r="S220" s="17"/>
      <c r="T220" s="17"/>
    </row>
    <row r="221" spans="1:20">
      <c r="A221" s="32">
        <v>202</v>
      </c>
      <c r="B221" s="32">
        <f t="shared" si="34"/>
        <v>404</v>
      </c>
      <c r="C221" s="64">
        <v>-4.5483600000000006</v>
      </c>
      <c r="D221" s="65">
        <f t="shared" si="35"/>
        <v>-35.177514531937277</v>
      </c>
      <c r="E221" s="20">
        <f t="shared" si="36"/>
        <v>4.5105245732553062E-3</v>
      </c>
      <c r="F221" s="66">
        <f t="shared" si="37"/>
        <v>-5.7224456190169881E-5</v>
      </c>
      <c r="G221" s="19">
        <f t="shared" si="38"/>
        <v>-0.2669717602393617</v>
      </c>
      <c r="H221" s="19">
        <f t="shared" si="39"/>
        <v>-11.452529894932891</v>
      </c>
      <c r="I221" s="19">
        <f t="shared" si="40"/>
        <v>402.87153680644786</v>
      </c>
      <c r="J221" s="20">
        <f t="shared" si="41"/>
        <v>-4.6138983190934004</v>
      </c>
      <c r="K221" s="21">
        <f t="shared" si="42"/>
        <v>28765.369401239252</v>
      </c>
      <c r="L221" s="19">
        <f t="shared" si="43"/>
        <v>7.9903803892331258</v>
      </c>
      <c r="M221" s="22">
        <f t="shared" si="33"/>
        <v>0.7990380389233126</v>
      </c>
      <c r="N221" s="17"/>
      <c r="O221" s="17"/>
      <c r="P221" s="17"/>
      <c r="Q221" s="17"/>
      <c r="R221" s="17"/>
      <c r="S221" s="17"/>
      <c r="T221" s="17"/>
    </row>
    <row r="222" spans="1:20">
      <c r="A222" s="32">
        <v>203</v>
      </c>
      <c r="B222" s="32">
        <f t="shared" si="34"/>
        <v>406</v>
      </c>
      <c r="C222" s="64">
        <v>-3.4998</v>
      </c>
      <c r="D222" s="65">
        <f t="shared" si="35"/>
        <v>-45.716898107157071</v>
      </c>
      <c r="E222" s="20">
        <f t="shared" si="36"/>
        <v>-1.9663547403199477E-2</v>
      </c>
      <c r="F222" s="66">
        <f t="shared" si="37"/>
        <v>-4.396621375027193E-5</v>
      </c>
      <c r="G222" s="19">
        <f t="shared" si="38"/>
        <v>-0.29620721496472774</v>
      </c>
      <c r="H222" s="19">
        <f t="shared" si="39"/>
        <v>-8.7997543049181424</v>
      </c>
      <c r="I222" s="19">
        <f t="shared" si="40"/>
        <v>402.29747092595949</v>
      </c>
      <c r="J222" s="20">
        <f t="shared" si="41"/>
        <v>-3.5401189016383934</v>
      </c>
      <c r="K222" s="21">
        <f t="shared" si="42"/>
        <v>28782.968909849089</v>
      </c>
      <c r="L222" s="19">
        <f t="shared" si="43"/>
        <v>7.995269141624747</v>
      </c>
      <c r="M222" s="22">
        <f t="shared" si="33"/>
        <v>0.79952691416247468</v>
      </c>
      <c r="N222" s="17"/>
      <c r="O222" s="17"/>
      <c r="P222" s="17"/>
      <c r="Q222" s="17"/>
      <c r="R222" s="17"/>
      <c r="S222" s="17"/>
      <c r="T222" s="17"/>
    </row>
    <row r="223" spans="1:20">
      <c r="A223" s="32">
        <v>204</v>
      </c>
      <c r="B223" s="32">
        <f t="shared" si="34"/>
        <v>408</v>
      </c>
      <c r="C223" s="64">
        <v>-2.2892799999999998</v>
      </c>
      <c r="D223" s="65">
        <f t="shared" si="35"/>
        <v>-69.890970083611847</v>
      </c>
      <c r="E223" s="20">
        <f t="shared" si="36"/>
        <v>-9.8091016995853111E-2</v>
      </c>
      <c r="F223" s="66">
        <f t="shared" si="37"/>
        <v>-2.870941941018848E-5</v>
      </c>
      <c r="G223" s="19">
        <f t="shared" si="38"/>
        <v>-0.38278689422280016</v>
      </c>
      <c r="H223" s="19">
        <f t="shared" si="39"/>
        <v>-5.7473786767831783</v>
      </c>
      <c r="I223" s="19">
        <f t="shared" si="40"/>
        <v>401.68987115824177</v>
      </c>
      <c r="J223" s="20">
        <f t="shared" si="41"/>
        <v>-2.3086638001746609</v>
      </c>
      <c r="K223" s="21">
        <f t="shared" si="42"/>
        <v>28794.463667202654</v>
      </c>
      <c r="L223" s="19">
        <f t="shared" si="43"/>
        <v>7.998462129778515</v>
      </c>
      <c r="M223" s="22">
        <f t="shared" si="33"/>
        <v>0.79984621297785152</v>
      </c>
      <c r="N223" s="17"/>
      <c r="O223" s="17"/>
      <c r="P223" s="17"/>
      <c r="Q223" s="17"/>
      <c r="R223" s="17"/>
      <c r="S223" s="17"/>
      <c r="T223" s="17"/>
    </row>
    <row r="224" spans="1:20">
      <c r="A224" s="32">
        <v>205</v>
      </c>
      <c r="B224" s="32">
        <f t="shared" si="34"/>
        <v>410</v>
      </c>
      <c r="C224" s="64">
        <v>-1.0787599999999999</v>
      </c>
      <c r="D224" s="65">
        <f t="shared" si="35"/>
        <v>-148.31843967626548</v>
      </c>
      <c r="E224" s="20">
        <f t="shared" si="36"/>
        <v>1.3952173363866918</v>
      </c>
      <c r="F224" s="66">
        <f t="shared" si="37"/>
        <v>-1.3505208084674065E-5</v>
      </c>
      <c r="G224" s="19">
        <f t="shared" si="38"/>
        <v>-0.10241278665083545</v>
      </c>
      <c r="H224" s="19">
        <f t="shared" si="39"/>
        <v>-2.7017331699319387</v>
      </c>
      <c r="I224" s="19">
        <f t="shared" si="40"/>
        <v>400.71684818591575</v>
      </c>
      <c r="J224" s="20">
        <f t="shared" si="41"/>
        <v>-1.0826300004944696</v>
      </c>
      <c r="K224" s="21">
        <f t="shared" si="42"/>
        <v>28799.867133542517</v>
      </c>
      <c r="L224" s="19">
        <f t="shared" si="43"/>
        <v>7.9999630926506988</v>
      </c>
      <c r="M224" s="22">
        <f t="shared" si="33"/>
        <v>0.79999630926506993</v>
      </c>
      <c r="N224" s="17"/>
      <c r="O224" s="17"/>
      <c r="P224" s="17"/>
      <c r="Q224" s="17"/>
      <c r="R224" s="17"/>
      <c r="S224" s="17"/>
      <c r="T224" s="17"/>
    </row>
    <row r="225" spans="1:20">
      <c r="A225" s="32">
        <v>206</v>
      </c>
      <c r="B225" s="32">
        <f t="shared" si="34"/>
        <v>412</v>
      </c>
      <c r="C225" s="64">
        <v>0.11896000000000001</v>
      </c>
      <c r="D225" s="65">
        <f t="shared" si="35"/>
        <v>1344.9899137062791</v>
      </c>
      <c r="E225" s="20">
        <f t="shared" si="36"/>
        <v>0.16628382610088882</v>
      </c>
      <c r="F225" s="66">
        <f t="shared" si="37"/>
        <v>1.4867486062676544E-6</v>
      </c>
      <c r="G225" s="19">
        <f t="shared" si="38"/>
        <v>-7.6407443209428202E-2</v>
      </c>
      <c r="H225" s="19">
        <f t="shared" si="39"/>
        <v>0.29740652058338091</v>
      </c>
      <c r="I225" s="19">
        <f t="shared" si="40"/>
        <v>400.00877045512624</v>
      </c>
      <c r="J225" s="20">
        <f t="shared" si="41"/>
        <v>0.11896521662389539</v>
      </c>
      <c r="K225" s="21">
        <f t="shared" si="42"/>
        <v>28799.27232050135</v>
      </c>
      <c r="L225" s="19">
        <f t="shared" si="43"/>
        <v>7.9997978668059302</v>
      </c>
      <c r="M225" s="22">
        <f t="shared" si="33"/>
        <v>0.799979786680593</v>
      </c>
      <c r="N225" s="17"/>
      <c r="O225" s="17"/>
      <c r="P225" s="17"/>
      <c r="Q225" s="17"/>
      <c r="R225" s="17"/>
      <c r="S225" s="17"/>
      <c r="T225" s="17"/>
    </row>
    <row r="226" spans="1:20">
      <c r="A226" s="32">
        <v>207</v>
      </c>
      <c r="B226" s="32">
        <f t="shared" si="34"/>
        <v>414</v>
      </c>
      <c r="C226" s="64">
        <v>1.3786399999999999</v>
      </c>
      <c r="D226" s="65">
        <f t="shared" si="35"/>
        <v>116.05640342047646</v>
      </c>
      <c r="E226" s="20">
        <f t="shared" si="36"/>
        <v>0.10542343753004449</v>
      </c>
      <c r="F226" s="66">
        <f t="shared" si="37"/>
        <v>1.7199296471933963E-5</v>
      </c>
      <c r="G226" s="19">
        <f t="shared" si="38"/>
        <v>-5.7420740849006426E-2</v>
      </c>
      <c r="H226" s="19">
        <f t="shared" si="39"/>
        <v>3.4403530925595431</v>
      </c>
      <c r="I226" s="19">
        <f t="shared" si="40"/>
        <v>399.2750064189741</v>
      </c>
      <c r="J226" s="20">
        <f t="shared" si="41"/>
        <v>1.373647003115249</v>
      </c>
      <c r="K226" s="21">
        <f t="shared" si="42"/>
        <v>28792.391614316231</v>
      </c>
      <c r="L226" s="19">
        <f t="shared" si="43"/>
        <v>7.9978865595322866</v>
      </c>
      <c r="M226" s="22">
        <f t="shared" si="33"/>
        <v>0.79978865595322868</v>
      </c>
      <c r="N226" s="17"/>
      <c r="O226" s="17"/>
      <c r="P226" s="17"/>
      <c r="Q226" s="17"/>
      <c r="R226" s="17"/>
      <c r="S226" s="17"/>
      <c r="T226" s="17"/>
    </row>
    <row r="227" spans="1:20">
      <c r="A227" s="32">
        <v>208</v>
      </c>
      <c r="B227" s="32">
        <f t="shared" si="34"/>
        <v>416</v>
      </c>
      <c r="C227" s="64">
        <v>2.8987600000000002</v>
      </c>
      <c r="D227" s="65">
        <f t="shared" si="35"/>
        <v>55.196014849632114</v>
      </c>
      <c r="E227" s="20">
        <f t="shared" si="36"/>
        <v>8.7241839796735138E-2</v>
      </c>
      <c r="F227" s="66">
        <f t="shared" si="37"/>
        <v>3.6085816562998646E-5</v>
      </c>
      <c r="G227" s="19">
        <f t="shared" si="38"/>
        <v>-3.6600265266083613E-2</v>
      </c>
      <c r="H227" s="19">
        <f t="shared" si="39"/>
        <v>7.2178236878290036</v>
      </c>
      <c r="I227" s="19">
        <f t="shared" si="40"/>
        <v>398.39510345543613</v>
      </c>
      <c r="J227" s="20">
        <f t="shared" si="41"/>
        <v>2.8755456148357332</v>
      </c>
      <c r="K227" s="21">
        <f t="shared" si="42"/>
        <v>28777.955966940572</v>
      </c>
      <c r="L227" s="19">
        <f t="shared" si="43"/>
        <v>7.9938766574834919</v>
      </c>
      <c r="M227" s="22">
        <f t="shared" si="33"/>
        <v>0.79938766574834919</v>
      </c>
      <c r="N227" s="17"/>
      <c r="O227" s="17"/>
      <c r="P227" s="17"/>
      <c r="Q227" s="17"/>
      <c r="R227" s="17"/>
      <c r="S227" s="17"/>
      <c r="T227" s="17"/>
    </row>
    <row r="228" spans="1:20">
      <c r="A228" s="32">
        <v>209</v>
      </c>
      <c r="B228" s="32">
        <f t="shared" si="34"/>
        <v>418</v>
      </c>
      <c r="C228" s="64">
        <v>4.3226399999999998</v>
      </c>
      <c r="D228" s="65">
        <f t="shared" si="35"/>
        <v>37.014417116322768</v>
      </c>
      <c r="E228" s="20">
        <f t="shared" si="36"/>
        <v>7.7853639961088295E-2</v>
      </c>
      <c r="F228" s="66">
        <f t="shared" si="37"/>
        <v>5.3703039670326191E-5</v>
      </c>
      <c r="G228" s="19">
        <f t="shared" si="38"/>
        <v>-1.3082075072652679E-2</v>
      </c>
      <c r="H228" s="19">
        <f t="shared" si="39"/>
        <v>10.740959207663536</v>
      </c>
      <c r="I228" s="19">
        <f t="shared" si="40"/>
        <v>397.57034434186585</v>
      </c>
      <c r="J228" s="20">
        <f t="shared" si="41"/>
        <v>4.2702868507527265</v>
      </c>
      <c r="K228" s="21">
        <f t="shared" si="42"/>
        <v>28756.474048525244</v>
      </c>
      <c r="L228" s="19">
        <f t="shared" si="43"/>
        <v>7.9879094579236787</v>
      </c>
      <c r="M228" s="22">
        <f t="shared" si="33"/>
        <v>0.79879094579236787</v>
      </c>
      <c r="N228" s="17"/>
      <c r="O228" s="17"/>
      <c r="P228" s="17"/>
      <c r="Q228" s="17"/>
      <c r="R228" s="17"/>
      <c r="S228" s="17"/>
      <c r="T228" s="17"/>
    </row>
    <row r="229" spans="1:20">
      <c r="A229" s="32">
        <v>210</v>
      </c>
      <c r="B229" s="32">
        <f t="shared" si="34"/>
        <v>420</v>
      </c>
      <c r="C229" s="64">
        <v>5.7915999999999999</v>
      </c>
      <c r="D229" s="65">
        <f t="shared" si="35"/>
        <v>27.626217280675917</v>
      </c>
      <c r="E229" s="20">
        <f t="shared" si="36"/>
        <v>7.2363314923195185E-2</v>
      </c>
      <c r="F229" s="66">
        <f t="shared" si="37"/>
        <v>7.1803900775410781E-5</v>
      </c>
      <c r="G229" s="19">
        <f t="shared" si="38"/>
        <v>1.3662200939284759E-2</v>
      </c>
      <c r="H229" s="19">
        <f t="shared" si="39"/>
        <v>14.360289655421848</v>
      </c>
      <c r="I229" s="19">
        <f t="shared" si="40"/>
        <v>396.72048223412668</v>
      </c>
      <c r="J229" s="20">
        <f t="shared" si="41"/>
        <v>5.6970210371206971</v>
      </c>
      <c r="K229" s="21">
        <f t="shared" si="42"/>
        <v>28727.7534692144</v>
      </c>
      <c r="L229" s="19">
        <f t="shared" si="43"/>
        <v>7.9799315192262226</v>
      </c>
      <c r="M229" s="22">
        <f t="shared" si="33"/>
        <v>0.79799315192262221</v>
      </c>
      <c r="N229" s="17"/>
      <c r="O229" s="17"/>
      <c r="P229" s="17"/>
      <c r="Q229" s="17"/>
      <c r="R229" s="17"/>
      <c r="S229" s="17"/>
      <c r="T229" s="17"/>
    </row>
    <row r="230" spans="1:20">
      <c r="A230" s="32">
        <v>211</v>
      </c>
      <c r="B230" s="32">
        <f t="shared" si="34"/>
        <v>422</v>
      </c>
      <c r="C230" s="64">
        <v>7.2280800000000003</v>
      </c>
      <c r="D230" s="65">
        <f t="shared" si="35"/>
        <v>22.135892242782813</v>
      </c>
      <c r="E230" s="20">
        <f t="shared" si="36"/>
        <v>6.8765251437434019E-2</v>
      </c>
      <c r="F230" s="66">
        <f t="shared" si="37"/>
        <v>8.9432179749237637E-5</v>
      </c>
      <c r="G230" s="19">
        <f t="shared" si="38"/>
        <v>4.3458239329884435E-2</v>
      </c>
      <c r="H230" s="19">
        <f t="shared" si="39"/>
        <v>17.884492667311857</v>
      </c>
      <c r="I230" s="19">
        <f t="shared" si="40"/>
        <v>395.88920250045464</v>
      </c>
      <c r="J230" s="20">
        <f t="shared" si="41"/>
        <v>7.0802775391873203</v>
      </c>
      <c r="K230" s="21">
        <f t="shared" si="42"/>
        <v>28691.984483879776</v>
      </c>
      <c r="L230" s="19">
        <f t="shared" si="43"/>
        <v>7.9699956899666047</v>
      </c>
      <c r="M230" s="22">
        <f t="shared" si="33"/>
        <v>0.79699956899666047</v>
      </c>
      <c r="N230" s="17"/>
      <c r="O230" s="17"/>
      <c r="P230" s="17"/>
      <c r="Q230" s="17"/>
      <c r="R230" s="17"/>
      <c r="S230" s="17"/>
      <c r="T230" s="17"/>
    </row>
    <row r="231" spans="1:20">
      <c r="A231" s="32">
        <v>212</v>
      </c>
      <c r="B231" s="32">
        <f t="shared" si="34"/>
        <v>424</v>
      </c>
      <c r="C231" s="64">
        <v>8.6310000000000002</v>
      </c>
      <c r="D231" s="65">
        <f t="shared" si="35"/>
        <v>18.537828757021643</v>
      </c>
      <c r="E231" s="20">
        <f t="shared" si="36"/>
        <v>6.5952176588168265E-2</v>
      </c>
      <c r="F231" s="66">
        <f t="shared" si="37"/>
        <v>1.0657997345083711E-4</v>
      </c>
      <c r="G231" s="19">
        <f t="shared" si="38"/>
        <v>7.605786519738518E-2</v>
      </c>
      <c r="H231" s="19">
        <f t="shared" si="39"/>
        <v>21.311941567540686</v>
      </c>
      <c r="I231" s="19">
        <f t="shared" si="40"/>
        <v>395.07712325872063</v>
      </c>
      <c r="J231" s="20">
        <f t="shared" si="41"/>
        <v>8.4198605655619225</v>
      </c>
      <c r="K231" s="21">
        <f t="shared" si="42"/>
        <v>28649.360600744694</v>
      </c>
      <c r="L231" s="19">
        <f t="shared" si="43"/>
        <v>7.9581557224290815</v>
      </c>
      <c r="M231" s="22">
        <f t="shared" si="33"/>
        <v>0.79581557224290811</v>
      </c>
      <c r="N231" s="17"/>
      <c r="O231" s="17"/>
      <c r="P231" s="17"/>
      <c r="Q231" s="17"/>
      <c r="R231" s="17"/>
      <c r="S231" s="17"/>
      <c r="T231" s="17"/>
    </row>
    <row r="232" spans="1:20">
      <c r="A232" s="32">
        <v>213</v>
      </c>
      <c r="B232" s="32">
        <f t="shared" si="34"/>
        <v>426</v>
      </c>
      <c r="C232" s="64">
        <v>10.175039999999999</v>
      </c>
      <c r="D232" s="65">
        <f t="shared" si="35"/>
        <v>15.724753907755892</v>
      </c>
      <c r="E232" s="20">
        <f t="shared" si="36"/>
        <v>6.5391977051170225E-2</v>
      </c>
      <c r="F232" s="66">
        <f t="shared" si="37"/>
        <v>1.2537474049048586E-4</v>
      </c>
      <c r="G232" s="19">
        <f t="shared" si="38"/>
        <v>0.11161085275017728</v>
      </c>
      <c r="H232" s="19">
        <f t="shared" si="39"/>
        <v>25.067951507247436</v>
      </c>
      <c r="I232" s="19">
        <f t="shared" si="40"/>
        <v>394.18736842302428</v>
      </c>
      <c r="J232" s="20">
        <f t="shared" si="41"/>
        <v>9.8814698363978515</v>
      </c>
      <c r="K232" s="21">
        <f t="shared" si="42"/>
        <v>28599.224697730198</v>
      </c>
      <c r="L232" s="19">
        <f t="shared" si="43"/>
        <v>7.944229082702833</v>
      </c>
      <c r="M232" s="22">
        <f t="shared" si="33"/>
        <v>0.79442290827028328</v>
      </c>
      <c r="N232" s="17"/>
      <c r="O232" s="17"/>
      <c r="P232" s="17"/>
      <c r="Q232" s="17"/>
      <c r="R232" s="17"/>
      <c r="S232" s="17"/>
      <c r="T232" s="17"/>
    </row>
    <row r="233" spans="1:20">
      <c r="A233" s="32">
        <v>214</v>
      </c>
      <c r="B233" s="32">
        <f t="shared" si="34"/>
        <v>428</v>
      </c>
      <c r="C233" s="64">
        <v>10.55092</v>
      </c>
      <c r="D233" s="65">
        <f t="shared" si="35"/>
        <v>15.164554370757855</v>
      </c>
      <c r="E233" s="20">
        <f t="shared" si="36"/>
        <v>6.3852978773536462E-2</v>
      </c>
      <c r="F233" s="66">
        <f t="shared" si="37"/>
        <v>1.2993782366950342E-4</v>
      </c>
      <c r="G233" s="19">
        <f t="shared" si="38"/>
        <v>0.14506084775308126</v>
      </c>
      <c r="H233" s="19">
        <f t="shared" si="39"/>
        <v>25.978140288472339</v>
      </c>
      <c r="I233" s="19">
        <f t="shared" si="40"/>
        <v>393.94692085571393</v>
      </c>
      <c r="J233" s="20">
        <f t="shared" si="41"/>
        <v>10.234008376201446</v>
      </c>
      <c r="K233" s="21">
        <f t="shared" si="42"/>
        <v>28547.268417153253</v>
      </c>
      <c r="L233" s="19">
        <f t="shared" si="43"/>
        <v>7.9297967825425699</v>
      </c>
      <c r="M233" s="22">
        <f t="shared" si="33"/>
        <v>0.79297967825425697</v>
      </c>
      <c r="N233" s="17"/>
      <c r="O233" s="17"/>
      <c r="P233" s="17"/>
      <c r="Q233" s="17"/>
      <c r="R233" s="17"/>
      <c r="S233" s="17"/>
      <c r="T233" s="17"/>
    </row>
    <row r="234" spans="1:20">
      <c r="A234" s="32">
        <v>215</v>
      </c>
      <c r="B234" s="32">
        <f t="shared" si="34"/>
        <v>430</v>
      </c>
      <c r="C234" s="64">
        <v>11.74264</v>
      </c>
      <c r="D234" s="65">
        <f t="shared" si="35"/>
        <v>13.625556093124082</v>
      </c>
      <c r="E234" s="20">
        <f t="shared" si="36"/>
        <v>6.2364449715732163E-2</v>
      </c>
      <c r="F234" s="66">
        <f t="shared" si="37"/>
        <v>1.4437328120509569E-4</v>
      </c>
      <c r="G234" s="19">
        <f t="shared" si="38"/>
        <v>0.18031915098619533</v>
      </c>
      <c r="H234" s="19">
        <f t="shared" si="39"/>
        <v>28.861639607273144</v>
      </c>
      <c r="I234" s="19">
        <f t="shared" si="40"/>
        <v>393.25588940843193</v>
      </c>
      <c r="J234" s="20">
        <f t="shared" si="41"/>
        <v>11.350009753543825</v>
      </c>
      <c r="K234" s="21">
        <f t="shared" si="42"/>
        <v>28489.545137938705</v>
      </c>
      <c r="L234" s="19">
        <f t="shared" si="43"/>
        <v>7.9137625383163073</v>
      </c>
      <c r="M234" s="22">
        <f t="shared" si="33"/>
        <v>0.79137625383163068</v>
      </c>
      <c r="N234" s="17"/>
      <c r="O234" s="17"/>
      <c r="P234" s="17"/>
      <c r="Q234" s="17"/>
      <c r="R234" s="17"/>
      <c r="S234" s="17"/>
      <c r="T234" s="17"/>
    </row>
    <row r="235" spans="1:20">
      <c r="A235" s="32">
        <v>216</v>
      </c>
      <c r="B235" s="32">
        <f t="shared" si="34"/>
        <v>432</v>
      </c>
      <c r="C235" s="64">
        <v>13.182799999999999</v>
      </c>
      <c r="D235" s="65">
        <f t="shared" si="35"/>
        <v>12.13702703531979</v>
      </c>
      <c r="E235" s="20">
        <f t="shared" si="36"/>
        <v>6.1159938990434842E-2</v>
      </c>
      <c r="F235" s="66">
        <f t="shared" si="37"/>
        <v>1.6175406475674037E-4</v>
      </c>
      <c r="G235" s="19">
        <f t="shared" si="38"/>
        <v>0.21831634785770759</v>
      </c>
      <c r="H235" s="19">
        <f t="shared" si="39"/>
        <v>32.333156173013663</v>
      </c>
      <c r="I235" s="19">
        <f t="shared" si="40"/>
        <v>392.42839060908375</v>
      </c>
      <c r="J235" s="20">
        <f t="shared" si="41"/>
        <v>12.688448440287914</v>
      </c>
      <c r="K235" s="21">
        <f t="shared" si="42"/>
        <v>28424.878825592677</v>
      </c>
      <c r="L235" s="19">
        <f t="shared" si="43"/>
        <v>7.8957996737757439</v>
      </c>
      <c r="M235" s="22">
        <f t="shared" si="33"/>
        <v>0.78957996737757441</v>
      </c>
      <c r="N235" s="17"/>
      <c r="O235" s="17"/>
      <c r="P235" s="17"/>
      <c r="Q235" s="17"/>
      <c r="R235" s="17"/>
      <c r="S235" s="17"/>
      <c r="T235" s="17"/>
    </row>
    <row r="236" spans="1:20">
      <c r="A236" s="32">
        <v>217</v>
      </c>
      <c r="B236" s="32">
        <f t="shared" si="34"/>
        <v>434</v>
      </c>
      <c r="C236" s="64">
        <v>14.63524</v>
      </c>
      <c r="D236" s="65">
        <f t="shared" si="35"/>
        <v>10.932516310022471</v>
      </c>
      <c r="E236" s="20">
        <f t="shared" si="36"/>
        <v>6.0258619703215985E-2</v>
      </c>
      <c r="F236" s="66">
        <f t="shared" si="37"/>
        <v>1.792124492539068E-4</v>
      </c>
      <c r="G236" s="19">
        <f t="shared" si="38"/>
        <v>0.25881023277508142</v>
      </c>
      <c r="H236" s="19">
        <f t="shared" si="39"/>
        <v>35.819298842927559</v>
      </c>
      <c r="I236" s="19">
        <f t="shared" si="40"/>
        <v>391.59506881387455</v>
      </c>
      <c r="J236" s="20">
        <f t="shared" si="41"/>
        <v>14.026660795260954</v>
      </c>
      <c r="K236" s="21">
        <f t="shared" si="42"/>
        <v>28353.240227906823</v>
      </c>
      <c r="L236" s="19">
        <f t="shared" si="43"/>
        <v>7.8759000633074505</v>
      </c>
      <c r="M236" s="22">
        <f t="shared" si="33"/>
        <v>0.78759000633074505</v>
      </c>
      <c r="N236" s="17"/>
      <c r="O236" s="17"/>
      <c r="P236" s="17"/>
      <c r="Q236" s="17"/>
      <c r="R236" s="17"/>
      <c r="S236" s="17"/>
      <c r="T236" s="17"/>
    </row>
    <row r="237" spans="1:20">
      <c r="A237" s="32">
        <v>218</v>
      </c>
      <c r="B237" s="32">
        <f t="shared" si="34"/>
        <v>436</v>
      </c>
      <c r="C237" s="64">
        <v>15.950240000000001</v>
      </c>
      <c r="D237" s="65">
        <f t="shared" si="35"/>
        <v>10.031197022803614</v>
      </c>
      <c r="E237" s="20">
        <f t="shared" si="36"/>
        <v>5.9602283522376683E-2</v>
      </c>
      <c r="F237" s="66">
        <f t="shared" si="37"/>
        <v>1.9495800193987286E-4</v>
      </c>
      <c r="G237" s="19">
        <f t="shared" si="38"/>
        <v>0.30092214012343577</v>
      </c>
      <c r="H237" s="19">
        <f t="shared" si="39"/>
        <v>38.962266798385606</v>
      </c>
      <c r="I237" s="19">
        <f t="shared" si="40"/>
        <v>390.83817470964578</v>
      </c>
      <c r="J237" s="20">
        <f t="shared" si="41"/>
        <v>15.227941238031264</v>
      </c>
      <c r="K237" s="21">
        <f t="shared" si="42"/>
        <v>28275.315694310051</v>
      </c>
      <c r="L237" s="19">
        <f t="shared" si="43"/>
        <v>7.8542543595305698</v>
      </c>
      <c r="M237" s="22">
        <f t="shared" si="33"/>
        <v>0.78542543595305703</v>
      </c>
      <c r="N237" s="17"/>
      <c r="O237" s="17"/>
      <c r="P237" s="17"/>
      <c r="Q237" s="17"/>
      <c r="R237" s="17"/>
      <c r="S237" s="17"/>
      <c r="T237" s="17"/>
    </row>
    <row r="238" spans="1:20">
      <c r="A238" s="32">
        <v>219</v>
      </c>
      <c r="B238" s="32">
        <f t="shared" si="34"/>
        <v>438</v>
      </c>
      <c r="C238" s="64">
        <v>17.06692</v>
      </c>
      <c r="D238" s="65">
        <f t="shared" si="35"/>
        <v>9.3748608419643098</v>
      </c>
      <c r="E238" s="20">
        <f t="shared" si="36"/>
        <v>5.8951351763640428E-2</v>
      </c>
      <c r="F238" s="66">
        <f t="shared" si="37"/>
        <v>2.0828378951103665E-4</v>
      </c>
      <c r="G238" s="19">
        <f t="shared" si="38"/>
        <v>0.34371117872376961</v>
      </c>
      <c r="H238" s="19">
        <f t="shared" si="39"/>
        <v>41.620963168806384</v>
      </c>
      <c r="I238" s="19">
        <f t="shared" si="40"/>
        <v>390.19073781608176</v>
      </c>
      <c r="J238" s="20">
        <f t="shared" si="41"/>
        <v>16.240114327452527</v>
      </c>
      <c r="K238" s="21">
        <f t="shared" si="42"/>
        <v>28192.073767972437</v>
      </c>
      <c r="L238" s="19">
        <f t="shared" si="43"/>
        <v>7.8311316022145663</v>
      </c>
      <c r="M238" s="22">
        <f t="shared" si="33"/>
        <v>0.78311316022145661</v>
      </c>
      <c r="N238" s="17"/>
      <c r="O238" s="17"/>
      <c r="P238" s="17"/>
      <c r="Q238" s="17"/>
      <c r="R238" s="17"/>
      <c r="S238" s="17"/>
      <c r="T238" s="17"/>
    </row>
    <row r="239" spans="1:20">
      <c r="A239" s="32">
        <v>220</v>
      </c>
      <c r="B239" s="32">
        <f t="shared" si="34"/>
        <v>440</v>
      </c>
      <c r="C239" s="64">
        <v>18.34036</v>
      </c>
      <c r="D239" s="65">
        <f t="shared" si="35"/>
        <v>8.7239290832280503</v>
      </c>
      <c r="E239" s="20">
        <f t="shared" si="36"/>
        <v>5.8437451641331663E-2</v>
      </c>
      <c r="F239" s="66">
        <f t="shared" si="37"/>
        <v>2.2342994139989207E-4</v>
      </c>
      <c r="G239" s="19">
        <f t="shared" si="38"/>
        <v>0.38776335112449023</v>
      </c>
      <c r="H239" s="19">
        <f t="shared" si="39"/>
        <v>44.642669308569033</v>
      </c>
      <c r="I239" s="19">
        <f t="shared" si="40"/>
        <v>389.45948113395764</v>
      </c>
      <c r="J239" s="20">
        <f t="shared" si="41"/>
        <v>17.38651082535015</v>
      </c>
      <c r="K239" s="21">
        <f t="shared" si="42"/>
        <v>28102.7884293553</v>
      </c>
      <c r="L239" s="19">
        <f t="shared" si="43"/>
        <v>7.8063301192653611</v>
      </c>
      <c r="M239" s="22">
        <f t="shared" si="33"/>
        <v>0.78063301192653611</v>
      </c>
      <c r="N239" s="17"/>
      <c r="O239" s="17"/>
      <c r="P239" s="17"/>
      <c r="Q239" s="17"/>
      <c r="R239" s="17"/>
      <c r="S239" s="17"/>
      <c r="T239" s="17"/>
    </row>
    <row r="240" spans="1:20">
      <c r="A240" s="32">
        <v>221</v>
      </c>
      <c r="B240" s="32">
        <f t="shared" si="34"/>
        <v>442</v>
      </c>
      <c r="C240" s="64">
        <v>19.48836</v>
      </c>
      <c r="D240" s="65">
        <f t="shared" si="35"/>
        <v>8.2100289609192867</v>
      </c>
      <c r="E240" s="20">
        <f t="shared" si="36"/>
        <v>5.7995830894764941E-2</v>
      </c>
      <c r="F240" s="66">
        <f t="shared" si="37"/>
        <v>2.3703839559835937E-4</v>
      </c>
      <c r="G240" s="19">
        <f t="shared" si="38"/>
        <v>0.43242142919777998</v>
      </c>
      <c r="H240" s="19">
        <f t="shared" si="39"/>
        <v>47.356428878772178</v>
      </c>
      <c r="I240" s="19">
        <f t="shared" si="40"/>
        <v>388.79765258043403</v>
      </c>
      <c r="J240" s="20">
        <f t="shared" si="41"/>
        <v>18.412068382658898</v>
      </c>
      <c r="K240" s="21">
        <f t="shared" si="42"/>
        <v>28008.075571597754</v>
      </c>
      <c r="L240" s="19">
        <f t="shared" si="43"/>
        <v>7.7800209921104875</v>
      </c>
      <c r="M240" s="22">
        <f t="shared" si="33"/>
        <v>0.77800209921104879</v>
      </c>
      <c r="N240" s="17"/>
      <c r="O240" s="17"/>
      <c r="P240" s="17"/>
      <c r="Q240" s="17"/>
      <c r="R240" s="17"/>
      <c r="S240" s="17"/>
      <c r="T240" s="17"/>
    </row>
    <row r="241" spans="1:20">
      <c r="A241" s="32">
        <v>222</v>
      </c>
      <c r="B241" s="32">
        <f t="shared" si="34"/>
        <v>444</v>
      </c>
      <c r="C241" s="64">
        <v>20.596239999999998</v>
      </c>
      <c r="D241" s="65">
        <f t="shared" si="35"/>
        <v>7.7684082143525641</v>
      </c>
      <c r="E241" s="20">
        <f t="shared" si="36"/>
        <v>5.7559862678172924E-2</v>
      </c>
      <c r="F241" s="66">
        <f t="shared" si="37"/>
        <v>2.5013035247024152E-4</v>
      </c>
      <c r="G241" s="19">
        <f t="shared" si="38"/>
        <v>0.47750349857341123</v>
      </c>
      <c r="H241" s="19">
        <f t="shared" si="39"/>
        <v>49.966351434846331</v>
      </c>
      <c r="I241" s="19">
        <f t="shared" si="40"/>
        <v>388.15901492768728</v>
      </c>
      <c r="J241" s="20">
        <f t="shared" si="41"/>
        <v>19.394889752480587</v>
      </c>
      <c r="K241" s="21">
        <f t="shared" si="42"/>
        <v>27908.14286872806</v>
      </c>
      <c r="L241" s="19">
        <f t="shared" si="43"/>
        <v>7.7522619079800164</v>
      </c>
      <c r="M241" s="22">
        <f t="shared" si="33"/>
        <v>0.77522619079800159</v>
      </c>
      <c r="N241" s="17"/>
      <c r="O241" s="17"/>
      <c r="P241" s="17"/>
      <c r="Q241" s="17"/>
      <c r="R241" s="17"/>
      <c r="S241" s="17"/>
      <c r="T241" s="17"/>
    </row>
    <row r="242" spans="1:20">
      <c r="A242" s="32">
        <v>223</v>
      </c>
      <c r="B242" s="32">
        <f t="shared" si="34"/>
        <v>446</v>
      </c>
      <c r="C242" s="64">
        <v>21.82084</v>
      </c>
      <c r="D242" s="65">
        <f t="shared" si="35"/>
        <v>7.332439997760547</v>
      </c>
      <c r="E242" s="20">
        <f t="shared" si="36"/>
        <v>5.7147921717627878E-2</v>
      </c>
      <c r="F242" s="66">
        <f t="shared" si="37"/>
        <v>2.6455506999809204E-4</v>
      </c>
      <c r="G242" s="19">
        <f t="shared" si="38"/>
        <v>0.52349250875271813</v>
      </c>
      <c r="H242" s="19">
        <f t="shared" si="39"/>
        <v>52.841767700970131</v>
      </c>
      <c r="I242" s="19">
        <f t="shared" si="40"/>
        <v>387.45909104296476</v>
      </c>
      <c r="J242" s="20">
        <f t="shared" si="41"/>
        <v>20.474023282521379</v>
      </c>
      <c r="K242" s="21">
        <f t="shared" si="42"/>
        <v>27802.459333326122</v>
      </c>
      <c r="L242" s="19">
        <f t="shared" si="43"/>
        <v>7.722905370368367</v>
      </c>
      <c r="M242" s="22">
        <f t="shared" si="33"/>
        <v>0.7722905370368367</v>
      </c>
      <c r="N242" s="17"/>
      <c r="O242" s="17"/>
      <c r="P242" s="17"/>
      <c r="Q242" s="17"/>
      <c r="R242" s="17"/>
      <c r="S242" s="17"/>
      <c r="T242" s="17"/>
    </row>
    <row r="243" spans="1:20">
      <c r="A243" s="32">
        <v>224</v>
      </c>
      <c r="B243" s="32">
        <f t="shared" si="34"/>
        <v>448</v>
      </c>
      <c r="C243" s="64">
        <v>23.119720000000001</v>
      </c>
      <c r="D243" s="65">
        <f t="shared" si="35"/>
        <v>6.9204990372155049</v>
      </c>
      <c r="E243" s="20">
        <f t="shared" si="36"/>
        <v>5.6789403873801186E-2</v>
      </c>
      <c r="F243" s="66">
        <f t="shared" si="37"/>
        <v>2.7980160933599647E-4</v>
      </c>
      <c r="G243" s="19">
        <f t="shared" si="38"/>
        <v>0.57060456616657884</v>
      </c>
      <c r="H243" s="19">
        <f t="shared" si="39"/>
        <v>55.880493829245353</v>
      </c>
      <c r="I243" s="19">
        <f t="shared" si="40"/>
        <v>386.72090374441945</v>
      </c>
      <c r="J243" s="20">
        <f t="shared" si="41"/>
        <v>21.610155075330219</v>
      </c>
      <c r="K243" s="21">
        <f t="shared" si="42"/>
        <v>27690.698345667632</v>
      </c>
      <c r="L243" s="19">
        <f t="shared" si="43"/>
        <v>7.6918606515743422</v>
      </c>
      <c r="M243" s="22">
        <f t="shared" si="33"/>
        <v>0.76918606515743426</v>
      </c>
    </row>
    <row r="244" spans="1:20">
      <c r="A244" s="32">
        <v>225</v>
      </c>
      <c r="B244" s="32">
        <f t="shared" si="34"/>
        <v>450</v>
      </c>
      <c r="C244" s="64">
        <v>24.38288</v>
      </c>
      <c r="D244" s="65">
        <f t="shared" si="35"/>
        <v>6.5619811933888119</v>
      </c>
      <c r="E244" s="20">
        <f t="shared" si="36"/>
        <v>5.650335995244396E-2</v>
      </c>
      <c r="F244" s="66">
        <f t="shared" si="37"/>
        <v>2.9457667229335999E-4</v>
      </c>
      <c r="G244" s="19">
        <f t="shared" si="38"/>
        <v>0.61853645874011709</v>
      </c>
      <c r="H244" s="19">
        <f t="shared" si="39"/>
        <v>58.824231252818109</v>
      </c>
      <c r="I244" s="19">
        <f t="shared" si="40"/>
        <v>386.00349919654684</v>
      </c>
      <c r="J244" s="20">
        <f t="shared" si="41"/>
        <v>22.706359101134662</v>
      </c>
      <c r="K244" s="21">
        <f t="shared" si="42"/>
        <v>27573.049883161995</v>
      </c>
      <c r="L244" s="19">
        <f t="shared" si="43"/>
        <v>7.6591805231005541</v>
      </c>
      <c r="M244" s="22">
        <f t="shared" si="33"/>
        <v>0.76591805231005539</v>
      </c>
    </row>
    <row r="245" spans="1:20">
      <c r="A245" s="32">
        <v>226</v>
      </c>
      <c r="B245" s="32">
        <f t="shared" si="34"/>
        <v>452</v>
      </c>
      <c r="C245" s="64">
        <v>25.494199999999999</v>
      </c>
      <c r="D245" s="65">
        <f t="shared" si="35"/>
        <v>6.2759372720315838</v>
      </c>
      <c r="E245" s="20">
        <f t="shared" si="36"/>
        <v>5.602691957407787E-2</v>
      </c>
      <c r="F245" s="66">
        <f t="shared" si="37"/>
        <v>3.0753333886253712E-4</v>
      </c>
      <c r="G245" s="19">
        <f t="shared" si="38"/>
        <v>0.66682904026766032</v>
      </c>
      <c r="H245" s="19">
        <f t="shared" si="39"/>
        <v>61.404131691905413</v>
      </c>
      <c r="I245" s="19">
        <f t="shared" si="40"/>
        <v>385.36847874196496</v>
      </c>
      <c r="J245" s="20">
        <f t="shared" si="41"/>
        <v>23.663216818580871</v>
      </c>
      <c r="K245" s="21">
        <f t="shared" si="42"/>
        <v>27450.241619778186</v>
      </c>
      <c r="L245" s="19">
        <f t="shared" si="43"/>
        <v>7.6250671166050514</v>
      </c>
      <c r="M245" s="22">
        <f t="shared" si="33"/>
        <v>0.7625067116605051</v>
      </c>
    </row>
    <row r="246" spans="1:20">
      <c r="A246" s="32">
        <v>227</v>
      </c>
      <c r="B246" s="32">
        <f t="shared" si="34"/>
        <v>454</v>
      </c>
      <c r="C246" s="64">
        <v>27.5886</v>
      </c>
      <c r="D246" s="65">
        <f t="shared" si="35"/>
        <v>5.7994968936654985</v>
      </c>
      <c r="E246" s="20">
        <f t="shared" si="36"/>
        <v>5.602691957407787E-2</v>
      </c>
      <c r="F246" s="66">
        <f t="shared" si="37"/>
        <v>3.3184448131714177E-4</v>
      </c>
      <c r="G246" s="19">
        <f t="shared" si="38"/>
        <v>0.71900011010887122</v>
      </c>
      <c r="H246" s="19">
        <f t="shared" si="39"/>
        <v>66.249598154125337</v>
      </c>
      <c r="I246" s="19">
        <f t="shared" si="40"/>
        <v>384.21433870143744</v>
      </c>
      <c r="J246" s="20">
        <f t="shared" si="41"/>
        <v>25.454045544023238</v>
      </c>
      <c r="K246" s="21">
        <f t="shared" si="42"/>
        <v>27317.742423469936</v>
      </c>
      <c r="L246" s="19">
        <f t="shared" si="43"/>
        <v>7.5882617842972042</v>
      </c>
      <c r="M246" s="22">
        <f t="shared" si="33"/>
        <v>0.75882617842972044</v>
      </c>
    </row>
    <row r="247" spans="1:20">
      <c r="A247" s="32">
        <v>228</v>
      </c>
      <c r="B247" s="32">
        <f t="shared" si="34"/>
        <v>456</v>
      </c>
      <c r="C247" s="64">
        <v>27.5886</v>
      </c>
      <c r="D247" s="65">
        <f t="shared" si="35"/>
        <v>5.7994968936654985</v>
      </c>
      <c r="E247" s="20">
        <f t="shared" si="36"/>
        <v>5.5845952592080722E-2</v>
      </c>
      <c r="F247" s="66">
        <f t="shared" si="37"/>
        <v>3.3184448131714177E-4</v>
      </c>
      <c r="G247" s="19">
        <f t="shared" si="38"/>
        <v>0.76616362740774846</v>
      </c>
      <c r="H247" s="19">
        <f t="shared" si="39"/>
        <v>66.241772677657764</v>
      </c>
      <c r="I247" s="19">
        <f t="shared" si="40"/>
        <v>384.16895487497231</v>
      </c>
      <c r="J247" s="20">
        <f t="shared" si="41"/>
        <v>25.448032578641278</v>
      </c>
      <c r="K247" s="21">
        <f t="shared" si="42"/>
        <v>27185.258878114619</v>
      </c>
      <c r="L247" s="19">
        <f t="shared" si="43"/>
        <v>7.551460799476283</v>
      </c>
      <c r="M247" s="22">
        <f t="shared" si="33"/>
        <v>0.75514607994762828</v>
      </c>
    </row>
    <row r="248" spans="1:20">
      <c r="A248" s="32">
        <v>229</v>
      </c>
      <c r="B248" s="32">
        <f t="shared" si="34"/>
        <v>458</v>
      </c>
      <c r="C248" s="64">
        <v>28.477199999999996</v>
      </c>
      <c r="D248" s="65">
        <f t="shared" si="35"/>
        <v>5.6185299116683476</v>
      </c>
      <c r="E248" s="20">
        <f t="shared" si="36"/>
        <v>5.5648152635926547E-2</v>
      </c>
      <c r="F248" s="66">
        <f t="shared" si="37"/>
        <v>3.4211704055029816E-4</v>
      </c>
      <c r="G248" s="19">
        <f t="shared" si="38"/>
        <v>0.81257396370715629</v>
      </c>
      <c r="H248" s="19">
        <f t="shared" si="39"/>
        <v>68.284410410213766</v>
      </c>
      <c r="I248" s="19">
        <f t="shared" si="40"/>
        <v>383.65800239042352</v>
      </c>
      <c r="J248" s="20">
        <f t="shared" si="41"/>
        <v>26.197860492390454</v>
      </c>
      <c r="K248" s="21">
        <f t="shared" si="42"/>
        <v>27048.690057294192</v>
      </c>
      <c r="L248" s="19">
        <f t="shared" si="43"/>
        <v>7.5135250159150537</v>
      </c>
      <c r="M248" s="22">
        <f t="shared" si="33"/>
        <v>0.75135250159150535</v>
      </c>
    </row>
    <row r="249" spans="1:20">
      <c r="A249" s="32">
        <v>230</v>
      </c>
      <c r="B249" s="32">
        <f t="shared" si="34"/>
        <v>460</v>
      </c>
      <c r="C249" s="64">
        <v>29.51632</v>
      </c>
      <c r="D249" s="65">
        <f t="shared" si="35"/>
        <v>5.4207299555141724</v>
      </c>
      <c r="E249" s="20">
        <f t="shared" si="36"/>
        <v>5.5484237812697686E-2</v>
      </c>
      <c r="F249" s="66">
        <f t="shared" si="37"/>
        <v>3.5409807930445787E-4</v>
      </c>
      <c r="G249" s="19">
        <f t="shared" si="38"/>
        <v>0.85890213481690914</v>
      </c>
      <c r="H249" s="19">
        <f t="shared" si="39"/>
        <v>70.667548062766983</v>
      </c>
      <c r="I249" s="19">
        <f t="shared" si="40"/>
        <v>383.06969466657853</v>
      </c>
      <c r="J249" s="20">
        <f t="shared" si="41"/>
        <v>27.070596059239911</v>
      </c>
      <c r="K249" s="21">
        <f t="shared" si="42"/>
        <v>26907.354961168658</v>
      </c>
      <c r="L249" s="19">
        <f t="shared" si="43"/>
        <v>7.4742652669912939</v>
      </c>
      <c r="M249" s="22">
        <f t="shared" si="33"/>
        <v>0.74742652669912935</v>
      </c>
    </row>
    <row r="250" spans="1:20">
      <c r="A250" s="32">
        <v>231</v>
      </c>
      <c r="B250" s="32">
        <f t="shared" si="34"/>
        <v>462</v>
      </c>
      <c r="C250" s="64">
        <v>30.436679999999999</v>
      </c>
      <c r="D250" s="65">
        <f t="shared" si="35"/>
        <v>5.2568151322853112</v>
      </c>
      <c r="E250" s="20">
        <f t="shared" si="36"/>
        <v>5.5354838975357791E-2</v>
      </c>
      <c r="F250" s="66">
        <f t="shared" si="37"/>
        <v>3.646814868912851E-4</v>
      </c>
      <c r="G250" s="19">
        <f t="shared" si="38"/>
        <v>0.90462408811207573</v>
      </c>
      <c r="H250" s="19">
        <f t="shared" si="39"/>
        <v>72.771347549491821</v>
      </c>
      <c r="I250" s="19">
        <f t="shared" si="40"/>
        <v>382.5455209949622</v>
      </c>
      <c r="J250" s="20">
        <f t="shared" si="41"/>
        <v>27.838353061825817</v>
      </c>
      <c r="K250" s="21">
        <f t="shared" si="42"/>
        <v>26761.812266069675</v>
      </c>
      <c r="L250" s="19">
        <f t="shared" si="43"/>
        <v>7.4338367405749102</v>
      </c>
      <c r="M250" s="22">
        <f t="shared" si="33"/>
        <v>0.74338367405749106</v>
      </c>
    </row>
    <row r="251" spans="1:20">
      <c r="A251" s="32">
        <v>232</v>
      </c>
      <c r="B251" s="32">
        <f t="shared" si="34"/>
        <v>464</v>
      </c>
      <c r="C251" s="64">
        <v>31.204800000000002</v>
      </c>
      <c r="D251" s="65">
        <f t="shared" si="35"/>
        <v>5.1274162949454167</v>
      </c>
      <c r="E251" s="20">
        <f t="shared" si="36"/>
        <v>5.520677083396109E-2</v>
      </c>
      <c r="F251" s="66">
        <f t="shared" si="37"/>
        <v>3.7349395737270853E-4</v>
      </c>
      <c r="G251" s="19">
        <f t="shared" si="38"/>
        <v>0.94921543326816937</v>
      </c>
      <c r="H251" s="19">
        <f t="shared" si="39"/>
        <v>74.521528360256411</v>
      </c>
      <c r="I251" s="19">
        <f t="shared" si="40"/>
        <v>382.10289883861572</v>
      </c>
      <c r="J251" s="20">
        <f t="shared" si="41"/>
        <v>28.474892012338088</v>
      </c>
      <c r="K251" s="21">
        <f t="shared" si="42"/>
        <v>26612.769209349164</v>
      </c>
      <c r="L251" s="19">
        <f t="shared" si="43"/>
        <v>7.3924358914858788</v>
      </c>
      <c r="M251" s="22">
        <f t="shared" si="33"/>
        <v>0.7392435891485879</v>
      </c>
    </row>
    <row r="252" spans="1:20">
      <c r="A252" s="32">
        <v>233</v>
      </c>
      <c r="B252" s="32">
        <f t="shared" si="34"/>
        <v>466</v>
      </c>
      <c r="C252" s="64">
        <v>32.132719999999999</v>
      </c>
      <c r="D252" s="65">
        <f t="shared" si="35"/>
        <v>4.9793481535487176</v>
      </c>
      <c r="E252" s="20">
        <f t="shared" si="36"/>
        <v>5.5084638742754918E-2</v>
      </c>
      <c r="F252" s="66">
        <f t="shared" si="37"/>
        <v>3.8411523452406014E-4</v>
      </c>
      <c r="G252" s="19">
        <f t="shared" si="38"/>
        <v>0.99341744492851747</v>
      </c>
      <c r="H252" s="19">
        <f t="shared" si="39"/>
        <v>76.632253517392527</v>
      </c>
      <c r="I252" s="19">
        <f t="shared" si="40"/>
        <v>381.57867005410571</v>
      </c>
      <c r="J252" s="20">
        <f t="shared" si="41"/>
        <v>29.241233380415707</v>
      </c>
      <c r="K252" s="21">
        <f t="shared" si="42"/>
        <v>26459.504702314378</v>
      </c>
      <c r="L252" s="19">
        <f t="shared" si="43"/>
        <v>7.3498624173095495</v>
      </c>
      <c r="M252" s="22">
        <f t="shared" si="33"/>
        <v>0.73498624173095495</v>
      </c>
    </row>
    <row r="253" spans="1:20">
      <c r="A253" s="32">
        <v>234</v>
      </c>
      <c r="B253" s="32">
        <f t="shared" si="34"/>
        <v>468</v>
      </c>
      <c r="C253" s="64">
        <v>32.94068</v>
      </c>
      <c r="D253" s="65">
        <f t="shared" si="35"/>
        <v>4.857216062342542</v>
      </c>
      <c r="E253" s="20">
        <f t="shared" si="36"/>
        <v>5.4958233624211317E-2</v>
      </c>
      <c r="F253" s="66">
        <f t="shared" si="37"/>
        <v>3.9334161209580407E-4</v>
      </c>
      <c r="G253" s="19">
        <f t="shared" si="38"/>
        <v>1.036793419796407</v>
      </c>
      <c r="H253" s="19">
        <f t="shared" si="39"/>
        <v>78.464415421584292</v>
      </c>
      <c r="I253" s="19">
        <f t="shared" si="40"/>
        <v>381.11861890803709</v>
      </c>
      <c r="J253" s="20">
        <f t="shared" si="41"/>
        <v>29.904249638900691</v>
      </c>
      <c r="K253" s="21">
        <f t="shared" si="42"/>
        <v>26302.57587147121</v>
      </c>
      <c r="L253" s="19">
        <f t="shared" si="43"/>
        <v>7.3062710754086693</v>
      </c>
      <c r="M253" s="22">
        <f t="shared" si="33"/>
        <v>0.7306271075408669</v>
      </c>
    </row>
    <row r="254" spans="1:20">
      <c r="A254" s="32">
        <v>235</v>
      </c>
      <c r="B254" s="32">
        <f t="shared" si="34"/>
        <v>470</v>
      </c>
      <c r="C254" s="64">
        <v>33.820839999999997</v>
      </c>
      <c r="D254" s="65">
        <f t="shared" si="35"/>
        <v>4.7308109437989447</v>
      </c>
      <c r="E254" s="20">
        <f t="shared" si="36"/>
        <v>5.4846376325761663E-2</v>
      </c>
      <c r="F254" s="66">
        <f t="shared" si="37"/>
        <v>4.0336945605666795E-4</v>
      </c>
      <c r="G254" s="19">
        <f t="shared" si="38"/>
        <v>1.079705350292872</v>
      </c>
      <c r="H254" s="19">
        <f t="shared" si="39"/>
        <v>80.456131131409023</v>
      </c>
      <c r="I254" s="19">
        <f t="shared" si="40"/>
        <v>380.6227456521928</v>
      </c>
      <c r="J254" s="20">
        <f t="shared" si="41"/>
        <v>30.623433535789768</v>
      </c>
      <c r="K254" s="21">
        <f t="shared" si="42"/>
        <v>26141.663609208394</v>
      </c>
      <c r="L254" s="19">
        <f t="shared" si="43"/>
        <v>7.2615732247801095</v>
      </c>
      <c r="M254" s="22">
        <f t="shared" si="33"/>
        <v>0.7261573224780109</v>
      </c>
    </row>
    <row r="255" spans="1:20">
      <c r="A255" s="32">
        <v>236</v>
      </c>
      <c r="B255" s="32">
        <f t="shared" si="34"/>
        <v>472</v>
      </c>
      <c r="C255" s="64">
        <v>34.639879999999998</v>
      </c>
      <c r="D255" s="65">
        <f t="shared" si="35"/>
        <v>4.6189536453492881</v>
      </c>
      <c r="E255" s="20">
        <f t="shared" si="36"/>
        <v>5.4737742856778605E-2</v>
      </c>
      <c r="F255" s="66">
        <f t="shared" si="37"/>
        <v>4.1267946720701244E-4</v>
      </c>
      <c r="G255" s="19">
        <f t="shared" si="38"/>
        <v>1.1219510058621085</v>
      </c>
      <c r="H255" s="19">
        <f t="shared" si="39"/>
        <v>82.304390369736709</v>
      </c>
      <c r="I255" s="19">
        <f t="shared" si="40"/>
        <v>380.1601639265462</v>
      </c>
      <c r="J255" s="20">
        <f t="shared" si="41"/>
        <v>31.288850534833557</v>
      </c>
      <c r="K255" s="21">
        <f t="shared" si="42"/>
        <v>25977.054828468921</v>
      </c>
      <c r="L255" s="19">
        <f t="shared" si="43"/>
        <v>7.2158485634635889</v>
      </c>
      <c r="M255" s="22">
        <f t="shared" si="33"/>
        <v>0.72158485634635894</v>
      </c>
    </row>
    <row r="256" spans="1:20">
      <c r="A256" s="32">
        <v>237</v>
      </c>
      <c r="B256" s="32">
        <f t="shared" si="34"/>
        <v>474</v>
      </c>
      <c r="C256" s="64">
        <v>35.474199999999996</v>
      </c>
      <c r="D256" s="65">
        <f t="shared" si="35"/>
        <v>4.5103201763662337</v>
      </c>
      <c r="E256" s="20">
        <f t="shared" si="36"/>
        <v>5.4661044162207462E-2</v>
      </c>
      <c r="F256" s="66">
        <f t="shared" si="37"/>
        <v>4.2214194827785268E-4</v>
      </c>
      <c r="G256" s="19">
        <f t="shared" si="38"/>
        <v>1.1636005437545747</v>
      </c>
      <c r="H256" s="19">
        <f t="shared" si="39"/>
        <v>84.18278735529168</v>
      </c>
      <c r="I256" s="19">
        <f t="shared" si="40"/>
        <v>379.69132431132033</v>
      </c>
      <c r="J256" s="20">
        <f t="shared" si="41"/>
        <v>31.963474015148968</v>
      </c>
      <c r="K256" s="21">
        <f t="shared" si="42"/>
        <v>25808.689253758337</v>
      </c>
      <c r="L256" s="19">
        <f t="shared" si="43"/>
        <v>7.1690803482662044</v>
      </c>
      <c r="M256" s="22">
        <f t="shared" si="33"/>
        <v>0.71690803482662047</v>
      </c>
    </row>
    <row r="257" spans="1:13">
      <c r="A257" s="32">
        <v>238</v>
      </c>
      <c r="B257" s="32">
        <f t="shared" si="34"/>
        <v>476</v>
      </c>
      <c r="C257" s="64">
        <v>36.087879999999998</v>
      </c>
      <c r="D257" s="65">
        <f t="shared" si="35"/>
        <v>4.4336214817950896</v>
      </c>
      <c r="E257" s="20">
        <f t="shared" si="36"/>
        <v>5.4594745064152524E-2</v>
      </c>
      <c r="F257" s="66">
        <f t="shared" si="37"/>
        <v>4.2908840388519384E-4</v>
      </c>
      <c r="G257" s="19">
        <f t="shared" si="38"/>
        <v>1.2037942273995035</v>
      </c>
      <c r="H257" s="19">
        <f t="shared" si="39"/>
        <v>85.559413705218233</v>
      </c>
      <c r="I257" s="19">
        <f t="shared" si="40"/>
        <v>379.33805457324877</v>
      </c>
      <c r="J257" s="20">
        <f t="shared" si="41"/>
        <v>32.455941545365242</v>
      </c>
      <c r="K257" s="21">
        <f t="shared" si="42"/>
        <v>25637.570426347902</v>
      </c>
      <c r="L257" s="19">
        <f t="shared" si="43"/>
        <v>7.121547340652195</v>
      </c>
      <c r="M257" s="22">
        <f t="shared" si="33"/>
        <v>0.71215473406521945</v>
      </c>
    </row>
    <row r="258" spans="1:13">
      <c r="A258" s="32">
        <v>239</v>
      </c>
      <c r="B258" s="32">
        <f t="shared" si="34"/>
        <v>478</v>
      </c>
      <c r="C258" s="64">
        <v>36.635719999999999</v>
      </c>
      <c r="D258" s="65">
        <f t="shared" si="35"/>
        <v>4.3673223837401514</v>
      </c>
      <c r="E258" s="20">
        <f t="shared" si="36"/>
        <v>5.4529978398520494E-2</v>
      </c>
      <c r="F258" s="66">
        <f t="shared" si="37"/>
        <v>4.3527986255509251E-4</v>
      </c>
      <c r="G258" s="19">
        <f t="shared" si="38"/>
        <v>1.2424090906689353</v>
      </c>
      <c r="H258" s="19">
        <f t="shared" si="39"/>
        <v>86.785574681906709</v>
      </c>
      <c r="I258" s="19">
        <f t="shared" si="40"/>
        <v>379.02058289404374</v>
      </c>
      <c r="J258" s="20">
        <f t="shared" si="41"/>
        <v>32.893519102730849</v>
      </c>
      <c r="K258" s="21">
        <f t="shared" si="42"/>
        <v>25463.99927698409</v>
      </c>
      <c r="L258" s="19">
        <f t="shared" si="43"/>
        <v>7.0733331324955806</v>
      </c>
      <c r="M258" s="22">
        <f t="shared" si="33"/>
        <v>0.70733331324955806</v>
      </c>
    </row>
    <row r="259" spans="1:13">
      <c r="A259" s="32">
        <v>240</v>
      </c>
      <c r="B259" s="32">
        <f t="shared" si="34"/>
        <v>480</v>
      </c>
      <c r="C259" s="64">
        <v>37.187199999999997</v>
      </c>
      <c r="D259" s="65">
        <f t="shared" si="35"/>
        <v>4.3025557181081195</v>
      </c>
      <c r="E259" s="20">
        <f t="shared" si="36"/>
        <v>5.4480352949378988E-2</v>
      </c>
      <c r="F259" s="66">
        <f t="shared" si="37"/>
        <v>4.4150320907781983E-4</v>
      </c>
      <c r="G259" s="19">
        <f t="shared" si="38"/>
        <v>1.2795858020506012</v>
      </c>
      <c r="H259" s="19">
        <f t="shared" si="39"/>
        <v>88.018171196616095</v>
      </c>
      <c r="I259" s="19">
        <f t="shared" si="40"/>
        <v>378.70308577941995</v>
      </c>
      <c r="J259" s="20">
        <f t="shared" si="41"/>
        <v>33.332753036819774</v>
      </c>
      <c r="K259" s="21">
        <f t="shared" si="42"/>
        <v>25287.962934590858</v>
      </c>
      <c r="L259" s="19">
        <f t="shared" si="43"/>
        <v>7.0244341484974608</v>
      </c>
      <c r="M259" s="22">
        <f t="shared" si="33"/>
        <v>0.70244341484974604</v>
      </c>
    </row>
    <row r="260" spans="1:13">
      <c r="A260" s="32">
        <v>241</v>
      </c>
      <c r="B260" s="32">
        <f t="shared" si="34"/>
        <v>482</v>
      </c>
      <c r="C260" s="64">
        <v>37.621120000000005</v>
      </c>
      <c r="D260" s="65">
        <f t="shared" si="35"/>
        <v>4.2529302689666144</v>
      </c>
      <c r="E260" s="20">
        <f t="shared" si="36"/>
        <v>5.4427537133542245E-2</v>
      </c>
      <c r="F260" s="66">
        <f t="shared" si="37"/>
        <v>4.4639340306375122E-4</v>
      </c>
      <c r="G260" s="19">
        <f t="shared" si="38"/>
        <v>1.3149988642473274</v>
      </c>
      <c r="H260" s="19">
        <f t="shared" si="39"/>
        <v>88.985177203732064</v>
      </c>
      <c r="I260" s="19">
        <f t="shared" si="40"/>
        <v>378.44775361911007</v>
      </c>
      <c r="J260" s="20">
        <f t="shared" si="41"/>
        <v>33.67624041815084</v>
      </c>
      <c r="K260" s="21">
        <f t="shared" si="42"/>
        <v>25109.992580183392</v>
      </c>
      <c r="L260" s="19">
        <f t="shared" si="43"/>
        <v>6.9749979389398309</v>
      </c>
      <c r="M260" s="22">
        <f t="shared" si="33"/>
        <v>0.69749979389398309</v>
      </c>
    </row>
    <row r="261" spans="1:13">
      <c r="A261" s="32">
        <v>242</v>
      </c>
      <c r="B261" s="32">
        <f t="shared" si="34"/>
        <v>484</v>
      </c>
      <c r="C261" s="64">
        <v>38.094200000000001</v>
      </c>
      <c r="D261" s="65">
        <f t="shared" si="35"/>
        <v>4.2001144531298733</v>
      </c>
      <c r="E261" s="20">
        <f t="shared" si="36"/>
        <v>5.4422541869003416E-2</v>
      </c>
      <c r="F261" s="66">
        <f t="shared" si="37"/>
        <v>4.5171840228020913E-4</v>
      </c>
      <c r="G261" s="19">
        <f t="shared" si="38"/>
        <v>1.3488685183301992</v>
      </c>
      <c r="H261" s="19">
        <f t="shared" si="39"/>
        <v>90.039026090048736</v>
      </c>
      <c r="I261" s="19">
        <f t="shared" si="40"/>
        <v>378.17421482655146</v>
      </c>
      <c r="J261" s="20">
        <f t="shared" si="41"/>
        <v>34.050437995351558</v>
      </c>
      <c r="K261" s="21">
        <f t="shared" si="42"/>
        <v>24929.914528003294</v>
      </c>
      <c r="L261" s="19">
        <f t="shared" si="43"/>
        <v>6.9249762577786926</v>
      </c>
      <c r="M261" s="22">
        <f t="shared" si="33"/>
        <v>0.69249762577786922</v>
      </c>
    </row>
    <row r="262" spans="1:13">
      <c r="A262" s="32">
        <v>243</v>
      </c>
      <c r="B262" s="32">
        <f t="shared" si="34"/>
        <v>486</v>
      </c>
      <c r="C262" s="64">
        <v>38.139560000000003</v>
      </c>
      <c r="D262" s="65">
        <f t="shared" si="35"/>
        <v>4.195119188591045</v>
      </c>
      <c r="E262" s="20">
        <f t="shared" si="36"/>
        <v>5.4426320259863908E-2</v>
      </c>
      <c r="F262" s="66">
        <f t="shared" si="37"/>
        <v>4.5222861857284881E-4</v>
      </c>
      <c r="G262" s="19">
        <f t="shared" si="38"/>
        <v>1.3795881525270375</v>
      </c>
      <c r="H262" s="19">
        <f t="shared" si="39"/>
        <v>90.13377909236138</v>
      </c>
      <c r="I262" s="19">
        <f t="shared" si="40"/>
        <v>378.12194621059155</v>
      </c>
      <c r="J262" s="20">
        <f t="shared" si="41"/>
        <v>34.081559969719208</v>
      </c>
      <c r="K262" s="21">
        <f t="shared" si="42"/>
        <v>24749.646969818572</v>
      </c>
      <c r="L262" s="19">
        <f t="shared" si="43"/>
        <v>6.8749019360607146</v>
      </c>
      <c r="M262" s="22">
        <f t="shared" si="33"/>
        <v>0.68749019360607144</v>
      </c>
    </row>
    <row r="263" spans="1:13">
      <c r="A263" s="32">
        <v>244</v>
      </c>
      <c r="B263" s="32">
        <f t="shared" si="34"/>
        <v>488</v>
      </c>
      <c r="C263" s="64">
        <v>38.105240000000002</v>
      </c>
      <c r="D263" s="65">
        <f t="shared" si="35"/>
        <v>4.1988975794515362</v>
      </c>
      <c r="E263" s="20">
        <f t="shared" si="36"/>
        <v>5.4421947985994541E-2</v>
      </c>
      <c r="F263" s="66">
        <f t="shared" si="37"/>
        <v>4.518425876534953E-4</v>
      </c>
      <c r="G263" s="19">
        <f t="shared" si="38"/>
        <v>1.4071639779562366</v>
      </c>
      <c r="H263" s="19">
        <f t="shared" si="39"/>
        <v>90.050609224172803</v>
      </c>
      <c r="I263" s="19">
        <f t="shared" si="40"/>
        <v>378.11328509951534</v>
      </c>
      <c r="J263" s="20">
        <f t="shared" si="41"/>
        <v>34.049331678964698</v>
      </c>
      <c r="K263" s="21">
        <f t="shared" si="42"/>
        <v>24569.545751370228</v>
      </c>
      <c r="L263" s="19">
        <f t="shared" si="43"/>
        <v>6.8248738198250631</v>
      </c>
      <c r="M263" s="22">
        <f t="shared" si="33"/>
        <v>0.68248738198250636</v>
      </c>
    </row>
    <row r="264" spans="1:13">
      <c r="A264" s="32">
        <v>245</v>
      </c>
      <c r="B264" s="32">
        <f t="shared" si="34"/>
        <v>490</v>
      </c>
      <c r="C264" s="64">
        <v>38.144959999999998</v>
      </c>
      <c r="D264" s="65">
        <f t="shared" si="35"/>
        <v>4.1945253055821654</v>
      </c>
      <c r="E264" s="20">
        <f t="shared" si="36"/>
        <v>5.4430794415060359E-2</v>
      </c>
      <c r="F264" s="66">
        <f t="shared" si="37"/>
        <v>4.5228935445069051E-4</v>
      </c>
      <c r="G264" s="19">
        <f t="shared" si="38"/>
        <v>1.4321712788446215</v>
      </c>
      <c r="H264" s="19">
        <f t="shared" si="39"/>
        <v>90.133992978552371</v>
      </c>
      <c r="I264" s="19">
        <f t="shared" si="40"/>
        <v>378.06931444170311</v>
      </c>
      <c r="J264" s="20">
        <f t="shared" si="41"/>
        <v>34.076896933294577</v>
      </c>
      <c r="K264" s="21">
        <f t="shared" si="42"/>
        <v>24389.277765413124</v>
      </c>
      <c r="L264" s="19">
        <f t="shared" si="43"/>
        <v>6.774799379281423</v>
      </c>
      <c r="M264" s="22">
        <f t="shared" si="33"/>
        <v>0.67747993792814232</v>
      </c>
    </row>
    <row r="265" spans="1:13">
      <c r="A265" s="32">
        <v>246</v>
      </c>
      <c r="B265" s="32">
        <f t="shared" si="34"/>
        <v>492</v>
      </c>
      <c r="C265" s="64">
        <v>38.064680000000003</v>
      </c>
      <c r="D265" s="65">
        <f t="shared" si="35"/>
        <v>4.2033717346479822</v>
      </c>
      <c r="E265" s="20">
        <f t="shared" si="36"/>
        <v>5.4407657693235717E-2</v>
      </c>
      <c r="F265" s="66">
        <f t="shared" si="37"/>
        <v>4.5138632322952346E-4</v>
      </c>
      <c r="G265" s="19">
        <f t="shared" si="38"/>
        <v>1.4544584528707778</v>
      </c>
      <c r="H265" s="19">
        <f t="shared" si="39"/>
        <v>89.949003319238969</v>
      </c>
      <c r="I265" s="19">
        <f t="shared" si="40"/>
        <v>378.08909811184662</v>
      </c>
      <c r="J265" s="20">
        <f t="shared" si="41"/>
        <v>34.008737541030563</v>
      </c>
      <c r="K265" s="21">
        <f t="shared" si="42"/>
        <v>24209.379758774645</v>
      </c>
      <c r="L265" s="19">
        <f t="shared" si="43"/>
        <v>6.724827710770735</v>
      </c>
      <c r="M265" s="22">
        <f t="shared" si="33"/>
        <v>0.67248277107707355</v>
      </c>
    </row>
    <row r="266" spans="1:13">
      <c r="A266" s="32">
        <v>247</v>
      </c>
      <c r="B266" s="32">
        <f t="shared" si="34"/>
        <v>494</v>
      </c>
      <c r="C266" s="64">
        <v>38.275359999999999</v>
      </c>
      <c r="D266" s="65">
        <f t="shared" si="35"/>
        <v>4.1802350128233421</v>
      </c>
      <c r="E266" s="20">
        <f t="shared" si="36"/>
        <v>5.4384342236755152E-2</v>
      </c>
      <c r="F266" s="66">
        <f t="shared" si="37"/>
        <v>4.5375574493212886E-4</v>
      </c>
      <c r="G266" s="19">
        <f t="shared" si="38"/>
        <v>1.4754752490330767</v>
      </c>
      <c r="H266" s="19">
        <f t="shared" si="39"/>
        <v>90.416396301048806</v>
      </c>
      <c r="I266" s="19">
        <f t="shared" si="40"/>
        <v>377.96178555095514</v>
      </c>
      <c r="J266" s="20">
        <f t="shared" si="41"/>
        <v>34.173942589027185</v>
      </c>
      <c r="K266" s="21">
        <f t="shared" si="42"/>
        <v>24028.546966172547</v>
      </c>
      <c r="L266" s="19">
        <f t="shared" si="43"/>
        <v>6.6745963794923746</v>
      </c>
      <c r="M266" s="22">
        <f t="shared" si="33"/>
        <v>0.66745963794923746</v>
      </c>
    </row>
    <row r="267" spans="1:13">
      <c r="A267" s="32">
        <v>248</v>
      </c>
      <c r="B267" s="32">
        <f t="shared" si="34"/>
        <v>496</v>
      </c>
      <c r="C267" s="64">
        <v>38.49004</v>
      </c>
      <c r="D267" s="65">
        <f t="shared" si="35"/>
        <v>4.1569195563427757</v>
      </c>
      <c r="E267" s="20">
        <f t="shared" si="36"/>
        <v>5.436172123465885E-2</v>
      </c>
      <c r="F267" s="66">
        <f t="shared" si="37"/>
        <v>4.5616876876842545E-4</v>
      </c>
      <c r="G267" s="19">
        <f t="shared" si="38"/>
        <v>1.4953618666598438</v>
      </c>
      <c r="H267" s="19">
        <f t="shared" si="39"/>
        <v>90.892685062896362</v>
      </c>
      <c r="I267" s="19">
        <f t="shared" si="40"/>
        <v>377.83358006645875</v>
      </c>
      <c r="J267" s="20">
        <f t="shared" si="41"/>
        <v>34.342308599167268</v>
      </c>
      <c r="K267" s="21">
        <f t="shared" si="42"/>
        <v>23846.761596046756</v>
      </c>
      <c r="L267" s="19">
        <f t="shared" si="43"/>
        <v>6.6241004433463209</v>
      </c>
      <c r="M267" s="22">
        <f t="shared" si="33"/>
        <v>0.66241004433463213</v>
      </c>
    </row>
    <row r="268" spans="1:13">
      <c r="A268" s="32">
        <v>249</v>
      </c>
      <c r="B268" s="32">
        <f t="shared" si="34"/>
        <v>498</v>
      </c>
      <c r="C268" s="64">
        <v>38.70064</v>
      </c>
      <c r="D268" s="65">
        <f t="shared" si="35"/>
        <v>4.1342985542464783</v>
      </c>
      <c r="E268" s="20">
        <f t="shared" si="36"/>
        <v>5.4340114550350843E-2</v>
      </c>
      <c r="F268" s="66">
        <f t="shared" si="37"/>
        <v>4.5853457669594271E-4</v>
      </c>
      <c r="G268" s="19">
        <f t="shared" si="38"/>
        <v>1.514210908856874</v>
      </c>
      <c r="H268" s="19">
        <f t="shared" si="39"/>
        <v>91.359756310128006</v>
      </c>
      <c r="I268" s="19">
        <f t="shared" si="40"/>
        <v>377.7085084292728</v>
      </c>
      <c r="J268" s="20">
        <f t="shared" si="41"/>
        <v>34.507357286360289</v>
      </c>
      <c r="K268" s="21">
        <f t="shared" si="42"/>
        <v>23664.042083426499</v>
      </c>
      <c r="L268" s="19">
        <f t="shared" si="43"/>
        <v>6.5733450231740278</v>
      </c>
      <c r="M268" s="22">
        <f t="shared" si="33"/>
        <v>0.65733450231740276</v>
      </c>
    </row>
    <row r="269" spans="1:13">
      <c r="A269" s="32">
        <v>250</v>
      </c>
      <c r="B269" s="32">
        <f t="shared" si="34"/>
        <v>500</v>
      </c>
      <c r="C269" s="64">
        <v>38.903959999999998</v>
      </c>
      <c r="D269" s="65">
        <f t="shared" si="35"/>
        <v>4.112691869938466</v>
      </c>
      <c r="E269" s="20">
        <f t="shared" si="36"/>
        <v>5.4319908773643538E-2</v>
      </c>
      <c r="F269" s="66">
        <f t="shared" si="37"/>
        <v>4.6081733023344462E-4</v>
      </c>
      <c r="G269" s="19">
        <f t="shared" si="38"/>
        <v>1.5320916803331426</v>
      </c>
      <c r="H269" s="19">
        <f t="shared" si="39"/>
        <v>91.810458847786933</v>
      </c>
      <c r="I269" s="19">
        <f t="shared" si="40"/>
        <v>377.58812767861343</v>
      </c>
      <c r="J269" s="20">
        <f t="shared" si="41"/>
        <v>34.666539257650257</v>
      </c>
      <c r="K269" s="21">
        <f t="shared" si="42"/>
        <v>23480.421165730924</v>
      </c>
      <c r="L269" s="19">
        <f t="shared" si="43"/>
        <v>6.5223392127030344</v>
      </c>
      <c r="M269" s="22">
        <f t="shared" si="33"/>
        <v>0.65223392127030344</v>
      </c>
    </row>
    <row r="270" spans="1:13">
      <c r="A270" s="32">
        <v>251</v>
      </c>
      <c r="B270" s="32">
        <f t="shared" si="34"/>
        <v>502</v>
      </c>
      <c r="C270" s="64">
        <v>39.096040000000002</v>
      </c>
      <c r="D270" s="65">
        <f t="shared" si="35"/>
        <v>4.0924860932311624</v>
      </c>
      <c r="E270" s="20">
        <f t="shared" si="36"/>
        <v>5.4275874552426766E-2</v>
      </c>
      <c r="F270" s="66">
        <f t="shared" si="37"/>
        <v>4.6297273965652361E-4</v>
      </c>
      <c r="G270" s="19">
        <f t="shared" si="38"/>
        <v>1.5491209838263682</v>
      </c>
      <c r="H270" s="19">
        <f t="shared" si="39"/>
        <v>92.235947538333974</v>
      </c>
      <c r="I270" s="19">
        <f t="shared" si="40"/>
        <v>377.47433259663086</v>
      </c>
      <c r="J270" s="20">
        <f t="shared" si="41"/>
        <v>34.816702738450473</v>
      </c>
      <c r="K270" s="21">
        <f t="shared" si="42"/>
        <v>23295.949270654255</v>
      </c>
      <c r="L270" s="19">
        <f t="shared" si="43"/>
        <v>6.4710970196261819</v>
      </c>
      <c r="M270" s="22">
        <f t="shared" si="33"/>
        <v>0.64710970196261819</v>
      </c>
    </row>
    <row r="271" spans="1:13">
      <c r="A271" s="32">
        <v>252</v>
      </c>
      <c r="B271" s="32">
        <f t="shared" si="34"/>
        <v>504</v>
      </c>
      <c r="C271" s="64">
        <v>39.521280000000004</v>
      </c>
      <c r="D271" s="65">
        <f t="shared" si="35"/>
        <v>4.0484518720143887</v>
      </c>
      <c r="E271" s="20">
        <f t="shared" si="36"/>
        <v>5.4256877998799857E-2</v>
      </c>
      <c r="F271" s="66">
        <f t="shared" si="37"/>
        <v>4.6774056990631438E-4</v>
      </c>
      <c r="G271" s="19">
        <f t="shared" si="38"/>
        <v>1.5662568032152173</v>
      </c>
      <c r="H271" s="19">
        <f t="shared" si="39"/>
        <v>93.181813056385124</v>
      </c>
      <c r="I271" s="19">
        <f t="shared" si="40"/>
        <v>377.24208550581716</v>
      </c>
      <c r="J271" s="20">
        <f t="shared" si="41"/>
        <v>35.152101488603904</v>
      </c>
      <c r="K271" s="21">
        <f t="shared" si="42"/>
        <v>23109.585644541487</v>
      </c>
      <c r="L271" s="19">
        <f t="shared" si="43"/>
        <v>6.4193293457059681</v>
      </c>
      <c r="M271" s="22">
        <f t="shared" si="33"/>
        <v>0.64193293457059686</v>
      </c>
    </row>
    <row r="272" spans="1:13">
      <c r="A272" s="32">
        <v>253</v>
      </c>
      <c r="B272" s="32">
        <f t="shared" si="34"/>
        <v>506</v>
      </c>
      <c r="C272" s="64">
        <v>39.707599999999999</v>
      </c>
      <c r="D272" s="65">
        <f t="shared" si="35"/>
        <v>4.0294553183874866</v>
      </c>
      <c r="E272" s="20">
        <f t="shared" si="36"/>
        <v>5.4245608991667159E-2</v>
      </c>
      <c r="F272" s="66">
        <f t="shared" si="37"/>
        <v>4.6982788808226601E-4</v>
      </c>
      <c r="G272" s="19">
        <f t="shared" si="38"/>
        <v>1.5825005466795652</v>
      </c>
      <c r="H272" s="19">
        <f t="shared" si="39"/>
        <v>93.593826171585448</v>
      </c>
      <c r="I272" s="19">
        <f t="shared" si="40"/>
        <v>377.13214063532894</v>
      </c>
      <c r="J272" s="20">
        <f t="shared" si="41"/>
        <v>35.297240014340893</v>
      </c>
      <c r="K272" s="21">
        <f t="shared" si="42"/>
        <v>22922.397992198315</v>
      </c>
      <c r="L272" s="19">
        <f t="shared" si="43"/>
        <v>6.3673327756106435</v>
      </c>
      <c r="M272" s="22">
        <f t="shared" si="33"/>
        <v>0.63673327756106435</v>
      </c>
    </row>
    <row r="273" spans="1:13">
      <c r="A273" s="32">
        <v>254</v>
      </c>
      <c r="B273" s="32">
        <f t="shared" si="34"/>
        <v>508</v>
      </c>
      <c r="C273" s="64">
        <v>39.818959999999997</v>
      </c>
      <c r="D273" s="65">
        <f t="shared" si="35"/>
        <v>4.0181863112547846</v>
      </c>
      <c r="E273" s="20">
        <f t="shared" si="36"/>
        <v>5.4255319896541351E-2</v>
      </c>
      <c r="F273" s="66">
        <f t="shared" si="37"/>
        <v>4.7107493976138496E-4</v>
      </c>
      <c r="G273" s="19">
        <f t="shared" si="38"/>
        <v>1.5975764769517102</v>
      </c>
      <c r="H273" s="19">
        <f t="shared" si="39"/>
        <v>93.838698830954883</v>
      </c>
      <c r="I273" s="19">
        <f t="shared" si="40"/>
        <v>377.06137510850328</v>
      </c>
      <c r="J273" s="20">
        <f t="shared" si="41"/>
        <v>35.382948819592542</v>
      </c>
      <c r="K273" s="21">
        <f t="shared" si="42"/>
        <v>22734.720594536404</v>
      </c>
      <c r="L273" s="19">
        <f t="shared" si="43"/>
        <v>6.3152001651490011</v>
      </c>
      <c r="M273" s="22">
        <f t="shared" si="33"/>
        <v>0.63152001651490008</v>
      </c>
    </row>
    <row r="274" spans="1:13">
      <c r="A274" s="32">
        <v>255</v>
      </c>
      <c r="B274" s="32">
        <f t="shared" si="34"/>
        <v>510</v>
      </c>
      <c r="C274" s="64">
        <v>39.72296</v>
      </c>
      <c r="D274" s="65">
        <f t="shared" si="35"/>
        <v>4.027897216128979</v>
      </c>
      <c r="E274" s="20">
        <f t="shared" si="36"/>
        <v>5.4276476973179368E-2</v>
      </c>
      <c r="F274" s="66">
        <f t="shared" si="37"/>
        <v>4.6999991742702234E-4</v>
      </c>
      <c r="G274" s="19">
        <f t="shared" si="38"/>
        <v>1.6107272436251345</v>
      </c>
      <c r="H274" s="19">
        <f t="shared" si="39"/>
        <v>93.621462649653836</v>
      </c>
      <c r="I274" s="19">
        <f t="shared" si="40"/>
        <v>377.09762877646386</v>
      </c>
      <c r="J274" s="20">
        <f t="shared" si="41"/>
        <v>35.304431567768738</v>
      </c>
      <c r="K274" s="21">
        <f t="shared" si="42"/>
        <v>22547.477669237098</v>
      </c>
      <c r="L274" s="19">
        <f t="shared" si="43"/>
        <v>6.2631882414547491</v>
      </c>
      <c r="M274" s="22">
        <f t="shared" ref="M274:M337" si="44">L274/$H$4</f>
        <v>0.62631882414547491</v>
      </c>
    </row>
    <row r="275" spans="1:13">
      <c r="A275" s="32">
        <v>256</v>
      </c>
      <c r="B275" s="32">
        <f t="shared" si="34"/>
        <v>512</v>
      </c>
      <c r="C275" s="64">
        <v>39.5154</v>
      </c>
      <c r="D275" s="65">
        <f t="shared" si="35"/>
        <v>4.0490542927669946</v>
      </c>
      <c r="E275" s="20">
        <f t="shared" si="36"/>
        <v>5.4294889756818898E-2</v>
      </c>
      <c r="F275" s="66">
        <f t="shared" si="37"/>
        <v>4.6767468000958066E-4</v>
      </c>
      <c r="G275" s="19">
        <f t="shared" si="38"/>
        <v>1.6216973571754367</v>
      </c>
      <c r="H275" s="19">
        <f t="shared" si="39"/>
        <v>93.15572260562142</v>
      </c>
      <c r="I275" s="19">
        <f t="shared" si="40"/>
        <v>377.19257851210278</v>
      </c>
      <c r="J275" s="20">
        <f t="shared" si="41"/>
        <v>35.137647212772528</v>
      </c>
      <c r="K275" s="21">
        <f t="shared" si="42"/>
        <v>22361.166224025856</v>
      </c>
      <c r="L275" s="19">
        <f t="shared" si="43"/>
        <v>6.2114350622294046</v>
      </c>
      <c r="M275" s="22">
        <f t="shared" si="44"/>
        <v>0.62114350622294046</v>
      </c>
    </row>
    <row r="276" spans="1:13">
      <c r="A276" s="32">
        <v>257</v>
      </c>
      <c r="B276" s="32">
        <f t="shared" ref="B276:B339" si="45">A276*$H$12</f>
        <v>514</v>
      </c>
      <c r="C276" s="64">
        <v>39.33652</v>
      </c>
      <c r="D276" s="65">
        <f t="shared" ref="D276:D339" si="46">$H$2^2/(C276*1000-0.0000001)</f>
        <v>4.0674670764065244</v>
      </c>
      <c r="E276" s="20">
        <f t="shared" ref="E276:E339" si="47">1/$H$9*($H$3+D277)+1/($H$8*$H$9)</f>
        <v>5.4323840056196449E-2</v>
      </c>
      <c r="F276" s="66">
        <f t="shared" ref="F276:F339" si="48">$H$12/($H$9*($H$3+D276))</f>
        <v>4.6566969427437501E-4</v>
      </c>
      <c r="G276" s="19">
        <f t="shared" ref="G276:G339" si="49">(G275+F276*$H$2)/(1+E276*$H$12)</f>
        <v>1.6307843035416787</v>
      </c>
      <c r="H276" s="19">
        <f t="shared" ref="H276:H339" si="50">IF((OR(AND(M275&gt;1,D276&lt;0),AND(M275&lt;0,D276&gt;0))),0,($H$2-G276)/($H$3+D276))</f>
        <v>92.754235440846145</v>
      </c>
      <c r="I276" s="19">
        <f t="shared" ref="I276:I339" si="51">H276*D276</f>
        <v>377.27479885290091</v>
      </c>
      <c r="J276" s="20">
        <f t="shared" ref="J276:J339" si="52">I276*H276/1000</f>
        <v>34.993835518699846</v>
      </c>
      <c r="K276" s="21">
        <f t="shared" ref="K276:K339" si="53">K275-H276*$H$12</f>
        <v>22175.657753144162</v>
      </c>
      <c r="L276" s="19">
        <f t="shared" ref="L276:L339" si="54">K276/3600</f>
        <v>6.159904931428934</v>
      </c>
      <c r="M276" s="22">
        <f t="shared" si="44"/>
        <v>0.61599049314289345</v>
      </c>
    </row>
    <row r="277" spans="1:13">
      <c r="A277" s="32">
        <v>258</v>
      </c>
      <c r="B277" s="32">
        <f t="shared" si="45"/>
        <v>516</v>
      </c>
      <c r="C277" s="64">
        <v>39.058520000000001</v>
      </c>
      <c r="D277" s="65">
        <f t="shared" si="46"/>
        <v>4.0964173757840703</v>
      </c>
      <c r="E277" s="20">
        <f t="shared" si="47"/>
        <v>5.4342615147974664E-2</v>
      </c>
      <c r="F277" s="66">
        <f t="shared" si="48"/>
        <v>4.6255179979051833E-4</v>
      </c>
      <c r="G277" s="19">
        <f t="shared" si="49"/>
        <v>1.6378003186469616</v>
      </c>
      <c r="H277" s="19">
        <f t="shared" si="50"/>
        <v>92.131576215559846</v>
      </c>
      <c r="I277" s="19">
        <f t="shared" si="51"/>
        <v>377.40938966779373</v>
      </c>
      <c r="J277" s="20">
        <f t="shared" si="52"/>
        <v>34.771321948646261</v>
      </c>
      <c r="K277" s="21">
        <f t="shared" si="53"/>
        <v>21991.394600713043</v>
      </c>
      <c r="L277" s="19">
        <f t="shared" si="54"/>
        <v>6.1087207224202897</v>
      </c>
      <c r="M277" s="22">
        <f t="shared" si="44"/>
        <v>0.610872072242029</v>
      </c>
    </row>
    <row r="278" spans="1:13">
      <c r="A278" s="32">
        <v>259</v>
      </c>
      <c r="B278" s="32">
        <f t="shared" si="45"/>
        <v>518</v>
      </c>
      <c r="C278" s="64">
        <v>38.880319999999998</v>
      </c>
      <c r="D278" s="65">
        <f t="shared" si="46"/>
        <v>4.1151924675622915</v>
      </c>
      <c r="E278" s="20">
        <f t="shared" si="47"/>
        <v>5.4363683521304218E-2</v>
      </c>
      <c r="F278" s="66">
        <f t="shared" si="48"/>
        <v>4.6055197889980487E-4</v>
      </c>
      <c r="G278" s="19">
        <f t="shared" si="49"/>
        <v>1.6433445807934706</v>
      </c>
      <c r="H278" s="19">
        <f t="shared" si="50"/>
        <v>91.731972980611616</v>
      </c>
      <c r="I278" s="19">
        <f t="shared" si="51"/>
        <v>377.49472424444059</v>
      </c>
      <c r="J278" s="20">
        <f t="shared" si="52"/>
        <v>34.628335844714456</v>
      </c>
      <c r="K278" s="21">
        <f t="shared" si="53"/>
        <v>21807.930654751821</v>
      </c>
      <c r="L278" s="19">
        <f t="shared" si="54"/>
        <v>6.0577585152088389</v>
      </c>
      <c r="M278" s="22">
        <f t="shared" si="44"/>
        <v>0.60577585152088387</v>
      </c>
    </row>
    <row r="279" spans="1:13">
      <c r="A279" s="32">
        <v>260</v>
      </c>
      <c r="B279" s="32">
        <f t="shared" si="45"/>
        <v>520</v>
      </c>
      <c r="C279" s="64">
        <v>38.682280000000006</v>
      </c>
      <c r="D279" s="65">
        <f t="shared" si="46"/>
        <v>4.1362608408918398</v>
      </c>
      <c r="E279" s="20">
        <f t="shared" si="47"/>
        <v>5.4384394077342232E-2</v>
      </c>
      <c r="F279" s="66">
        <f t="shared" si="48"/>
        <v>4.5832838019431872E-4</v>
      </c>
      <c r="G279" s="19">
        <f t="shared" si="49"/>
        <v>1.6474813796944277</v>
      </c>
      <c r="H279" s="19">
        <f t="shared" si="50"/>
        <v>91.288132302785911</v>
      </c>
      <c r="I279" s="19">
        <f t="shared" si="51"/>
        <v>377.59152688216676</v>
      </c>
      <c r="J279" s="20">
        <f t="shared" si="52"/>
        <v>34.469625262430185</v>
      </c>
      <c r="K279" s="21">
        <f t="shared" si="53"/>
        <v>21625.354390146251</v>
      </c>
      <c r="L279" s="19">
        <f t="shared" si="54"/>
        <v>6.0070428861517362</v>
      </c>
      <c r="M279" s="22">
        <f t="shared" si="44"/>
        <v>0.60070428861517366</v>
      </c>
    </row>
    <row r="280" spans="1:13">
      <c r="A280" s="32">
        <v>261</v>
      </c>
      <c r="B280" s="32">
        <f t="shared" si="45"/>
        <v>522</v>
      </c>
      <c r="C280" s="64">
        <v>38.489559999999997</v>
      </c>
      <c r="D280" s="65">
        <f t="shared" si="46"/>
        <v>4.156971396929861</v>
      </c>
      <c r="E280" s="20">
        <f t="shared" si="47"/>
        <v>5.4409886862845667E-2</v>
      </c>
      <c r="F280" s="66">
        <f t="shared" si="48"/>
        <v>4.5616337507972736E-4</v>
      </c>
      <c r="G280" s="19">
        <f t="shared" si="49"/>
        <v>1.6503554257312743</v>
      </c>
      <c r="H280" s="19">
        <f t="shared" si="50"/>
        <v>90.856259165404111</v>
      </c>
      <c r="I280" s="19">
        <f t="shared" si="51"/>
        <v>377.6868705826314</v>
      </c>
      <c r="J280" s="20">
        <f t="shared" si="52"/>
        <v>34.315216197025997</v>
      </c>
      <c r="K280" s="21">
        <f t="shared" si="53"/>
        <v>21443.641871815442</v>
      </c>
      <c r="L280" s="19">
        <f t="shared" si="54"/>
        <v>5.9565671866154002</v>
      </c>
      <c r="M280" s="22">
        <f t="shared" si="44"/>
        <v>0.59565671866154002</v>
      </c>
    </row>
    <row r="281" spans="1:13">
      <c r="A281" s="32">
        <v>262</v>
      </c>
      <c r="B281" s="32">
        <f t="shared" si="45"/>
        <v>524</v>
      </c>
      <c r="C281" s="64">
        <v>38.254959999999997</v>
      </c>
      <c r="D281" s="65">
        <f t="shared" si="46"/>
        <v>4.1824641824332911</v>
      </c>
      <c r="E281" s="20">
        <f t="shared" si="47"/>
        <v>5.4439239142097515E-2</v>
      </c>
      <c r="F281" s="66">
        <f t="shared" si="48"/>
        <v>4.5352637430462711E-4</v>
      </c>
      <c r="G281" s="19">
        <f t="shared" si="49"/>
        <v>1.6519086728849479</v>
      </c>
      <c r="H281" s="19">
        <f t="shared" si="50"/>
        <v>90.330682785377491</v>
      </c>
      <c r="I281" s="19">
        <f t="shared" si="51"/>
        <v>377.80484532458485</v>
      </c>
      <c r="J281" s="20">
        <f t="shared" si="52"/>
        <v>34.127369637793677</v>
      </c>
      <c r="K281" s="21">
        <f t="shared" si="53"/>
        <v>21262.980506244687</v>
      </c>
      <c r="L281" s="19">
        <f t="shared" si="54"/>
        <v>5.9063834739568577</v>
      </c>
      <c r="M281" s="22">
        <f t="shared" si="44"/>
        <v>0.59063834739568577</v>
      </c>
    </row>
    <row r="282" spans="1:13">
      <c r="A282" s="32">
        <v>263</v>
      </c>
      <c r="B282" s="32">
        <f t="shared" si="45"/>
        <v>526</v>
      </c>
      <c r="C282" s="64">
        <v>37.98836</v>
      </c>
      <c r="D282" s="65">
        <f t="shared" si="46"/>
        <v>4.211816461685137</v>
      </c>
      <c r="E282" s="20">
        <f t="shared" si="47"/>
        <v>5.4459022362630428E-2</v>
      </c>
      <c r="F282" s="66">
        <f t="shared" si="48"/>
        <v>4.5052765484830686E-4</v>
      </c>
      <c r="G282" s="19">
        <f t="shared" si="49"/>
        <v>1.6521687455074157</v>
      </c>
      <c r="H282" s="19">
        <f t="shared" si="50"/>
        <v>89.733357114497792</v>
      </c>
      <c r="I282" s="19">
        <f t="shared" si="51"/>
        <v>377.94043065711293</v>
      </c>
      <c r="J282" s="20">
        <f t="shared" si="52"/>
        <v>33.913863632161807</v>
      </c>
      <c r="K282" s="21">
        <f t="shared" si="53"/>
        <v>21083.513792015692</v>
      </c>
      <c r="L282" s="19">
        <f t="shared" si="54"/>
        <v>5.8565316088932482</v>
      </c>
      <c r="M282" s="22">
        <f t="shared" si="44"/>
        <v>0.58565316088932484</v>
      </c>
    </row>
    <row r="283" spans="1:13">
      <c r="A283" s="32">
        <v>264</v>
      </c>
      <c r="B283" s="32">
        <f t="shared" si="45"/>
        <v>528</v>
      </c>
      <c r="C283" s="64">
        <v>37.810760000000002</v>
      </c>
      <c r="D283" s="65">
        <f t="shared" si="46"/>
        <v>4.2315996822180555</v>
      </c>
      <c r="E283" s="20">
        <f t="shared" si="47"/>
        <v>5.446600394250356E-2</v>
      </c>
      <c r="F283" s="66">
        <f t="shared" si="48"/>
        <v>4.4852881132898778E-4</v>
      </c>
      <c r="G283" s="19">
        <f t="shared" si="49"/>
        <v>1.6516614697886329</v>
      </c>
      <c r="H283" s="19">
        <f t="shared" si="50"/>
        <v>89.335353387916456</v>
      </c>
      <c r="I283" s="19">
        <f t="shared" si="51"/>
        <v>378.03145300714499</v>
      </c>
      <c r="J283" s="20">
        <f t="shared" si="52"/>
        <v>33.771573446140827</v>
      </c>
      <c r="K283" s="21">
        <f t="shared" si="53"/>
        <v>20904.84308523986</v>
      </c>
      <c r="L283" s="19">
        <f t="shared" si="54"/>
        <v>5.8069008570110725</v>
      </c>
      <c r="M283" s="22">
        <f t="shared" si="44"/>
        <v>0.58069008570110725</v>
      </c>
    </row>
    <row r="284" spans="1:13">
      <c r="A284" s="32">
        <v>265</v>
      </c>
      <c r="B284" s="32">
        <f t="shared" si="45"/>
        <v>530</v>
      </c>
      <c r="C284" s="64">
        <v>37.748480000000001</v>
      </c>
      <c r="D284" s="65">
        <f t="shared" si="46"/>
        <v>4.2385812620911851</v>
      </c>
      <c r="E284" s="20">
        <f t="shared" si="47"/>
        <v>5.4481031335666577E-2</v>
      </c>
      <c r="F284" s="66">
        <f t="shared" si="48"/>
        <v>4.478276387008378E-4</v>
      </c>
      <c r="G284" s="19">
        <f t="shared" si="49"/>
        <v>1.6509063627107738</v>
      </c>
      <c r="H284" s="19">
        <f t="shared" si="50"/>
        <v>89.195866991103088</v>
      </c>
      <c r="I284" s="19">
        <f t="shared" si="51"/>
        <v>378.06393048446722</v>
      </c>
      <c r="J284" s="20">
        <f t="shared" si="52"/>
        <v>33.721740057626178</v>
      </c>
      <c r="K284" s="21">
        <f t="shared" si="53"/>
        <v>20726.451351257652</v>
      </c>
      <c r="L284" s="19">
        <f t="shared" si="54"/>
        <v>5.7573475975715702</v>
      </c>
      <c r="M284" s="22">
        <f t="shared" si="44"/>
        <v>0.57573475975715704</v>
      </c>
    </row>
    <row r="285" spans="1:13">
      <c r="A285" s="32">
        <v>266</v>
      </c>
      <c r="B285" s="32">
        <f t="shared" si="45"/>
        <v>532</v>
      </c>
      <c r="C285" s="64">
        <v>37.615120000000005</v>
      </c>
      <c r="D285" s="65">
        <f t="shared" si="46"/>
        <v>4.2536086552542001</v>
      </c>
      <c r="E285" s="20">
        <f t="shared" si="47"/>
        <v>5.4494048387483632E-2</v>
      </c>
      <c r="F285" s="66">
        <f t="shared" si="48"/>
        <v>4.4632582327222038E-4</v>
      </c>
      <c r="G285" s="19">
        <f t="shared" si="49"/>
        <v>1.6496450208436153</v>
      </c>
      <c r="H285" s="19">
        <f t="shared" si="50"/>
        <v>88.897025068426615</v>
      </c>
      <c r="I285" s="19">
        <f t="shared" si="51"/>
        <v>378.13315525740904</v>
      </c>
      <c r="J285" s="20">
        <f t="shared" si="52"/>
        <v>33.614912582121143</v>
      </c>
      <c r="K285" s="21">
        <f t="shared" si="53"/>
        <v>20548.657301120798</v>
      </c>
      <c r="L285" s="19">
        <f t="shared" si="54"/>
        <v>5.7079603614224439</v>
      </c>
      <c r="M285" s="22">
        <f t="shared" si="44"/>
        <v>0.57079603614224439</v>
      </c>
    </row>
    <row r="286" spans="1:13">
      <c r="A286" s="32">
        <v>267</v>
      </c>
      <c r="B286" s="32">
        <f t="shared" si="45"/>
        <v>534</v>
      </c>
      <c r="C286" s="64">
        <v>37.500360000000001</v>
      </c>
      <c r="D286" s="65">
        <f t="shared" si="46"/>
        <v>4.2666257070712561</v>
      </c>
      <c r="E286" s="20">
        <f t="shared" si="47"/>
        <v>5.4500945216844884E-2</v>
      </c>
      <c r="F286" s="66">
        <f t="shared" si="48"/>
        <v>4.4503303648670082E-4</v>
      </c>
      <c r="G286" s="19">
        <f t="shared" si="49"/>
        <v>1.6480208475781459</v>
      </c>
      <c r="H286" s="19">
        <f t="shared" si="50"/>
        <v>88.639895436344602</v>
      </c>
      <c r="I286" s="19">
        <f t="shared" si="51"/>
        <v>378.19325654081598</v>
      </c>
      <c r="J286" s="20">
        <f t="shared" si="52"/>
        <v>33.52301071450858</v>
      </c>
      <c r="K286" s="21">
        <f t="shared" si="53"/>
        <v>20371.377510248109</v>
      </c>
      <c r="L286" s="19">
        <f t="shared" si="54"/>
        <v>5.6587159750689189</v>
      </c>
      <c r="M286" s="22">
        <f t="shared" si="44"/>
        <v>0.56587159750689187</v>
      </c>
    </row>
    <row r="287" spans="1:13">
      <c r="A287" s="32">
        <v>268</v>
      </c>
      <c r="B287" s="32">
        <f t="shared" si="45"/>
        <v>536</v>
      </c>
      <c r="C287" s="64">
        <v>37.439840000000004</v>
      </c>
      <c r="D287" s="65">
        <f t="shared" si="46"/>
        <v>4.2735225364325098</v>
      </c>
      <c r="E287" s="20">
        <f t="shared" si="47"/>
        <v>5.4506481501436138E-2</v>
      </c>
      <c r="F287" s="66">
        <f t="shared" si="48"/>
        <v>4.443511092992108E-4</v>
      </c>
      <c r="G287" s="19">
        <f t="shared" si="49"/>
        <v>1.646293913782775</v>
      </c>
      <c r="H287" s="19">
        <f t="shared" si="50"/>
        <v>88.504455596431214</v>
      </c>
      <c r="I287" s="19">
        <f t="shared" si="51"/>
        <v>378.22578556603918</v>
      </c>
      <c r="J287" s="20">
        <f t="shared" si="52"/>
        <v>33.474667244054828</v>
      </c>
      <c r="K287" s="21">
        <f t="shared" si="53"/>
        <v>20194.368599055248</v>
      </c>
      <c r="L287" s="19">
        <f t="shared" si="54"/>
        <v>5.609546833070902</v>
      </c>
      <c r="M287" s="22">
        <f t="shared" si="44"/>
        <v>0.5609546833070902</v>
      </c>
    </row>
    <row r="288" spans="1:13">
      <c r="A288" s="32">
        <v>269</v>
      </c>
      <c r="B288" s="32">
        <f t="shared" si="45"/>
        <v>538</v>
      </c>
      <c r="C288" s="64">
        <v>37.391399999999997</v>
      </c>
      <c r="D288" s="65">
        <f t="shared" si="46"/>
        <v>4.2790588210237628</v>
      </c>
      <c r="E288" s="20">
        <f t="shared" si="47"/>
        <v>5.4507012567324958E-2</v>
      </c>
      <c r="F288" s="66">
        <f t="shared" si="48"/>
        <v>4.4380521685546384E-4</v>
      </c>
      <c r="G288" s="19">
        <f t="shared" si="49"/>
        <v>1.6445382647920288</v>
      </c>
      <c r="H288" s="19">
        <f t="shared" si="50"/>
        <v>88.396116040476215</v>
      </c>
      <c r="I288" s="19">
        <f t="shared" si="51"/>
        <v>378.25218008723988</v>
      </c>
      <c r="J288" s="20">
        <f t="shared" si="52"/>
        <v>33.436023603554766</v>
      </c>
      <c r="K288" s="21">
        <f t="shared" si="53"/>
        <v>20017.576366974296</v>
      </c>
      <c r="L288" s="19">
        <f t="shared" si="54"/>
        <v>5.5604378797150824</v>
      </c>
      <c r="M288" s="22">
        <f t="shared" si="44"/>
        <v>0.55604378797150822</v>
      </c>
    </row>
    <row r="289" spans="1:13">
      <c r="A289" s="32">
        <v>270</v>
      </c>
      <c r="B289" s="32">
        <f t="shared" si="45"/>
        <v>540</v>
      </c>
      <c r="C289" s="64">
        <v>37.386759999999995</v>
      </c>
      <c r="D289" s="65">
        <f t="shared" si="46"/>
        <v>4.2795898869125857</v>
      </c>
      <c r="E289" s="20">
        <f t="shared" si="47"/>
        <v>5.4514272981467923E-2</v>
      </c>
      <c r="F289" s="66">
        <f t="shared" si="48"/>
        <v>4.4375292283399553E-4</v>
      </c>
      <c r="G289" s="19">
        <f t="shared" si="49"/>
        <v>1.642914819963994</v>
      </c>
      <c r="H289" s="19">
        <f t="shared" si="50"/>
        <v>88.38606044013595</v>
      </c>
      <c r="I289" s="19">
        <f t="shared" si="51"/>
        <v>378.25609040365038</v>
      </c>
      <c r="J289" s="20">
        <f t="shared" si="52"/>
        <v>33.43256566826657</v>
      </c>
      <c r="K289" s="21">
        <f t="shared" si="53"/>
        <v>19840.804246094023</v>
      </c>
      <c r="L289" s="19">
        <f t="shared" si="54"/>
        <v>5.5113345128038951</v>
      </c>
      <c r="M289" s="22">
        <f t="shared" si="44"/>
        <v>0.55113345128038949</v>
      </c>
    </row>
    <row r="290" spans="1:13">
      <c r="A290" s="32">
        <v>271</v>
      </c>
      <c r="B290" s="32">
        <f t="shared" si="45"/>
        <v>542</v>
      </c>
      <c r="C290" s="64">
        <v>37.323439999999998</v>
      </c>
      <c r="D290" s="65">
        <f t="shared" si="46"/>
        <v>4.2868503010555488</v>
      </c>
      <c r="E290" s="20">
        <f t="shared" si="47"/>
        <v>5.4539240402641603E-2</v>
      </c>
      <c r="F290" s="66">
        <f t="shared" si="48"/>
        <v>4.4303922430265918E-4</v>
      </c>
      <c r="G290" s="19">
        <f t="shared" si="49"/>
        <v>1.6411196693343935</v>
      </c>
      <c r="H290" s="19">
        <f t="shared" si="50"/>
        <v>88.244304667886965</v>
      </c>
      <c r="I290" s="19">
        <f t="shared" si="51"/>
        <v>378.29012403196879</v>
      </c>
      <c r="J290" s="20">
        <f t="shared" si="52"/>
        <v>33.381948957929801</v>
      </c>
      <c r="K290" s="21">
        <f t="shared" si="53"/>
        <v>19664.315636758249</v>
      </c>
      <c r="L290" s="19">
        <f t="shared" si="54"/>
        <v>5.4623098990995134</v>
      </c>
      <c r="M290" s="22">
        <f t="shared" si="44"/>
        <v>0.54623098990995134</v>
      </c>
    </row>
    <row r="291" spans="1:13">
      <c r="A291" s="32">
        <v>272</v>
      </c>
      <c r="B291" s="32">
        <f t="shared" si="45"/>
        <v>544</v>
      </c>
      <c r="C291" s="64">
        <v>37.107320000000001</v>
      </c>
      <c r="D291" s="65">
        <f t="shared" si="46"/>
        <v>4.3118177222292307</v>
      </c>
      <c r="E291" s="20">
        <f t="shared" si="47"/>
        <v>5.4573670890313203E-2</v>
      </c>
      <c r="F291" s="66">
        <f t="shared" si="48"/>
        <v>4.4060235250728373E-4</v>
      </c>
      <c r="G291" s="19">
        <f t="shared" si="49"/>
        <v>1.6385204579039194</v>
      </c>
      <c r="H291" s="19">
        <f t="shared" si="50"/>
        <v>87.759502517264877</v>
      </c>
      <c r="I291" s="19">
        <f t="shared" si="51"/>
        <v>378.40297824796346</v>
      </c>
      <c r="J291" s="20">
        <f t="shared" si="52"/>
        <v>33.208457122092675</v>
      </c>
      <c r="K291" s="21">
        <f t="shared" si="53"/>
        <v>19488.796631723719</v>
      </c>
      <c r="L291" s="19">
        <f t="shared" si="54"/>
        <v>5.4135546199232554</v>
      </c>
      <c r="M291" s="22">
        <f t="shared" si="44"/>
        <v>0.54135546199232554</v>
      </c>
    </row>
    <row r="292" spans="1:13">
      <c r="A292" s="32">
        <v>273</v>
      </c>
      <c r="B292" s="32">
        <f t="shared" si="45"/>
        <v>546</v>
      </c>
      <c r="C292" s="64">
        <v>36.813360000000003</v>
      </c>
      <c r="D292" s="65">
        <f t="shared" si="46"/>
        <v>4.3462482099008248</v>
      </c>
      <c r="E292" s="20">
        <f t="shared" si="47"/>
        <v>5.4599810178893989E-2</v>
      </c>
      <c r="F292" s="66">
        <f t="shared" si="48"/>
        <v>4.3728550828523729E-4</v>
      </c>
      <c r="G292" s="19">
        <f t="shared" si="49"/>
        <v>1.6349037882225972</v>
      </c>
      <c r="H292" s="19">
        <f t="shared" si="50"/>
        <v>87.09964179003228</v>
      </c>
      <c r="I292" s="19">
        <f t="shared" si="51"/>
        <v>378.55666221293086</v>
      </c>
      <c r="J292" s="20">
        <f t="shared" si="52"/>
        <v>32.972149675976532</v>
      </c>
      <c r="K292" s="21">
        <f t="shared" si="53"/>
        <v>19314.597348143656</v>
      </c>
      <c r="L292" s="19">
        <f t="shared" si="54"/>
        <v>5.3651659300399048</v>
      </c>
      <c r="M292" s="22">
        <f t="shared" si="44"/>
        <v>0.53651659300399046</v>
      </c>
    </row>
    <row r="293" spans="1:13">
      <c r="A293" s="32">
        <v>274</v>
      </c>
      <c r="B293" s="32">
        <f t="shared" si="45"/>
        <v>548</v>
      </c>
      <c r="C293" s="64">
        <v>36.59328</v>
      </c>
      <c r="D293" s="65">
        <f t="shared" si="46"/>
        <v>4.3723874984816131</v>
      </c>
      <c r="E293" s="20">
        <f t="shared" si="47"/>
        <v>5.4630056776404111E-2</v>
      </c>
      <c r="F293" s="66">
        <f t="shared" si="48"/>
        <v>4.3480055093945118E-4</v>
      </c>
      <c r="G293" s="19">
        <f t="shared" si="49"/>
        <v>1.630658117513089</v>
      </c>
      <c r="H293" s="19">
        <f t="shared" si="50"/>
        <v>86.605604663945954</v>
      </c>
      <c r="I293" s="19">
        <f t="shared" si="51"/>
        <v>378.67326313107816</v>
      </c>
      <c r="J293" s="20">
        <f t="shared" si="52"/>
        <v>32.795226923536539</v>
      </c>
      <c r="K293" s="21">
        <f t="shared" si="53"/>
        <v>19141.386138815764</v>
      </c>
      <c r="L293" s="19">
        <f t="shared" si="54"/>
        <v>5.3170517052266009</v>
      </c>
      <c r="M293" s="22">
        <f t="shared" si="44"/>
        <v>0.53170517052266009</v>
      </c>
    </row>
    <row r="294" spans="1:13">
      <c r="A294" s="32">
        <v>275</v>
      </c>
      <c r="B294" s="32">
        <f t="shared" si="45"/>
        <v>550</v>
      </c>
      <c r="C294" s="64">
        <v>36.341880000000003</v>
      </c>
      <c r="D294" s="65">
        <f t="shared" si="46"/>
        <v>4.4026340959917389</v>
      </c>
      <c r="E294" s="20">
        <f t="shared" si="47"/>
        <v>5.46763605521196E-2</v>
      </c>
      <c r="F294" s="66">
        <f t="shared" si="48"/>
        <v>4.3196014575727962E-4</v>
      </c>
      <c r="G294" s="19">
        <f t="shared" si="49"/>
        <v>1.6256706649809916</v>
      </c>
      <c r="H294" s="19">
        <f t="shared" si="50"/>
        <v>86.040916682756674</v>
      </c>
      <c r="I294" s="19">
        <f t="shared" si="51"/>
        <v>378.80667343788895</v>
      </c>
      <c r="J294" s="20">
        <f t="shared" si="52"/>
        <v>32.592873428141615</v>
      </c>
      <c r="K294" s="21">
        <f t="shared" si="53"/>
        <v>18969.304305450252</v>
      </c>
      <c r="L294" s="19">
        <f t="shared" si="54"/>
        <v>5.2692511959584039</v>
      </c>
      <c r="M294" s="22">
        <f t="shared" si="44"/>
        <v>0.52692511959584043</v>
      </c>
    </row>
    <row r="295" spans="1:13">
      <c r="A295" s="32">
        <v>276</v>
      </c>
      <c r="B295" s="32">
        <f t="shared" si="45"/>
        <v>552</v>
      </c>
      <c r="C295" s="64">
        <v>35.963639999999998</v>
      </c>
      <c r="D295" s="65">
        <f t="shared" si="46"/>
        <v>4.4489378717072272</v>
      </c>
      <c r="E295" s="20">
        <f t="shared" si="47"/>
        <v>5.4702461473417424E-2</v>
      </c>
      <c r="F295" s="66">
        <f t="shared" si="48"/>
        <v>4.276830192431342E-4</v>
      </c>
      <c r="G295" s="19">
        <f t="shared" si="49"/>
        <v>1.6195564266162439</v>
      </c>
      <c r="H295" s="19">
        <f t="shared" si="50"/>
        <v>85.190275457441899</v>
      </c>
      <c r="I295" s="19">
        <f t="shared" si="51"/>
        <v>379.00624278378399</v>
      </c>
      <c r="J295" s="20">
        <f t="shared" si="52"/>
        <v>32.287646222840657</v>
      </c>
      <c r="K295" s="21">
        <f t="shared" si="53"/>
        <v>18798.923754535368</v>
      </c>
      <c r="L295" s="19">
        <f t="shared" si="54"/>
        <v>5.2219232651487131</v>
      </c>
      <c r="M295" s="22">
        <f t="shared" si="44"/>
        <v>0.52219232651487135</v>
      </c>
    </row>
    <row r="296" spans="1:13">
      <c r="A296" s="32">
        <v>277</v>
      </c>
      <c r="B296" s="32">
        <f t="shared" si="45"/>
        <v>554</v>
      </c>
      <c r="C296" s="64">
        <v>35.753879999999995</v>
      </c>
      <c r="D296" s="65">
        <f t="shared" si="46"/>
        <v>4.4750387930050533</v>
      </c>
      <c r="E296" s="20">
        <f t="shared" si="47"/>
        <v>5.4743762232381657E-2</v>
      </c>
      <c r="F296" s="66">
        <f t="shared" si="48"/>
        <v>4.2530917293120063E-4</v>
      </c>
      <c r="G296" s="19">
        <f t="shared" si="49"/>
        <v>1.6130691479853261</v>
      </c>
      <c r="H296" s="19">
        <f t="shared" si="50"/>
        <v>84.718808033634886</v>
      </c>
      <c r="I296" s="19">
        <f t="shared" si="51"/>
        <v>379.11995244766428</v>
      </c>
      <c r="J296" s="20">
        <f t="shared" si="52"/>
        <v>32.118590473134454</v>
      </c>
      <c r="K296" s="21">
        <f t="shared" si="53"/>
        <v>18629.486138468099</v>
      </c>
      <c r="L296" s="19">
        <f t="shared" si="54"/>
        <v>5.1748572606855827</v>
      </c>
      <c r="M296" s="22">
        <f t="shared" si="44"/>
        <v>0.51748572606855825</v>
      </c>
    </row>
    <row r="297" spans="1:13">
      <c r="A297" s="32">
        <v>278</v>
      </c>
      <c r="B297" s="32">
        <f t="shared" si="45"/>
        <v>556</v>
      </c>
      <c r="C297" s="64">
        <v>35.426920000000003</v>
      </c>
      <c r="D297" s="65">
        <f t="shared" si="46"/>
        <v>4.5163395519692822</v>
      </c>
      <c r="E297" s="20">
        <f t="shared" si="47"/>
        <v>5.4785266273464618E-2</v>
      </c>
      <c r="F297" s="66">
        <f t="shared" si="48"/>
        <v>4.2160629096199022E-4</v>
      </c>
      <c r="G297" s="19">
        <f t="shared" si="49"/>
        <v>1.605766927029278</v>
      </c>
      <c r="H297" s="19">
        <f t="shared" si="50"/>
        <v>83.982757473270937</v>
      </c>
      <c r="I297" s="19">
        <f t="shared" si="51"/>
        <v>379.29464925997735</v>
      </c>
      <c r="J297" s="20">
        <f t="shared" si="52"/>
        <v>31.854210539710042</v>
      </c>
      <c r="K297" s="21">
        <f t="shared" si="53"/>
        <v>18461.520623521556</v>
      </c>
      <c r="L297" s="19">
        <f t="shared" si="54"/>
        <v>5.1282001732004323</v>
      </c>
      <c r="M297" s="22">
        <f t="shared" si="44"/>
        <v>0.51282001732004323</v>
      </c>
    </row>
    <row r="298" spans="1:13">
      <c r="A298" s="32">
        <v>279</v>
      </c>
      <c r="B298" s="32">
        <f t="shared" si="45"/>
        <v>558</v>
      </c>
      <c r="C298" s="64">
        <v>35.104320000000001</v>
      </c>
      <c r="D298" s="65">
        <f t="shared" si="46"/>
        <v>4.5578435930522447</v>
      </c>
      <c r="E298" s="20">
        <f t="shared" si="47"/>
        <v>5.4825123829850872E-2</v>
      </c>
      <c r="F298" s="66">
        <f t="shared" si="48"/>
        <v>4.1794957390155115E-4</v>
      </c>
      <c r="G298" s="19">
        <f t="shared" si="49"/>
        <v>1.5977527696939793</v>
      </c>
      <c r="H298" s="19">
        <f t="shared" si="50"/>
        <v>83.256024735663431</v>
      </c>
      <c r="I298" s="19">
        <f t="shared" si="51"/>
        <v>379.46793892444276</v>
      </c>
      <c r="J298" s="20">
        <f t="shared" si="52"/>
        <v>31.592992109484626</v>
      </c>
      <c r="K298" s="21">
        <f t="shared" si="53"/>
        <v>18295.008574050229</v>
      </c>
      <c r="L298" s="19">
        <f t="shared" si="54"/>
        <v>5.0819468261250638</v>
      </c>
      <c r="M298" s="22">
        <f t="shared" si="44"/>
        <v>0.50819468261250633</v>
      </c>
    </row>
    <row r="299" spans="1:13">
      <c r="A299" s="32">
        <v>280</v>
      </c>
      <c r="B299" s="32">
        <f t="shared" si="45"/>
        <v>560</v>
      </c>
      <c r="C299" s="64">
        <v>34.799999999999997</v>
      </c>
      <c r="D299" s="65">
        <f t="shared" si="46"/>
        <v>4.5977011494384996</v>
      </c>
      <c r="E299" s="20">
        <f t="shared" si="47"/>
        <v>5.4885784264781294E-2</v>
      </c>
      <c r="F299" s="66">
        <f t="shared" si="48"/>
        <v>4.14497134275995E-4</v>
      </c>
      <c r="G299" s="19">
        <f t="shared" si="49"/>
        <v>1.5891122762687708</v>
      </c>
      <c r="H299" s="19">
        <f t="shared" si="50"/>
        <v>82.570085612920906</v>
      </c>
      <c r="I299" s="19">
        <f t="shared" si="51"/>
        <v>379.63257753176174</v>
      </c>
      <c r="J299" s="20">
        <f t="shared" si="52"/>
        <v>31.346294428251401</v>
      </c>
      <c r="K299" s="21">
        <f t="shared" si="53"/>
        <v>18129.868402824388</v>
      </c>
      <c r="L299" s="19">
        <f t="shared" si="54"/>
        <v>5.0360745563401075</v>
      </c>
      <c r="M299" s="22">
        <f t="shared" si="44"/>
        <v>0.50360745563401077</v>
      </c>
    </row>
    <row r="300" spans="1:13">
      <c r="A300" s="32">
        <v>281</v>
      </c>
      <c r="B300" s="32">
        <f t="shared" si="45"/>
        <v>562</v>
      </c>
      <c r="C300" s="64">
        <v>34.34684</v>
      </c>
      <c r="D300" s="65">
        <f t="shared" si="46"/>
        <v>4.6583615843689206</v>
      </c>
      <c r="E300" s="20">
        <f t="shared" si="47"/>
        <v>5.4960237533892509E-2</v>
      </c>
      <c r="F300" s="66">
        <f t="shared" si="48"/>
        <v>4.0935086193158557E-4</v>
      </c>
      <c r="G300" s="19">
        <f t="shared" si="49"/>
        <v>1.5792596500522753</v>
      </c>
      <c r="H300" s="19">
        <f t="shared" si="50"/>
        <v>81.546936736835775</v>
      </c>
      <c r="I300" s="19">
        <f t="shared" si="51"/>
        <v>379.87511741783845</v>
      </c>
      <c r="J300" s="20">
        <f t="shared" si="52"/>
        <v>30.977652167970533</v>
      </c>
      <c r="K300" s="21">
        <f t="shared" si="53"/>
        <v>17966.774529350718</v>
      </c>
      <c r="L300" s="19">
        <f t="shared" si="54"/>
        <v>4.9907707025974215</v>
      </c>
      <c r="M300" s="22">
        <f t="shared" si="44"/>
        <v>0.49907707025974213</v>
      </c>
    </row>
    <row r="301" spans="1:13">
      <c r="A301" s="32">
        <v>282</v>
      </c>
      <c r="B301" s="32">
        <f t="shared" si="45"/>
        <v>564</v>
      </c>
      <c r="C301" s="64">
        <v>33.806519999999999</v>
      </c>
      <c r="D301" s="65">
        <f t="shared" si="46"/>
        <v>4.7328148534801366</v>
      </c>
      <c r="E301" s="20">
        <f t="shared" si="47"/>
        <v>5.5038040676467698E-2</v>
      </c>
      <c r="F301" s="66">
        <f t="shared" si="48"/>
        <v>4.0320649693372955E-4</v>
      </c>
      <c r="G301" s="19">
        <f t="shared" si="49"/>
        <v>1.567948610066829</v>
      </c>
      <c r="H301" s="19">
        <f t="shared" si="50"/>
        <v>80.325195853527333</v>
      </c>
      <c r="I301" s="19">
        <f t="shared" si="51"/>
        <v>380.16428004427524</v>
      </c>
      <c r="J301" s="20">
        <f t="shared" si="52"/>
        <v>30.536770251071623</v>
      </c>
      <c r="K301" s="21">
        <f t="shared" si="53"/>
        <v>17806.124137643663</v>
      </c>
      <c r="L301" s="19">
        <f t="shared" si="54"/>
        <v>4.9461455937899066</v>
      </c>
      <c r="M301" s="22">
        <f t="shared" si="44"/>
        <v>0.49461455937899068</v>
      </c>
    </row>
    <row r="302" spans="1:13">
      <c r="A302" s="32">
        <v>283</v>
      </c>
      <c r="B302" s="32">
        <f t="shared" si="45"/>
        <v>566</v>
      </c>
      <c r="C302" s="64">
        <v>33.25976</v>
      </c>
      <c r="D302" s="65">
        <f t="shared" si="46"/>
        <v>4.810617996055325</v>
      </c>
      <c r="E302" s="20">
        <f t="shared" si="47"/>
        <v>5.5108394091357468E-2</v>
      </c>
      <c r="F302" s="66">
        <f t="shared" si="48"/>
        <v>3.9697972454685556E-4</v>
      </c>
      <c r="G302" s="19">
        <f t="shared" si="49"/>
        <v>1.5553183110408804</v>
      </c>
      <c r="H302" s="19">
        <f t="shared" si="50"/>
        <v>79.087229992021264</v>
      </c>
      <c r="I302" s="19">
        <f t="shared" si="51"/>
        <v>380.45845185778393</v>
      </c>
      <c r="J302" s="20">
        <f t="shared" si="52"/>
        <v>30.089405084484909</v>
      </c>
      <c r="K302" s="21">
        <f t="shared" si="53"/>
        <v>17647.949677659621</v>
      </c>
      <c r="L302" s="19">
        <f t="shared" si="54"/>
        <v>4.9022082437943393</v>
      </c>
      <c r="M302" s="22">
        <f t="shared" si="44"/>
        <v>0.49022082437943393</v>
      </c>
    </row>
    <row r="303" spans="1:13">
      <c r="A303" s="32">
        <v>284</v>
      </c>
      <c r="B303" s="32">
        <f t="shared" si="45"/>
        <v>568</v>
      </c>
      <c r="C303" s="64">
        <v>32.780360000000002</v>
      </c>
      <c r="D303" s="65">
        <f t="shared" si="46"/>
        <v>4.8809714109450937</v>
      </c>
      <c r="E303" s="20">
        <f t="shared" si="47"/>
        <v>5.5180835829758253E-2</v>
      </c>
      <c r="F303" s="66">
        <f t="shared" si="48"/>
        <v>3.9151247226279197E-4</v>
      </c>
      <c r="G303" s="19">
        <f t="shared" si="49"/>
        <v>1.5417708874869598</v>
      </c>
      <c r="H303" s="19">
        <f t="shared" si="50"/>
        <v>78.000683186646981</v>
      </c>
      <c r="I303" s="19">
        <f t="shared" si="51"/>
        <v>380.71910466820958</v>
      </c>
      <c r="J303" s="20">
        <f t="shared" si="52"/>
        <v>29.696350266328906</v>
      </c>
      <c r="K303" s="21">
        <f t="shared" si="53"/>
        <v>17491.948311286327</v>
      </c>
      <c r="L303" s="19">
        <f t="shared" si="54"/>
        <v>4.8588745309128685</v>
      </c>
      <c r="M303" s="22">
        <f t="shared" si="44"/>
        <v>0.48588745309128684</v>
      </c>
    </row>
    <row r="304" spans="1:13">
      <c r="A304" s="32">
        <v>285</v>
      </c>
      <c r="B304" s="32">
        <f t="shared" si="45"/>
        <v>570</v>
      </c>
      <c r="C304" s="64">
        <v>32.300960000000003</v>
      </c>
      <c r="D304" s="65">
        <f t="shared" si="46"/>
        <v>4.9534131493458808</v>
      </c>
      <c r="E304" s="20">
        <f t="shared" si="47"/>
        <v>5.5269111141894006E-2</v>
      </c>
      <c r="F304" s="66">
        <f t="shared" si="48"/>
        <v>3.8603809611417928E-4</v>
      </c>
      <c r="G304" s="19">
        <f t="shared" si="49"/>
        <v>1.5273550175017625</v>
      </c>
      <c r="H304" s="19">
        <f t="shared" si="50"/>
        <v>76.912810611312452</v>
      </c>
      <c r="I304" s="19">
        <f t="shared" si="51"/>
        <v>380.98092743522449</v>
      </c>
      <c r="J304" s="20">
        <f t="shared" si="52"/>
        <v>29.302313918347593</v>
      </c>
      <c r="K304" s="21">
        <f t="shared" si="53"/>
        <v>17338.122690063701</v>
      </c>
      <c r="L304" s="19">
        <f t="shared" si="54"/>
        <v>4.8161451916843614</v>
      </c>
      <c r="M304" s="22">
        <f t="shared" si="44"/>
        <v>0.48161451916843612</v>
      </c>
    </row>
    <row r="305" spans="1:13">
      <c r="A305" s="32">
        <v>286</v>
      </c>
      <c r="B305" s="32">
        <f t="shared" si="45"/>
        <v>572</v>
      </c>
      <c r="C305" s="64">
        <v>31.735399999999998</v>
      </c>
      <c r="D305" s="65">
        <f t="shared" si="46"/>
        <v>5.0416884614816322</v>
      </c>
      <c r="E305" s="20">
        <f t="shared" si="47"/>
        <v>5.5356397154805101E-2</v>
      </c>
      <c r="F305" s="66">
        <f t="shared" si="48"/>
        <v>3.7957066118766508E-4</v>
      </c>
      <c r="G305" s="19">
        <f t="shared" si="49"/>
        <v>1.511806914064193</v>
      </c>
      <c r="H305" s="19">
        <f t="shared" si="50"/>
        <v>75.6272134625533</v>
      </c>
      <c r="I305" s="19">
        <f t="shared" si="51"/>
        <v>381.28884948816335</v>
      </c>
      <c r="J305" s="20">
        <f t="shared" si="52"/>
        <v>28.835813211132685</v>
      </c>
      <c r="K305" s="21">
        <f t="shared" si="53"/>
        <v>17186.868263138596</v>
      </c>
      <c r="L305" s="19">
        <f t="shared" si="54"/>
        <v>4.7741300730940548</v>
      </c>
      <c r="M305" s="22">
        <f t="shared" si="44"/>
        <v>0.4774130073094055</v>
      </c>
    </row>
    <row r="306" spans="1:13">
      <c r="A306" s="32">
        <v>287</v>
      </c>
      <c r="B306" s="32">
        <f t="shared" si="45"/>
        <v>574</v>
      </c>
      <c r="C306" s="64">
        <v>31.195319999999999</v>
      </c>
      <c r="D306" s="65">
        <f t="shared" si="46"/>
        <v>5.1289744743927264</v>
      </c>
      <c r="E306" s="20">
        <f t="shared" si="47"/>
        <v>5.542108122334833E-2</v>
      </c>
      <c r="F306" s="66">
        <f t="shared" si="48"/>
        <v>3.7338530773541447E-4</v>
      </c>
      <c r="G306" s="19">
        <f t="shared" si="49"/>
        <v>1.4954069023627548</v>
      </c>
      <c r="H306" s="19">
        <f t="shared" si="50"/>
        <v>74.397880063868712</v>
      </c>
      <c r="I306" s="19">
        <f t="shared" si="51"/>
        <v>381.58482779651411</v>
      </c>
      <c r="J306" s="20">
        <f t="shared" si="52"/>
        <v>28.389102252597052</v>
      </c>
      <c r="K306" s="21">
        <f t="shared" si="53"/>
        <v>17038.072503010859</v>
      </c>
      <c r="L306" s="19">
        <f t="shared" si="54"/>
        <v>4.7327979175030164</v>
      </c>
      <c r="M306" s="22">
        <f t="shared" si="44"/>
        <v>0.47327979175030166</v>
      </c>
    </row>
    <row r="307" spans="1:13">
      <c r="A307" s="32">
        <v>288</v>
      </c>
      <c r="B307" s="32">
        <f t="shared" si="45"/>
        <v>576</v>
      </c>
      <c r="C307" s="64">
        <v>30.806800000000003</v>
      </c>
      <c r="D307" s="65">
        <f t="shared" si="46"/>
        <v>5.1936585429359541</v>
      </c>
      <c r="E307" s="20">
        <f t="shared" si="47"/>
        <v>5.5499452846986361E-2</v>
      </c>
      <c r="F307" s="66">
        <f t="shared" si="48"/>
        <v>3.6893009302020786E-4</v>
      </c>
      <c r="G307" s="19">
        <f t="shared" si="49"/>
        <v>1.4788303851159692</v>
      </c>
      <c r="H307" s="19">
        <f t="shared" si="50"/>
        <v>73.513226088270599</v>
      </c>
      <c r="I307" s="19">
        <f t="shared" si="51"/>
        <v>381.80259469212882</v>
      </c>
      <c r="J307" s="20">
        <f t="shared" si="52"/>
        <v>28.067540464690811</v>
      </c>
      <c r="K307" s="21">
        <f t="shared" si="53"/>
        <v>16891.046050834317</v>
      </c>
      <c r="L307" s="19">
        <f t="shared" si="54"/>
        <v>4.6919572363428657</v>
      </c>
      <c r="M307" s="22">
        <f t="shared" si="44"/>
        <v>0.46919572363428658</v>
      </c>
    </row>
    <row r="308" spans="1:13">
      <c r="A308" s="32">
        <v>289</v>
      </c>
      <c r="B308" s="32">
        <f t="shared" si="45"/>
        <v>578</v>
      </c>
      <c r="C308" s="64">
        <v>30.348839999999999</v>
      </c>
      <c r="D308" s="65">
        <f t="shared" si="46"/>
        <v>5.2720301665739848</v>
      </c>
      <c r="E308" s="20">
        <f t="shared" si="47"/>
        <v>5.5584785572120508E-2</v>
      </c>
      <c r="F308" s="66">
        <f t="shared" si="48"/>
        <v>3.6367254264139742E-4</v>
      </c>
      <c r="G308" s="19">
        <f t="shared" si="49"/>
        <v>1.4617925511584025</v>
      </c>
      <c r="H308" s="19">
        <f t="shared" si="50"/>
        <v>72.468701621332471</v>
      </c>
      <c r="I308" s="19">
        <f t="shared" si="51"/>
        <v>382.05718108011382</v>
      </c>
      <c r="J308" s="20">
        <f t="shared" si="52"/>
        <v>27.687187857982156</v>
      </c>
      <c r="K308" s="21">
        <f t="shared" si="53"/>
        <v>16746.108647591653</v>
      </c>
      <c r="L308" s="19">
        <f t="shared" si="54"/>
        <v>4.6516968465532367</v>
      </c>
      <c r="M308" s="22">
        <f t="shared" si="44"/>
        <v>0.46516968465532366</v>
      </c>
    </row>
    <row r="309" spans="1:13">
      <c r="A309" s="32">
        <v>290</v>
      </c>
      <c r="B309" s="32">
        <f t="shared" si="45"/>
        <v>580</v>
      </c>
      <c r="C309" s="64">
        <v>29.86544</v>
      </c>
      <c r="D309" s="65">
        <f t="shared" si="46"/>
        <v>5.3573628917081333</v>
      </c>
      <c r="E309" s="20">
        <f t="shared" si="47"/>
        <v>5.5689150306805157E-2</v>
      </c>
      <c r="F309" s="66">
        <f t="shared" si="48"/>
        <v>3.5811580841779993E-4</v>
      </c>
      <c r="G309" s="19">
        <f t="shared" si="49"/>
        <v>1.4441877024586085</v>
      </c>
      <c r="H309" s="19">
        <f t="shared" si="50"/>
        <v>71.364568460273475</v>
      </c>
      <c r="I309" s="19">
        <f t="shared" si="51"/>
        <v>382.32589085183372</v>
      </c>
      <c r="J309" s="20">
        <f t="shared" si="52"/>
        <v>27.284522211830733</v>
      </c>
      <c r="K309" s="21">
        <f t="shared" si="53"/>
        <v>16603.379510671104</v>
      </c>
      <c r="L309" s="19">
        <f t="shared" si="54"/>
        <v>4.6120498640753063</v>
      </c>
      <c r="M309" s="22">
        <f t="shared" si="44"/>
        <v>0.4612049864075306</v>
      </c>
    </row>
    <row r="310" spans="1:13">
      <c r="A310" s="32">
        <v>291</v>
      </c>
      <c r="B310" s="32">
        <f t="shared" si="45"/>
        <v>582</v>
      </c>
      <c r="C310" s="64">
        <v>29.294760000000004</v>
      </c>
      <c r="D310" s="65">
        <f t="shared" si="46"/>
        <v>5.4617276263927801</v>
      </c>
      <c r="E310" s="20">
        <f t="shared" si="47"/>
        <v>5.5812743340672627E-2</v>
      </c>
      <c r="F310" s="66">
        <f t="shared" si="48"/>
        <v>3.5154634561292462E-4</v>
      </c>
      <c r="G310" s="19">
        <f t="shared" si="49"/>
        <v>1.4256656218229309</v>
      </c>
      <c r="H310" s="19">
        <f t="shared" si="50"/>
        <v>70.058675352876008</v>
      </c>
      <c r="I310" s="19">
        <f t="shared" si="51"/>
        <v>382.64140264328586</v>
      </c>
      <c r="J310" s="20">
        <f t="shared" si="52"/>
        <v>26.807349804355077</v>
      </c>
      <c r="K310" s="21">
        <f t="shared" si="53"/>
        <v>16463.26215996535</v>
      </c>
      <c r="L310" s="19">
        <f t="shared" si="54"/>
        <v>4.5731283777681533</v>
      </c>
      <c r="M310" s="22">
        <f t="shared" si="44"/>
        <v>0.45731283777681531</v>
      </c>
    </row>
    <row r="311" spans="1:13">
      <c r="A311" s="32">
        <v>292</v>
      </c>
      <c r="B311" s="32">
        <f t="shared" si="45"/>
        <v>584</v>
      </c>
      <c r="C311" s="64">
        <v>28.646519999999999</v>
      </c>
      <c r="D311" s="65">
        <f t="shared" si="46"/>
        <v>5.585320660260253</v>
      </c>
      <c r="E311" s="20">
        <f t="shared" si="47"/>
        <v>5.5945989150190174E-2</v>
      </c>
      <c r="F311" s="66">
        <f t="shared" si="48"/>
        <v>3.4407161692581609E-4</v>
      </c>
      <c r="G311" s="19">
        <f t="shared" si="49"/>
        <v>1.4059767487331665</v>
      </c>
      <c r="H311" s="19">
        <f t="shared" si="50"/>
        <v>68.572445038514871</v>
      </c>
      <c r="I311" s="19">
        <f t="shared" si="51"/>
        <v>382.99909399817778</v>
      </c>
      <c r="J311" s="20">
        <f t="shared" si="52"/>
        <v>26.263184322991037</v>
      </c>
      <c r="K311" s="21">
        <f t="shared" si="53"/>
        <v>16326.11726988832</v>
      </c>
      <c r="L311" s="19">
        <f t="shared" si="54"/>
        <v>4.5350325749689775</v>
      </c>
      <c r="M311" s="22">
        <f t="shared" si="44"/>
        <v>0.45350325749689774</v>
      </c>
    </row>
    <row r="312" spans="1:13">
      <c r="A312" s="32">
        <v>293</v>
      </c>
      <c r="B312" s="32">
        <f t="shared" si="45"/>
        <v>586</v>
      </c>
      <c r="C312" s="64">
        <v>27.979039999999998</v>
      </c>
      <c r="D312" s="65">
        <f t="shared" si="46"/>
        <v>5.7185664697778007</v>
      </c>
      <c r="E312" s="20">
        <f t="shared" si="47"/>
        <v>5.6098335974383205E-2</v>
      </c>
      <c r="F312" s="66">
        <f t="shared" si="48"/>
        <v>3.3636119230658762E-4</v>
      </c>
      <c r="G312" s="19">
        <f t="shared" si="49"/>
        <v>1.3851158383314837</v>
      </c>
      <c r="H312" s="19">
        <f t="shared" si="50"/>
        <v>67.039288853885566</v>
      </c>
      <c r="I312" s="19">
        <f t="shared" si="51"/>
        <v>383.36862939757862</v>
      </c>
      <c r="J312" s="20">
        <f t="shared" si="52"/>
        <v>25.700760283702479</v>
      </c>
      <c r="K312" s="21">
        <f t="shared" si="53"/>
        <v>16192.038692180549</v>
      </c>
      <c r="L312" s="19">
        <f t="shared" si="54"/>
        <v>4.4977885256057082</v>
      </c>
      <c r="M312" s="22">
        <f t="shared" si="44"/>
        <v>0.44977885256057082</v>
      </c>
    </row>
    <row r="313" spans="1:13">
      <c r="A313" s="32">
        <v>294</v>
      </c>
      <c r="B313" s="32">
        <f t="shared" si="45"/>
        <v>588</v>
      </c>
      <c r="C313" s="64">
        <v>27.253</v>
      </c>
      <c r="D313" s="65">
        <f t="shared" si="46"/>
        <v>5.8709132939708324</v>
      </c>
      <c r="E313" s="20">
        <f t="shared" si="47"/>
        <v>5.627848456615793E-2</v>
      </c>
      <c r="F313" s="66">
        <f t="shared" si="48"/>
        <v>3.27958316563935E-4</v>
      </c>
      <c r="G313" s="19">
        <f t="shared" si="49"/>
        <v>1.3628957500842593</v>
      </c>
      <c r="H313" s="19">
        <f t="shared" si="50"/>
        <v>65.368176814862125</v>
      </c>
      <c r="I313" s="19">
        <f t="shared" si="51"/>
        <v>383.77089826500998</v>
      </c>
      <c r="J313" s="20">
        <f t="shared" si="52"/>
        <v>25.086403934185636</v>
      </c>
      <c r="K313" s="21">
        <f t="shared" si="53"/>
        <v>16061.302338550826</v>
      </c>
      <c r="L313" s="19">
        <f t="shared" si="54"/>
        <v>4.4614728718196739</v>
      </c>
      <c r="M313" s="22">
        <f t="shared" si="44"/>
        <v>0.44614728718196739</v>
      </c>
    </row>
    <row r="314" spans="1:13">
      <c r="A314" s="32">
        <v>295</v>
      </c>
      <c r="B314" s="32">
        <f t="shared" si="45"/>
        <v>590</v>
      </c>
      <c r="C314" s="64">
        <v>26.44164</v>
      </c>
      <c r="D314" s="65">
        <f t="shared" si="46"/>
        <v>6.0510618857455558</v>
      </c>
      <c r="E314" s="20">
        <f t="shared" si="47"/>
        <v>5.6442298918944818E-2</v>
      </c>
      <c r="F314" s="66">
        <f t="shared" si="48"/>
        <v>3.185482068046056E-4</v>
      </c>
      <c r="G314" s="19">
        <f t="shared" si="49"/>
        <v>1.3391460675271123</v>
      </c>
      <c r="H314" s="19">
        <f t="shared" si="50"/>
        <v>63.496350071691019</v>
      </c>
      <c r="I314" s="19">
        <f t="shared" si="51"/>
        <v>384.22034380276659</v>
      </c>
      <c r="J314" s="20">
        <f t="shared" si="52"/>
        <v>24.396589454765948</v>
      </c>
      <c r="K314" s="21">
        <f t="shared" si="53"/>
        <v>15934.309638407443</v>
      </c>
      <c r="L314" s="19">
        <f t="shared" si="54"/>
        <v>4.426197121779845</v>
      </c>
      <c r="M314" s="22">
        <f t="shared" si="44"/>
        <v>0.44261971217798451</v>
      </c>
    </row>
    <row r="315" spans="1:13">
      <c r="A315" s="32">
        <v>296</v>
      </c>
      <c r="B315" s="32">
        <f t="shared" si="45"/>
        <v>592</v>
      </c>
      <c r="C315" s="64">
        <v>25.744679999999999</v>
      </c>
      <c r="D315" s="65">
        <f t="shared" si="46"/>
        <v>6.2148762385324456</v>
      </c>
      <c r="E315" s="20">
        <f t="shared" si="47"/>
        <v>5.6673525205699009E-2</v>
      </c>
      <c r="F315" s="66">
        <f t="shared" si="48"/>
        <v>3.1044818397336639E-4</v>
      </c>
      <c r="G315" s="19">
        <f t="shared" si="49"/>
        <v>1.3143478851232764</v>
      </c>
      <c r="H315" s="19">
        <f t="shared" si="50"/>
        <v>61.885618337650399</v>
      </c>
      <c r="I315" s="19">
        <f t="shared" si="51"/>
        <v>384.61145891355125</v>
      </c>
      <c r="J315" s="20">
        <f t="shared" si="52"/>
        <v>23.801917954610939</v>
      </c>
      <c r="K315" s="21">
        <f t="shared" si="53"/>
        <v>15810.538401732143</v>
      </c>
      <c r="L315" s="19">
        <f t="shared" si="54"/>
        <v>4.3918162227033735</v>
      </c>
      <c r="M315" s="22">
        <f t="shared" si="44"/>
        <v>0.43918162227033736</v>
      </c>
    </row>
    <row r="316" spans="1:13">
      <c r="A316" s="32">
        <v>297</v>
      </c>
      <c r="B316" s="32">
        <f t="shared" si="45"/>
        <v>594</v>
      </c>
      <c r="C316" s="64">
        <v>24.821200000000001</v>
      </c>
      <c r="D316" s="65">
        <f t="shared" si="46"/>
        <v>6.4461025252866344</v>
      </c>
      <c r="E316" s="20">
        <f t="shared" si="47"/>
        <v>5.6942369817019223E-2</v>
      </c>
      <c r="F316" s="66">
        <f t="shared" si="48"/>
        <v>2.996916829342392E-4</v>
      </c>
      <c r="G316" s="19">
        <f t="shared" si="49"/>
        <v>1.2875879408925017</v>
      </c>
      <c r="H316" s="19">
        <f t="shared" si="50"/>
        <v>59.74539688838189</v>
      </c>
      <c r="I316" s="19">
        <f t="shared" si="51"/>
        <v>385.12495375645074</v>
      </c>
      <c r="J316" s="20">
        <f t="shared" si="52"/>
        <v>23.009443213798871</v>
      </c>
      <c r="K316" s="21">
        <f t="shared" si="53"/>
        <v>15691.047607955379</v>
      </c>
      <c r="L316" s="19">
        <f t="shared" si="54"/>
        <v>4.3586243355431611</v>
      </c>
      <c r="M316" s="22">
        <f t="shared" si="44"/>
        <v>0.43586243355431609</v>
      </c>
    </row>
    <row r="317" spans="1:13">
      <c r="A317" s="32">
        <v>298</v>
      </c>
      <c r="B317" s="32">
        <f t="shared" si="45"/>
        <v>596</v>
      </c>
      <c r="C317" s="64">
        <v>23.827440000000003</v>
      </c>
      <c r="D317" s="65">
        <f t="shared" si="46"/>
        <v>6.7149471366068481</v>
      </c>
      <c r="E317" s="20">
        <f t="shared" si="47"/>
        <v>5.7231928328701283E-2</v>
      </c>
      <c r="F317" s="66">
        <f t="shared" si="48"/>
        <v>2.8808606466008193E-4</v>
      </c>
      <c r="G317" s="19">
        <f t="shared" si="49"/>
        <v>1.2587419128727979</v>
      </c>
      <c r="H317" s="19">
        <f t="shared" si="50"/>
        <v>57.435899929965274</v>
      </c>
      <c r="I317" s="19">
        <f t="shared" si="51"/>
        <v>385.67903177315776</v>
      </c>
      <c r="J317" s="20">
        <f t="shared" si="52"/>
        <v>22.151822274008989</v>
      </c>
      <c r="K317" s="21">
        <f t="shared" si="53"/>
        <v>15576.175808095448</v>
      </c>
      <c r="L317" s="19">
        <f t="shared" si="54"/>
        <v>4.3267155022487351</v>
      </c>
      <c r="M317" s="22">
        <f t="shared" si="44"/>
        <v>0.43267155022487352</v>
      </c>
    </row>
    <row r="318" spans="1:13">
      <c r="A318" s="32">
        <v>299</v>
      </c>
      <c r="B318" s="32">
        <f t="shared" si="45"/>
        <v>598</v>
      </c>
      <c r="C318" s="64">
        <v>22.842440000000003</v>
      </c>
      <c r="D318" s="65">
        <f t="shared" si="46"/>
        <v>7.0045056482889061</v>
      </c>
      <c r="E318" s="20">
        <f t="shared" si="47"/>
        <v>5.7523763565491798E-2</v>
      </c>
      <c r="F318" s="66">
        <f t="shared" si="48"/>
        <v>2.765514132741915E-4</v>
      </c>
      <c r="G318" s="19">
        <f t="shared" si="49"/>
        <v>1.228075436125887</v>
      </c>
      <c r="H318" s="19">
        <f t="shared" si="50"/>
        <v>55.140469656104329</v>
      </c>
      <c r="I318" s="19">
        <f t="shared" si="51"/>
        <v>386.23173115548582</v>
      </c>
      <c r="J318" s="20">
        <f t="shared" si="52"/>
        <v>21.296999052003709</v>
      </c>
      <c r="K318" s="21">
        <f t="shared" si="53"/>
        <v>15465.89486878324</v>
      </c>
      <c r="L318" s="19">
        <f t="shared" si="54"/>
        <v>4.2960819079953447</v>
      </c>
      <c r="M318" s="22">
        <f t="shared" si="44"/>
        <v>0.4296081907995345</v>
      </c>
    </row>
    <row r="319" spans="1:13">
      <c r="A319" s="32">
        <v>300</v>
      </c>
      <c r="B319" s="32">
        <f t="shared" si="45"/>
        <v>600</v>
      </c>
      <c r="C319" s="64">
        <v>21.928800000000003</v>
      </c>
      <c r="D319" s="65">
        <f t="shared" si="46"/>
        <v>7.2963408850794211</v>
      </c>
      <c r="E319" s="20">
        <f t="shared" si="47"/>
        <v>5.7859015183935457E-2</v>
      </c>
      <c r="F319" s="66">
        <f t="shared" si="48"/>
        <v>2.6582440856769124E-4</v>
      </c>
      <c r="G319" s="19">
        <f t="shared" si="49"/>
        <v>1.1960057677951013</v>
      </c>
      <c r="H319" s="19">
        <f t="shared" si="50"/>
        <v>53.005917950604413</v>
      </c>
      <c r="I319" s="19">
        <f t="shared" si="51"/>
        <v>386.74924629416017</v>
      </c>
      <c r="J319" s="20">
        <f t="shared" si="52"/>
        <v>20.499998816526354</v>
      </c>
      <c r="K319" s="21">
        <f t="shared" si="53"/>
        <v>15359.883032882031</v>
      </c>
      <c r="L319" s="19">
        <f t="shared" si="54"/>
        <v>4.2666341758005641</v>
      </c>
      <c r="M319" s="22">
        <f t="shared" si="44"/>
        <v>0.42666341758005644</v>
      </c>
    </row>
    <row r="320" spans="1:13">
      <c r="A320" s="32">
        <v>301</v>
      </c>
      <c r="B320" s="32">
        <f t="shared" si="45"/>
        <v>602</v>
      </c>
      <c r="C320" s="64">
        <v>20.965479999999999</v>
      </c>
      <c r="D320" s="65">
        <f t="shared" si="46"/>
        <v>7.6315925035230849</v>
      </c>
      <c r="E320" s="20">
        <f t="shared" si="47"/>
        <v>5.8175079413209908E-2</v>
      </c>
      <c r="F320" s="66">
        <f t="shared" si="48"/>
        <v>2.5448481179781687E-4</v>
      </c>
      <c r="G320" s="19">
        <f t="shared" si="49"/>
        <v>1.1625381895216103</v>
      </c>
      <c r="H320" s="19">
        <f t="shared" si="50"/>
        <v>50.749038203379286</v>
      </c>
      <c r="I320" s="19">
        <f t="shared" si="51"/>
        <v>387.295979513916</v>
      </c>
      <c r="J320" s="20">
        <f t="shared" si="52"/>
        <v>19.654898460366923</v>
      </c>
      <c r="K320" s="21">
        <f t="shared" si="53"/>
        <v>15258.384956475273</v>
      </c>
      <c r="L320" s="19">
        <f t="shared" si="54"/>
        <v>4.2384402656875757</v>
      </c>
      <c r="M320" s="22">
        <f t="shared" si="44"/>
        <v>0.42384402656875758</v>
      </c>
    </row>
    <row r="321" spans="1:13">
      <c r="A321" s="32">
        <v>302</v>
      </c>
      <c r="B321" s="32">
        <f t="shared" si="45"/>
        <v>604</v>
      </c>
      <c r="C321" s="64">
        <v>20.131720000000001</v>
      </c>
      <c r="D321" s="65">
        <f t="shared" si="46"/>
        <v>7.9476567327975332</v>
      </c>
      <c r="E321" s="20">
        <f t="shared" si="47"/>
        <v>5.8175079413209908E-2</v>
      </c>
      <c r="F321" s="66">
        <f t="shared" si="48"/>
        <v>2.4464594151443357E-4</v>
      </c>
      <c r="G321" s="19">
        <f t="shared" si="49"/>
        <v>1.1290333558535031</v>
      </c>
      <c r="H321" s="19">
        <f t="shared" si="50"/>
        <v>48.791081588714725</v>
      </c>
      <c r="I321" s="19">
        <f t="shared" si="51"/>
        <v>387.77476808902236</v>
      </c>
      <c r="J321" s="20">
        <f t="shared" si="52"/>
        <v>18.919950347876419</v>
      </c>
      <c r="K321" s="21">
        <f t="shared" si="53"/>
        <v>15160.802793297844</v>
      </c>
      <c r="L321" s="19">
        <f t="shared" si="54"/>
        <v>4.2113341092494014</v>
      </c>
      <c r="M321" s="22">
        <f t="shared" si="44"/>
        <v>0.42113341092494017</v>
      </c>
    </row>
    <row r="322" spans="1:13">
      <c r="A322" s="32">
        <v>303</v>
      </c>
      <c r="B322" s="32">
        <f t="shared" si="45"/>
        <v>606</v>
      </c>
      <c r="C322" s="64">
        <v>20.131720000000001</v>
      </c>
      <c r="D322" s="65">
        <f t="shared" si="46"/>
        <v>7.9476567327975332</v>
      </c>
      <c r="E322" s="20">
        <f t="shared" si="47"/>
        <v>5.8450802571823793E-2</v>
      </c>
      <c r="F322" s="66">
        <f t="shared" si="48"/>
        <v>2.4464594151443357E-4</v>
      </c>
      <c r="G322" s="19">
        <f t="shared" si="49"/>
        <v>1.0984779024482492</v>
      </c>
      <c r="H322" s="19">
        <f t="shared" si="50"/>
        <v>48.794819222548092</v>
      </c>
      <c r="I322" s="19">
        <f t="shared" si="51"/>
        <v>387.80447351972282</v>
      </c>
      <c r="J322" s="20">
        <f t="shared" si="52"/>
        <v>18.922849179090313</v>
      </c>
      <c r="K322" s="21">
        <f t="shared" si="53"/>
        <v>15063.213154852747</v>
      </c>
      <c r="L322" s="19">
        <f t="shared" si="54"/>
        <v>4.1842258763479849</v>
      </c>
      <c r="M322" s="22">
        <f t="shared" si="44"/>
        <v>0.4184225876347985</v>
      </c>
    </row>
    <row r="323" spans="1:13">
      <c r="A323" s="32">
        <v>304</v>
      </c>
      <c r="B323" s="32">
        <f t="shared" si="45"/>
        <v>608</v>
      </c>
      <c r="C323" s="64">
        <v>19.456720000000001</v>
      </c>
      <c r="D323" s="65">
        <f t="shared" si="46"/>
        <v>8.2233798914114171</v>
      </c>
      <c r="E323" s="20">
        <f t="shared" si="47"/>
        <v>5.8595168367929204E-2</v>
      </c>
      <c r="F323" s="66">
        <f t="shared" si="48"/>
        <v>2.3666391245114312E-4</v>
      </c>
      <c r="G323" s="19">
        <f t="shared" si="49"/>
        <v>1.06798584645367</v>
      </c>
      <c r="H323" s="19">
        <f t="shared" si="50"/>
        <v>47.206405635796536</v>
      </c>
      <c r="I323" s="19">
        <f t="shared" si="51"/>
        <v>388.19620685121981</v>
      </c>
      <c r="J323" s="20">
        <f t="shared" si="52"/>
        <v>18.325347606896258</v>
      </c>
      <c r="K323" s="21">
        <f t="shared" si="53"/>
        <v>14968.800343581153</v>
      </c>
      <c r="L323" s="19">
        <f t="shared" si="54"/>
        <v>4.1580000954392089</v>
      </c>
      <c r="M323" s="22">
        <f t="shared" si="44"/>
        <v>0.41580000954392088</v>
      </c>
    </row>
    <row r="324" spans="1:13">
      <c r="A324" s="32">
        <v>305</v>
      </c>
      <c r="B324" s="32">
        <f t="shared" si="45"/>
        <v>610</v>
      </c>
      <c r="C324" s="64">
        <v>19.121040000000001</v>
      </c>
      <c r="D324" s="65">
        <f t="shared" si="46"/>
        <v>8.3677456875168286</v>
      </c>
      <c r="E324" s="20">
        <f t="shared" si="47"/>
        <v>5.8637922348241847E-2</v>
      </c>
      <c r="F324" s="66">
        <f t="shared" si="48"/>
        <v>2.3268886825562581E-4</v>
      </c>
      <c r="G324" s="19">
        <f t="shared" si="49"/>
        <v>1.0391895602749126</v>
      </c>
      <c r="H324" s="19">
        <f t="shared" si="50"/>
        <v>46.41686972978345</v>
      </c>
      <c r="I324" s="19">
        <f t="shared" si="51"/>
        <v>388.40456150942589</v>
      </c>
      <c r="J324" s="20">
        <f t="shared" si="52"/>
        <v>18.028523934036688</v>
      </c>
      <c r="K324" s="21">
        <f t="shared" si="53"/>
        <v>14875.966604121586</v>
      </c>
      <c r="L324" s="19">
        <f t="shared" si="54"/>
        <v>4.1322129455893295</v>
      </c>
      <c r="M324" s="22">
        <f t="shared" si="44"/>
        <v>0.41322129455893297</v>
      </c>
    </row>
    <row r="325" spans="1:13">
      <c r="A325" s="32">
        <v>306</v>
      </c>
      <c r="B325" s="32">
        <f t="shared" si="45"/>
        <v>612</v>
      </c>
      <c r="C325" s="64">
        <v>19.02384</v>
      </c>
      <c r="D325" s="65">
        <f t="shared" si="46"/>
        <v>8.4104996678294732</v>
      </c>
      <c r="E325" s="20">
        <f t="shared" si="47"/>
        <v>5.8725584952866103E-2</v>
      </c>
      <c r="F325" s="66">
        <f t="shared" si="48"/>
        <v>2.3153715897979548E-4</v>
      </c>
      <c r="G325" s="19">
        <f t="shared" si="49"/>
        <v>1.0128446363900712</v>
      </c>
      <c r="H325" s="19">
        <f t="shared" si="50"/>
        <v>46.190176211160257</v>
      </c>
      <c r="I325" s="19">
        <f t="shared" si="51"/>
        <v>388.48246168094818</v>
      </c>
      <c r="J325" s="20">
        <f t="shared" si="52"/>
        <v>17.944073359988309</v>
      </c>
      <c r="K325" s="21">
        <f t="shared" si="53"/>
        <v>14783.586251699266</v>
      </c>
      <c r="L325" s="19">
        <f t="shared" si="54"/>
        <v>4.1065517365831292</v>
      </c>
      <c r="M325" s="22">
        <f t="shared" si="44"/>
        <v>0.41065517365831294</v>
      </c>
    </row>
    <row r="326" spans="1:13">
      <c r="A326" s="32">
        <v>307</v>
      </c>
      <c r="B326" s="32">
        <f t="shared" si="45"/>
        <v>614</v>
      </c>
      <c r="C326" s="64">
        <v>18.8276</v>
      </c>
      <c r="D326" s="65">
        <f t="shared" si="46"/>
        <v>8.4981622724537296</v>
      </c>
      <c r="E326" s="20">
        <f t="shared" si="47"/>
        <v>5.8795338406439177E-2</v>
      </c>
      <c r="F326" s="66">
        <f t="shared" si="48"/>
        <v>2.2921099396815321E-4</v>
      </c>
      <c r="G326" s="19">
        <f t="shared" si="49"/>
        <v>0.98831267734552442</v>
      </c>
      <c r="H326" s="19">
        <f t="shared" si="50"/>
        <v>45.728932728067797</v>
      </c>
      <c r="I326" s="19">
        <f t="shared" si="51"/>
        <v>388.61189086924037</v>
      </c>
      <c r="J326" s="20">
        <f t="shared" si="52"/>
        <v>17.770807014886717</v>
      </c>
      <c r="K326" s="21">
        <f t="shared" si="53"/>
        <v>14692.12838624313</v>
      </c>
      <c r="L326" s="19">
        <f t="shared" si="54"/>
        <v>4.0811467739564247</v>
      </c>
      <c r="M326" s="22">
        <f t="shared" si="44"/>
        <v>0.40811467739564244</v>
      </c>
    </row>
    <row r="327" spans="1:13">
      <c r="A327" s="32">
        <v>308</v>
      </c>
      <c r="B327" s="32">
        <f t="shared" si="45"/>
        <v>616</v>
      </c>
      <c r="C327" s="64">
        <v>18.674320000000002</v>
      </c>
      <c r="D327" s="65">
        <f t="shared" si="46"/>
        <v>8.5679157260267989</v>
      </c>
      <c r="E327" s="20">
        <f t="shared" si="47"/>
        <v>5.8839592968901844E-2</v>
      </c>
      <c r="F327" s="66">
        <f t="shared" si="48"/>
        <v>2.2739318347725842E-4</v>
      </c>
      <c r="G327" s="19">
        <f t="shared" si="49"/>
        <v>0.96563483002580197</v>
      </c>
      <c r="H327" s="19">
        <f t="shared" si="50"/>
        <v>45.368847306413642</v>
      </c>
      <c r="I327" s="19">
        <f t="shared" si="51"/>
        <v>388.71646030833</v>
      </c>
      <c r="J327" s="20">
        <f t="shared" si="52"/>
        <v>17.635617733218222</v>
      </c>
      <c r="K327" s="21">
        <f t="shared" si="53"/>
        <v>14601.390691630302</v>
      </c>
      <c r="L327" s="19">
        <f t="shared" si="54"/>
        <v>4.0559418587861948</v>
      </c>
      <c r="M327" s="22">
        <f t="shared" si="44"/>
        <v>0.40559418587861951</v>
      </c>
    </row>
    <row r="328" spans="1:13">
      <c r="A328" s="32">
        <v>309</v>
      </c>
      <c r="B328" s="32">
        <f t="shared" si="45"/>
        <v>618</v>
      </c>
      <c r="C328" s="64">
        <v>18.57836</v>
      </c>
      <c r="D328" s="65">
        <f t="shared" si="46"/>
        <v>8.6121702884894695</v>
      </c>
      <c r="E328" s="20">
        <f t="shared" si="47"/>
        <v>5.886143551060203E-2</v>
      </c>
      <c r="F328" s="66">
        <f t="shared" si="48"/>
        <v>2.2625476162037176E-4</v>
      </c>
      <c r="G328" s="19">
        <f t="shared" si="49"/>
        <v>0.9449003523646381</v>
      </c>
      <c r="H328" s="19">
        <f t="shared" si="50"/>
        <v>45.144058222084716</v>
      </c>
      <c r="I328" s="19">
        <f t="shared" si="51"/>
        <v>388.78831692207672</v>
      </c>
      <c r="J328" s="20">
        <f t="shared" si="52"/>
        <v>17.551482415196556</v>
      </c>
      <c r="K328" s="21">
        <f t="shared" si="53"/>
        <v>14511.102575186133</v>
      </c>
      <c r="L328" s="19">
        <f t="shared" si="54"/>
        <v>4.0308618264405922</v>
      </c>
      <c r="M328" s="22">
        <f t="shared" si="44"/>
        <v>0.40308618264405921</v>
      </c>
    </row>
    <row r="329" spans="1:13">
      <c r="A329" s="32">
        <v>310</v>
      </c>
      <c r="B329" s="32">
        <f t="shared" si="45"/>
        <v>620</v>
      </c>
      <c r="C329" s="64">
        <v>18.531359999999999</v>
      </c>
      <c r="D329" s="65">
        <f t="shared" si="46"/>
        <v>8.6340128301896577</v>
      </c>
      <c r="E329" s="20">
        <f t="shared" si="47"/>
        <v>5.8966447012088599E-2</v>
      </c>
      <c r="F329" s="66">
        <f t="shared" si="48"/>
        <v>2.2569706653139361E-4</v>
      </c>
      <c r="G329" s="19">
        <f t="shared" si="49"/>
        <v>0.92597613372919318</v>
      </c>
      <c r="H329" s="19">
        <f t="shared" si="50"/>
        <v>45.034918257748345</v>
      </c>
      <c r="I329" s="19">
        <f t="shared" si="51"/>
        <v>388.83206204394168</v>
      </c>
      <c r="J329" s="20">
        <f t="shared" si="52"/>
        <v>17.511020130140643</v>
      </c>
      <c r="K329" s="21">
        <f t="shared" si="53"/>
        <v>14421.032738670636</v>
      </c>
      <c r="L329" s="19">
        <f t="shared" si="54"/>
        <v>4.0058424274085098</v>
      </c>
      <c r="M329" s="22">
        <f t="shared" si="44"/>
        <v>0.40058424274085097</v>
      </c>
    </row>
    <row r="330" spans="1:13">
      <c r="A330" s="32">
        <v>311</v>
      </c>
      <c r="B330" s="32">
        <f t="shared" si="45"/>
        <v>622</v>
      </c>
      <c r="C330" s="64">
        <v>18.308679999999999</v>
      </c>
      <c r="D330" s="65">
        <f t="shared" si="46"/>
        <v>8.7390243316762266</v>
      </c>
      <c r="E330" s="20">
        <f t="shared" si="47"/>
        <v>5.8838684488651476E-2</v>
      </c>
      <c r="F330" s="66">
        <f t="shared" si="48"/>
        <v>2.2305379124011913E-4</v>
      </c>
      <c r="G330" s="19">
        <f t="shared" si="49"/>
        <v>0.90831010665820933</v>
      </c>
      <c r="H330" s="19">
        <f t="shared" si="50"/>
        <v>44.509457241567908</v>
      </c>
      <c r="I330" s="19">
        <f t="shared" si="51"/>
        <v>388.96922982376458</v>
      </c>
      <c r="J330" s="20">
        <f t="shared" si="52"/>
        <v>17.31280930312645</v>
      </c>
      <c r="K330" s="21">
        <f t="shared" si="53"/>
        <v>14332.013824187499</v>
      </c>
      <c r="L330" s="19">
        <f t="shared" si="54"/>
        <v>3.9811149511631942</v>
      </c>
      <c r="M330" s="22">
        <f t="shared" si="44"/>
        <v>0.39811149511631944</v>
      </c>
    </row>
    <row r="331" spans="1:13">
      <c r="A331" s="32">
        <v>312</v>
      </c>
      <c r="B331" s="32">
        <f t="shared" si="45"/>
        <v>624</v>
      </c>
      <c r="C331" s="64">
        <v>18.58032</v>
      </c>
      <c r="D331" s="65">
        <f t="shared" si="46"/>
        <v>8.6112618082391013</v>
      </c>
      <c r="E331" s="20">
        <f t="shared" si="47"/>
        <v>5.8691669701042198E-2</v>
      </c>
      <c r="F331" s="66">
        <f t="shared" si="48"/>
        <v>2.2627801711532099E-4</v>
      </c>
      <c r="G331" s="19">
        <f t="shared" si="49"/>
        <v>0.89389315043735162</v>
      </c>
      <c r="H331" s="19">
        <f t="shared" si="50"/>
        <v>45.154469238267232</v>
      </c>
      <c r="I331" s="19">
        <f t="shared" si="51"/>
        <v>388.83695642279798</v>
      </c>
      <c r="J331" s="20">
        <f t="shared" si="52"/>
        <v>17.557726387494686</v>
      </c>
      <c r="K331" s="21">
        <f t="shared" si="53"/>
        <v>14241.704885710964</v>
      </c>
      <c r="L331" s="19">
        <f t="shared" si="54"/>
        <v>3.9560291349197123</v>
      </c>
      <c r="M331" s="22">
        <f t="shared" si="44"/>
        <v>0.39560291349197124</v>
      </c>
    </row>
    <row r="332" spans="1:13">
      <c r="A332" s="32">
        <v>313</v>
      </c>
      <c r="B332" s="32">
        <f t="shared" si="45"/>
        <v>626</v>
      </c>
      <c r="C332" s="64">
        <v>18.903040000000001</v>
      </c>
      <c r="D332" s="65">
        <f t="shared" si="46"/>
        <v>8.4642470206298253</v>
      </c>
      <c r="E332" s="20">
        <f t="shared" si="47"/>
        <v>5.8538955555684898E-2</v>
      </c>
      <c r="F332" s="66">
        <f t="shared" si="48"/>
        <v>2.301053846719676E-4</v>
      </c>
      <c r="G332" s="19">
        <f t="shared" si="49"/>
        <v>0.88260209471445128</v>
      </c>
      <c r="H332" s="19">
        <f t="shared" si="50"/>
        <v>45.919531187135242</v>
      </c>
      <c r="I332" s="19">
        <f t="shared" si="51"/>
        <v>388.67425503942781</v>
      </c>
      <c r="J332" s="20">
        <f t="shared" si="52"/>
        <v>17.847739575919562</v>
      </c>
      <c r="K332" s="21">
        <f t="shared" si="53"/>
        <v>14149.865823336693</v>
      </c>
      <c r="L332" s="19">
        <f t="shared" si="54"/>
        <v>3.9305182842601925</v>
      </c>
      <c r="M332" s="22">
        <f t="shared" si="44"/>
        <v>0.39305182842601927</v>
      </c>
    </row>
    <row r="333" spans="1:13">
      <c r="A333" s="32">
        <v>314</v>
      </c>
      <c r="B333" s="32">
        <f t="shared" si="45"/>
        <v>628</v>
      </c>
      <c r="C333" s="64">
        <v>19.250360000000001</v>
      </c>
      <c r="D333" s="65">
        <f t="shared" si="46"/>
        <v>8.3115328752725226</v>
      </c>
      <c r="E333" s="20">
        <f t="shared" si="47"/>
        <v>5.839313770108269E-2</v>
      </c>
      <c r="F333" s="66">
        <f t="shared" si="48"/>
        <v>2.3422068272371794E-4</v>
      </c>
      <c r="G333" s="19">
        <f t="shared" si="49"/>
        <v>0.87419624444468302</v>
      </c>
      <c r="H333" s="19">
        <f t="shared" si="50"/>
        <v>46.741759124139413</v>
      </c>
      <c r="I333" s="19">
        <f t="shared" si="51"/>
        <v>388.49566760835415</v>
      </c>
      <c r="J333" s="20">
        <f t="shared" si="52"/>
        <v>18.158970916121419</v>
      </c>
      <c r="K333" s="21">
        <f t="shared" si="53"/>
        <v>14056.382305088415</v>
      </c>
      <c r="L333" s="19">
        <f t="shared" si="54"/>
        <v>3.9045506403023373</v>
      </c>
      <c r="M333" s="22">
        <f t="shared" si="44"/>
        <v>0.39045506403023372</v>
      </c>
    </row>
    <row r="334" spans="1:13">
      <c r="A334" s="32">
        <v>315</v>
      </c>
      <c r="B334" s="32">
        <f t="shared" si="45"/>
        <v>630</v>
      </c>
      <c r="C334" s="64">
        <v>19.59412</v>
      </c>
      <c r="D334" s="65">
        <f t="shared" si="46"/>
        <v>8.1657150206703122</v>
      </c>
      <c r="E334" s="20">
        <f t="shared" si="47"/>
        <v>5.8155640595449268E-2</v>
      </c>
      <c r="F334" s="66">
        <f t="shared" si="48"/>
        <v>2.3828990673440369E-4</v>
      </c>
      <c r="G334" s="19">
        <f t="shared" si="49"/>
        <v>0.86849629084116531</v>
      </c>
      <c r="H334" s="19">
        <f t="shared" si="50"/>
        <v>47.554504396808881</v>
      </c>
      <c r="I334" s="19">
        <f t="shared" si="51"/>
        <v>388.3165308535547</v>
      </c>
      <c r="J334" s="20">
        <f t="shared" si="52"/>
        <v>18.466200173828938</v>
      </c>
      <c r="K334" s="21">
        <f t="shared" si="53"/>
        <v>13961.273296294798</v>
      </c>
      <c r="L334" s="19">
        <f t="shared" si="54"/>
        <v>3.8781314711929995</v>
      </c>
      <c r="M334" s="22">
        <f t="shared" si="44"/>
        <v>0.38781314711929993</v>
      </c>
    </row>
    <row r="335" spans="1:13">
      <c r="A335" s="32">
        <v>316</v>
      </c>
      <c r="B335" s="32">
        <f t="shared" si="45"/>
        <v>632</v>
      </c>
      <c r="C335" s="64">
        <v>20.181079999999998</v>
      </c>
      <c r="D335" s="65">
        <f t="shared" si="46"/>
        <v>7.9282179150368979</v>
      </c>
      <c r="E335" s="20">
        <f t="shared" si="47"/>
        <v>5.791715726926E-2</v>
      </c>
      <c r="F335" s="66">
        <f t="shared" si="48"/>
        <v>2.4522905056850735E-4</v>
      </c>
      <c r="G335" s="19">
        <f t="shared" si="49"/>
        <v>0.86624680606665494</v>
      </c>
      <c r="H335" s="19">
        <f t="shared" si="50"/>
        <v>48.9395956727966</v>
      </c>
      <c r="I335" s="19">
        <f t="shared" si="51"/>
        <v>388.00377916772823</v>
      </c>
      <c r="J335" s="20">
        <f t="shared" si="52"/>
        <v>18.988748071985679</v>
      </c>
      <c r="K335" s="21">
        <f t="shared" si="53"/>
        <v>13863.394104949204</v>
      </c>
      <c r="L335" s="19">
        <f t="shared" si="54"/>
        <v>3.8509428069303344</v>
      </c>
      <c r="M335" s="22">
        <f t="shared" si="44"/>
        <v>0.38509428069303342</v>
      </c>
    </row>
    <row r="336" spans="1:13">
      <c r="A336" s="32">
        <v>317</v>
      </c>
      <c r="B336" s="32">
        <f t="shared" si="45"/>
        <v>634</v>
      </c>
      <c r="C336" s="64">
        <v>20.80696</v>
      </c>
      <c r="D336" s="65">
        <f t="shared" si="46"/>
        <v>7.6897345888476254</v>
      </c>
      <c r="E336" s="20">
        <f t="shared" si="47"/>
        <v>5.7738398093269618E-2</v>
      </c>
      <c r="F336" s="66">
        <f t="shared" si="48"/>
        <v>2.5261592412284322E-4</v>
      </c>
      <c r="G336" s="19">
        <f t="shared" si="49"/>
        <v>0.86715669839360188</v>
      </c>
      <c r="H336" s="19">
        <f t="shared" si="50"/>
        <v>50.413656029206635</v>
      </c>
      <c r="I336" s="19">
        <f t="shared" si="51"/>
        <v>387.6676345180569</v>
      </c>
      <c r="J336" s="20">
        <f t="shared" si="52"/>
        <v>19.543742780249516</v>
      </c>
      <c r="K336" s="21">
        <f t="shared" si="53"/>
        <v>13762.566792890791</v>
      </c>
      <c r="L336" s="19">
        <f t="shared" si="54"/>
        <v>3.8229352202474423</v>
      </c>
      <c r="M336" s="22">
        <f t="shared" si="44"/>
        <v>0.3822935220247442</v>
      </c>
    </row>
    <row r="337" spans="1:13">
      <c r="A337" s="32">
        <v>318</v>
      </c>
      <c r="B337" s="32">
        <f t="shared" si="45"/>
        <v>636</v>
      </c>
      <c r="C337" s="64">
        <v>21.302160000000001</v>
      </c>
      <c r="D337" s="65">
        <f t="shared" si="46"/>
        <v>7.5109754128572455</v>
      </c>
      <c r="E337" s="20">
        <f t="shared" si="47"/>
        <v>5.7583636290176994E-2</v>
      </c>
      <c r="F337" s="66">
        <f t="shared" si="48"/>
        <v>2.5845142313620141E-4</v>
      </c>
      <c r="G337" s="19">
        <f t="shared" si="49"/>
        <v>0.87030644775145138</v>
      </c>
      <c r="H337" s="19">
        <f t="shared" si="50"/>
        <v>51.577818657247299</v>
      </c>
      <c r="I337" s="19">
        <f t="shared" si="51"/>
        <v>387.39972778339416</v>
      </c>
      <c r="J337" s="20">
        <f t="shared" si="52"/>
        <v>19.981232907478873</v>
      </c>
      <c r="K337" s="21">
        <f t="shared" si="53"/>
        <v>13659.411155576297</v>
      </c>
      <c r="L337" s="19">
        <f t="shared" si="54"/>
        <v>3.7942808765489717</v>
      </c>
      <c r="M337" s="22">
        <f t="shared" si="44"/>
        <v>0.37942808765489716</v>
      </c>
    </row>
    <row r="338" spans="1:13">
      <c r="A338" s="32">
        <v>319</v>
      </c>
      <c r="B338" s="32">
        <f t="shared" si="45"/>
        <v>638</v>
      </c>
      <c r="C338" s="64">
        <v>21.750319999999999</v>
      </c>
      <c r="D338" s="65">
        <f t="shared" si="46"/>
        <v>7.3562136097646205</v>
      </c>
      <c r="E338" s="20">
        <f t="shared" si="47"/>
        <v>5.7445802118169277E-2</v>
      </c>
      <c r="F338" s="66">
        <f t="shared" si="48"/>
        <v>2.6372572780034031E-4</v>
      </c>
      <c r="G338" s="19">
        <f t="shared" si="49"/>
        <v>0.8752391130794942</v>
      </c>
      <c r="H338" s="19">
        <f t="shared" si="50"/>
        <v>52.629734024019953</v>
      </c>
      <c r="I338" s="19">
        <f t="shared" si="51"/>
        <v>387.15556570578769</v>
      </c>
      <c r="J338" s="20">
        <f t="shared" si="52"/>
        <v>20.375894449014588</v>
      </c>
      <c r="K338" s="21">
        <f t="shared" si="53"/>
        <v>13554.151687528258</v>
      </c>
      <c r="L338" s="19">
        <f t="shared" si="54"/>
        <v>3.7650421354245158</v>
      </c>
      <c r="M338" s="22">
        <f t="shared" ref="M338:M401" si="55">L338/$H$4</f>
        <v>0.37650421354245156</v>
      </c>
    </row>
    <row r="339" spans="1:13">
      <c r="A339" s="32">
        <v>320</v>
      </c>
      <c r="B339" s="32">
        <f t="shared" si="45"/>
        <v>640</v>
      </c>
      <c r="C339" s="64">
        <v>22.16564</v>
      </c>
      <c r="D339" s="65">
        <f t="shared" si="46"/>
        <v>7.2183794377568997</v>
      </c>
      <c r="E339" s="20">
        <f t="shared" si="47"/>
        <v>5.7449399154856605E-2</v>
      </c>
      <c r="F339" s="66">
        <f t="shared" si="48"/>
        <v>2.686077293297378E-4</v>
      </c>
      <c r="G339" s="19">
        <f t="shared" si="49"/>
        <v>0.88140933177183789</v>
      </c>
      <c r="H339" s="19">
        <f t="shared" si="50"/>
        <v>53.603169186338917</v>
      </c>
      <c r="I339" s="19">
        <f t="shared" si="51"/>
        <v>386.92801425327309</v>
      </c>
      <c r="J339" s="20">
        <f t="shared" si="52"/>
        <v>20.740567810952353</v>
      </c>
      <c r="K339" s="21">
        <f t="shared" si="53"/>
        <v>13446.94534915558</v>
      </c>
      <c r="L339" s="19">
        <f t="shared" si="54"/>
        <v>3.7352625969876612</v>
      </c>
      <c r="M339" s="22">
        <f t="shared" si="55"/>
        <v>0.37352625969876613</v>
      </c>
    </row>
    <row r="340" spans="1:13">
      <c r="A340" s="32">
        <v>321</v>
      </c>
      <c r="B340" s="32">
        <f t="shared" ref="B340:B403" si="56">A340*$H$12</f>
        <v>642</v>
      </c>
      <c r="C340" s="64">
        <v>22.154600000000002</v>
      </c>
      <c r="D340" s="65">
        <f t="shared" ref="D340:D403" si="57">$H$2^2/(C340*1000-0.0000001)</f>
        <v>7.2219764744442321</v>
      </c>
      <c r="E340" s="20">
        <f t="shared" ref="E340:E403" si="58">1/$H$9*($H$3+D341)+1/($H$8*$H$9)</f>
        <v>5.7433214696066985E-2</v>
      </c>
      <c r="F340" s="66">
        <f t="shared" ref="F340:F403" si="59">$H$12/($H$9*($H$3+D340))</f>
        <v>2.6847802868720073E-4</v>
      </c>
      <c r="G340" s="19">
        <f t="shared" ref="G340:G403" si="60">(G339+F340*$H$2)/(1+E340*$H$12)</f>
        <v>0.88692287899084776</v>
      </c>
      <c r="H340" s="19">
        <f t="shared" ref="H340:H403" si="61">IF((OR(AND(M339&gt;1,D340&lt;0),AND(M339&lt;0,D340&gt;0))),0,($H$2-G340)/($H$3+D340))</f>
        <v>53.576546084365624</v>
      </c>
      <c r="I340" s="19">
        <f t="shared" ref="I340:I403" si="62">H340*D340</f>
        <v>386.92855540326576</v>
      </c>
      <c r="J340" s="20">
        <f t="shared" ref="J340:J403" si="63">I340*H340/1000</f>
        <v>20.730295579920085</v>
      </c>
      <c r="K340" s="21">
        <f t="shared" ref="K340:K403" si="64">K339-H340*$H$12</f>
        <v>13339.792256986848</v>
      </c>
      <c r="L340" s="19">
        <f t="shared" ref="L340:L403" si="65">K340/3600</f>
        <v>3.7054978491630135</v>
      </c>
      <c r="M340" s="22">
        <f t="shared" si="55"/>
        <v>0.37054978491630136</v>
      </c>
    </row>
    <row r="341" spans="1:13">
      <c r="A341" s="32">
        <v>322</v>
      </c>
      <c r="B341" s="32">
        <f t="shared" si="56"/>
        <v>644</v>
      </c>
      <c r="C341" s="64">
        <v>22.204359999999998</v>
      </c>
      <c r="D341" s="65">
        <f t="shared" si="57"/>
        <v>7.2057920156546107</v>
      </c>
      <c r="E341" s="20">
        <f t="shared" si="58"/>
        <v>5.7449920761968927E-2</v>
      </c>
      <c r="F341" s="66">
        <f t="shared" si="59"/>
        <v>2.6906259024890372E-4</v>
      </c>
      <c r="G341" s="19">
        <f t="shared" si="60"/>
        <v>0.89205135569037164</v>
      </c>
      <c r="H341" s="19">
        <f t="shared" si="61"/>
        <v>53.692509225582192</v>
      </c>
      <c r="I341" s="19">
        <f t="shared" si="62"/>
        <v>386.8970542781617</v>
      </c>
      <c r="J341" s="20">
        <f t="shared" si="63"/>
        <v>20.773473656180773</v>
      </c>
      <c r="K341" s="21">
        <f t="shared" si="64"/>
        <v>13232.407238535683</v>
      </c>
      <c r="L341" s="19">
        <f t="shared" si="65"/>
        <v>3.6756686773710232</v>
      </c>
      <c r="M341" s="22">
        <f t="shared" si="55"/>
        <v>0.36756686773710234</v>
      </c>
    </row>
    <row r="342" spans="1:13">
      <c r="A342" s="32">
        <v>323</v>
      </c>
      <c r="B342" s="32">
        <f t="shared" si="56"/>
        <v>646</v>
      </c>
      <c r="C342" s="64">
        <v>22.152999999999999</v>
      </c>
      <c r="D342" s="65">
        <f t="shared" si="57"/>
        <v>7.2224980815565498</v>
      </c>
      <c r="E342" s="20">
        <f t="shared" si="58"/>
        <v>5.749163101794047E-2</v>
      </c>
      <c r="F342" s="66">
        <f t="shared" si="59"/>
        <v>2.6845923116522181E-4</v>
      </c>
      <c r="G342" s="19">
        <f t="shared" si="60"/>
        <v>0.89636775921780409</v>
      </c>
      <c r="H342" s="19">
        <f t="shared" si="61"/>
        <v>53.57152713330391</v>
      </c>
      <c r="I342" s="19">
        <f t="shared" si="62"/>
        <v>386.92025194634215</v>
      </c>
      <c r="J342" s="20">
        <f t="shared" si="63"/>
        <v>20.727908775568253</v>
      </c>
      <c r="K342" s="21">
        <f t="shared" si="64"/>
        <v>13125.264184269075</v>
      </c>
      <c r="L342" s="19">
        <f t="shared" si="65"/>
        <v>3.6459067178525211</v>
      </c>
      <c r="M342" s="22">
        <f t="shared" si="55"/>
        <v>0.36459067178525212</v>
      </c>
    </row>
    <row r="343" spans="1:13">
      <c r="A343" s="32">
        <v>324</v>
      </c>
      <c r="B343" s="32">
        <f t="shared" si="56"/>
        <v>648</v>
      </c>
      <c r="C343" s="64">
        <v>22.025800000000004</v>
      </c>
      <c r="D343" s="65">
        <f t="shared" si="57"/>
        <v>7.2642083375280988</v>
      </c>
      <c r="E343" s="20">
        <f t="shared" si="58"/>
        <v>5.7553752042908739E-2</v>
      </c>
      <c r="F343" s="66">
        <f t="shared" si="59"/>
        <v>2.669645628849753E-4</v>
      </c>
      <c r="G343" s="19">
        <f t="shared" si="60"/>
        <v>0.89960257705753244</v>
      </c>
      <c r="H343" s="19">
        <f t="shared" si="61"/>
        <v>53.272831572617875</v>
      </c>
      <c r="I343" s="19">
        <f t="shared" si="62"/>
        <v>386.98494727354091</v>
      </c>
      <c r="J343" s="20">
        <f t="shared" si="63"/>
        <v>20.615783917241757</v>
      </c>
      <c r="K343" s="21">
        <f t="shared" si="64"/>
        <v>13018.718521123839</v>
      </c>
      <c r="L343" s="19">
        <f t="shared" si="65"/>
        <v>3.6163107003121775</v>
      </c>
      <c r="M343" s="22">
        <f t="shared" si="55"/>
        <v>0.36163107003121775</v>
      </c>
    </row>
    <row r="344" spans="1:13">
      <c r="A344" s="32">
        <v>325</v>
      </c>
      <c r="B344" s="32">
        <f t="shared" si="56"/>
        <v>650</v>
      </c>
      <c r="C344" s="64">
        <v>21.839040000000001</v>
      </c>
      <c r="D344" s="65">
        <f t="shared" si="57"/>
        <v>7.3263293624963657</v>
      </c>
      <c r="E344" s="20">
        <f t="shared" si="58"/>
        <v>5.7616944707687974E-2</v>
      </c>
      <c r="F344" s="66">
        <f t="shared" si="59"/>
        <v>2.6476908278681813E-4</v>
      </c>
      <c r="G344" s="19">
        <f t="shared" si="60"/>
        <v>0.90161375090508133</v>
      </c>
      <c r="H344" s="19">
        <f t="shared" si="61"/>
        <v>52.834456834436061</v>
      </c>
      <c r="I344" s="19">
        <f t="shared" si="62"/>
        <v>387.08263245767569</v>
      </c>
      <c r="J344" s="20">
        <f t="shared" si="63"/>
        <v>20.451300635944946</v>
      </c>
      <c r="K344" s="21">
        <f t="shared" si="64"/>
        <v>12913.049607454966</v>
      </c>
      <c r="L344" s="19">
        <f t="shared" si="65"/>
        <v>3.5869582242930464</v>
      </c>
      <c r="M344" s="22">
        <f t="shared" si="55"/>
        <v>0.35869582242930464</v>
      </c>
    </row>
    <row r="345" spans="1:13">
      <c r="A345" s="32">
        <v>326</v>
      </c>
      <c r="B345" s="32">
        <f t="shared" si="56"/>
        <v>652</v>
      </c>
      <c r="C345" s="64">
        <v>21.652279999999998</v>
      </c>
      <c r="D345" s="65">
        <f t="shared" si="57"/>
        <v>7.3895220272756017</v>
      </c>
      <c r="E345" s="20">
        <f t="shared" si="58"/>
        <v>5.7663818259509766E-2</v>
      </c>
      <c r="F345" s="66">
        <f t="shared" si="59"/>
        <v>2.625724718706898E-4</v>
      </c>
      <c r="G345" s="19">
        <f t="shared" si="60"/>
        <v>0.90255339031598647</v>
      </c>
      <c r="H345" s="19">
        <f t="shared" si="61"/>
        <v>52.396001536792696</v>
      </c>
      <c r="I345" s="19">
        <f t="shared" si="62"/>
        <v>387.18140749729588</v>
      </c>
      <c r="J345" s="20">
        <f t="shared" si="63"/>
        <v>20.286757622245872</v>
      </c>
      <c r="K345" s="21">
        <f t="shared" si="64"/>
        <v>12808.257604381381</v>
      </c>
      <c r="L345" s="19">
        <f t="shared" si="65"/>
        <v>3.5578493345503834</v>
      </c>
      <c r="M345" s="22">
        <f t="shared" si="55"/>
        <v>0.35578493345503837</v>
      </c>
    </row>
    <row r="346" spans="1:13">
      <c r="A346" s="32">
        <v>327</v>
      </c>
      <c r="B346" s="32">
        <f t="shared" si="56"/>
        <v>654</v>
      </c>
      <c r="C346" s="64">
        <v>21.515799999999999</v>
      </c>
      <c r="D346" s="65">
        <f t="shared" si="57"/>
        <v>7.4363955790973915</v>
      </c>
      <c r="E346" s="20">
        <f t="shared" si="58"/>
        <v>5.7750037541373402E-2</v>
      </c>
      <c r="F346" s="66">
        <f t="shared" si="59"/>
        <v>2.6096652246656167E-4</v>
      </c>
      <c r="G346" s="19">
        <f t="shared" si="60"/>
        <v>0.90268035098779997</v>
      </c>
      <c r="H346" s="19">
        <f t="shared" si="61"/>
        <v>52.075519817264244</v>
      </c>
      <c r="I346" s="19">
        <f t="shared" si="62"/>
        <v>387.25416534830242</v>
      </c>
      <c r="J346" s="20">
        <f t="shared" si="63"/>
        <v>20.166461961913647</v>
      </c>
      <c r="K346" s="21">
        <f t="shared" si="64"/>
        <v>12704.106564746851</v>
      </c>
      <c r="L346" s="19">
        <f t="shared" si="65"/>
        <v>3.5289184902074586</v>
      </c>
      <c r="M346" s="22">
        <f t="shared" si="55"/>
        <v>0.35289184902074588</v>
      </c>
    </row>
    <row r="347" spans="1:13">
      <c r="A347" s="32">
        <v>328</v>
      </c>
      <c r="B347" s="32">
        <f t="shared" si="56"/>
        <v>656</v>
      </c>
      <c r="C347" s="64">
        <v>21.269200000000001</v>
      </c>
      <c r="D347" s="65">
        <f t="shared" si="57"/>
        <v>7.5226148609610259</v>
      </c>
      <c r="E347" s="20">
        <f t="shared" si="58"/>
        <v>5.7838279567798384E-2</v>
      </c>
      <c r="F347" s="66">
        <f t="shared" si="59"/>
        <v>2.5806326605813792E-4</v>
      </c>
      <c r="G347" s="19">
        <f t="shared" si="60"/>
        <v>0.90161046153950763</v>
      </c>
      <c r="H347" s="19">
        <f t="shared" si="61"/>
        <v>51.496316941419046</v>
      </c>
      <c r="I347" s="19">
        <f t="shared" si="62"/>
        <v>387.38695910827795</v>
      </c>
      <c r="J347" s="20">
        <f t="shared" si="63"/>
        <v>19.949001625212421</v>
      </c>
      <c r="K347" s="21">
        <f t="shared" si="64"/>
        <v>12601.113930864014</v>
      </c>
      <c r="L347" s="19">
        <f t="shared" si="65"/>
        <v>3.5003094252400038</v>
      </c>
      <c r="M347" s="22">
        <f t="shared" si="55"/>
        <v>0.35003094252400035</v>
      </c>
    </row>
    <row r="348" spans="1:13">
      <c r="A348" s="32">
        <v>329</v>
      </c>
      <c r="B348" s="32">
        <f t="shared" si="56"/>
        <v>658</v>
      </c>
      <c r="C348" s="64">
        <v>21.022599999999997</v>
      </c>
      <c r="D348" s="65">
        <f t="shared" si="57"/>
        <v>7.6108568873860083</v>
      </c>
      <c r="E348" s="20">
        <f t="shared" si="58"/>
        <v>5.7922719699676085E-2</v>
      </c>
      <c r="F348" s="66">
        <f t="shared" si="59"/>
        <v>2.5515803343076739E-4</v>
      </c>
      <c r="G348" s="19">
        <f t="shared" si="60"/>
        <v>0.89947374382968437</v>
      </c>
      <c r="H348" s="19">
        <f t="shared" si="61"/>
        <v>50.916852710354384</v>
      </c>
      <c r="I348" s="19">
        <f t="shared" si="62"/>
        <v>387.52087913461963</v>
      </c>
      <c r="J348" s="20">
        <f t="shared" si="63"/>
        <v>19.731343525084469</v>
      </c>
      <c r="K348" s="21">
        <f t="shared" si="64"/>
        <v>12499.280225443305</v>
      </c>
      <c r="L348" s="19">
        <f t="shared" si="65"/>
        <v>3.4720222848453623</v>
      </c>
      <c r="M348" s="22">
        <f t="shared" si="55"/>
        <v>0.34720222848453625</v>
      </c>
    </row>
    <row r="349" spans="1:13">
      <c r="A349" s="32">
        <v>330</v>
      </c>
      <c r="B349" s="32">
        <f t="shared" si="56"/>
        <v>660</v>
      </c>
      <c r="C349" s="64">
        <v>20.791919999999998</v>
      </c>
      <c r="D349" s="65">
        <f t="shared" si="57"/>
        <v>7.6952970192637116</v>
      </c>
      <c r="E349" s="20">
        <f t="shared" si="58"/>
        <v>5.79720363016763E-2</v>
      </c>
      <c r="F349" s="66">
        <f t="shared" si="59"/>
        <v>2.5243856602446369E-4</v>
      </c>
      <c r="G349" s="19">
        <f t="shared" si="60"/>
        <v>0.89650475754179315</v>
      </c>
      <c r="H349" s="19">
        <f t="shared" si="61"/>
        <v>50.374557017178759</v>
      </c>
      <c r="I349" s="19">
        <f t="shared" si="62"/>
        <v>387.64717846102559</v>
      </c>
      <c r="J349" s="20">
        <f t="shared" si="63"/>
        <v>19.527554893933402</v>
      </c>
      <c r="K349" s="21">
        <f t="shared" si="64"/>
        <v>12398.531111408947</v>
      </c>
      <c r="L349" s="19">
        <f t="shared" si="65"/>
        <v>3.4440364198358187</v>
      </c>
      <c r="M349" s="22">
        <f t="shared" si="55"/>
        <v>0.34440364198358187</v>
      </c>
    </row>
    <row r="350" spans="1:13">
      <c r="A350" s="32">
        <v>331</v>
      </c>
      <c r="B350" s="32">
        <f t="shared" si="56"/>
        <v>662</v>
      </c>
      <c r="C350" s="64">
        <v>20.659519999999997</v>
      </c>
      <c r="D350" s="65">
        <f t="shared" si="57"/>
        <v>7.7446136212639258</v>
      </c>
      <c r="E350" s="20">
        <f t="shared" si="58"/>
        <v>5.807414481036511E-2</v>
      </c>
      <c r="F350" s="66">
        <f t="shared" si="59"/>
        <v>2.5087693085133788E-4</v>
      </c>
      <c r="G350" s="19">
        <f t="shared" si="60"/>
        <v>0.89312104776065382</v>
      </c>
      <c r="H350" s="19">
        <f t="shared" si="61"/>
        <v>50.063354436597116</v>
      </c>
      <c r="I350" s="19">
        <f t="shared" si="62"/>
        <v>387.72133669583383</v>
      </c>
      <c r="J350" s="20">
        <f t="shared" si="63"/>
        <v>19.410630701634737</v>
      </c>
      <c r="K350" s="21">
        <f t="shared" si="64"/>
        <v>12298.404402535753</v>
      </c>
      <c r="L350" s="19">
        <f t="shared" si="65"/>
        <v>3.41622344514882</v>
      </c>
      <c r="M350" s="22">
        <f t="shared" si="55"/>
        <v>0.34162234451488199</v>
      </c>
    </row>
    <row r="351" spans="1:13">
      <c r="A351" s="32">
        <v>332</v>
      </c>
      <c r="B351" s="32">
        <f t="shared" si="56"/>
        <v>664</v>
      </c>
      <c r="C351" s="64">
        <v>20.39068</v>
      </c>
      <c r="D351" s="65">
        <f t="shared" si="57"/>
        <v>7.8467221299527372</v>
      </c>
      <c r="E351" s="20">
        <f t="shared" si="58"/>
        <v>5.807414481036511E-2</v>
      </c>
      <c r="F351" s="66">
        <f t="shared" si="59"/>
        <v>2.4770425190201174E-4</v>
      </c>
      <c r="G351" s="19">
        <f t="shared" si="60"/>
        <v>0.88895244274272134</v>
      </c>
      <c r="H351" s="19">
        <f t="shared" si="61"/>
        <v>49.430751730499331</v>
      </c>
      <c r="I351" s="19">
        <f t="shared" si="62"/>
        <v>387.86937350390866</v>
      </c>
      <c r="J351" s="20">
        <f t="shared" si="63"/>
        <v>19.172674705536025</v>
      </c>
      <c r="K351" s="21">
        <f t="shared" si="64"/>
        <v>12199.542899074753</v>
      </c>
      <c r="L351" s="19">
        <f t="shared" si="65"/>
        <v>3.3887619164096536</v>
      </c>
      <c r="M351" s="22">
        <f t="shared" si="55"/>
        <v>0.33887619164096539</v>
      </c>
    </row>
    <row r="352" spans="1:13">
      <c r="A352" s="32">
        <v>333</v>
      </c>
      <c r="B352" s="32">
        <f t="shared" si="56"/>
        <v>666</v>
      </c>
      <c r="C352" s="64">
        <v>20.39068</v>
      </c>
      <c r="D352" s="65">
        <f t="shared" si="57"/>
        <v>7.8467221299527372</v>
      </c>
      <c r="E352" s="20">
        <f t="shared" si="58"/>
        <v>5.8117591530064669E-2</v>
      </c>
      <c r="F352" s="66">
        <f t="shared" si="59"/>
        <v>2.4770425190201174E-4</v>
      </c>
      <c r="G352" s="19">
        <f t="shared" si="60"/>
        <v>0.8851487199990028</v>
      </c>
      <c r="H352" s="19">
        <f t="shared" si="61"/>
        <v>49.431222829647666</v>
      </c>
      <c r="I352" s="19">
        <f t="shared" si="62"/>
        <v>387.87307008802128</v>
      </c>
      <c r="J352" s="20">
        <f t="shared" si="63"/>
        <v>19.173040157140527</v>
      </c>
      <c r="K352" s="21">
        <f t="shared" si="64"/>
        <v>12100.680453415458</v>
      </c>
      <c r="L352" s="19">
        <f t="shared" si="65"/>
        <v>3.3613001259487385</v>
      </c>
      <c r="M352" s="22">
        <f t="shared" si="55"/>
        <v>0.33613001259487385</v>
      </c>
    </row>
    <row r="353" spans="1:13">
      <c r="A353" s="32">
        <v>334</v>
      </c>
      <c r="B353" s="32">
        <f t="shared" si="56"/>
        <v>668</v>
      </c>
      <c r="C353" s="64">
        <v>20.278399999999998</v>
      </c>
      <c r="D353" s="65">
        <f t="shared" si="57"/>
        <v>7.8901688496522917</v>
      </c>
      <c r="E353" s="20">
        <f t="shared" si="58"/>
        <v>5.8142149414617622E-2</v>
      </c>
      <c r="F353" s="66">
        <f t="shared" si="59"/>
        <v>2.4637849694613404E-4</v>
      </c>
      <c r="G353" s="19">
        <f t="shared" si="60"/>
        <v>0.88122722841230161</v>
      </c>
      <c r="H353" s="19">
        <f t="shared" si="61"/>
        <v>49.167141669224691</v>
      </c>
      <c r="I353" s="19">
        <f t="shared" si="62"/>
        <v>387.93704962495781</v>
      </c>
      <c r="J353" s="20">
        <f t="shared" si="63"/>
        <v>19.073755877651351</v>
      </c>
      <c r="K353" s="21">
        <f t="shared" si="64"/>
        <v>12002.346170077009</v>
      </c>
      <c r="L353" s="19">
        <f t="shared" si="65"/>
        <v>3.3339850472436137</v>
      </c>
      <c r="M353" s="22">
        <f t="shared" si="55"/>
        <v>0.33339850472436139</v>
      </c>
    </row>
    <row r="354" spans="1:13">
      <c r="A354" s="32">
        <v>335</v>
      </c>
      <c r="B354" s="32">
        <f t="shared" si="56"/>
        <v>670</v>
      </c>
      <c r="C354" s="64">
        <v>20.215479999999999</v>
      </c>
      <c r="D354" s="65">
        <f t="shared" si="57"/>
        <v>7.9147267342052467</v>
      </c>
      <c r="E354" s="20">
        <f t="shared" si="58"/>
        <v>5.8258873843206035E-2</v>
      </c>
      <c r="F354" s="66">
        <f t="shared" si="59"/>
        <v>2.456353842401118E-4</v>
      </c>
      <c r="G354" s="19">
        <f t="shared" si="60"/>
        <v>0.87726449860557509</v>
      </c>
      <c r="H354" s="19">
        <f t="shared" si="61"/>
        <v>49.019333246924759</v>
      </c>
      <c r="I354" s="19">
        <f t="shared" si="62"/>
        <v>387.97462734235148</v>
      </c>
      <c r="J354" s="20">
        <f t="shared" si="63"/>
        <v>19.018257549046176</v>
      </c>
      <c r="K354" s="21">
        <f t="shared" si="64"/>
        <v>11904.307503583161</v>
      </c>
      <c r="L354" s="19">
        <f t="shared" si="65"/>
        <v>3.306752084328656</v>
      </c>
      <c r="M354" s="22">
        <f t="shared" si="55"/>
        <v>0.33067520843286557</v>
      </c>
    </row>
    <row r="355" spans="1:13">
      <c r="A355" s="32">
        <v>336</v>
      </c>
      <c r="B355" s="32">
        <f t="shared" si="56"/>
        <v>672</v>
      </c>
      <c r="C355" s="64">
        <v>19.921679999999999</v>
      </c>
      <c r="D355" s="65">
        <f t="shared" si="57"/>
        <v>8.0314511627936582</v>
      </c>
      <c r="E355" s="20">
        <f t="shared" si="58"/>
        <v>5.8349019223902107E-2</v>
      </c>
      <c r="F355" s="66">
        <f t="shared" si="59"/>
        <v>2.4216376687304089E-4</v>
      </c>
      <c r="G355" s="19">
        <f t="shared" si="60"/>
        <v>0.87233072130118494</v>
      </c>
      <c r="H355" s="19">
        <f t="shared" si="61"/>
        <v>48.327129927893495</v>
      </c>
      <c r="I355" s="19">
        <f t="shared" si="62"/>
        <v>388.13698385386039</v>
      </c>
      <c r="J355" s="20">
        <f t="shared" si="63"/>
        <v>18.75754644852621</v>
      </c>
      <c r="K355" s="21">
        <f t="shared" si="64"/>
        <v>11807.653243727375</v>
      </c>
      <c r="L355" s="19">
        <f t="shared" si="65"/>
        <v>3.2799036788131595</v>
      </c>
      <c r="M355" s="22">
        <f t="shared" si="55"/>
        <v>0.32799036788131597</v>
      </c>
    </row>
    <row r="356" spans="1:13">
      <c r="A356" s="32">
        <v>337</v>
      </c>
      <c r="B356" s="32">
        <f t="shared" si="56"/>
        <v>674</v>
      </c>
      <c r="C356" s="64">
        <v>19.700559999999999</v>
      </c>
      <c r="D356" s="65">
        <f t="shared" si="57"/>
        <v>8.121596543489737</v>
      </c>
      <c r="E356" s="20">
        <f t="shared" si="58"/>
        <v>5.8444433948031276E-2</v>
      </c>
      <c r="F356" s="66">
        <f t="shared" si="59"/>
        <v>2.3954909509302266E-4</v>
      </c>
      <c r="G356" s="19">
        <f t="shared" si="60"/>
        <v>0.86682783503979732</v>
      </c>
      <c r="H356" s="19">
        <f t="shared" si="61"/>
        <v>47.805995106861914</v>
      </c>
      <c r="I356" s="19">
        <f t="shared" si="62"/>
        <v>388.26100461797699</v>
      </c>
      <c r="J356" s="20">
        <f t="shared" si="63"/>
        <v>18.5612036869523</v>
      </c>
      <c r="K356" s="21">
        <f t="shared" si="64"/>
        <v>11712.041253513651</v>
      </c>
      <c r="L356" s="19">
        <f t="shared" si="65"/>
        <v>3.2533447926426811</v>
      </c>
      <c r="M356" s="22">
        <f t="shared" si="55"/>
        <v>0.32533447926426812</v>
      </c>
    </row>
    <row r="357" spans="1:13">
      <c r="A357" s="32">
        <v>338</v>
      </c>
      <c r="B357" s="32">
        <f t="shared" si="56"/>
        <v>676</v>
      </c>
      <c r="C357" s="64">
        <v>19.471799999999998</v>
      </c>
      <c r="D357" s="65">
        <f t="shared" si="57"/>
        <v>8.2170112676189007</v>
      </c>
      <c r="E357" s="20">
        <f t="shared" si="58"/>
        <v>5.8431860871293775E-2</v>
      </c>
      <c r="F357" s="66">
        <f t="shared" si="59"/>
        <v>2.3684239965738357E-4</v>
      </c>
      <c r="G357" s="19">
        <f t="shared" si="60"/>
        <v>0.86095087178807128</v>
      </c>
      <c r="H357" s="19">
        <f t="shared" si="61"/>
        <v>47.266525096246021</v>
      </c>
      <c r="I357" s="19">
        <f t="shared" si="62"/>
        <v>388.38956929704511</v>
      </c>
      <c r="J357" s="20">
        <f t="shared" si="63"/>
        <v>18.357825324298968</v>
      </c>
      <c r="K357" s="21">
        <f t="shared" si="64"/>
        <v>11617.508203321158</v>
      </c>
      <c r="L357" s="19">
        <f t="shared" si="65"/>
        <v>3.2270856120336551</v>
      </c>
      <c r="M357" s="22">
        <f t="shared" si="55"/>
        <v>0.3227085612033655</v>
      </c>
    </row>
    <row r="358" spans="1:13">
      <c r="A358" s="32">
        <v>339</v>
      </c>
      <c r="B358" s="32">
        <f t="shared" si="56"/>
        <v>678</v>
      </c>
      <c r="C358" s="64">
        <v>19.501640000000002</v>
      </c>
      <c r="D358" s="65">
        <f t="shared" si="57"/>
        <v>8.2044381908814046</v>
      </c>
      <c r="E358" s="20">
        <f t="shared" si="58"/>
        <v>5.8391054516985466E-2</v>
      </c>
      <c r="F358" s="66">
        <f t="shared" si="59"/>
        <v>2.3719556460057226E-4</v>
      </c>
      <c r="G358" s="19">
        <f t="shared" si="60"/>
        <v>0.85587787438241025</v>
      </c>
      <c r="H358" s="19">
        <f t="shared" si="61"/>
        <v>47.337607702292807</v>
      </c>
      <c r="I358" s="19">
        <f t="shared" si="62"/>
        <v>388.37847649765285</v>
      </c>
      <c r="J358" s="20">
        <f t="shared" si="63"/>
        <v>18.384907960460037</v>
      </c>
      <c r="K358" s="21">
        <f t="shared" si="64"/>
        <v>11522.832987916572</v>
      </c>
      <c r="L358" s="19">
        <f t="shared" si="65"/>
        <v>3.2007869410879368</v>
      </c>
      <c r="M358" s="22">
        <f t="shared" si="55"/>
        <v>0.32007869410879369</v>
      </c>
    </row>
    <row r="359" spans="1:13">
      <c r="A359" s="32">
        <v>340</v>
      </c>
      <c r="B359" s="32">
        <f t="shared" si="56"/>
        <v>680</v>
      </c>
      <c r="C359" s="64">
        <v>19.599119999999999</v>
      </c>
      <c r="D359" s="65">
        <f t="shared" si="57"/>
        <v>8.1636318365730904</v>
      </c>
      <c r="E359" s="20">
        <f t="shared" si="58"/>
        <v>5.8389805116639486E-2</v>
      </c>
      <c r="F359" s="66">
        <f t="shared" si="59"/>
        <v>2.3834906518025014E-4</v>
      </c>
      <c r="G359" s="19">
        <f t="shared" si="60"/>
        <v>0.85175041855914146</v>
      </c>
      <c r="H359" s="19">
        <f t="shared" si="61"/>
        <v>47.568306078034794</v>
      </c>
      <c r="I359" s="19">
        <f t="shared" si="62"/>
        <v>388.33013791049808</v>
      </c>
      <c r="J359" s="20">
        <f t="shared" si="63"/>
        <v>18.472206859452037</v>
      </c>
      <c r="K359" s="21">
        <f t="shared" si="64"/>
        <v>11427.696375760503</v>
      </c>
      <c r="L359" s="19">
        <f t="shared" si="65"/>
        <v>3.1743601043779175</v>
      </c>
      <c r="M359" s="22">
        <f t="shared" si="55"/>
        <v>0.31743601043779174</v>
      </c>
    </row>
    <row r="360" spans="1:13">
      <c r="A360" s="32">
        <v>341</v>
      </c>
      <c r="B360" s="32">
        <f t="shared" si="56"/>
        <v>682</v>
      </c>
      <c r="C360" s="64">
        <v>19.602119999999999</v>
      </c>
      <c r="D360" s="65">
        <f t="shared" si="57"/>
        <v>8.162382436227114</v>
      </c>
      <c r="E360" s="20">
        <f t="shared" si="58"/>
        <v>5.8505636904082885E-2</v>
      </c>
      <c r="F360" s="66">
        <f t="shared" si="59"/>
        <v>2.3838455985507979E-4</v>
      </c>
      <c r="G360" s="19">
        <f t="shared" si="60"/>
        <v>0.84789139081135911</v>
      </c>
      <c r="H360" s="19">
        <f t="shared" si="61"/>
        <v>47.57584986301422</v>
      </c>
      <c r="I360" s="19">
        <f t="shared" si="62"/>
        <v>388.33228131044541</v>
      </c>
      <c r="J360" s="20">
        <f t="shared" si="63"/>
        <v>18.475238312587553</v>
      </c>
      <c r="K360" s="21">
        <f t="shared" si="64"/>
        <v>11332.544676034475</v>
      </c>
      <c r="L360" s="19">
        <f t="shared" si="65"/>
        <v>3.1479290766762431</v>
      </c>
      <c r="M360" s="22">
        <f t="shared" si="55"/>
        <v>0.3147929076676243</v>
      </c>
    </row>
    <row r="361" spans="1:13">
      <c r="A361" s="32">
        <v>342</v>
      </c>
      <c r="B361" s="32">
        <f t="shared" si="56"/>
        <v>684</v>
      </c>
      <c r="C361" s="64">
        <v>19.327840000000002</v>
      </c>
      <c r="D361" s="65">
        <f t="shared" si="57"/>
        <v>8.2782142236705099</v>
      </c>
      <c r="E361" s="20">
        <f t="shared" si="58"/>
        <v>5.8711579577970865E-2</v>
      </c>
      <c r="F361" s="66">
        <f t="shared" si="59"/>
        <v>2.3513818219067858E-4</v>
      </c>
      <c r="G361" s="19">
        <f t="shared" si="60"/>
        <v>0.84296325520865401</v>
      </c>
      <c r="H361" s="19">
        <f t="shared" si="61"/>
        <v>46.928530014394077</v>
      </c>
      <c r="I361" s="19">
        <f t="shared" si="62"/>
        <v>388.48442466110549</v>
      </c>
      <c r="J361" s="20">
        <f t="shared" si="63"/>
        <v>18.231002982833303</v>
      </c>
      <c r="K361" s="21">
        <f t="shared" si="64"/>
        <v>11238.687616005687</v>
      </c>
      <c r="L361" s="19">
        <f t="shared" si="65"/>
        <v>3.1218576711126911</v>
      </c>
      <c r="M361" s="22">
        <f t="shared" si="55"/>
        <v>0.31218576711126911</v>
      </c>
    </row>
    <row r="362" spans="1:13">
      <c r="A362" s="32">
        <v>343</v>
      </c>
      <c r="B362" s="32">
        <f t="shared" si="56"/>
        <v>686</v>
      </c>
      <c r="C362" s="64">
        <v>18.85868</v>
      </c>
      <c r="D362" s="65">
        <f t="shared" si="57"/>
        <v>8.4841568975584938</v>
      </c>
      <c r="E362" s="20">
        <f t="shared" si="58"/>
        <v>5.8952664805928937E-2</v>
      </c>
      <c r="F362" s="66">
        <f t="shared" si="59"/>
        <v>2.2957949038971507E-4</v>
      </c>
      <c r="G362" s="19">
        <f t="shared" si="60"/>
        <v>0.83620233896648943</v>
      </c>
      <c r="H362" s="19">
        <f t="shared" si="61"/>
        <v>45.819910624521704</v>
      </c>
      <c r="I362" s="19">
        <f t="shared" si="62"/>
        <v>388.7433107705495</v>
      </c>
      <c r="J362" s="20">
        <f t="shared" si="63"/>
        <v>17.812183755387242</v>
      </c>
      <c r="K362" s="21">
        <f t="shared" si="64"/>
        <v>11147.047794756643</v>
      </c>
      <c r="L362" s="19">
        <f t="shared" si="65"/>
        <v>3.0964021652101787</v>
      </c>
      <c r="M362" s="22">
        <f t="shared" si="55"/>
        <v>0.30964021652101786</v>
      </c>
    </row>
    <row r="363" spans="1:13">
      <c r="A363" s="32">
        <v>344</v>
      </c>
      <c r="B363" s="32">
        <f t="shared" si="56"/>
        <v>688</v>
      </c>
      <c r="C363" s="64">
        <v>18.337600000000002</v>
      </c>
      <c r="D363" s="65">
        <f t="shared" si="57"/>
        <v>8.7252421255165622</v>
      </c>
      <c r="E363" s="20">
        <f t="shared" si="58"/>
        <v>5.9176469047708916E-2</v>
      </c>
      <c r="F363" s="66">
        <f t="shared" si="59"/>
        <v>2.2339717205490517E-4</v>
      </c>
      <c r="G363" s="19">
        <f t="shared" si="60"/>
        <v>0.82761101282096572</v>
      </c>
      <c r="H363" s="19">
        <f t="shared" si="61"/>
        <v>44.586991431068185</v>
      </c>
      <c r="I363" s="19">
        <f t="shared" si="62"/>
        <v>389.03229588440212</v>
      </c>
      <c r="J363" s="20">
        <f t="shared" si="63"/>
        <v>17.345779643006619</v>
      </c>
      <c r="K363" s="21">
        <f t="shared" si="64"/>
        <v>11057.873811894508</v>
      </c>
      <c r="L363" s="19">
        <f t="shared" si="65"/>
        <v>3.071631614415141</v>
      </c>
      <c r="M363" s="22">
        <f t="shared" si="55"/>
        <v>0.30716316144151412</v>
      </c>
    </row>
    <row r="364" spans="1:13">
      <c r="A364" s="32">
        <v>345</v>
      </c>
      <c r="B364" s="32">
        <f t="shared" si="56"/>
        <v>690</v>
      </c>
      <c r="C364" s="64">
        <v>17.879000000000001</v>
      </c>
      <c r="D364" s="65">
        <f t="shared" si="57"/>
        <v>8.9490463672965443</v>
      </c>
      <c r="E364" s="20">
        <f t="shared" si="58"/>
        <v>5.9407293060695275E-2</v>
      </c>
      <c r="F364" s="66">
        <f t="shared" si="59"/>
        <v>2.1794875453749163E-4</v>
      </c>
      <c r="G364" s="19">
        <f t="shared" si="60"/>
        <v>0.81764264247508511</v>
      </c>
      <c r="H364" s="19">
        <f t="shared" si="61"/>
        <v>43.500648809706234</v>
      </c>
      <c r="I364" s="19">
        <f t="shared" si="62"/>
        <v>389.28932320554435</v>
      </c>
      <c r="J364" s="20">
        <f t="shared" si="63"/>
        <v>16.934338134132609</v>
      </c>
      <c r="K364" s="21">
        <f t="shared" si="64"/>
        <v>10970.872514275095</v>
      </c>
      <c r="L364" s="19">
        <f t="shared" si="65"/>
        <v>3.0474645872986375</v>
      </c>
      <c r="M364" s="22">
        <f t="shared" si="55"/>
        <v>0.30474645872986372</v>
      </c>
    </row>
    <row r="365" spans="1:13">
      <c r="A365" s="32">
        <v>346</v>
      </c>
      <c r="B365" s="32">
        <f t="shared" si="56"/>
        <v>692</v>
      </c>
      <c r="C365" s="64">
        <v>17.42944</v>
      </c>
      <c r="D365" s="65">
        <f t="shared" si="57"/>
        <v>9.1798703802829014</v>
      </c>
      <c r="E365" s="20">
        <f t="shared" si="58"/>
        <v>6.0049471707230385E-2</v>
      </c>
      <c r="F365" s="66">
        <f t="shared" si="59"/>
        <v>2.1260100935477654E-4</v>
      </c>
      <c r="G365" s="19">
        <f t="shared" si="60"/>
        <v>0.80589581083372508</v>
      </c>
      <c r="H365" s="19">
        <f t="shared" si="61"/>
        <v>42.434534739546294</v>
      </c>
      <c r="I365" s="19">
        <f t="shared" si="62"/>
        <v>389.54352855664683</v>
      </c>
      <c r="J365" s="20">
        <f t="shared" si="63"/>
        <v>16.530098395102474</v>
      </c>
      <c r="K365" s="21">
        <f t="shared" si="64"/>
        <v>10886.003444796002</v>
      </c>
      <c r="L365" s="19">
        <f t="shared" si="65"/>
        <v>3.0238898457766674</v>
      </c>
      <c r="M365" s="22">
        <f t="shared" si="55"/>
        <v>0.30238898457766672</v>
      </c>
    </row>
    <row r="366" spans="1:13">
      <c r="A366" s="32">
        <v>347</v>
      </c>
      <c r="B366" s="32">
        <f t="shared" si="56"/>
        <v>694</v>
      </c>
      <c r="C366" s="64">
        <v>16.28988</v>
      </c>
      <c r="D366" s="65">
        <f t="shared" si="57"/>
        <v>9.8220490268180125</v>
      </c>
      <c r="E366" s="20">
        <f t="shared" si="58"/>
        <v>6.0049471707230385E-2</v>
      </c>
      <c r="F366" s="66">
        <f t="shared" si="59"/>
        <v>1.9901543665833122E-4</v>
      </c>
      <c r="G366" s="19">
        <f t="shared" si="60"/>
        <v>0.79055693312032949</v>
      </c>
      <c r="H366" s="19">
        <f t="shared" si="61"/>
        <v>39.724420815042137</v>
      </c>
      <c r="I366" s="19">
        <f t="shared" si="62"/>
        <v>390.17520880729381</v>
      </c>
      <c r="J366" s="20">
        <f t="shared" si="63"/>
        <v>15.499484186257874</v>
      </c>
      <c r="K366" s="21">
        <f t="shared" si="64"/>
        <v>10806.554603165918</v>
      </c>
      <c r="L366" s="19">
        <f t="shared" si="65"/>
        <v>3.0018207231016438</v>
      </c>
      <c r="M366" s="22">
        <f t="shared" si="55"/>
        <v>0.30018207231016436</v>
      </c>
    </row>
    <row r="367" spans="1:13">
      <c r="A367" s="32">
        <v>348</v>
      </c>
      <c r="B367" s="32">
        <f t="shared" si="56"/>
        <v>696</v>
      </c>
      <c r="C367" s="64">
        <v>16.28988</v>
      </c>
      <c r="D367" s="65">
        <f t="shared" si="57"/>
        <v>9.8220490268180125</v>
      </c>
      <c r="E367" s="20">
        <f t="shared" si="58"/>
        <v>6.0246433753987097E-2</v>
      </c>
      <c r="F367" s="66">
        <f t="shared" si="59"/>
        <v>1.9901543665833122E-4</v>
      </c>
      <c r="G367" s="19">
        <f t="shared" si="60"/>
        <v>0.77658960000249122</v>
      </c>
      <c r="H367" s="19">
        <f t="shared" si="61"/>
        <v>39.725810672491839</v>
      </c>
      <c r="I367" s="19">
        <f t="shared" si="62"/>
        <v>390.1888600553051</v>
      </c>
      <c r="J367" s="20">
        <f t="shared" si="63"/>
        <v>15.500568781072465</v>
      </c>
      <c r="K367" s="21">
        <f t="shared" si="64"/>
        <v>10727.102981820934</v>
      </c>
      <c r="L367" s="19">
        <f t="shared" si="65"/>
        <v>2.9797508282835925</v>
      </c>
      <c r="M367" s="22">
        <f t="shared" si="55"/>
        <v>0.29797508282835927</v>
      </c>
    </row>
    <row r="368" spans="1:13">
      <c r="A368" s="32">
        <v>349</v>
      </c>
      <c r="B368" s="32">
        <f t="shared" si="56"/>
        <v>698</v>
      </c>
      <c r="C368" s="64">
        <v>15.96964</v>
      </c>
      <c r="D368" s="65">
        <f t="shared" si="57"/>
        <v>10.019011073574728</v>
      </c>
      <c r="E368" s="20">
        <f t="shared" si="58"/>
        <v>6.0507424222478658E-2</v>
      </c>
      <c r="F368" s="66">
        <f t="shared" si="59"/>
        <v>1.9518986293370208E-4</v>
      </c>
      <c r="G368" s="19">
        <f t="shared" si="60"/>
        <v>0.76240341183842641</v>
      </c>
      <c r="H368" s="19">
        <f t="shared" si="61"/>
        <v>38.963565878011948</v>
      </c>
      <c r="I368" s="19">
        <f t="shared" si="62"/>
        <v>390.37639799776014</v>
      </c>
      <c r="J368" s="20">
        <f t="shared" si="63"/>
        <v>15.210456500606739</v>
      </c>
      <c r="K368" s="21">
        <f t="shared" si="64"/>
        <v>10649.17585006491</v>
      </c>
      <c r="L368" s="19">
        <f t="shared" si="65"/>
        <v>2.9581044027958083</v>
      </c>
      <c r="M368" s="22">
        <f t="shared" si="55"/>
        <v>0.29581044027958081</v>
      </c>
    </row>
    <row r="369" spans="1:13">
      <c r="A369" s="32">
        <v>350</v>
      </c>
      <c r="B369" s="32">
        <f t="shared" si="56"/>
        <v>700</v>
      </c>
      <c r="C369" s="64">
        <v>15.5642</v>
      </c>
      <c r="D369" s="65">
        <f t="shared" si="57"/>
        <v>10.280001542066282</v>
      </c>
      <c r="E369" s="20">
        <f t="shared" si="58"/>
        <v>6.0878070772419662E-2</v>
      </c>
      <c r="F369" s="66">
        <f t="shared" si="59"/>
        <v>1.9034160586391642E-4</v>
      </c>
      <c r="G369" s="19">
        <f t="shared" si="60"/>
        <v>0.74752437105375502</v>
      </c>
      <c r="H369" s="19">
        <f t="shared" si="61"/>
        <v>37.997178678178884</v>
      </c>
      <c r="I369" s="19">
        <f t="shared" si="62"/>
        <v>390.61105540584697</v>
      </c>
      <c r="J369" s="20">
        <f t="shared" si="63"/>
        <v>14.842118065928</v>
      </c>
      <c r="K369" s="21">
        <f t="shared" si="64"/>
        <v>10573.181492708552</v>
      </c>
      <c r="L369" s="19">
        <f t="shared" si="65"/>
        <v>2.9369948590857091</v>
      </c>
      <c r="M369" s="22">
        <f t="shared" si="55"/>
        <v>0.29369948590857092</v>
      </c>
    </row>
    <row r="370" spans="1:13">
      <c r="A370" s="32">
        <v>351</v>
      </c>
      <c r="B370" s="32">
        <f t="shared" si="56"/>
        <v>702</v>
      </c>
      <c r="C370" s="64">
        <v>15.02256</v>
      </c>
      <c r="D370" s="65">
        <f t="shared" si="57"/>
        <v>10.650648092007293</v>
      </c>
      <c r="E370" s="20">
        <f t="shared" si="58"/>
        <v>6.1235879927768341E-2</v>
      </c>
      <c r="F370" s="66">
        <f t="shared" si="59"/>
        <v>1.838561305439209E-4</v>
      </c>
      <c r="G370" s="19">
        <f t="shared" si="60"/>
        <v>0.73148105158297749</v>
      </c>
      <c r="H370" s="19">
        <f t="shared" si="61"/>
        <v>36.703982470929056</v>
      </c>
      <c r="I370" s="19">
        <f t="shared" si="62"/>
        <v>390.92120087306967</v>
      </c>
      <c r="J370" s="20">
        <f t="shared" si="63"/>
        <v>14.348364904359686</v>
      </c>
      <c r="K370" s="21">
        <f t="shared" si="64"/>
        <v>10499.773527766694</v>
      </c>
      <c r="L370" s="19">
        <f t="shared" si="65"/>
        <v>2.9166037577129704</v>
      </c>
      <c r="M370" s="22">
        <f t="shared" si="55"/>
        <v>0.29166037577129705</v>
      </c>
    </row>
    <row r="371" spans="1:13">
      <c r="A371" s="32">
        <v>352</v>
      </c>
      <c r="B371" s="32">
        <f t="shared" si="56"/>
        <v>704</v>
      </c>
      <c r="C371" s="64">
        <v>14.534279999999999</v>
      </c>
      <c r="D371" s="65">
        <f t="shared" si="57"/>
        <v>11.008457247355965</v>
      </c>
      <c r="E371" s="20">
        <f t="shared" si="58"/>
        <v>6.1588025246853154E-2</v>
      </c>
      <c r="F371" s="66">
        <f t="shared" si="59"/>
        <v>1.7800119019225217E-4</v>
      </c>
      <c r="G371" s="19">
        <f t="shared" si="60"/>
        <v>0.71465335047613365</v>
      </c>
      <c r="H371" s="19">
        <f t="shared" si="61"/>
        <v>35.53663346497062</v>
      </c>
      <c r="I371" s="19">
        <f t="shared" si="62"/>
        <v>391.20351021408834</v>
      </c>
      <c r="J371" s="20">
        <f t="shared" si="63"/>
        <v>13.902055752687948</v>
      </c>
      <c r="K371" s="21">
        <f t="shared" si="64"/>
        <v>10428.700260836753</v>
      </c>
      <c r="L371" s="19">
        <f t="shared" si="65"/>
        <v>2.8968611835657647</v>
      </c>
      <c r="M371" s="22">
        <f t="shared" si="55"/>
        <v>0.28968611835657648</v>
      </c>
    </row>
    <row r="372" spans="1:13">
      <c r="A372" s="32">
        <v>353</v>
      </c>
      <c r="B372" s="32">
        <f t="shared" si="56"/>
        <v>706</v>
      </c>
      <c r="C372" s="64">
        <v>14.083760000000002</v>
      </c>
      <c r="D372" s="65">
        <f t="shared" si="57"/>
        <v>11.360602566440784</v>
      </c>
      <c r="E372" s="20">
        <f t="shared" si="58"/>
        <v>6.2010773983443228E-2</v>
      </c>
      <c r="F372" s="66">
        <f t="shared" si="59"/>
        <v>1.7259196087298138E-4</v>
      </c>
      <c r="G372" s="19">
        <f t="shared" si="60"/>
        <v>0.69721984978210905</v>
      </c>
      <c r="H372" s="19">
        <f t="shared" si="61"/>
        <v>34.458224904079543</v>
      </c>
      <c r="I372" s="19">
        <f t="shared" si="62"/>
        <v>391.4661982802798</v>
      </c>
      <c r="J372" s="20">
        <f t="shared" si="63"/>
        <v>13.489230302686877</v>
      </c>
      <c r="K372" s="21">
        <f t="shared" si="64"/>
        <v>10359.783811028594</v>
      </c>
      <c r="L372" s="19">
        <f t="shared" si="65"/>
        <v>2.8777177252857205</v>
      </c>
      <c r="M372" s="22">
        <f t="shared" si="55"/>
        <v>0.28777177252857206</v>
      </c>
    </row>
    <row r="373" spans="1:13">
      <c r="A373" s="32">
        <v>354</v>
      </c>
      <c r="B373" s="32">
        <f t="shared" si="56"/>
        <v>708</v>
      </c>
      <c r="C373" s="64">
        <v>13.578479999999999</v>
      </c>
      <c r="D373" s="65">
        <f t="shared" si="57"/>
        <v>11.783351303030852</v>
      </c>
      <c r="E373" s="20">
        <f t="shared" si="58"/>
        <v>6.2501427565560472E-2</v>
      </c>
      <c r="F373" s="66">
        <f t="shared" si="59"/>
        <v>1.6651716223758665E-4</v>
      </c>
      <c r="G373" s="19">
        <f t="shared" si="60"/>
        <v>0.67895535659606698</v>
      </c>
      <c r="H373" s="19">
        <f t="shared" si="61"/>
        <v>33.246903587884141</v>
      </c>
      <c r="I373" s="19">
        <f t="shared" si="62"/>
        <v>391.75994471403567</v>
      </c>
      <c r="J373" s="20">
        <f t="shared" si="63"/>
        <v>13.024805111502365</v>
      </c>
      <c r="K373" s="21">
        <f t="shared" si="64"/>
        <v>10293.290003852826</v>
      </c>
      <c r="L373" s="19">
        <f t="shared" si="65"/>
        <v>2.8592472232924515</v>
      </c>
      <c r="M373" s="22">
        <f t="shared" si="55"/>
        <v>0.28592472232924515</v>
      </c>
    </row>
    <row r="374" spans="1:13">
      <c r="A374" s="32">
        <v>355</v>
      </c>
      <c r="B374" s="32">
        <f t="shared" si="56"/>
        <v>710</v>
      </c>
      <c r="C374" s="64">
        <v>13.035680000000001</v>
      </c>
      <c r="D374" s="65">
        <f t="shared" si="57"/>
        <v>12.274004885148102</v>
      </c>
      <c r="E374" s="20">
        <f t="shared" si="58"/>
        <v>6.3023737341892233E-2</v>
      </c>
      <c r="F374" s="66">
        <f t="shared" si="59"/>
        <v>1.5998172924744171E-4</v>
      </c>
      <c r="G374" s="19">
        <f t="shared" si="60"/>
        <v>0.65978394783370709</v>
      </c>
      <c r="H374" s="19">
        <f t="shared" si="61"/>
        <v>31.943569161036272</v>
      </c>
      <c r="I374" s="19">
        <f t="shared" si="62"/>
        <v>392.07552393162547</v>
      </c>
      <c r="J374" s="20">
        <f t="shared" si="63"/>
        <v>12.524291615059409</v>
      </c>
      <c r="K374" s="21">
        <f t="shared" si="64"/>
        <v>10229.402865530754</v>
      </c>
      <c r="L374" s="19">
        <f t="shared" si="65"/>
        <v>2.8415007959807648</v>
      </c>
      <c r="M374" s="22">
        <f t="shared" si="55"/>
        <v>0.28415007959807648</v>
      </c>
    </row>
    <row r="375" spans="1:13">
      <c r="A375" s="32">
        <v>356</v>
      </c>
      <c r="B375" s="32">
        <f t="shared" si="56"/>
        <v>712</v>
      </c>
      <c r="C375" s="64">
        <v>12.503599999999999</v>
      </c>
      <c r="D375" s="65">
        <f t="shared" si="57"/>
        <v>12.796314661479867</v>
      </c>
      <c r="E375" s="20">
        <f t="shared" si="58"/>
        <v>6.3567381526750552E-2</v>
      </c>
      <c r="F375" s="66">
        <f t="shared" si="59"/>
        <v>1.5356575055969435E-4</v>
      </c>
      <c r="G375" s="19">
        <f t="shared" si="60"/>
        <v>0.63986159570109147</v>
      </c>
      <c r="H375" s="19">
        <f t="shared" si="61"/>
        <v>30.664019698839791</v>
      </c>
      <c r="I375" s="19">
        <f t="shared" si="62"/>
        <v>392.38644485217105</v>
      </c>
      <c r="J375" s="20">
        <f t="shared" si="63"/>
        <v>12.032145674504687</v>
      </c>
      <c r="K375" s="21">
        <f t="shared" si="64"/>
        <v>10168.074826133074</v>
      </c>
      <c r="L375" s="19">
        <f t="shared" si="65"/>
        <v>2.8244652294814094</v>
      </c>
      <c r="M375" s="22">
        <f t="shared" si="55"/>
        <v>0.28244652294814093</v>
      </c>
    </row>
    <row r="376" spans="1:13">
      <c r="A376" s="32">
        <v>357</v>
      </c>
      <c r="B376" s="32">
        <f t="shared" si="56"/>
        <v>714</v>
      </c>
      <c r="C376" s="64">
        <v>11.994039999999998</v>
      </c>
      <c r="D376" s="65">
        <f t="shared" si="57"/>
        <v>13.339958846338183</v>
      </c>
      <c r="E376" s="20">
        <f t="shared" si="58"/>
        <v>6.423739077283272E-2</v>
      </c>
      <c r="F376" s="66">
        <f t="shared" si="59"/>
        <v>1.4741237990961167E-4</v>
      </c>
      <c r="G376" s="19">
        <f t="shared" si="60"/>
        <v>0.61926642853972991</v>
      </c>
      <c r="H376" s="19">
        <f t="shared" si="61"/>
        <v>29.436832212907753</v>
      </c>
      <c r="I376" s="19">
        <f t="shared" si="62"/>
        <v>392.68613028675156</v>
      </c>
      <c r="J376" s="20">
        <f t="shared" si="63"/>
        <v>11.55943572958714</v>
      </c>
      <c r="K376" s="21">
        <f t="shared" si="64"/>
        <v>10109.201161707259</v>
      </c>
      <c r="L376" s="19">
        <f t="shared" si="65"/>
        <v>2.8081114338075719</v>
      </c>
      <c r="M376" s="22">
        <f t="shared" si="55"/>
        <v>0.28081114338075719</v>
      </c>
    </row>
    <row r="377" spans="1:13">
      <c r="A377" s="32">
        <v>358</v>
      </c>
      <c r="B377" s="32">
        <f t="shared" si="56"/>
        <v>716</v>
      </c>
      <c r="C377" s="64">
        <v>11.420440000000001</v>
      </c>
      <c r="D377" s="65">
        <f t="shared" si="57"/>
        <v>14.009968092420344</v>
      </c>
      <c r="E377" s="20">
        <f t="shared" si="58"/>
        <v>6.5064217932775475E-2</v>
      </c>
      <c r="F377" s="66">
        <f t="shared" si="59"/>
        <v>1.4047517778442448E-4</v>
      </c>
      <c r="G377" s="19">
        <f t="shared" si="60"/>
        <v>0.59768118225976341</v>
      </c>
      <c r="H377" s="19">
        <f t="shared" si="61"/>
        <v>28.053055871716722</v>
      </c>
      <c r="I377" s="19">
        <f t="shared" si="62"/>
        <v>393.02241765763648</v>
      </c>
      <c r="J377" s="20">
        <f t="shared" si="63"/>
        <v>11.025479841386861</v>
      </c>
      <c r="K377" s="21">
        <f t="shared" si="64"/>
        <v>10053.095049963826</v>
      </c>
      <c r="L377" s="19">
        <f t="shared" si="65"/>
        <v>2.7925264027677295</v>
      </c>
      <c r="M377" s="22">
        <f t="shared" si="55"/>
        <v>0.27925264027677293</v>
      </c>
    </row>
    <row r="378" spans="1:13">
      <c r="A378" s="32">
        <v>359</v>
      </c>
      <c r="B378" s="32">
        <f t="shared" si="56"/>
        <v>718</v>
      </c>
      <c r="C378" s="64">
        <v>10.784000000000001</v>
      </c>
      <c r="D378" s="65">
        <f t="shared" si="57"/>
        <v>14.836795252363101</v>
      </c>
      <c r="E378" s="20">
        <f t="shared" si="58"/>
        <v>6.614079030721122E-2</v>
      </c>
      <c r="F378" s="66">
        <f t="shared" si="59"/>
        <v>1.3276494066436506E-4</v>
      </c>
      <c r="G378" s="19">
        <f t="shared" si="60"/>
        <v>0.57475734805503553</v>
      </c>
      <c r="H378" s="19">
        <f t="shared" si="61"/>
        <v>26.51483432026755</v>
      </c>
      <c r="I378" s="19">
        <f t="shared" si="62"/>
        <v>393.39516796013982</v>
      </c>
      <c r="J378" s="20">
        <f t="shared" si="63"/>
        <v>10.430807700856933</v>
      </c>
      <c r="K378" s="21">
        <f t="shared" si="64"/>
        <v>10000.065381323291</v>
      </c>
      <c r="L378" s="19">
        <f t="shared" si="65"/>
        <v>2.7777959392564697</v>
      </c>
      <c r="M378" s="22">
        <f t="shared" si="55"/>
        <v>0.27777959392564699</v>
      </c>
    </row>
    <row r="379" spans="1:13">
      <c r="A379" s="32">
        <v>360</v>
      </c>
      <c r="B379" s="32">
        <f t="shared" si="56"/>
        <v>720</v>
      </c>
      <c r="C379" s="64">
        <v>10.05444</v>
      </c>
      <c r="D379" s="65">
        <f t="shared" si="57"/>
        <v>15.913367626798845</v>
      </c>
      <c r="E379" s="20">
        <f t="shared" si="58"/>
        <v>6.7729446352090841E-2</v>
      </c>
      <c r="F379" s="66">
        <f t="shared" si="59"/>
        <v>1.2390966996866695E-4</v>
      </c>
      <c r="G379" s="19">
        <f t="shared" si="60"/>
        <v>0.54984043901019952</v>
      </c>
      <c r="H379" s="19">
        <f t="shared" si="61"/>
        <v>24.747868720066798</v>
      </c>
      <c r="I379" s="19">
        <f t="shared" si="62"/>
        <v>393.82193292217875</v>
      </c>
      <c r="J379" s="20">
        <f t="shared" si="63"/>
        <v>9.7462534950410316</v>
      </c>
      <c r="K379" s="21">
        <f t="shared" si="64"/>
        <v>9950.5696438831583</v>
      </c>
      <c r="L379" s="19">
        <f t="shared" si="65"/>
        <v>2.7640471233008772</v>
      </c>
      <c r="M379" s="22">
        <f t="shared" si="55"/>
        <v>0.27640471233008773</v>
      </c>
    </row>
    <row r="380" spans="1:13">
      <c r="A380" s="32">
        <v>361</v>
      </c>
      <c r="B380" s="32">
        <f t="shared" si="56"/>
        <v>722</v>
      </c>
      <c r="C380" s="64">
        <v>9.1417999999999999</v>
      </c>
      <c r="D380" s="65">
        <f t="shared" si="57"/>
        <v>17.502023671678469</v>
      </c>
      <c r="E380" s="20">
        <f t="shared" si="58"/>
        <v>6.9442579596418308E-2</v>
      </c>
      <c r="F380" s="66">
        <f t="shared" si="59"/>
        <v>1.1280668105939695E-4</v>
      </c>
      <c r="G380" s="19">
        <f t="shared" si="60"/>
        <v>0.5224083452414352</v>
      </c>
      <c r="H380" s="19">
        <f t="shared" si="61"/>
        <v>22.531870636087181</v>
      </c>
      <c r="I380" s="19">
        <f t="shared" si="62"/>
        <v>394.35333323999481</v>
      </c>
      <c r="J380" s="20">
        <f t="shared" si="63"/>
        <v>8.8855182894733424</v>
      </c>
      <c r="K380" s="21">
        <f t="shared" si="64"/>
        <v>9905.5059026109848</v>
      </c>
      <c r="L380" s="19">
        <f t="shared" si="65"/>
        <v>2.7515294173919402</v>
      </c>
      <c r="M380" s="22">
        <f t="shared" si="55"/>
        <v>0.27515294173919402</v>
      </c>
    </row>
    <row r="381" spans="1:13">
      <c r="A381" s="32">
        <v>362</v>
      </c>
      <c r="B381" s="32">
        <f t="shared" si="56"/>
        <v>724</v>
      </c>
      <c r="C381" s="64">
        <v>8.3267600000000002</v>
      </c>
      <c r="D381" s="65">
        <f t="shared" si="57"/>
        <v>19.215156916005927</v>
      </c>
      <c r="E381" s="20">
        <f t="shared" si="58"/>
        <v>7.1527471138306181E-2</v>
      </c>
      <c r="F381" s="66">
        <f t="shared" si="59"/>
        <v>1.0286700846879593E-4</v>
      </c>
      <c r="G381" s="19">
        <f t="shared" si="60"/>
        <v>0.49302542492535473</v>
      </c>
      <c r="H381" s="19">
        <f t="shared" si="61"/>
        <v>20.548043668478623</v>
      </c>
      <c r="I381" s="19">
        <f t="shared" si="62"/>
        <v>394.83388340675884</v>
      </c>
      <c r="J381" s="20">
        <f t="shared" si="63"/>
        <v>8.1130638780370781</v>
      </c>
      <c r="K381" s="21">
        <f t="shared" si="64"/>
        <v>9864.409815274028</v>
      </c>
      <c r="L381" s="19">
        <f t="shared" si="65"/>
        <v>2.7401138375761187</v>
      </c>
      <c r="M381" s="22">
        <f t="shared" si="55"/>
        <v>0.27401138375761186</v>
      </c>
    </row>
    <row r="382" spans="1:13">
      <c r="A382" s="32">
        <v>363</v>
      </c>
      <c r="B382" s="32">
        <f t="shared" si="56"/>
        <v>726</v>
      </c>
      <c r="C382" s="64">
        <v>7.5117199999999995</v>
      </c>
      <c r="D382" s="65">
        <f t="shared" si="57"/>
        <v>21.300048457893801</v>
      </c>
      <c r="E382" s="20">
        <f t="shared" si="58"/>
        <v>7.4548411085750846E-2</v>
      </c>
      <c r="F382" s="66">
        <f t="shared" si="59"/>
        <v>9.2904549129376482E-5</v>
      </c>
      <c r="G382" s="19">
        <f t="shared" si="60"/>
        <v>0.46139475312026867</v>
      </c>
      <c r="H382" s="19">
        <f t="shared" si="61"/>
        <v>18.559476990120647</v>
      </c>
      <c r="I382" s="19">
        <f t="shared" si="62"/>
        <v>395.31775924273478</v>
      </c>
      <c r="J382" s="20">
        <f t="shared" si="63"/>
        <v>7.33689085645159</v>
      </c>
      <c r="K382" s="21">
        <f t="shared" si="64"/>
        <v>9827.2908612937863</v>
      </c>
      <c r="L382" s="19">
        <f t="shared" si="65"/>
        <v>2.7298030170260517</v>
      </c>
      <c r="M382" s="22">
        <f t="shared" si="55"/>
        <v>0.27298030170260518</v>
      </c>
    </row>
    <row r="383" spans="1:13">
      <c r="A383" s="32">
        <v>364</v>
      </c>
      <c r="B383" s="32">
        <f t="shared" si="56"/>
        <v>728</v>
      </c>
      <c r="C383" s="64">
        <v>6.5786800000000003</v>
      </c>
      <c r="D383" s="65">
        <f t="shared" si="57"/>
        <v>24.320988405338472</v>
      </c>
      <c r="E383" s="20">
        <f t="shared" si="58"/>
        <v>7.781724479551004E-2</v>
      </c>
      <c r="F383" s="66">
        <f t="shared" si="59"/>
        <v>8.147166808530849E-5</v>
      </c>
      <c r="G383" s="19">
        <f t="shared" si="60"/>
        <v>0.42745645340613986</v>
      </c>
      <c r="H383" s="19">
        <f t="shared" si="61"/>
        <v>16.276920821915283</v>
      </c>
      <c r="I383" s="19">
        <f t="shared" si="62"/>
        <v>395.87080258441392</v>
      </c>
      <c r="J383" s="20">
        <f t="shared" si="63"/>
        <v>6.4435577093745611</v>
      </c>
      <c r="K383" s="21">
        <f t="shared" si="64"/>
        <v>9794.737019649956</v>
      </c>
      <c r="L383" s="19">
        <f t="shared" si="65"/>
        <v>2.7207602832360989</v>
      </c>
      <c r="M383" s="22">
        <f t="shared" si="55"/>
        <v>0.27207602832360989</v>
      </c>
    </row>
    <row r="384" spans="1:13">
      <c r="A384" s="32">
        <v>365</v>
      </c>
      <c r="B384" s="32">
        <f t="shared" si="56"/>
        <v>730</v>
      </c>
      <c r="C384" s="64">
        <v>5.7992400000000002</v>
      </c>
      <c r="D384" s="65">
        <f t="shared" si="57"/>
        <v>27.589822115097665</v>
      </c>
      <c r="E384" s="20">
        <f t="shared" si="58"/>
        <v>8.2227678683100408E-2</v>
      </c>
      <c r="F384" s="66">
        <f t="shared" si="59"/>
        <v>7.1897846630835947E-5</v>
      </c>
      <c r="G384" s="19">
        <f t="shared" si="60"/>
        <v>0.3917845275669099</v>
      </c>
      <c r="H384" s="19">
        <f t="shared" si="61"/>
        <v>14.36548509422952</v>
      </c>
      <c r="I384" s="19">
        <f t="shared" si="62"/>
        <v>396.34117834687947</v>
      </c>
      <c r="J384" s="20">
        <f t="shared" si="63"/>
        <v>5.6936332897714612</v>
      </c>
      <c r="K384" s="21">
        <f t="shared" si="64"/>
        <v>9766.0060494614972</v>
      </c>
      <c r="L384" s="19">
        <f t="shared" si="65"/>
        <v>2.7127794581837494</v>
      </c>
      <c r="M384" s="22">
        <f t="shared" si="55"/>
        <v>0.27127794581837494</v>
      </c>
    </row>
    <row r="385" spans="1:13">
      <c r="A385" s="32">
        <v>366</v>
      </c>
      <c r="B385" s="32">
        <f t="shared" si="56"/>
        <v>732</v>
      </c>
      <c r="C385" s="64">
        <v>4.9999599999999997</v>
      </c>
      <c r="D385" s="65">
        <f t="shared" si="57"/>
        <v>32.000256002688026</v>
      </c>
      <c r="E385" s="20">
        <f t="shared" si="58"/>
        <v>8.8420507823259123E-2</v>
      </c>
      <c r="F385" s="66">
        <f t="shared" si="59"/>
        <v>6.2058456634941049E-5</v>
      </c>
      <c r="G385" s="19">
        <f t="shared" si="60"/>
        <v>0.35400526042340175</v>
      </c>
      <c r="H385" s="19">
        <f t="shared" si="61"/>
        <v>12.400706816936946</v>
      </c>
      <c r="I385" s="19">
        <f t="shared" si="62"/>
        <v>396.82579275626085</v>
      </c>
      <c r="J385" s="20">
        <f t="shared" si="63"/>
        <v>4.9209203133689714</v>
      </c>
      <c r="K385" s="21">
        <f t="shared" si="64"/>
        <v>9741.2046358276239</v>
      </c>
      <c r="L385" s="19">
        <f t="shared" si="65"/>
        <v>2.7058901766187846</v>
      </c>
      <c r="M385" s="22">
        <f t="shared" si="55"/>
        <v>0.27058901766187848</v>
      </c>
    </row>
    <row r="386" spans="1:13">
      <c r="A386" s="32">
        <v>367</v>
      </c>
      <c r="B386" s="32">
        <f t="shared" si="56"/>
        <v>734</v>
      </c>
      <c r="C386" s="64">
        <v>4.1892399999999999</v>
      </c>
      <c r="D386" s="65">
        <f t="shared" si="57"/>
        <v>38.193085142846748</v>
      </c>
      <c r="E386" s="20">
        <f t="shared" si="58"/>
        <v>9.7384999725493776E-2</v>
      </c>
      <c r="F386" s="66">
        <f t="shared" si="59"/>
        <v>5.2055532665011629E-5</v>
      </c>
      <c r="G386" s="19">
        <f t="shared" si="60"/>
        <v>0.3137235398123861</v>
      </c>
      <c r="H386" s="19">
        <f t="shared" si="61"/>
        <v>10.402941010015082</v>
      </c>
      <c r="I386" s="19">
        <f t="shared" si="62"/>
        <v>397.32041173151816</v>
      </c>
      <c r="J386" s="20">
        <f t="shared" si="63"/>
        <v>4.1333008053178881</v>
      </c>
      <c r="K386" s="21">
        <f t="shared" si="64"/>
        <v>9720.3987538075944</v>
      </c>
      <c r="L386" s="19">
        <f t="shared" si="65"/>
        <v>2.7001107649465541</v>
      </c>
      <c r="M386" s="22">
        <f t="shared" si="55"/>
        <v>0.27001107649465539</v>
      </c>
    </row>
    <row r="387" spans="1:13">
      <c r="A387" s="32">
        <v>368</v>
      </c>
      <c r="B387" s="32">
        <f t="shared" si="56"/>
        <v>736</v>
      </c>
      <c r="C387" s="64">
        <v>3.3928799999999999</v>
      </c>
      <c r="D387" s="65">
        <f t="shared" si="57"/>
        <v>47.157577045081389</v>
      </c>
      <c r="E387" s="20">
        <f t="shared" si="58"/>
        <v>0.11337368521349102</v>
      </c>
      <c r="F387" s="66">
        <f t="shared" si="59"/>
        <v>4.2207449859369175E-5</v>
      </c>
      <c r="G387" s="19">
        <f t="shared" si="60"/>
        <v>0.26949845398165617</v>
      </c>
      <c r="H387" s="19">
        <f t="shared" si="61"/>
        <v>8.4358025506320296</v>
      </c>
      <c r="I387" s="19">
        <f t="shared" si="62"/>
        <v>397.81200871852405</v>
      </c>
      <c r="J387" s="20">
        <f t="shared" si="63"/>
        <v>3.3558635578197764</v>
      </c>
      <c r="K387" s="21">
        <f t="shared" si="64"/>
        <v>9703.527148706331</v>
      </c>
      <c r="L387" s="19">
        <f t="shared" si="65"/>
        <v>2.6954242079739807</v>
      </c>
      <c r="M387" s="22">
        <f t="shared" si="55"/>
        <v>0.2695424207973981</v>
      </c>
    </row>
    <row r="388" spans="1:13">
      <c r="A388" s="32">
        <v>369</v>
      </c>
      <c r="B388" s="32">
        <f t="shared" si="56"/>
        <v>738</v>
      </c>
      <c r="C388" s="64">
        <v>2.5337999999999998</v>
      </c>
      <c r="D388" s="65">
        <f t="shared" si="57"/>
        <v>63.146262533078634</v>
      </c>
      <c r="E388" s="20">
        <f t="shared" si="58"/>
        <v>0.14113444752592197</v>
      </c>
      <c r="F388" s="66">
        <f t="shared" si="59"/>
        <v>3.1558840128398272E-5</v>
      </c>
      <c r="G388" s="19">
        <f t="shared" si="60"/>
        <v>0.22001780681236044</v>
      </c>
      <c r="H388" s="19">
        <f t="shared" si="61"/>
        <v>6.3082962722843581</v>
      </c>
      <c r="I388" s="19">
        <f t="shared" si="62"/>
        <v>398.34533254610938</v>
      </c>
      <c r="J388" s="20">
        <f t="shared" si="63"/>
        <v>2.512880376382495</v>
      </c>
      <c r="K388" s="21">
        <f t="shared" si="64"/>
        <v>9690.9105561617616</v>
      </c>
      <c r="L388" s="19">
        <f t="shared" si="65"/>
        <v>2.6919195989338225</v>
      </c>
      <c r="M388" s="22">
        <f t="shared" si="55"/>
        <v>0.26919195989338224</v>
      </c>
    </row>
    <row r="389" spans="1:13">
      <c r="A389" s="32">
        <v>370</v>
      </c>
      <c r="B389" s="32">
        <f t="shared" si="56"/>
        <v>740</v>
      </c>
      <c r="C389" s="64">
        <v>1.76004</v>
      </c>
      <c r="D389" s="65">
        <f t="shared" si="57"/>
        <v>90.907024845509596</v>
      </c>
      <c r="E389" s="20">
        <f t="shared" si="58"/>
        <v>0.18864530628294696</v>
      </c>
      <c r="F389" s="66">
        <f t="shared" si="59"/>
        <v>2.1945598555706685E-5</v>
      </c>
      <c r="G389" s="19">
        <f t="shared" si="60"/>
        <v>0.16612038457765702</v>
      </c>
      <c r="H389" s="19">
        <f t="shared" si="61"/>
        <v>4.3872969055054067</v>
      </c>
      <c r="I389" s="19">
        <f t="shared" si="62"/>
        <v>398.83610879340739</v>
      </c>
      <c r="J389" s="20">
        <f t="shared" si="63"/>
        <v>1.7498124259131338</v>
      </c>
      <c r="K389" s="21">
        <f t="shared" si="64"/>
        <v>9682.1359623507506</v>
      </c>
      <c r="L389" s="19">
        <f t="shared" si="65"/>
        <v>2.6894822117640973</v>
      </c>
      <c r="M389" s="22">
        <f t="shared" si="55"/>
        <v>0.26894822117640971</v>
      </c>
    </row>
    <row r="390" spans="1:13">
      <c r="A390" s="32">
        <v>371</v>
      </c>
      <c r="B390" s="32">
        <f t="shared" si="56"/>
        <v>742</v>
      </c>
      <c r="C390" s="64">
        <v>1.1559200000000001</v>
      </c>
      <c r="D390" s="65">
        <f t="shared" si="57"/>
        <v>138.4178836025346</v>
      </c>
      <c r="E390" s="20">
        <f t="shared" si="58"/>
        <v>0.33059470386783213</v>
      </c>
      <c r="F390" s="66">
        <f t="shared" si="59"/>
        <v>1.4425299013862075E-5</v>
      </c>
      <c r="G390" s="19">
        <f t="shared" si="60"/>
        <v>0.10347435601428649</v>
      </c>
      <c r="H390" s="19">
        <f t="shared" si="61"/>
        <v>2.8843134785095286</v>
      </c>
      <c r="I390" s="19">
        <f t="shared" si="62"/>
        <v>399.24056734155363</v>
      </c>
      <c r="J390" s="20">
        <f t="shared" si="63"/>
        <v>1.1515349495510343</v>
      </c>
      <c r="K390" s="21">
        <f t="shared" si="64"/>
        <v>9676.367335393732</v>
      </c>
      <c r="L390" s="19">
        <f t="shared" si="65"/>
        <v>2.6878798153871477</v>
      </c>
      <c r="M390" s="22">
        <f t="shared" si="55"/>
        <v>0.26878798153871475</v>
      </c>
    </row>
    <row r="391" spans="1:13">
      <c r="A391" s="32">
        <v>372</v>
      </c>
      <c r="B391" s="32">
        <f t="shared" si="56"/>
        <v>744</v>
      </c>
      <c r="C391" s="64">
        <v>0.57067999999999997</v>
      </c>
      <c r="D391" s="65">
        <f t="shared" si="57"/>
        <v>280.36728118741979</v>
      </c>
      <c r="E391" s="20">
        <f t="shared" si="58"/>
        <v>2.5331572837650334</v>
      </c>
      <c r="F391" s="66">
        <f t="shared" si="59"/>
        <v>7.1277182798933202E-6</v>
      </c>
      <c r="G391" s="19">
        <f t="shared" si="60"/>
        <v>1.7527189225456669E-2</v>
      </c>
      <c r="H391" s="19">
        <f t="shared" si="61"/>
        <v>1.4254811915451453</v>
      </c>
      <c r="I391" s="19">
        <f t="shared" si="62"/>
        <v>399.65828605731599</v>
      </c>
      <c r="J391" s="20">
        <f t="shared" si="63"/>
        <v>0.5697053698198733</v>
      </c>
      <c r="K391" s="21">
        <f t="shared" si="64"/>
        <v>9673.5163730106415</v>
      </c>
      <c r="L391" s="19">
        <f t="shared" si="65"/>
        <v>2.6870878813918448</v>
      </c>
      <c r="M391" s="22">
        <f t="shared" si="55"/>
        <v>0.26870878813918447</v>
      </c>
    </row>
    <row r="392" spans="1:13">
      <c r="A392" s="32">
        <v>373</v>
      </c>
      <c r="B392" s="32">
        <f t="shared" si="56"/>
        <v>746</v>
      </c>
      <c r="C392" s="64">
        <v>6.4439999999999997E-2</v>
      </c>
      <c r="D392" s="65">
        <f t="shared" si="57"/>
        <v>2482.9298610846208</v>
      </c>
      <c r="E392" s="20">
        <f t="shared" si="58"/>
        <v>-0.32238552553276584</v>
      </c>
      <c r="F392" s="66">
        <f t="shared" si="59"/>
        <v>8.0542622615009847E-7</v>
      </c>
      <c r="G392" s="19">
        <f t="shared" si="60"/>
        <v>5.0247480588102383E-2</v>
      </c>
      <c r="H392" s="19">
        <f t="shared" si="61"/>
        <v>0.1610650099106879</v>
      </c>
      <c r="I392" s="19">
        <f t="shared" si="62"/>
        <v>399.91312268313737</v>
      </c>
      <c r="J392" s="20">
        <f t="shared" si="63"/>
        <v>6.4412011068373659E-2</v>
      </c>
      <c r="K392" s="21">
        <f t="shared" si="64"/>
        <v>9673.1942429908195</v>
      </c>
      <c r="L392" s="19">
        <f t="shared" si="65"/>
        <v>2.6869984008307832</v>
      </c>
      <c r="M392" s="22">
        <f t="shared" si="55"/>
        <v>0.26869984008307835</v>
      </c>
    </row>
    <row r="393" spans="1:13">
      <c r="A393" s="32">
        <v>374</v>
      </c>
      <c r="B393" s="32">
        <f t="shared" si="56"/>
        <v>748</v>
      </c>
      <c r="C393" s="64">
        <v>-0.4294</v>
      </c>
      <c r="D393" s="65">
        <f t="shared" si="57"/>
        <v>-372.61294821317819</v>
      </c>
      <c r="E393" s="20">
        <f t="shared" si="58"/>
        <v>-0.14946305705104257</v>
      </c>
      <c r="F393" s="66">
        <f t="shared" si="59"/>
        <v>-5.3707780320908903E-6</v>
      </c>
      <c r="G393" s="19">
        <f t="shared" si="60"/>
        <v>6.8607846252413215E-2</v>
      </c>
      <c r="H393" s="19">
        <f t="shared" si="61"/>
        <v>-1.0739713676614373</v>
      </c>
      <c r="I393" s="19">
        <f t="shared" si="62"/>
        <v>400.17563760086728</v>
      </c>
      <c r="J393" s="20">
        <f t="shared" si="63"/>
        <v>-0.42977717681899114</v>
      </c>
      <c r="K393" s="21">
        <f t="shared" si="64"/>
        <v>9675.3421857261419</v>
      </c>
      <c r="L393" s="19">
        <f t="shared" si="65"/>
        <v>2.6875950515905949</v>
      </c>
      <c r="M393" s="22">
        <f t="shared" si="55"/>
        <v>0.2687595051590595</v>
      </c>
    </row>
    <row r="394" spans="1:13">
      <c r="A394" s="32">
        <v>375</v>
      </c>
      <c r="B394" s="32">
        <f t="shared" si="56"/>
        <v>750</v>
      </c>
      <c r="C394" s="64">
        <v>-0.80123999999999995</v>
      </c>
      <c r="D394" s="65">
        <f t="shared" si="57"/>
        <v>-199.69047973145493</v>
      </c>
      <c r="E394" s="20">
        <f t="shared" si="58"/>
        <v>-8.8729014464470859E-2</v>
      </c>
      <c r="F394" s="66">
        <f t="shared" si="59"/>
        <v>-1.0026919418407392E-5</v>
      </c>
      <c r="G394" s="19">
        <f t="shared" si="60"/>
        <v>7.8533473983019159E-2</v>
      </c>
      <c r="H394" s="19">
        <f t="shared" si="61"/>
        <v>-2.0049901592738406</v>
      </c>
      <c r="I394" s="19">
        <f t="shared" si="62"/>
        <v>400.37744676223946</v>
      </c>
      <c r="J394" s="20">
        <f t="shared" si="63"/>
        <v>-0.80275284075347608</v>
      </c>
      <c r="K394" s="21">
        <f t="shared" si="64"/>
        <v>9679.3521660446895</v>
      </c>
      <c r="L394" s="19">
        <f t="shared" si="65"/>
        <v>2.6887089350124138</v>
      </c>
      <c r="M394" s="22">
        <f t="shared" si="55"/>
        <v>0.26887089350124138</v>
      </c>
    </row>
    <row r="395" spans="1:13">
      <c r="A395" s="32">
        <v>376</v>
      </c>
      <c r="B395" s="32">
        <f t="shared" si="56"/>
        <v>752</v>
      </c>
      <c r="C395" s="64">
        <v>-1.15144</v>
      </c>
      <c r="D395" s="65">
        <f t="shared" si="57"/>
        <v>-138.95643714488321</v>
      </c>
      <c r="E395" s="20">
        <f t="shared" si="58"/>
        <v>-6.2623473065613097E-2</v>
      </c>
      <c r="F395" s="66">
        <f t="shared" si="59"/>
        <v>-1.4416594882624279E-5</v>
      </c>
      <c r="G395" s="19">
        <f t="shared" si="60"/>
        <v>8.3185575298243622E-2</v>
      </c>
      <c r="H395" s="19">
        <f t="shared" si="61"/>
        <v>-2.8827193501552797</v>
      </c>
      <c r="I395" s="19">
        <f t="shared" si="62"/>
        <v>400.57241018619072</v>
      </c>
      <c r="J395" s="20">
        <f t="shared" si="63"/>
        <v>-1.1547378379820699</v>
      </c>
      <c r="K395" s="21">
        <f t="shared" si="64"/>
        <v>9685.1176047450008</v>
      </c>
      <c r="L395" s="19">
        <f t="shared" si="65"/>
        <v>2.6903104457625</v>
      </c>
      <c r="M395" s="22">
        <f t="shared" si="55"/>
        <v>0.26903104457624999</v>
      </c>
    </row>
    <row r="396" spans="1:13">
      <c r="A396" s="32">
        <v>377</v>
      </c>
      <c r="B396" s="32">
        <f t="shared" si="56"/>
        <v>754</v>
      </c>
      <c r="C396" s="64">
        <v>-1.4177999999999999</v>
      </c>
      <c r="D396" s="65">
        <f t="shared" si="57"/>
        <v>-112.85089574602547</v>
      </c>
      <c r="E396" s="20">
        <f t="shared" si="58"/>
        <v>-5.281755644634295E-2</v>
      </c>
      <c r="F396" s="66">
        <f t="shared" si="59"/>
        <v>-1.775828737615669E-5</v>
      </c>
      <c r="G396" s="19">
        <f t="shared" si="60"/>
        <v>8.5068478698730368E-2</v>
      </c>
      <c r="H396" s="19">
        <f t="shared" si="61"/>
        <v>-3.5509021399856455</v>
      </c>
      <c r="I396" s="19">
        <f t="shared" si="62"/>
        <v>400.7224872038588</v>
      </c>
      <c r="J396" s="20">
        <f t="shared" si="63"/>
        <v>-1.4229263373525527</v>
      </c>
      <c r="K396" s="21">
        <f t="shared" si="64"/>
        <v>9692.2194090249723</v>
      </c>
      <c r="L396" s="19">
        <f t="shared" si="65"/>
        <v>2.6922831691736033</v>
      </c>
      <c r="M396" s="22">
        <f t="shared" si="55"/>
        <v>0.26922831691736032</v>
      </c>
    </row>
    <row r="397" spans="1:13">
      <c r="A397" s="32">
        <v>378</v>
      </c>
      <c r="B397" s="32">
        <f t="shared" si="56"/>
        <v>756</v>
      </c>
      <c r="C397" s="64">
        <v>-1.5527199999999999</v>
      </c>
      <c r="D397" s="65">
        <f t="shared" si="57"/>
        <v>-103.04497912675532</v>
      </c>
      <c r="E397" s="20">
        <f t="shared" si="58"/>
        <v>-4.3110577547487636E-2</v>
      </c>
      <c r="F397" s="66">
        <f t="shared" si="59"/>
        <v>-1.9451930867893493E-5</v>
      </c>
      <c r="G397" s="19">
        <f t="shared" si="60"/>
        <v>8.4580319168590531E-2</v>
      </c>
      <c r="H397" s="19">
        <f t="shared" si="61"/>
        <v>-3.8895635483180726</v>
      </c>
      <c r="I397" s="19">
        <f t="shared" si="62"/>
        <v>400.79999464862414</v>
      </c>
      <c r="J397" s="20">
        <f t="shared" si="63"/>
        <v>-1.558937049351367</v>
      </c>
      <c r="K397" s="21">
        <f t="shared" si="64"/>
        <v>9699.9985361216077</v>
      </c>
      <c r="L397" s="19">
        <f t="shared" si="65"/>
        <v>2.6944440378115577</v>
      </c>
      <c r="M397" s="22">
        <f t="shared" si="55"/>
        <v>0.26944440378115575</v>
      </c>
    </row>
    <row r="398" spans="1:13">
      <c r="A398" s="32">
        <v>379</v>
      </c>
      <c r="B398" s="32">
        <f t="shared" si="56"/>
        <v>758</v>
      </c>
      <c r="C398" s="64">
        <v>-1.7141999999999999</v>
      </c>
      <c r="D398" s="65">
        <f t="shared" si="57"/>
        <v>-93.338000227900011</v>
      </c>
      <c r="E398" s="20">
        <f t="shared" si="58"/>
        <v>-3.704974778896003E-2</v>
      </c>
      <c r="F398" s="66">
        <f t="shared" si="59"/>
        <v>-2.147983669180844E-5</v>
      </c>
      <c r="G398" s="19">
        <f t="shared" si="60"/>
        <v>8.2069708493459431E-2</v>
      </c>
      <c r="H398" s="19">
        <f t="shared" si="61"/>
        <v>-4.2950859163937958</v>
      </c>
      <c r="I398" s="19">
        <f t="shared" si="62"/>
        <v>400.89473024321421</v>
      </c>
      <c r="J398" s="20">
        <f t="shared" si="63"/>
        <v>-1.7218773098241194</v>
      </c>
      <c r="K398" s="21">
        <f t="shared" si="64"/>
        <v>9708.5887079543954</v>
      </c>
      <c r="L398" s="19">
        <f t="shared" si="65"/>
        <v>2.6968301966539987</v>
      </c>
      <c r="M398" s="22">
        <f t="shared" si="55"/>
        <v>0.26968301966539987</v>
      </c>
    </row>
    <row r="399" spans="1:13">
      <c r="A399" s="32">
        <v>380</v>
      </c>
      <c r="B399" s="32">
        <f t="shared" si="56"/>
        <v>760</v>
      </c>
      <c r="C399" s="64">
        <v>-1.83324</v>
      </c>
      <c r="D399" s="65">
        <f t="shared" si="57"/>
        <v>-87.277170469372408</v>
      </c>
      <c r="E399" s="20">
        <f t="shared" si="58"/>
        <v>-3.1361938062785644E-2</v>
      </c>
      <c r="F399" s="66">
        <f t="shared" si="59"/>
        <v>-2.2975368117650623E-5</v>
      </c>
      <c r="G399" s="19">
        <f t="shared" si="60"/>
        <v>7.7756767072158131E-2</v>
      </c>
      <c r="H399" s="19">
        <f t="shared" si="61"/>
        <v>-4.5941803783565636</v>
      </c>
      <c r="I399" s="19">
        <f t="shared" si="62"/>
        <v>400.96706404887163</v>
      </c>
      <c r="J399" s="20">
        <f t="shared" si="63"/>
        <v>-1.8421150180205654</v>
      </c>
      <c r="K399" s="21">
        <f t="shared" si="64"/>
        <v>9717.7770687111079</v>
      </c>
      <c r="L399" s="19">
        <f t="shared" si="65"/>
        <v>2.6993825190864187</v>
      </c>
      <c r="M399" s="22">
        <f t="shared" si="55"/>
        <v>0.26993825190864185</v>
      </c>
    </row>
    <row r="400" spans="1:13">
      <c r="A400" s="32">
        <v>381</v>
      </c>
      <c r="B400" s="32">
        <f t="shared" si="56"/>
        <v>762</v>
      </c>
      <c r="C400" s="64">
        <v>-1.9610400000000001</v>
      </c>
      <c r="D400" s="65">
        <f t="shared" si="57"/>
        <v>-81.589360743198014</v>
      </c>
      <c r="E400" s="20">
        <f t="shared" si="58"/>
        <v>-2.5758975750659108E-2</v>
      </c>
      <c r="F400" s="66">
        <f t="shared" si="59"/>
        <v>-2.4581518675927231E-5</v>
      </c>
      <c r="G400" s="19">
        <f t="shared" si="60"/>
        <v>7.1613542617176534E-2</v>
      </c>
      <c r="H400" s="19">
        <f t="shared" si="61"/>
        <v>-4.9154235503677999</v>
      </c>
      <c r="I400" s="19">
        <f t="shared" si="62"/>
        <v>401.0462652565696</v>
      </c>
      <c r="J400" s="20">
        <f t="shared" si="63"/>
        <v>-1.9713122570291937</v>
      </c>
      <c r="K400" s="21">
        <f t="shared" si="64"/>
        <v>9727.6079158118428</v>
      </c>
      <c r="L400" s="19">
        <f t="shared" si="65"/>
        <v>2.7021133099477339</v>
      </c>
      <c r="M400" s="22">
        <f t="shared" si="55"/>
        <v>0.2702113309947734</v>
      </c>
    </row>
    <row r="401" spans="1:13">
      <c r="A401" s="32">
        <v>382</v>
      </c>
      <c r="B401" s="32">
        <f t="shared" si="56"/>
        <v>764</v>
      </c>
      <c r="C401" s="64">
        <v>-2.1056400000000002</v>
      </c>
      <c r="D401" s="65">
        <f t="shared" si="57"/>
        <v>-75.986398431071478</v>
      </c>
      <c r="E401" s="20">
        <f t="shared" si="58"/>
        <v>-2.2404767903158582E-2</v>
      </c>
      <c r="F401" s="66">
        <f t="shared" si="59"/>
        <v>-2.6399512139425936E-5</v>
      </c>
      <c r="G401" s="19">
        <f t="shared" si="60"/>
        <v>6.3917867744779297E-2</v>
      </c>
      <c r="H401" s="19">
        <f t="shared" si="61"/>
        <v>-5.2790587276224592</v>
      </c>
      <c r="I401" s="19">
        <f t="shared" si="62"/>
        <v>401.1366598181454</v>
      </c>
      <c r="J401" s="20">
        <f t="shared" si="63"/>
        <v>-2.117623984982302</v>
      </c>
      <c r="K401" s="21">
        <f t="shared" si="64"/>
        <v>9738.1660332670872</v>
      </c>
      <c r="L401" s="19">
        <f t="shared" si="65"/>
        <v>2.7050461203519687</v>
      </c>
      <c r="M401" s="22">
        <f t="shared" si="55"/>
        <v>0.27050461203519688</v>
      </c>
    </row>
    <row r="402" spans="1:13">
      <c r="A402" s="32">
        <v>383</v>
      </c>
      <c r="B402" s="32">
        <f t="shared" si="56"/>
        <v>766</v>
      </c>
      <c r="C402" s="64">
        <v>-2.2028799999999999</v>
      </c>
      <c r="D402" s="65">
        <f t="shared" si="57"/>
        <v>-72.63219058357096</v>
      </c>
      <c r="E402" s="20">
        <f t="shared" si="58"/>
        <v>-1.8300930922957148E-2</v>
      </c>
      <c r="F402" s="66">
        <f t="shared" si="59"/>
        <v>-2.7622490312723617E-5</v>
      </c>
      <c r="G402" s="19">
        <f t="shared" si="60"/>
        <v>5.487748992435152E-2</v>
      </c>
      <c r="H402" s="19">
        <f t="shared" si="61"/>
        <v>-5.5237401360778122</v>
      </c>
      <c r="I402" s="19">
        <f t="shared" si="62"/>
        <v>401.20134629772383</v>
      </c>
      <c r="J402" s="20">
        <f t="shared" si="63"/>
        <v>-2.2161319791931904</v>
      </c>
      <c r="K402" s="21">
        <f t="shared" si="64"/>
        <v>9749.2135135392436</v>
      </c>
      <c r="L402" s="19">
        <f t="shared" si="65"/>
        <v>2.7081148648720119</v>
      </c>
      <c r="M402" s="22">
        <f t="shared" ref="M402:M465" si="66">L402/$H$4</f>
        <v>0.27081148648720121</v>
      </c>
    </row>
    <row r="403" spans="1:13">
      <c r="A403" s="32">
        <v>384</v>
      </c>
      <c r="B403" s="32">
        <f t="shared" si="56"/>
        <v>768</v>
      </c>
      <c r="C403" s="64">
        <v>-2.3348</v>
      </c>
      <c r="D403" s="65">
        <f t="shared" si="57"/>
        <v>-68.528353603369524</v>
      </c>
      <c r="E403" s="20">
        <f t="shared" si="58"/>
        <v>-1.2195523992350042E-2</v>
      </c>
      <c r="F403" s="66">
        <f t="shared" si="59"/>
        <v>-2.928217775327224E-5</v>
      </c>
      <c r="G403" s="19">
        <f t="shared" si="60"/>
        <v>4.4243770758640694E-2</v>
      </c>
      <c r="H403" s="19">
        <f t="shared" si="61"/>
        <v>-5.8557877736745336</v>
      </c>
      <c r="I403" s="19">
        <f t="shared" si="62"/>
        <v>401.28749518065644</v>
      </c>
      <c r="J403" s="20">
        <f t="shared" si="63"/>
        <v>-2.3498544080073662</v>
      </c>
      <c r="K403" s="21">
        <f t="shared" si="64"/>
        <v>9760.9250890865933</v>
      </c>
      <c r="L403" s="19">
        <f t="shared" si="65"/>
        <v>2.7113680803018316</v>
      </c>
      <c r="M403" s="22">
        <f t="shared" si="66"/>
        <v>0.27113680803018314</v>
      </c>
    </row>
    <row r="404" spans="1:13">
      <c r="A404" s="32">
        <v>385</v>
      </c>
      <c r="B404" s="32">
        <f t="shared" ref="B404:B467" si="67">A404*$H$12</f>
        <v>770</v>
      </c>
      <c r="C404" s="64">
        <v>-2.5631599999999999</v>
      </c>
      <c r="D404" s="65">
        <f t="shared" ref="D404:D467" si="68">$H$2^2/(C404*1000-0.0000001)</f>
        <v>-62.422946672762421</v>
      </c>
      <c r="E404" s="20">
        <f t="shared" ref="E404:E467" si="69">1/$H$9*($H$3+D405)+1/($H$8*$H$9)</f>
        <v>-7.2644925169468855E-3</v>
      </c>
      <c r="F404" s="66">
        <f t="shared" ref="F404:F467" si="70">$H$12/($H$9*($H$3+D404))</f>
        <v>-3.2156654878347787E-5</v>
      </c>
      <c r="G404" s="19">
        <f t="shared" ref="G404:G467" si="71">(G403+F404*$H$2)/(1+E404*$H$12)</f>
        <v>3.1843766412937964E-2</v>
      </c>
      <c r="H404" s="19">
        <f t="shared" ref="H404:H467" si="72">IF((OR(AND(M403&gt;1,D404&lt;0),AND(M403&lt;0,D404&gt;0))),0,($H$2-G404)/($H$3+D404))</f>
        <v>-6.4308189811662739</v>
      </c>
      <c r="I404" s="19">
        <f t="shared" ref="I404:I467" si="73">H404*D404</f>
        <v>401.43067032353071</v>
      </c>
      <c r="J404" s="20">
        <f t="shared" ref="J404:J467" si="74">I404*H404/1000</f>
        <v>-2.5815279743388624</v>
      </c>
      <c r="K404" s="21">
        <f t="shared" ref="K404:K467" si="75">K403-H404*$H$12</f>
        <v>9773.786727048926</v>
      </c>
      <c r="L404" s="19">
        <f t="shared" ref="L404:L467" si="76">K404/3600</f>
        <v>2.7149407575135904</v>
      </c>
      <c r="M404" s="22">
        <f t="shared" si="66"/>
        <v>0.27149407575135903</v>
      </c>
    </row>
    <row r="405" spans="1:13">
      <c r="A405" s="32">
        <v>386</v>
      </c>
      <c r="B405" s="32">
        <f t="shared" si="67"/>
        <v>772</v>
      </c>
      <c r="C405" s="64">
        <v>-2.7829999999999999</v>
      </c>
      <c r="D405" s="65">
        <f t="shared" si="68"/>
        <v>-57.491915197359262</v>
      </c>
      <c r="E405" s="20">
        <f t="shared" si="69"/>
        <v>-3.0561792893064391E-3</v>
      </c>
      <c r="F405" s="66">
        <f t="shared" si="70"/>
        <v>-3.4925656582185182E-5</v>
      </c>
      <c r="G405" s="19">
        <f t="shared" si="71"/>
        <v>1.798342492165662E-2</v>
      </c>
      <c r="H405" s="19">
        <f t="shared" si="72"/>
        <v>-6.9848172749755424</v>
      </c>
      <c r="I405" s="19">
        <f t="shared" si="73"/>
        <v>401.57052244194387</v>
      </c>
      <c r="J405" s="20">
        <f t="shared" si="74"/>
        <v>-2.8048967222734431</v>
      </c>
      <c r="K405" s="21">
        <f t="shared" si="75"/>
        <v>9787.7563615988765</v>
      </c>
      <c r="L405" s="19">
        <f t="shared" si="76"/>
        <v>2.7188212115552437</v>
      </c>
      <c r="M405" s="22">
        <f t="shared" si="66"/>
        <v>0.27188212115552435</v>
      </c>
    </row>
    <row r="406" spans="1:13">
      <c r="A406" s="32">
        <v>387</v>
      </c>
      <c r="B406" s="32">
        <f t="shared" si="67"/>
        <v>774</v>
      </c>
      <c r="C406" s="64">
        <v>-3.0027999999999997</v>
      </c>
      <c r="D406" s="65">
        <f t="shared" si="68"/>
        <v>-53.283601969718816</v>
      </c>
      <c r="E406" s="20">
        <f t="shared" si="69"/>
        <v>-1.1970347899084993E-3</v>
      </c>
      <c r="F406" s="66">
        <f t="shared" si="70"/>
        <v>-3.769589191664812E-5</v>
      </c>
      <c r="G406" s="19">
        <f t="shared" si="71"/>
        <v>2.9120397808519273E-3</v>
      </c>
      <c r="H406" s="19">
        <f t="shared" si="72"/>
        <v>-7.5391234973612065</v>
      </c>
      <c r="I406" s="19">
        <f t="shared" si="73"/>
        <v>401.71165563394896</v>
      </c>
      <c r="J406" s="20">
        <f t="shared" si="74"/>
        <v>-3.0285537821537778</v>
      </c>
      <c r="K406" s="21">
        <f t="shared" si="75"/>
        <v>9802.8346085935991</v>
      </c>
      <c r="L406" s="19">
        <f t="shared" si="76"/>
        <v>2.7230096134982218</v>
      </c>
      <c r="M406" s="22">
        <f t="shared" si="66"/>
        <v>0.27230096134982218</v>
      </c>
    </row>
    <row r="407" spans="1:13">
      <c r="A407" s="32">
        <v>388</v>
      </c>
      <c r="B407" s="32">
        <f t="shared" si="67"/>
        <v>776</v>
      </c>
      <c r="C407" s="64">
        <v>-3.1113600000000003</v>
      </c>
      <c r="D407" s="65">
        <f t="shared" si="68"/>
        <v>-51.424457470320874</v>
      </c>
      <c r="E407" s="20">
        <f t="shared" si="69"/>
        <v>1.0081631856855774E-3</v>
      </c>
      <c r="F407" s="66">
        <f t="shared" si="70"/>
        <v>-3.906476240679122E-5</v>
      </c>
      <c r="G407" s="19">
        <f t="shared" si="71"/>
        <v>-1.2688281465338623E-2</v>
      </c>
      <c r="H407" s="19">
        <f t="shared" si="72"/>
        <v>-7.8132003137086414</v>
      </c>
      <c r="I407" s="19">
        <f t="shared" si="73"/>
        <v>401.78958723940775</v>
      </c>
      <c r="J407" s="20">
        <f t="shared" si="74"/>
        <v>-3.1392625290638061</v>
      </c>
      <c r="K407" s="21">
        <f t="shared" si="75"/>
        <v>9818.4610092210169</v>
      </c>
      <c r="L407" s="19">
        <f t="shared" si="76"/>
        <v>2.7273502803391714</v>
      </c>
      <c r="M407" s="22">
        <f t="shared" si="66"/>
        <v>0.27273502803391714</v>
      </c>
    </row>
    <row r="408" spans="1:13">
      <c r="A408" s="32">
        <v>389</v>
      </c>
      <c r="B408" s="32">
        <f t="shared" si="67"/>
        <v>778</v>
      </c>
      <c r="C408" s="64">
        <v>-3.2507599999999996</v>
      </c>
      <c r="D408" s="65">
        <f t="shared" si="68"/>
        <v>-49.219259494726799</v>
      </c>
      <c r="E408" s="20">
        <f t="shared" si="69"/>
        <v>2.7699564359428691E-3</v>
      </c>
      <c r="F408" s="66">
        <f t="shared" si="70"/>
        <v>-4.0823127485100546E-5</v>
      </c>
      <c r="G408" s="19">
        <f t="shared" si="71"/>
        <v>-2.8857663517804007E-2</v>
      </c>
      <c r="H408" s="19">
        <f t="shared" si="72"/>
        <v>-8.1652145270584633</v>
      </c>
      <c r="I408" s="19">
        <f t="shared" si="73"/>
        <v>401.88581263740343</v>
      </c>
      <c r="J408" s="20">
        <f t="shared" si="74"/>
        <v>-3.2814838755656224</v>
      </c>
      <c r="K408" s="21">
        <f t="shared" si="75"/>
        <v>9834.7914382751333</v>
      </c>
      <c r="L408" s="19">
        <f t="shared" si="76"/>
        <v>2.7318865106319814</v>
      </c>
      <c r="M408" s="22">
        <f t="shared" si="66"/>
        <v>0.27318865106319812</v>
      </c>
    </row>
    <row r="409" spans="1:13">
      <c r="A409" s="32">
        <v>390</v>
      </c>
      <c r="B409" s="32">
        <f t="shared" si="67"/>
        <v>780</v>
      </c>
      <c r="C409" s="64">
        <v>-3.3714399999999998</v>
      </c>
      <c r="D409" s="65">
        <f t="shared" si="68"/>
        <v>-47.457466244469508</v>
      </c>
      <c r="E409" s="20">
        <f t="shared" si="69"/>
        <v>4.756859187746508E-3</v>
      </c>
      <c r="F409" s="66">
        <f t="shared" si="70"/>
        <v>-4.2345927487605247E-5</v>
      </c>
      <c r="G409" s="19">
        <f t="shared" si="71"/>
        <v>-4.536444991212301E-2</v>
      </c>
      <c r="H409" s="19">
        <f t="shared" si="72"/>
        <v>-8.4701459973742956</v>
      </c>
      <c r="I409" s="19">
        <f t="shared" si="73"/>
        <v>401.97166775611913</v>
      </c>
      <c r="J409" s="20">
        <f t="shared" si="74"/>
        <v>-3.4047587127023626</v>
      </c>
      <c r="K409" s="21">
        <f t="shared" si="75"/>
        <v>9851.7317302698812</v>
      </c>
      <c r="L409" s="19">
        <f t="shared" si="76"/>
        <v>2.736592147297189</v>
      </c>
      <c r="M409" s="22">
        <f t="shared" si="66"/>
        <v>0.27365921472971888</v>
      </c>
    </row>
    <row r="410" spans="1:13">
      <c r="A410" s="32">
        <v>391</v>
      </c>
      <c r="B410" s="32">
        <f t="shared" si="67"/>
        <v>782</v>
      </c>
      <c r="C410" s="64">
        <v>-3.5187600000000003</v>
      </c>
      <c r="D410" s="65">
        <f t="shared" si="68"/>
        <v>-45.470563492665867</v>
      </c>
      <c r="E410" s="20">
        <f t="shared" si="69"/>
        <v>8.7976823423827136E-3</v>
      </c>
      <c r="F410" s="66">
        <f t="shared" si="70"/>
        <v>-4.420559590014863E-5</v>
      </c>
      <c r="G410" s="19">
        <f t="shared" si="71"/>
        <v>-6.1956540350115781E-2</v>
      </c>
      <c r="H410" s="19">
        <f t="shared" si="72"/>
        <v>-8.8424885929227699</v>
      </c>
      <c r="I410" s="19">
        <f t="shared" si="73"/>
        <v>402.07293899766847</v>
      </c>
      <c r="J410" s="20">
        <f t="shared" si="74"/>
        <v>-3.5553253766098161</v>
      </c>
      <c r="K410" s="21">
        <f t="shared" si="75"/>
        <v>9869.4167074557263</v>
      </c>
      <c r="L410" s="19">
        <f t="shared" si="76"/>
        <v>2.7415046409599242</v>
      </c>
      <c r="M410" s="22">
        <f t="shared" si="66"/>
        <v>0.27415046409599242</v>
      </c>
    </row>
    <row r="411" spans="1:13">
      <c r="A411" s="32">
        <v>392</v>
      </c>
      <c r="B411" s="32">
        <f t="shared" si="67"/>
        <v>784</v>
      </c>
      <c r="C411" s="64">
        <v>-3.8619599999999998</v>
      </c>
      <c r="D411" s="65">
        <f t="shared" si="68"/>
        <v>-41.42974033802966</v>
      </c>
      <c r="E411" s="20">
        <f t="shared" si="69"/>
        <v>1.2179291795746915E-2</v>
      </c>
      <c r="F411" s="66">
        <f t="shared" si="70"/>
        <v>-4.8540958705759839E-5</v>
      </c>
      <c r="G411" s="19">
        <f t="shared" si="71"/>
        <v>-7.9437928412840433E-2</v>
      </c>
      <c r="H411" s="19">
        <f t="shared" si="72"/>
        <v>-9.710119737753347</v>
      </c>
      <c r="I411" s="19">
        <f t="shared" si="73"/>
        <v>402.2877393862978</v>
      </c>
      <c r="J411" s="20">
        <f t="shared" si="74"/>
        <v>-3.9062621184710649</v>
      </c>
      <c r="K411" s="21">
        <f t="shared" si="75"/>
        <v>9888.8369469312329</v>
      </c>
      <c r="L411" s="19">
        <f t="shared" si="76"/>
        <v>2.7468991519253425</v>
      </c>
      <c r="M411" s="22">
        <f t="shared" si="66"/>
        <v>0.27468991519253427</v>
      </c>
    </row>
    <row r="412" spans="1:13">
      <c r="A412" s="32">
        <v>393</v>
      </c>
      <c r="B412" s="32">
        <f t="shared" si="67"/>
        <v>786</v>
      </c>
      <c r="C412" s="64">
        <v>-4.2051999999999996</v>
      </c>
      <c r="D412" s="65">
        <f t="shared" si="68"/>
        <v>-38.048130884665461</v>
      </c>
      <c r="E412" s="20">
        <f t="shared" si="69"/>
        <v>1.607412560722514E-2</v>
      </c>
      <c r="F412" s="66">
        <f t="shared" si="70"/>
        <v>-5.2881082744375795E-5</v>
      </c>
      <c r="G412" s="19">
        <f t="shared" si="71"/>
        <v>-9.7457280378311681E-2</v>
      </c>
      <c r="H412" s="19">
        <f t="shared" si="72"/>
        <v>-10.578793372129022</v>
      </c>
      <c r="I412" s="19">
        <f t="shared" si="73"/>
        <v>402.50331482459654</v>
      </c>
      <c r="J412" s="20">
        <f t="shared" si="74"/>
        <v>-4.2579993991264029</v>
      </c>
      <c r="K412" s="21">
        <f t="shared" si="75"/>
        <v>9909.9945336754918</v>
      </c>
      <c r="L412" s="19">
        <f t="shared" si="76"/>
        <v>2.7527762593543033</v>
      </c>
      <c r="M412" s="22">
        <f t="shared" si="66"/>
        <v>0.27527762593543031</v>
      </c>
    </row>
    <row r="413" spans="1:13">
      <c r="A413" s="32">
        <v>394</v>
      </c>
      <c r="B413" s="32">
        <f t="shared" si="67"/>
        <v>788</v>
      </c>
      <c r="C413" s="64">
        <v>-4.6847599999999998</v>
      </c>
      <c r="D413" s="65">
        <f t="shared" si="68"/>
        <v>-34.15329707318724</v>
      </c>
      <c r="E413" s="20">
        <f t="shared" si="69"/>
        <v>1.8966676799626409E-2</v>
      </c>
      <c r="F413" s="66">
        <f t="shared" si="70"/>
        <v>-5.8952054613098976E-5</v>
      </c>
      <c r="G413" s="19">
        <f t="shared" si="71"/>
        <v>-0.11661452231381343</v>
      </c>
      <c r="H413" s="19">
        <f t="shared" si="72"/>
        <v>-11.793848255463857</v>
      </c>
      <c r="I413" s="19">
        <f t="shared" si="73"/>
        <v>402.79880310494815</v>
      </c>
      <c r="J413" s="20">
        <f t="shared" si="74"/>
        <v>-4.7505479613022228</v>
      </c>
      <c r="K413" s="21">
        <f t="shared" si="75"/>
        <v>9933.5822301864191</v>
      </c>
      <c r="L413" s="19">
        <f t="shared" si="76"/>
        <v>2.7593283972740053</v>
      </c>
      <c r="M413" s="22">
        <f t="shared" si="66"/>
        <v>0.27593283972740051</v>
      </c>
    </row>
    <row r="414" spans="1:13">
      <c r="A414" s="32">
        <v>395</v>
      </c>
      <c r="B414" s="32">
        <f t="shared" si="67"/>
        <v>790</v>
      </c>
      <c r="C414" s="64">
        <v>-5.1182399999999992</v>
      </c>
      <c r="D414" s="65">
        <f t="shared" si="68"/>
        <v>-31.260745880785965</v>
      </c>
      <c r="E414" s="20">
        <f t="shared" si="69"/>
        <v>2.0697320432978353E-2</v>
      </c>
      <c r="F414" s="66">
        <f t="shared" si="70"/>
        <v>-6.4446852407218933E-5</v>
      </c>
      <c r="G414" s="19">
        <f t="shared" si="71"/>
        <v>-0.13673323991594191</v>
      </c>
      <c r="H414" s="19">
        <f t="shared" si="72"/>
        <v>-12.893776494909797</v>
      </c>
      <c r="I414" s="19">
        <f t="shared" si="73"/>
        <v>403.06907045102633</v>
      </c>
      <c r="J414" s="20">
        <f t="shared" si="74"/>
        <v>-5.1970825064065851</v>
      </c>
      <c r="K414" s="21">
        <f t="shared" si="75"/>
        <v>9959.3697831762383</v>
      </c>
      <c r="L414" s="19">
        <f t="shared" si="76"/>
        <v>2.7664916064378442</v>
      </c>
      <c r="M414" s="22">
        <f t="shared" si="66"/>
        <v>0.27664916064378442</v>
      </c>
    </row>
    <row r="415" spans="1:13">
      <c r="A415" s="32">
        <v>396</v>
      </c>
      <c r="B415" s="32">
        <f t="shared" si="67"/>
        <v>792</v>
      </c>
      <c r="C415" s="64">
        <v>-5.4181999999999997</v>
      </c>
      <c r="D415" s="65">
        <f t="shared" si="68"/>
        <v>-29.530102247434019</v>
      </c>
      <c r="E415" s="20">
        <f t="shared" si="69"/>
        <v>2.3277240093379285E-2</v>
      </c>
      <c r="F415" s="66">
        <f t="shared" si="70"/>
        <v>-6.825314372446935E-5</v>
      </c>
      <c r="G415" s="19">
        <f t="shared" si="71"/>
        <v>-0.15673765724690944</v>
      </c>
      <c r="H415" s="19">
        <f t="shared" si="72"/>
        <v>-13.655977663817426</v>
      </c>
      <c r="I415" s="19">
        <f t="shared" si="73"/>
        <v>403.26241670120373</v>
      </c>
      <c r="J415" s="20">
        <f t="shared" si="74"/>
        <v>-5.5069425551286733</v>
      </c>
      <c r="K415" s="21">
        <f t="shared" si="75"/>
        <v>9986.6817385038739</v>
      </c>
      <c r="L415" s="19">
        <f t="shared" si="76"/>
        <v>2.7740782606955205</v>
      </c>
      <c r="M415" s="22">
        <f t="shared" si="66"/>
        <v>0.27740782606955205</v>
      </c>
    </row>
    <row r="416" spans="1:13">
      <c r="A416" s="32">
        <v>397</v>
      </c>
      <c r="B416" s="32">
        <f t="shared" si="67"/>
        <v>794</v>
      </c>
      <c r="C416" s="64">
        <v>-5.9368800000000004</v>
      </c>
      <c r="D416" s="65">
        <f t="shared" si="68"/>
        <v>-26.950182587033087</v>
      </c>
      <c r="E416" s="20">
        <f t="shared" si="69"/>
        <v>2.5007218775461335E-2</v>
      </c>
      <c r="F416" s="66">
        <f t="shared" si="70"/>
        <v>-7.4842568918358197E-5</v>
      </c>
      <c r="G416" s="19">
        <f t="shared" si="71"/>
        <v>-0.17778296958435827</v>
      </c>
      <c r="H416" s="19">
        <f t="shared" si="72"/>
        <v>-14.975166650748452</v>
      </c>
      <c r="I416" s="19">
        <f t="shared" si="73"/>
        <v>403.58347550891955</v>
      </c>
      <c r="J416" s="20">
        <f t="shared" si="74"/>
        <v>-6.043729803234327</v>
      </c>
      <c r="K416" s="21">
        <f t="shared" si="75"/>
        <v>10016.63207180537</v>
      </c>
      <c r="L416" s="19">
        <f t="shared" si="76"/>
        <v>2.7823977977237138</v>
      </c>
      <c r="M416" s="22">
        <f t="shared" si="66"/>
        <v>0.27823977977237135</v>
      </c>
    </row>
    <row r="417" spans="1:13">
      <c r="A417" s="32">
        <v>398</v>
      </c>
      <c r="B417" s="32">
        <f t="shared" si="67"/>
        <v>796</v>
      </c>
      <c r="C417" s="64">
        <v>-6.3441200000000002</v>
      </c>
      <c r="D417" s="65">
        <f t="shared" si="68"/>
        <v>-25.220203904951038</v>
      </c>
      <c r="E417" s="20">
        <f t="shared" si="69"/>
        <v>2.6246607333049978E-2</v>
      </c>
      <c r="F417" s="66">
        <f t="shared" si="70"/>
        <v>-8.0023106753574896E-5</v>
      </c>
      <c r="G417" s="19">
        <f t="shared" si="71"/>
        <v>-0.19932880265868899</v>
      </c>
      <c r="H417" s="19">
        <f t="shared" si="72"/>
        <v>-16.012596805742088</v>
      </c>
      <c r="I417" s="19">
        <f t="shared" si="73"/>
        <v>403.84095648858312</v>
      </c>
      <c r="J417" s="20">
        <f t="shared" si="74"/>
        <v>-6.466542409896916</v>
      </c>
      <c r="K417" s="21">
        <f t="shared" si="75"/>
        <v>10048.657265416854</v>
      </c>
      <c r="L417" s="19">
        <f t="shared" si="76"/>
        <v>2.7912936848380152</v>
      </c>
      <c r="M417" s="22">
        <f t="shared" si="66"/>
        <v>0.27912936848380154</v>
      </c>
    </row>
    <row r="418" spans="1:13">
      <c r="A418" s="32">
        <v>399</v>
      </c>
      <c r="B418" s="32">
        <f t="shared" si="67"/>
        <v>798</v>
      </c>
      <c r="C418" s="64">
        <v>-6.6720000000000006</v>
      </c>
      <c r="D418" s="65">
        <f t="shared" si="68"/>
        <v>-23.980815347362395</v>
      </c>
      <c r="E418" s="20">
        <f t="shared" si="69"/>
        <v>2.707445099683178E-2</v>
      </c>
      <c r="F418" s="66">
        <f t="shared" si="70"/>
        <v>-8.4198498633113501E-5</v>
      </c>
      <c r="G418" s="19">
        <f t="shared" si="71"/>
        <v>-0.22103917356576158</v>
      </c>
      <c r="H418" s="19">
        <f t="shared" si="72"/>
        <v>-16.849005309899372</v>
      </c>
      <c r="I418" s="19">
        <f t="shared" si="73"/>
        <v>404.05288512342531</v>
      </c>
      <c r="J418" s="20">
        <f t="shared" si="74"/>
        <v>-6.8078892069247541</v>
      </c>
      <c r="K418" s="21">
        <f t="shared" si="75"/>
        <v>10082.355276036653</v>
      </c>
      <c r="L418" s="19">
        <f t="shared" si="76"/>
        <v>2.8006542433435149</v>
      </c>
      <c r="M418" s="22">
        <f t="shared" si="66"/>
        <v>0.2800654243343515</v>
      </c>
    </row>
    <row r="419" spans="1:13">
      <c r="A419" s="32">
        <v>400</v>
      </c>
      <c r="B419" s="32">
        <f t="shared" si="67"/>
        <v>800</v>
      </c>
      <c r="C419" s="64">
        <v>-6.9105600000000003</v>
      </c>
      <c r="D419" s="65">
        <f t="shared" si="68"/>
        <v>-23.152971683580592</v>
      </c>
      <c r="E419" s="20">
        <f t="shared" si="69"/>
        <v>2.7898642557804044E-2</v>
      </c>
      <c r="F419" s="66">
        <f t="shared" si="70"/>
        <v>-8.723891409202929E-5</v>
      </c>
      <c r="G419" s="19">
        <f t="shared" si="71"/>
        <v>-0.24240897643011922</v>
      </c>
      <c r="H419" s="19">
        <f t="shared" si="72"/>
        <v>-17.458356566340818</v>
      </c>
      <c r="I419" s="19">
        <f t="shared" si="73"/>
        <v>404.21283522234228</v>
      </c>
      <c r="J419" s="20">
        <f t="shared" si="74"/>
        <v>-7.0568918060032182</v>
      </c>
      <c r="K419" s="21">
        <f t="shared" si="75"/>
        <v>10117.271989169334</v>
      </c>
      <c r="L419" s="19">
        <f t="shared" si="76"/>
        <v>2.8103533303248152</v>
      </c>
      <c r="M419" s="22">
        <f t="shared" si="66"/>
        <v>0.28103533303248152</v>
      </c>
    </row>
    <row r="420" spans="1:13">
      <c r="A420" s="32">
        <v>401</v>
      </c>
      <c r="B420" s="32">
        <f t="shared" si="67"/>
        <v>802</v>
      </c>
      <c r="C420" s="64">
        <v>-7.1656399999999998</v>
      </c>
      <c r="D420" s="65">
        <f t="shared" si="68"/>
        <v>-22.328780122608329</v>
      </c>
      <c r="E420" s="20">
        <f t="shared" si="69"/>
        <v>2.815127099547874E-2</v>
      </c>
      <c r="F420" s="66">
        <f t="shared" si="70"/>
        <v>-9.0492179280427174E-5</v>
      </c>
      <c r="G420" s="19">
        <f t="shared" si="71"/>
        <v>-0.26375573007441938</v>
      </c>
      <c r="H420" s="19">
        <f t="shared" si="72"/>
        <v>-18.110369771491502</v>
      </c>
      <c r="I420" s="19">
        <f t="shared" si="73"/>
        <v>404.3824645667662</v>
      </c>
      <c r="J420" s="20">
        <f t="shared" si="74"/>
        <v>-7.3235159624111956</v>
      </c>
      <c r="K420" s="21">
        <f t="shared" si="75"/>
        <v>10153.492728712317</v>
      </c>
      <c r="L420" s="19">
        <f t="shared" si="76"/>
        <v>2.8204146468645326</v>
      </c>
      <c r="M420" s="22">
        <f t="shared" si="66"/>
        <v>0.28204146468645325</v>
      </c>
    </row>
    <row r="421" spans="1:13">
      <c r="A421" s="32">
        <v>402</v>
      </c>
      <c r="B421" s="32">
        <f t="shared" si="67"/>
        <v>804</v>
      </c>
      <c r="C421" s="64">
        <v>-7.2476399999999996</v>
      </c>
      <c r="D421" s="65">
        <f t="shared" si="68"/>
        <v>-22.076151684933635</v>
      </c>
      <c r="E421" s="20">
        <f t="shared" si="69"/>
        <v>2.8223770074382325E-2</v>
      </c>
      <c r="F421" s="66">
        <f t="shared" si="70"/>
        <v>-9.1538505493208791E-5</v>
      </c>
      <c r="G421" s="19">
        <f t="shared" si="71"/>
        <v>-0.28432186252183028</v>
      </c>
      <c r="H421" s="19">
        <f t="shared" si="72"/>
        <v>-18.320714297828907</v>
      </c>
      <c r="I421" s="19">
        <f t="shared" si="73"/>
        <v>404.45086781520337</v>
      </c>
      <c r="J421" s="20">
        <f t="shared" si="74"/>
        <v>-7.4098287967513059</v>
      </c>
      <c r="K421" s="21">
        <f t="shared" si="75"/>
        <v>10190.134157307975</v>
      </c>
      <c r="L421" s="19">
        <f t="shared" si="76"/>
        <v>2.8305928214744376</v>
      </c>
      <c r="M421" s="22">
        <f t="shared" si="66"/>
        <v>0.28305928214744375</v>
      </c>
    </row>
    <row r="422" spans="1:13">
      <c r="A422" s="32">
        <v>403</v>
      </c>
      <c r="B422" s="32">
        <f t="shared" si="67"/>
        <v>806</v>
      </c>
      <c r="C422" s="64">
        <v>-7.2715200000000006</v>
      </c>
      <c r="D422" s="65">
        <f t="shared" si="68"/>
        <v>-22.003652606030048</v>
      </c>
      <c r="E422" s="20">
        <f t="shared" si="69"/>
        <v>2.8324136640223995E-2</v>
      </c>
      <c r="F422" s="66">
        <f t="shared" si="70"/>
        <v>-9.1843262439435805E-5</v>
      </c>
      <c r="G422" s="19">
        <f t="shared" si="71"/>
        <v>-0.30384677249398329</v>
      </c>
      <c r="H422" s="19">
        <f t="shared" si="72"/>
        <v>-18.382605627320931</v>
      </c>
      <c r="I422" s="19">
        <f t="shared" si="73"/>
        <v>404.48446821722285</v>
      </c>
      <c r="J422" s="20">
        <f t="shared" si="74"/>
        <v>-7.435478461613835</v>
      </c>
      <c r="K422" s="21">
        <f t="shared" si="75"/>
        <v>10226.899368562617</v>
      </c>
      <c r="L422" s="19">
        <f t="shared" si="76"/>
        <v>2.8408053801562825</v>
      </c>
      <c r="M422" s="22">
        <f t="shared" si="66"/>
        <v>0.28408053801562827</v>
      </c>
    </row>
    <row r="423" spans="1:13">
      <c r="A423" s="32">
        <v>404</v>
      </c>
      <c r="B423" s="32">
        <f t="shared" si="67"/>
        <v>808</v>
      </c>
      <c r="C423" s="64">
        <v>-7.3048400000000004</v>
      </c>
      <c r="D423" s="65">
        <f t="shared" si="68"/>
        <v>-21.903286040188377</v>
      </c>
      <c r="E423" s="20">
        <f t="shared" si="69"/>
        <v>2.8711751203489483E-2</v>
      </c>
      <c r="F423" s="66">
        <f t="shared" si="70"/>
        <v>-9.2268527753842951E-5</v>
      </c>
      <c r="G423" s="19">
        <f t="shared" si="71"/>
        <v>-0.32224948927262609</v>
      </c>
      <c r="H423" s="19">
        <f t="shared" si="72"/>
        <v>-18.468572293740898</v>
      </c>
      <c r="I423" s="19">
        <f t="shared" si="73"/>
        <v>404.52242170370482</v>
      </c>
      <c r="J423" s="20">
        <f t="shared" si="74"/>
        <v>-7.4709515896740148</v>
      </c>
      <c r="K423" s="21">
        <f t="shared" si="75"/>
        <v>10263.8365131501</v>
      </c>
      <c r="L423" s="19">
        <f t="shared" si="76"/>
        <v>2.85106569809725</v>
      </c>
      <c r="M423" s="22">
        <f t="shared" si="66"/>
        <v>0.28510656980972499</v>
      </c>
    </row>
    <row r="424" spans="1:13">
      <c r="A424" s="32">
        <v>405</v>
      </c>
      <c r="B424" s="32">
        <f t="shared" si="67"/>
        <v>810</v>
      </c>
      <c r="C424" s="64">
        <v>-7.4364399999999993</v>
      </c>
      <c r="D424" s="65">
        <f t="shared" si="68"/>
        <v>-21.51567147692289</v>
      </c>
      <c r="E424" s="20">
        <f t="shared" si="69"/>
        <v>2.8908074839546903E-2</v>
      </c>
      <c r="F424" s="66">
        <f t="shared" si="70"/>
        <v>-9.3948544998583063E-5</v>
      </c>
      <c r="G424" s="19">
        <f t="shared" si="71"/>
        <v>-0.34016204742309841</v>
      </c>
      <c r="H424" s="19">
        <f t="shared" si="72"/>
        <v>-18.805687864426179</v>
      </c>
      <c r="I424" s="19">
        <f t="shared" si="73"/>
        <v>404.6170019885493</v>
      </c>
      <c r="J424" s="20">
        <f t="shared" si="74"/>
        <v>-7.6091010440365654</v>
      </c>
      <c r="K424" s="21">
        <f t="shared" si="75"/>
        <v>10301.447888878953</v>
      </c>
      <c r="L424" s="19">
        <f t="shared" si="76"/>
        <v>2.8615133024663759</v>
      </c>
      <c r="M424" s="22">
        <f t="shared" si="66"/>
        <v>0.28615133024663758</v>
      </c>
    </row>
    <row r="425" spans="1:13">
      <c r="A425" s="32">
        <v>406</v>
      </c>
      <c r="B425" s="32">
        <f t="shared" si="67"/>
        <v>812</v>
      </c>
      <c r="C425" s="64">
        <v>-7.5049200000000003</v>
      </c>
      <c r="D425" s="65">
        <f t="shared" si="68"/>
        <v>-21.319347840865468</v>
      </c>
      <c r="E425" s="20">
        <f t="shared" si="69"/>
        <v>2.9383558853646293E-2</v>
      </c>
      <c r="F425" s="66">
        <f t="shared" si="70"/>
        <v>-9.4823018040570174E-5</v>
      </c>
      <c r="G425" s="19">
        <f t="shared" si="71"/>
        <v>-0.35710521068888523</v>
      </c>
      <c r="H425" s="19">
        <f t="shared" si="72"/>
        <v>-18.981534505031799</v>
      </c>
      <c r="I425" s="19">
        <f t="shared" si="73"/>
        <v>404.67393666616306</v>
      </c>
      <c r="J425" s="20">
        <f t="shared" si="74"/>
        <v>-7.6813322921158269</v>
      </c>
      <c r="K425" s="21">
        <f t="shared" si="75"/>
        <v>10339.410957889017</v>
      </c>
      <c r="L425" s="19">
        <f t="shared" si="76"/>
        <v>2.8720585994136156</v>
      </c>
      <c r="M425" s="22">
        <f t="shared" si="66"/>
        <v>0.28720585994136155</v>
      </c>
    </row>
    <row r="426" spans="1:13">
      <c r="A426" s="32">
        <v>407</v>
      </c>
      <c r="B426" s="32">
        <f t="shared" si="67"/>
        <v>814</v>
      </c>
      <c r="C426" s="64">
        <v>-7.6761199999999992</v>
      </c>
      <c r="D426" s="65">
        <f t="shared" si="68"/>
        <v>-20.843863826766079</v>
      </c>
      <c r="E426" s="20">
        <f t="shared" si="69"/>
        <v>2.9508797154298081E-2</v>
      </c>
      <c r="F426" s="66">
        <f t="shared" si="70"/>
        <v>-9.7009953648267118E-5</v>
      </c>
      <c r="G426" s="19">
        <f t="shared" si="71"/>
        <v>-0.37384571727221438</v>
      </c>
      <c r="H426" s="19">
        <f t="shared" si="72"/>
        <v>-19.420124107505512</v>
      </c>
      <c r="I426" s="19">
        <f t="shared" si="73"/>
        <v>404.79042239574198</v>
      </c>
      <c r="J426" s="20">
        <f t="shared" si="74"/>
        <v>-7.8610802404548874</v>
      </c>
      <c r="K426" s="21">
        <f t="shared" si="75"/>
        <v>10378.251206104027</v>
      </c>
      <c r="L426" s="19">
        <f t="shared" si="76"/>
        <v>2.8828475572511185</v>
      </c>
      <c r="M426" s="22">
        <f t="shared" si="66"/>
        <v>0.28828475572511186</v>
      </c>
    </row>
    <row r="427" spans="1:13">
      <c r="A427" s="32">
        <v>408</v>
      </c>
      <c r="B427" s="32">
        <f t="shared" si="67"/>
        <v>816</v>
      </c>
      <c r="C427" s="64">
        <v>-7.7225200000000003</v>
      </c>
      <c r="D427" s="65">
        <f t="shared" si="68"/>
        <v>-20.718625526114291</v>
      </c>
      <c r="E427" s="20">
        <f t="shared" si="69"/>
        <v>3.0122676955436557E-2</v>
      </c>
      <c r="F427" s="66">
        <f t="shared" si="70"/>
        <v>-9.7602859874060781E-5</v>
      </c>
      <c r="G427" s="19">
        <f t="shared" si="71"/>
        <v>-0.38942576800628642</v>
      </c>
      <c r="H427" s="19">
        <f t="shared" si="72"/>
        <v>-19.539576509145189</v>
      </c>
      <c r="I427" s="19">
        <f t="shared" si="73"/>
        <v>404.8331686318387</v>
      </c>
      <c r="J427" s="20">
        <f t="shared" si="74"/>
        <v>-7.9102686719214876</v>
      </c>
      <c r="K427" s="21">
        <f t="shared" si="75"/>
        <v>10417.330359122318</v>
      </c>
      <c r="L427" s="19">
        <f t="shared" si="76"/>
        <v>2.8937028775339773</v>
      </c>
      <c r="M427" s="22">
        <f t="shared" si="66"/>
        <v>0.28937028775339774</v>
      </c>
    </row>
    <row r="428" spans="1:13">
      <c r="A428" s="32">
        <v>409</v>
      </c>
      <c r="B428" s="32">
        <f t="shared" si="67"/>
        <v>818</v>
      </c>
      <c r="C428" s="64">
        <v>-7.9583199999999996</v>
      </c>
      <c r="D428" s="65">
        <f t="shared" si="68"/>
        <v>-20.104745724975817</v>
      </c>
      <c r="E428" s="20">
        <f t="shared" si="69"/>
        <v>3.1156191632675551E-2</v>
      </c>
      <c r="F428" s="66">
        <f t="shared" si="70"/>
        <v>-1.0061717040650555E-4</v>
      </c>
      <c r="G428" s="19">
        <f t="shared" si="71"/>
        <v>-0.40446919657300301</v>
      </c>
      <c r="H428" s="19">
        <f t="shared" si="72"/>
        <v>-20.143782354338995</v>
      </c>
      <c r="I428" s="19">
        <f t="shared" si="73"/>
        <v>404.98562217324024</v>
      </c>
      <c r="J428" s="20">
        <f t="shared" si="74"/>
        <v>-8.1579422296943154</v>
      </c>
      <c r="K428" s="21">
        <f t="shared" si="75"/>
        <v>10457.617923830996</v>
      </c>
      <c r="L428" s="19">
        <f t="shared" si="76"/>
        <v>2.904893867730832</v>
      </c>
      <c r="M428" s="22">
        <f t="shared" si="66"/>
        <v>0.29048938677308322</v>
      </c>
    </row>
    <row r="429" spans="1:13">
      <c r="A429" s="32">
        <v>410</v>
      </c>
      <c r="B429" s="32">
        <f t="shared" si="67"/>
        <v>820</v>
      </c>
      <c r="C429" s="64">
        <v>-8.3895999999999997</v>
      </c>
      <c r="D429" s="65">
        <f t="shared" si="68"/>
        <v>-19.071231047736823</v>
      </c>
      <c r="E429" s="20">
        <f t="shared" si="69"/>
        <v>3.2160167322545979E-2</v>
      </c>
      <c r="F429" s="66">
        <f t="shared" si="70"/>
        <v>-1.0613565798451023E-4</v>
      </c>
      <c r="G429" s="19">
        <f t="shared" si="71"/>
        <v>-0.41991442352347619</v>
      </c>
      <c r="H429" s="19">
        <f t="shared" si="72"/>
        <v>-21.249415543720971</v>
      </c>
      <c r="I429" s="19">
        <f t="shared" si="73"/>
        <v>405.25251346367281</v>
      </c>
      <c r="J429" s="20">
        <f t="shared" si="74"/>
        <v>-8.6113790587269605</v>
      </c>
      <c r="K429" s="21">
        <f t="shared" si="75"/>
        <v>10500.116754918437</v>
      </c>
      <c r="L429" s="19">
        <f t="shared" si="76"/>
        <v>2.9166990985884547</v>
      </c>
      <c r="M429" s="22">
        <f t="shared" si="66"/>
        <v>0.29166990985884544</v>
      </c>
    </row>
    <row r="430" spans="1:13">
      <c r="A430" s="32">
        <v>411</v>
      </c>
      <c r="B430" s="32">
        <f t="shared" si="67"/>
        <v>822</v>
      </c>
      <c r="C430" s="64">
        <v>-8.8558000000000003</v>
      </c>
      <c r="D430" s="65">
        <f t="shared" si="68"/>
        <v>-18.067255357866397</v>
      </c>
      <c r="E430" s="20">
        <f t="shared" si="69"/>
        <v>3.2923315983477627E-2</v>
      </c>
      <c r="F430" s="66">
        <f t="shared" si="70"/>
        <v>-1.1210867479309933E-4</v>
      </c>
      <c r="G430" s="19">
        <f t="shared" si="71"/>
        <v>-0.43604574945556046</v>
      </c>
      <c r="H430" s="19">
        <f t="shared" si="72"/>
        <v>-22.446177214180178</v>
      </c>
      <c r="I430" s="19">
        <f t="shared" si="73"/>
        <v>405.54081553651548</v>
      </c>
      <c r="J430" s="20">
        <f t="shared" si="74"/>
        <v>-9.1028410131157802</v>
      </c>
      <c r="K430" s="21">
        <f t="shared" si="75"/>
        <v>10545.009109346798</v>
      </c>
      <c r="L430" s="19">
        <f t="shared" si="76"/>
        <v>2.9291691970407774</v>
      </c>
      <c r="M430" s="22">
        <f t="shared" si="66"/>
        <v>0.29291691970407774</v>
      </c>
    </row>
    <row r="431" spans="1:13">
      <c r="A431" s="32">
        <v>412</v>
      </c>
      <c r="B431" s="32">
        <f t="shared" si="67"/>
        <v>824</v>
      </c>
      <c r="C431" s="64">
        <v>-9.2463599999999992</v>
      </c>
      <c r="D431" s="65">
        <f t="shared" si="68"/>
        <v>-17.304106696934749</v>
      </c>
      <c r="E431" s="20">
        <f t="shared" si="69"/>
        <v>3.3539200393465571E-2</v>
      </c>
      <c r="F431" s="66">
        <f t="shared" si="70"/>
        <v>-1.1711875666639495E-4</v>
      </c>
      <c r="G431" s="19">
        <f t="shared" si="71"/>
        <v>-0.45253774396145807</v>
      </c>
      <c r="H431" s="19">
        <f t="shared" si="72"/>
        <v>-23.450251662237676</v>
      </c>
      <c r="I431" s="19">
        <f t="shared" si="73"/>
        <v>405.78565683333221</v>
      </c>
      <c r="J431" s="20">
        <f t="shared" si="74"/>
        <v>-9.5157757736680555</v>
      </c>
      <c r="K431" s="21">
        <f t="shared" si="75"/>
        <v>10591.909612671274</v>
      </c>
      <c r="L431" s="19">
        <f t="shared" si="76"/>
        <v>2.9421971146309094</v>
      </c>
      <c r="M431" s="22">
        <f t="shared" si="66"/>
        <v>0.29421971146309095</v>
      </c>
    </row>
    <row r="432" spans="1:13">
      <c r="A432" s="32">
        <v>413</v>
      </c>
      <c r="B432" s="32">
        <f t="shared" si="67"/>
        <v>826</v>
      </c>
      <c r="C432" s="64">
        <v>-9.5876000000000001</v>
      </c>
      <c r="D432" s="65">
        <f t="shared" si="68"/>
        <v>-16.688222286946804</v>
      </c>
      <c r="E432" s="20">
        <f t="shared" si="69"/>
        <v>3.4024234703341941E-2</v>
      </c>
      <c r="F432" s="66">
        <f t="shared" si="70"/>
        <v>-1.2150078050923244E-4</v>
      </c>
      <c r="G432" s="19">
        <f t="shared" si="71"/>
        <v>-0.46920909539202876</v>
      </c>
      <c r="H432" s="19">
        <f t="shared" si="72"/>
        <v>-24.32866073750257</v>
      </c>
      <c r="I432" s="19">
        <f t="shared" si="73"/>
        <v>406.00209833115804</v>
      </c>
      <c r="J432" s="20">
        <f t="shared" si="74"/>
        <v>-9.8774873090129027</v>
      </c>
      <c r="K432" s="21">
        <f t="shared" si="75"/>
        <v>10640.56693414628</v>
      </c>
      <c r="L432" s="19">
        <f t="shared" si="76"/>
        <v>2.9557130372628557</v>
      </c>
      <c r="M432" s="22">
        <f t="shared" si="66"/>
        <v>0.29557130372628559</v>
      </c>
    </row>
    <row r="433" spans="1:13">
      <c r="A433" s="32">
        <v>414</v>
      </c>
      <c r="B433" s="32">
        <f t="shared" si="67"/>
        <v>828</v>
      </c>
      <c r="C433" s="64">
        <v>-9.8746000000000009</v>
      </c>
      <c r="D433" s="65">
        <f t="shared" si="68"/>
        <v>-16.203187977070428</v>
      </c>
      <c r="E433" s="20">
        <f t="shared" si="69"/>
        <v>3.4448018747551566E-2</v>
      </c>
      <c r="F433" s="66">
        <f t="shared" si="70"/>
        <v>-1.2518962083264809E-4</v>
      </c>
      <c r="G433" s="19">
        <f t="shared" si="71"/>
        <v>-0.48581426584946719</v>
      </c>
      <c r="H433" s="19">
        <f t="shared" si="72"/>
        <v>-25.068333618398011</v>
      </c>
      <c r="I433" s="19">
        <f t="shared" si="73"/>
        <v>406.18692189081708</v>
      </c>
      <c r="J433" s="20">
        <f t="shared" si="74"/>
        <v>-10.182429269389177</v>
      </c>
      <c r="K433" s="21">
        <f t="shared" si="75"/>
        <v>10690.703601383077</v>
      </c>
      <c r="L433" s="19">
        <f t="shared" si="76"/>
        <v>2.9696398892730769</v>
      </c>
      <c r="M433" s="22">
        <f t="shared" si="66"/>
        <v>0.29696398892730769</v>
      </c>
    </row>
    <row r="434" spans="1:13">
      <c r="A434" s="32">
        <v>415</v>
      </c>
      <c r="B434" s="32">
        <f t="shared" si="67"/>
        <v>830</v>
      </c>
      <c r="C434" s="64">
        <v>-10.139800000000001</v>
      </c>
      <c r="D434" s="65">
        <f t="shared" si="68"/>
        <v>-15.779403932860809</v>
      </c>
      <c r="E434" s="20">
        <f t="shared" si="69"/>
        <v>3.4895995554665271E-2</v>
      </c>
      <c r="F434" s="66">
        <f t="shared" si="70"/>
        <v>-1.2860097807056761E-4</v>
      </c>
      <c r="G434" s="19">
        <f t="shared" si="71"/>
        <v>-0.50220478517565192</v>
      </c>
      <c r="H434" s="19">
        <f t="shared" si="72"/>
        <v>-25.752487627396171</v>
      </c>
      <c r="I434" s="19">
        <f t="shared" si="73"/>
        <v>406.35890454868445</v>
      </c>
      <c r="J434" s="20">
        <f t="shared" si="74"/>
        <v>-10.464752661672257</v>
      </c>
      <c r="K434" s="21">
        <f t="shared" si="75"/>
        <v>10742.20857663787</v>
      </c>
      <c r="L434" s="19">
        <f t="shared" si="76"/>
        <v>2.9839468268438525</v>
      </c>
      <c r="M434" s="22">
        <f t="shared" si="66"/>
        <v>0.29839468268438524</v>
      </c>
    </row>
    <row r="435" spans="1:13">
      <c r="A435" s="32">
        <v>416</v>
      </c>
      <c r="B435" s="32">
        <f t="shared" si="67"/>
        <v>832</v>
      </c>
      <c r="C435" s="64">
        <v>-10.43608</v>
      </c>
      <c r="D435" s="65">
        <f t="shared" si="68"/>
        <v>-15.331427125747105</v>
      </c>
      <c r="E435" s="20">
        <f t="shared" si="69"/>
        <v>3.5101346838411103E-2</v>
      </c>
      <c r="F435" s="66">
        <f t="shared" si="70"/>
        <v>-1.3241521526549552E-4</v>
      </c>
      <c r="G435" s="19">
        <f t="shared" si="71"/>
        <v>-0.51875301245457295</v>
      </c>
      <c r="H435" s="19">
        <f t="shared" si="72"/>
        <v>-26.517388449005999</v>
      </c>
      <c r="I435" s="19">
        <f t="shared" si="73"/>
        <v>406.54940857106351</v>
      </c>
      <c r="J435" s="20">
        <f t="shared" si="74"/>
        <v>-10.780628590792539</v>
      </c>
      <c r="K435" s="21">
        <f t="shared" si="75"/>
        <v>10795.243353535881</v>
      </c>
      <c r="L435" s="19">
        <f t="shared" si="76"/>
        <v>2.9986787093155227</v>
      </c>
      <c r="M435" s="22">
        <f t="shared" si="66"/>
        <v>0.29986787093155226</v>
      </c>
    </row>
    <row r="436" spans="1:13">
      <c r="A436" s="32">
        <v>417</v>
      </c>
      <c r="B436" s="32">
        <f t="shared" si="67"/>
        <v>834</v>
      </c>
      <c r="C436" s="64">
        <v>-10.577760000000001</v>
      </c>
      <c r="D436" s="65">
        <f t="shared" si="68"/>
        <v>-15.126075842001269</v>
      </c>
      <c r="E436" s="20">
        <f t="shared" si="69"/>
        <v>3.525321575198697E-2</v>
      </c>
      <c r="F436" s="66">
        <f t="shared" si="70"/>
        <v>-1.3424032214914022E-4</v>
      </c>
      <c r="G436" s="19">
        <f t="shared" si="71"/>
        <v>-0.53474610190803329</v>
      </c>
      <c r="H436" s="19">
        <f t="shared" si="72"/>
        <v>-26.883956674322107</v>
      </c>
      <c r="I436" s="19">
        <f t="shared" si="73"/>
        <v>406.64876758887237</v>
      </c>
      <c r="J436" s="20">
        <f t="shared" si="74"/>
        <v>-10.932327849525725</v>
      </c>
      <c r="K436" s="21">
        <f t="shared" si="75"/>
        <v>10849.011266884525</v>
      </c>
      <c r="L436" s="19">
        <f t="shared" si="76"/>
        <v>3.0136142408012567</v>
      </c>
      <c r="M436" s="22">
        <f t="shared" si="66"/>
        <v>0.30136142408012567</v>
      </c>
    </row>
    <row r="437" spans="1:13">
      <c r="A437" s="32">
        <v>418</v>
      </c>
      <c r="B437" s="32">
        <f t="shared" si="67"/>
        <v>836</v>
      </c>
      <c r="C437" s="64">
        <v>-10.685039999999999</v>
      </c>
      <c r="D437" s="65">
        <f t="shared" si="68"/>
        <v>-14.974206928425405</v>
      </c>
      <c r="E437" s="20">
        <f t="shared" si="69"/>
        <v>3.5375643437396909E-2</v>
      </c>
      <c r="F437" s="66">
        <f t="shared" si="70"/>
        <v>-1.3562278842382046E-4</v>
      </c>
      <c r="G437" s="19">
        <f t="shared" si="71"/>
        <v>-0.55007659061205916</v>
      </c>
      <c r="H437" s="19">
        <f t="shared" si="72"/>
        <v>-27.161859145296827</v>
      </c>
      <c r="I437" s="19">
        <f t="shared" si="73"/>
        <v>406.72729940241868</v>
      </c>
      <c r="J437" s="20">
        <f t="shared" si="74"/>
        <v>-11.047469616915468</v>
      </c>
      <c r="K437" s="21">
        <f t="shared" si="75"/>
        <v>10903.334985175119</v>
      </c>
      <c r="L437" s="19">
        <f t="shared" si="76"/>
        <v>3.0287041625486442</v>
      </c>
      <c r="M437" s="22">
        <f t="shared" si="66"/>
        <v>0.30287041625486444</v>
      </c>
    </row>
    <row r="438" spans="1:13">
      <c r="A438" s="32">
        <v>419</v>
      </c>
      <c r="B438" s="32">
        <f t="shared" si="67"/>
        <v>838</v>
      </c>
      <c r="C438" s="64">
        <v>-10.77312</v>
      </c>
      <c r="D438" s="65">
        <f t="shared" si="68"/>
        <v>-14.851779243015468</v>
      </c>
      <c r="E438" s="20">
        <f t="shared" si="69"/>
        <v>3.5500099077066395E-2</v>
      </c>
      <c r="F438" s="66">
        <f t="shared" si="70"/>
        <v>-1.3675815352549126E-4</v>
      </c>
      <c r="G438" s="19">
        <f t="shared" si="71"/>
        <v>-0.56468696557161502</v>
      </c>
      <c r="H438" s="19">
        <f t="shared" si="72"/>
        <v>-27.390243478463997</v>
      </c>
      <c r="I438" s="19">
        <f t="shared" si="73"/>
        <v>406.79384955459136</v>
      </c>
      <c r="J438" s="20">
        <f t="shared" si="74"/>
        <v>-11.14218258484191</v>
      </c>
      <c r="K438" s="21">
        <f t="shared" si="75"/>
        <v>10958.115472132047</v>
      </c>
      <c r="L438" s="19">
        <f t="shared" si="76"/>
        <v>3.0439209644811243</v>
      </c>
      <c r="M438" s="22">
        <f t="shared" si="66"/>
        <v>0.30439209644811244</v>
      </c>
    </row>
    <row r="439" spans="1:13">
      <c r="A439" s="32">
        <v>420</v>
      </c>
      <c r="B439" s="32">
        <f t="shared" si="67"/>
        <v>840</v>
      </c>
      <c r="C439" s="64">
        <v>-10.86416</v>
      </c>
      <c r="D439" s="65">
        <f t="shared" si="68"/>
        <v>-14.72732360334598</v>
      </c>
      <c r="E439" s="20">
        <f t="shared" si="69"/>
        <v>3.56724941998246E-2</v>
      </c>
      <c r="F439" s="66">
        <f t="shared" si="70"/>
        <v>-1.379319769583199E-4</v>
      </c>
      <c r="G439" s="19">
        <f t="shared" si="71"/>
        <v>-0.57858090817307639</v>
      </c>
      <c r="H439" s="19">
        <f t="shared" si="72"/>
        <v>-27.626297795911306</v>
      </c>
      <c r="I439" s="19">
        <f t="shared" si="73"/>
        <v>406.8614276027896</v>
      </c>
      <c r="J439" s="20">
        <f t="shared" si="74"/>
        <v>-11.240074960624273</v>
      </c>
      <c r="K439" s="21">
        <f t="shared" si="75"/>
        <v>11013.36806772387</v>
      </c>
      <c r="L439" s="19">
        <f t="shared" si="76"/>
        <v>3.0592689077010751</v>
      </c>
      <c r="M439" s="22">
        <f t="shared" si="66"/>
        <v>0.30592689077010748</v>
      </c>
    </row>
    <row r="440" spans="1:13">
      <c r="A440" s="32">
        <v>421</v>
      </c>
      <c r="B440" s="32">
        <f t="shared" si="67"/>
        <v>842</v>
      </c>
      <c r="C440" s="64">
        <v>-10.992839999999999</v>
      </c>
      <c r="D440" s="65">
        <f t="shared" si="68"/>
        <v>-14.554928480587773</v>
      </c>
      <c r="E440" s="20">
        <f t="shared" si="69"/>
        <v>3.5764485764258204E-2</v>
      </c>
      <c r="F440" s="66">
        <f t="shared" si="70"/>
        <v>-1.3959163778356421E-4</v>
      </c>
      <c r="G440" s="19">
        <f t="shared" si="71"/>
        <v>-0.59206757833296575</v>
      </c>
      <c r="H440" s="19">
        <f t="shared" si="72"/>
        <v>-27.959651398181865</v>
      </c>
      <c r="I440" s="19">
        <f t="shared" si="73"/>
        <v>406.95072644270294</v>
      </c>
      <c r="J440" s="20">
        <f t="shared" si="74"/>
        <v>-11.378200447574846</v>
      </c>
      <c r="K440" s="21">
        <f t="shared" si="75"/>
        <v>11069.287370520233</v>
      </c>
      <c r="L440" s="19">
        <f t="shared" si="76"/>
        <v>3.0748020473667315</v>
      </c>
      <c r="M440" s="22">
        <f t="shared" si="66"/>
        <v>0.30748020473667315</v>
      </c>
    </row>
    <row r="441" spans="1:13">
      <c r="A441" s="32">
        <v>422</v>
      </c>
      <c r="B441" s="32">
        <f t="shared" si="67"/>
        <v>844</v>
      </c>
      <c r="C441" s="64">
        <v>-11.062760000000001</v>
      </c>
      <c r="D441" s="65">
        <f t="shared" si="68"/>
        <v>-14.462936916154169</v>
      </c>
      <c r="E441" s="20">
        <f t="shared" si="69"/>
        <v>3.5898568308269894E-2</v>
      </c>
      <c r="F441" s="66">
        <f t="shared" si="70"/>
        <v>-1.4049369533687114E-4</v>
      </c>
      <c r="G441" s="19">
        <f t="shared" si="71"/>
        <v>-0.60483932483171576</v>
      </c>
      <c r="H441" s="19">
        <f t="shared" si="72"/>
        <v>-28.141227123289561</v>
      </c>
      <c r="I441" s="19">
        <f t="shared" si="73"/>
        <v>407.00479262730357</v>
      </c>
      <c r="J441" s="20">
        <f t="shared" si="74"/>
        <v>-11.453614309592318</v>
      </c>
      <c r="K441" s="21">
        <f t="shared" si="75"/>
        <v>11125.569824766812</v>
      </c>
      <c r="L441" s="19">
        <f t="shared" si="76"/>
        <v>3.0904360624352254</v>
      </c>
      <c r="M441" s="22">
        <f t="shared" si="66"/>
        <v>0.30904360624352256</v>
      </c>
    </row>
    <row r="442" spans="1:13">
      <c r="A442" s="32">
        <v>423</v>
      </c>
      <c r="B442" s="32">
        <f t="shared" si="67"/>
        <v>846</v>
      </c>
      <c r="C442" s="64">
        <v>-11.16628</v>
      </c>
      <c r="D442" s="65">
        <f t="shared" si="68"/>
        <v>-14.328854372142477</v>
      </c>
      <c r="E442" s="20">
        <f t="shared" si="69"/>
        <v>3.5908724250227828E-2</v>
      </c>
      <c r="F442" s="66">
        <f t="shared" si="70"/>
        <v>-1.4182957048062826E-4</v>
      </c>
      <c r="G442" s="19">
        <f t="shared" si="71"/>
        <v>-0.61724238017355415</v>
      </c>
      <c r="H442" s="19">
        <f t="shared" si="72"/>
        <v>-28.409685706956878</v>
      </c>
      <c r="I442" s="19">
        <f t="shared" si="73"/>
        <v>407.07824925332267</v>
      </c>
      <c r="J442" s="20">
        <f t="shared" si="74"/>
        <v>-11.564965119425151</v>
      </c>
      <c r="K442" s="21">
        <f t="shared" si="75"/>
        <v>11182.389196180726</v>
      </c>
      <c r="L442" s="19">
        <f t="shared" si="76"/>
        <v>3.1062192211613127</v>
      </c>
      <c r="M442" s="22">
        <f t="shared" si="66"/>
        <v>0.31062192211613127</v>
      </c>
    </row>
    <row r="443" spans="1:13">
      <c r="A443" s="32">
        <v>424</v>
      </c>
      <c r="B443" s="32">
        <f t="shared" si="67"/>
        <v>848</v>
      </c>
      <c r="C443" s="64">
        <v>-11.174200000000001</v>
      </c>
      <c r="D443" s="65">
        <f t="shared" si="68"/>
        <v>-14.318698430184542</v>
      </c>
      <c r="E443" s="20">
        <f t="shared" si="69"/>
        <v>3.615550108928324E-2</v>
      </c>
      <c r="F443" s="66">
        <f t="shared" si="70"/>
        <v>-1.4193179067071597E-4</v>
      </c>
      <c r="G443" s="19">
        <f t="shared" si="71"/>
        <v>-0.62856307085581897</v>
      </c>
      <c r="H443" s="19">
        <f t="shared" si="72"/>
        <v>-28.430964675241221</v>
      </c>
      <c r="I443" s="19">
        <f t="shared" si="73"/>
        <v>407.09440926400862</v>
      </c>
      <c r="J443" s="20">
        <f t="shared" si="74"/>
        <v>-11.574086769273221</v>
      </c>
      <c r="K443" s="21">
        <f t="shared" si="75"/>
        <v>11239.251125531207</v>
      </c>
      <c r="L443" s="19">
        <f t="shared" si="76"/>
        <v>3.1220142015364467</v>
      </c>
      <c r="M443" s="22">
        <f t="shared" si="66"/>
        <v>0.31220142015364466</v>
      </c>
    </row>
    <row r="444" spans="1:13">
      <c r="A444" s="32">
        <v>425</v>
      </c>
      <c r="B444" s="32">
        <f t="shared" si="67"/>
        <v>850</v>
      </c>
      <c r="C444" s="64">
        <v>-11.37016</v>
      </c>
      <c r="D444" s="65">
        <f t="shared" si="68"/>
        <v>-14.071921591129131</v>
      </c>
      <c r="E444" s="20">
        <f t="shared" si="69"/>
        <v>3.6308666460589271E-2</v>
      </c>
      <c r="F444" s="66">
        <f t="shared" si="70"/>
        <v>-1.4446171095812204E-4</v>
      </c>
      <c r="G444" s="19">
        <f t="shared" si="71"/>
        <v>-0.6398812830759133</v>
      </c>
      <c r="H444" s="19">
        <f t="shared" si="72"/>
        <v>-28.938561364106018</v>
      </c>
      <c r="I444" s="19">
        <f t="shared" si="73"/>
        <v>407.22116647577877</v>
      </c>
      <c r="J444" s="20">
        <f t="shared" si="74"/>
        <v>-11.784394714822156</v>
      </c>
      <c r="K444" s="21">
        <f t="shared" si="75"/>
        <v>11297.12824825942</v>
      </c>
      <c r="L444" s="19">
        <f t="shared" si="76"/>
        <v>3.138091180072061</v>
      </c>
      <c r="M444" s="22">
        <f t="shared" si="66"/>
        <v>0.31380911800720612</v>
      </c>
    </row>
    <row r="445" spans="1:13">
      <c r="A445" s="32">
        <v>426</v>
      </c>
      <c r="B445" s="32">
        <f t="shared" si="67"/>
        <v>852</v>
      </c>
      <c r="C445" s="64">
        <v>-11.495280000000001</v>
      </c>
      <c r="D445" s="65">
        <f t="shared" si="68"/>
        <v>-13.918756219823102</v>
      </c>
      <c r="E445" s="20">
        <f t="shared" si="69"/>
        <v>3.6445059970091648E-2</v>
      </c>
      <c r="F445" s="66">
        <f t="shared" si="70"/>
        <v>-1.4607780858182781E-4</v>
      </c>
      <c r="G445" s="19">
        <f t="shared" si="71"/>
        <v>-0.65087038600707536</v>
      </c>
      <c r="H445" s="19">
        <f t="shared" si="72"/>
        <v>-29.263100576194923</v>
      </c>
      <c r="I445" s="19">
        <f t="shared" si="73"/>
        <v>407.30596315622211</v>
      </c>
      <c r="J445" s="20">
        <f t="shared" si="74"/>
        <v>-11.919035365124472</v>
      </c>
      <c r="K445" s="21">
        <f t="shared" si="75"/>
        <v>11355.65444941181</v>
      </c>
      <c r="L445" s="19">
        <f t="shared" si="76"/>
        <v>3.154348458169947</v>
      </c>
      <c r="M445" s="22">
        <f t="shared" si="66"/>
        <v>0.31543484581699471</v>
      </c>
    </row>
    <row r="446" spans="1:13">
      <c r="A446" s="32">
        <v>427</v>
      </c>
      <c r="B446" s="32">
        <f t="shared" si="67"/>
        <v>854</v>
      </c>
      <c r="C446" s="64">
        <v>-11.60904</v>
      </c>
      <c r="D446" s="65">
        <f t="shared" si="68"/>
        <v>-13.782362710320728</v>
      </c>
      <c r="E446" s="20">
        <f t="shared" si="69"/>
        <v>3.6564027258449691E-2</v>
      </c>
      <c r="F446" s="66">
        <f t="shared" si="70"/>
        <v>-1.4754768339712984E-4</v>
      </c>
      <c r="G446" s="19">
        <f t="shared" si="71"/>
        <v>-0.66151421200660465</v>
      </c>
      <c r="H446" s="19">
        <f t="shared" si="72"/>
        <v>-29.558339124183892</v>
      </c>
      <c r="I446" s="19">
        <f t="shared" si="73"/>
        <v>407.38375092416629</v>
      </c>
      <c r="J446" s="20">
        <f t="shared" si="74"/>
        <v>-12.04158706349857</v>
      </c>
      <c r="K446" s="21">
        <f t="shared" si="75"/>
        <v>11414.771127660177</v>
      </c>
      <c r="L446" s="19">
        <f t="shared" si="76"/>
        <v>3.1707697576833822</v>
      </c>
      <c r="M446" s="22">
        <f t="shared" si="66"/>
        <v>0.31707697576833821</v>
      </c>
    </row>
    <row r="447" spans="1:13">
      <c r="A447" s="32">
        <v>428</v>
      </c>
      <c r="B447" s="32">
        <f t="shared" si="67"/>
        <v>856</v>
      </c>
      <c r="C447" s="64">
        <v>-11.71012</v>
      </c>
      <c r="D447" s="65">
        <f t="shared" si="68"/>
        <v>-13.663395421962685</v>
      </c>
      <c r="E447" s="20">
        <f t="shared" si="69"/>
        <v>3.6553050505141745E-2</v>
      </c>
      <c r="F447" s="66">
        <f t="shared" si="70"/>
        <v>-1.4885412753295221E-4</v>
      </c>
      <c r="G447" s="19">
        <f t="shared" si="71"/>
        <v>-0.67193342982668924</v>
      </c>
      <c r="H447" s="19">
        <f t="shared" si="72"/>
        <v>-29.820835538818983</v>
      </c>
      <c r="I447" s="19">
        <f t="shared" si="73"/>
        <v>407.45386778020145</v>
      </c>
      <c r="J447" s="20">
        <f t="shared" si="74"/>
        <v>-12.150614780729082</v>
      </c>
      <c r="K447" s="21">
        <f t="shared" si="75"/>
        <v>11474.412798737814</v>
      </c>
      <c r="L447" s="19">
        <f t="shared" si="76"/>
        <v>3.1873368885382818</v>
      </c>
      <c r="M447" s="22">
        <f t="shared" si="66"/>
        <v>0.31873368885382819</v>
      </c>
    </row>
    <row r="448" spans="1:13">
      <c r="A448" s="32">
        <v>429</v>
      </c>
      <c r="B448" s="32">
        <f t="shared" si="67"/>
        <v>858</v>
      </c>
      <c r="C448" s="64">
        <v>-11.70072</v>
      </c>
      <c r="D448" s="65">
        <f t="shared" si="68"/>
        <v>-13.674372175270628</v>
      </c>
      <c r="E448" s="20">
        <f t="shared" si="69"/>
        <v>3.6542056100878885E-2</v>
      </c>
      <c r="F448" s="66">
        <f t="shared" si="70"/>
        <v>-1.4873261781527065E-4</v>
      </c>
      <c r="G448" s="19">
        <f t="shared" si="71"/>
        <v>-0.68161150522679348</v>
      </c>
      <c r="H448" s="19">
        <f t="shared" si="72"/>
        <v>-29.797212494806825</v>
      </c>
      <c r="I448" s="19">
        <f t="shared" si="73"/>
        <v>407.45817343961272</v>
      </c>
      <c r="J448" s="20">
        <f t="shared" si="74"/>
        <v>-12.141117776725995</v>
      </c>
      <c r="K448" s="21">
        <f t="shared" si="75"/>
        <v>11534.007223727427</v>
      </c>
      <c r="L448" s="19">
        <f t="shared" si="76"/>
        <v>3.2038908954798409</v>
      </c>
      <c r="M448" s="22">
        <f t="shared" si="66"/>
        <v>0.32038908954798406</v>
      </c>
    </row>
    <row r="449" spans="1:13">
      <c r="A449" s="32">
        <v>430</v>
      </c>
      <c r="B449" s="32">
        <f t="shared" si="67"/>
        <v>860</v>
      </c>
      <c r="C449" s="64">
        <v>-11.691320000000001</v>
      </c>
      <c r="D449" s="65">
        <f t="shared" si="68"/>
        <v>-13.685366579533486</v>
      </c>
      <c r="E449" s="20">
        <f t="shared" si="69"/>
        <v>3.6382376438077728E-2</v>
      </c>
      <c r="F449" s="66">
        <f t="shared" si="70"/>
        <v>-1.4861111139946216E-4</v>
      </c>
      <c r="G449" s="19">
        <f t="shared" si="71"/>
        <v>-0.69079073282353542</v>
      </c>
      <c r="H449" s="19">
        <f t="shared" si="72"/>
        <v>-29.773551869167104</v>
      </c>
      <c r="I449" s="19">
        <f t="shared" si="73"/>
        <v>407.46197170430622</v>
      </c>
      <c r="J449" s="20">
        <f t="shared" si="74"/>
        <v>-12.131590149251259</v>
      </c>
      <c r="K449" s="21">
        <f t="shared" si="75"/>
        <v>11593.554327465761</v>
      </c>
      <c r="L449" s="19">
        <f t="shared" si="76"/>
        <v>3.2204317576293779</v>
      </c>
      <c r="M449" s="22">
        <f t="shared" si="66"/>
        <v>0.32204317576293778</v>
      </c>
    </row>
    <row r="450" spans="1:13">
      <c r="A450" s="32">
        <v>431</v>
      </c>
      <c r="B450" s="32">
        <f t="shared" si="67"/>
        <v>862</v>
      </c>
      <c r="C450" s="64">
        <v>-11.556480000000001</v>
      </c>
      <c r="D450" s="65">
        <f t="shared" si="68"/>
        <v>-13.845046242334645</v>
      </c>
      <c r="E450" s="20">
        <f t="shared" si="69"/>
        <v>3.6265670899538242E-2</v>
      </c>
      <c r="F450" s="66">
        <f t="shared" si="70"/>
        <v>-1.4686850395779913E-4</v>
      </c>
      <c r="G450" s="19">
        <f t="shared" si="71"/>
        <v>-0.69884963282226431</v>
      </c>
      <c r="H450" s="19">
        <f t="shared" si="72"/>
        <v>-29.425020291591853</v>
      </c>
      <c r="I450" s="19">
        <f t="shared" si="73"/>
        <v>407.39076661872446</v>
      </c>
      <c r="J450" s="20">
        <f t="shared" si="74"/>
        <v>-11.987481574363128</v>
      </c>
      <c r="K450" s="21">
        <f t="shared" si="75"/>
        <v>11652.404368048945</v>
      </c>
      <c r="L450" s="19">
        <f t="shared" si="76"/>
        <v>3.2367789911247069</v>
      </c>
      <c r="M450" s="22">
        <f t="shared" si="66"/>
        <v>0.32367789911247069</v>
      </c>
    </row>
    <row r="451" spans="1:13">
      <c r="A451" s="32">
        <v>432</v>
      </c>
      <c r="B451" s="32">
        <f t="shared" si="67"/>
        <v>864</v>
      </c>
      <c r="C451" s="64">
        <v>-11.45988</v>
      </c>
      <c r="D451" s="65">
        <f t="shared" si="68"/>
        <v>-13.961751780874129</v>
      </c>
      <c r="E451" s="20">
        <f t="shared" si="69"/>
        <v>3.6051169322537963E-2</v>
      </c>
      <c r="F451" s="66">
        <f t="shared" si="70"/>
        <v>-1.4562050940899316E-4</v>
      </c>
      <c r="G451" s="19">
        <f t="shared" si="71"/>
        <v>-0.70618056625329506</v>
      </c>
      <c r="H451" s="19">
        <f t="shared" si="72"/>
        <v>-29.1755190686949</v>
      </c>
      <c r="I451" s="19">
        <f t="shared" si="73"/>
        <v>407.34135531527812</v>
      </c>
      <c r="J451" s="20">
        <f t="shared" si="74"/>
        <v>-11.884395479468921</v>
      </c>
      <c r="K451" s="21">
        <f t="shared" si="75"/>
        <v>11710.755406186334</v>
      </c>
      <c r="L451" s="19">
        <f t="shared" si="76"/>
        <v>3.252987612829537</v>
      </c>
      <c r="M451" s="22">
        <f t="shared" si="66"/>
        <v>0.32529876128295371</v>
      </c>
    </row>
    <row r="452" spans="1:13">
      <c r="A452" s="32">
        <v>433</v>
      </c>
      <c r="B452" s="32">
        <f t="shared" si="67"/>
        <v>866</v>
      </c>
      <c r="C452" s="64">
        <v>-11.286480000000001</v>
      </c>
      <c r="D452" s="65">
        <f t="shared" si="68"/>
        <v>-14.176253357874408</v>
      </c>
      <c r="E452" s="20">
        <f t="shared" si="69"/>
        <v>3.5949917960039782E-2</v>
      </c>
      <c r="F452" s="66">
        <f t="shared" si="70"/>
        <v>-1.4338119418364723E-4</v>
      </c>
      <c r="G452" s="19">
        <f t="shared" si="71"/>
        <v>-0.71231753037014423</v>
      </c>
      <c r="H452" s="19">
        <f t="shared" si="72"/>
        <v>-28.727305305800659</v>
      </c>
      <c r="I452" s="19">
        <f t="shared" si="73"/>
        <v>407.24555830403989</v>
      </c>
      <c r="J452" s="20">
        <f t="shared" si="74"/>
        <v>-11.699067487831396</v>
      </c>
      <c r="K452" s="21">
        <f t="shared" si="75"/>
        <v>11768.210016797935</v>
      </c>
      <c r="L452" s="19">
        <f t="shared" si="76"/>
        <v>3.2689472268883155</v>
      </c>
      <c r="M452" s="22">
        <f t="shared" si="66"/>
        <v>0.32689472268883157</v>
      </c>
    </row>
    <row r="453" spans="1:13">
      <c r="A453" s="32">
        <v>434</v>
      </c>
      <c r="B453" s="32">
        <f t="shared" si="67"/>
        <v>868</v>
      </c>
      <c r="C453" s="64">
        <v>-11.206440000000001</v>
      </c>
      <c r="D453" s="65">
        <f t="shared" si="68"/>
        <v>-14.277504720372592</v>
      </c>
      <c r="E453" s="20">
        <f t="shared" si="69"/>
        <v>3.59227547097647E-2</v>
      </c>
      <c r="F453" s="66">
        <f t="shared" si="70"/>
        <v>-1.4234792325850805E-4</v>
      </c>
      <c r="G453" s="19">
        <f t="shared" si="71"/>
        <v>-0.717693634869215</v>
      </c>
      <c r="H453" s="19">
        <f t="shared" si="72"/>
        <v>-28.52066575093135</v>
      </c>
      <c r="I453" s="19">
        <f t="shared" si="73"/>
        <v>407.20393988709128</v>
      </c>
      <c r="J453" s="20">
        <f t="shared" si="74"/>
        <v>-11.613727461982073</v>
      </c>
      <c r="K453" s="21">
        <f t="shared" si="75"/>
        <v>11825.251348299798</v>
      </c>
      <c r="L453" s="19">
        <f t="shared" si="76"/>
        <v>3.2847920411943883</v>
      </c>
      <c r="M453" s="22">
        <f t="shared" si="66"/>
        <v>0.32847920411943882</v>
      </c>
    </row>
    <row r="454" spans="1:13">
      <c r="A454" s="32">
        <v>435</v>
      </c>
      <c r="B454" s="32">
        <f t="shared" si="67"/>
        <v>870</v>
      </c>
      <c r="C454" s="64">
        <v>-11.18516</v>
      </c>
      <c r="D454" s="65">
        <f t="shared" si="68"/>
        <v>-14.304667970647673</v>
      </c>
      <c r="E454" s="20">
        <f t="shared" si="69"/>
        <v>3.6208518187826791E-2</v>
      </c>
      <c r="F454" s="66">
        <f t="shared" si="70"/>
        <v>-1.420732507507916E-4</v>
      </c>
      <c r="G454" s="19">
        <f t="shared" si="71"/>
        <v>-0.72222177464385828</v>
      </c>
      <c r="H454" s="19">
        <f t="shared" si="72"/>
        <v>-28.465954347801649</v>
      </c>
      <c r="I454" s="19">
        <f t="shared" si="73"/>
        <v>407.19602541291709</v>
      </c>
      <c r="J454" s="20">
        <f t="shared" si="74"/>
        <v>-11.591223470010378</v>
      </c>
      <c r="K454" s="21">
        <f t="shared" si="75"/>
        <v>11882.183256995402</v>
      </c>
      <c r="L454" s="19">
        <f t="shared" si="76"/>
        <v>3.3006064602765006</v>
      </c>
      <c r="M454" s="22">
        <f t="shared" si="66"/>
        <v>0.33006064602765006</v>
      </c>
    </row>
    <row r="455" spans="1:13">
      <c r="A455" s="32">
        <v>436</v>
      </c>
      <c r="B455" s="32">
        <f t="shared" si="67"/>
        <v>872</v>
      </c>
      <c r="C455" s="64">
        <v>-11.41316</v>
      </c>
      <c r="D455" s="65">
        <f t="shared" si="68"/>
        <v>-14.018904492585586</v>
      </c>
      <c r="E455" s="20">
        <f t="shared" si="69"/>
        <v>3.6455262413901894E-2</v>
      </c>
      <c r="F455" s="66">
        <f t="shared" si="70"/>
        <v>-1.4501704945400981E-4</v>
      </c>
      <c r="G455" s="19">
        <f t="shared" si="71"/>
        <v>-0.72720751299432418</v>
      </c>
      <c r="H455" s="19">
        <f t="shared" si="72"/>
        <v>-29.056138634739575</v>
      </c>
      <c r="I455" s="19">
        <f t="shared" si="73"/>
        <v>407.33523244374027</v>
      </c>
      <c r="J455" s="20">
        <f t="shared" si="74"/>
        <v>-11.835588984699188</v>
      </c>
      <c r="K455" s="21">
        <f t="shared" si="75"/>
        <v>11940.295534264882</v>
      </c>
      <c r="L455" s="19">
        <f t="shared" si="76"/>
        <v>3.3167487595180227</v>
      </c>
      <c r="M455" s="22">
        <f t="shared" si="66"/>
        <v>0.33167487595180228</v>
      </c>
    </row>
    <row r="456" spans="1:13">
      <c r="A456" s="32">
        <v>437</v>
      </c>
      <c r="B456" s="32">
        <f t="shared" si="67"/>
        <v>874</v>
      </c>
      <c r="C456" s="64">
        <v>-11.61764</v>
      </c>
      <c r="D456" s="65">
        <f t="shared" si="68"/>
        <v>-13.772160266510477</v>
      </c>
      <c r="E456" s="20">
        <f t="shared" si="69"/>
        <v>3.6789723214673789E-2</v>
      </c>
      <c r="F456" s="66">
        <f t="shared" si="70"/>
        <v>-1.4765882227594701E-4</v>
      </c>
      <c r="G456" s="19">
        <f t="shared" si="71"/>
        <v>-0.73238272632713597</v>
      </c>
      <c r="H456" s="19">
        <f t="shared" si="72"/>
        <v>-29.585835840601764</v>
      </c>
      <c r="I456" s="19">
        <f t="shared" si="73"/>
        <v>407.4608728154372</v>
      </c>
      <c r="J456" s="20">
        <f t="shared" si="74"/>
        <v>-12.055070494585838</v>
      </c>
      <c r="K456" s="21">
        <f t="shared" si="75"/>
        <v>11999.467205946086</v>
      </c>
      <c r="L456" s="19">
        <f t="shared" si="76"/>
        <v>3.333185334985024</v>
      </c>
      <c r="M456" s="22">
        <f t="shared" si="66"/>
        <v>0.33331853349850238</v>
      </c>
    </row>
    <row r="457" spans="1:13">
      <c r="A457" s="32">
        <v>438</v>
      </c>
      <c r="B457" s="32">
        <f t="shared" si="67"/>
        <v>876</v>
      </c>
      <c r="C457" s="64">
        <v>-11.9068</v>
      </c>
      <c r="D457" s="65">
        <f t="shared" si="68"/>
        <v>-13.437699465738588</v>
      </c>
      <c r="E457" s="20">
        <f t="shared" si="69"/>
        <v>3.7052278906764428E-2</v>
      </c>
      <c r="F457" s="66">
        <f t="shared" si="70"/>
        <v>-1.513972820177069E-4</v>
      </c>
      <c r="G457" s="19">
        <f t="shared" si="71"/>
        <v>-0.73823505669536349</v>
      </c>
      <c r="H457" s="19">
        <f t="shared" si="72"/>
        <v>-30.335339794078319</v>
      </c>
      <c r="I457" s="19">
        <f t="shared" si="73"/>
        <v>407.63717934388472</v>
      </c>
      <c r="J457" s="20">
        <f t="shared" si="74"/>
        <v>-12.365812348096386</v>
      </c>
      <c r="K457" s="21">
        <f t="shared" si="75"/>
        <v>12060.137885534243</v>
      </c>
      <c r="L457" s="19">
        <f t="shared" si="76"/>
        <v>3.3500383015372894</v>
      </c>
      <c r="M457" s="22">
        <f t="shared" si="66"/>
        <v>0.33500383015372892</v>
      </c>
    </row>
    <row r="458" spans="1:13">
      <c r="A458" s="32">
        <v>439</v>
      </c>
      <c r="B458" s="32">
        <f t="shared" si="67"/>
        <v>878</v>
      </c>
      <c r="C458" s="64">
        <v>-12.144079999999999</v>
      </c>
      <c r="D458" s="65">
        <f t="shared" si="68"/>
        <v>-13.175143773647942</v>
      </c>
      <c r="E458" s="20">
        <f t="shared" si="69"/>
        <v>3.725292082029838E-2</v>
      </c>
      <c r="F458" s="66">
        <f t="shared" si="70"/>
        <v>-1.5446733719379259E-4</v>
      </c>
      <c r="G458" s="19">
        <f t="shared" si="71"/>
        <v>-0.74454875959666844</v>
      </c>
      <c r="H458" s="19">
        <f t="shared" si="72"/>
        <v>-30.950971670911439</v>
      </c>
      <c r="I458" s="19">
        <f t="shared" si="73"/>
        <v>407.78350169836273</v>
      </c>
      <c r="J458" s="20">
        <f t="shared" si="74"/>
        <v>-12.621295608931092</v>
      </c>
      <c r="K458" s="21">
        <f t="shared" si="75"/>
        <v>12122.039828876066</v>
      </c>
      <c r="L458" s="19">
        <f t="shared" si="76"/>
        <v>3.3672332857989073</v>
      </c>
      <c r="M458" s="22">
        <f t="shared" si="66"/>
        <v>0.33672332857989073</v>
      </c>
    </row>
    <row r="459" spans="1:13">
      <c r="A459" s="32">
        <v>440</v>
      </c>
      <c r="B459" s="32">
        <f t="shared" si="67"/>
        <v>880</v>
      </c>
      <c r="C459" s="64">
        <v>-12.33188</v>
      </c>
      <c r="D459" s="65">
        <f t="shared" si="68"/>
        <v>-12.974501860113993</v>
      </c>
      <c r="E459" s="20">
        <f t="shared" si="69"/>
        <v>3.7225000979476217E-2</v>
      </c>
      <c r="F459" s="66">
        <f t="shared" si="70"/>
        <v>-1.5689868806846268E-4</v>
      </c>
      <c r="G459" s="19">
        <f t="shared" si="71"/>
        <v>-0.75136882437727004</v>
      </c>
      <c r="H459" s="19">
        <f t="shared" si="72"/>
        <v>-31.438682005092705</v>
      </c>
      <c r="I459" s="19">
        <f t="shared" si="73"/>
        <v>407.9012381546076</v>
      </c>
      <c r="J459" s="20">
        <f t="shared" si="74"/>
        <v>-12.823877315826296</v>
      </c>
      <c r="K459" s="21">
        <f t="shared" si="75"/>
        <v>12184.917192886252</v>
      </c>
      <c r="L459" s="19">
        <f t="shared" si="76"/>
        <v>3.3846992202461812</v>
      </c>
      <c r="M459" s="22">
        <f t="shared" si="66"/>
        <v>0.33846992202461812</v>
      </c>
    </row>
    <row r="460" spans="1:13">
      <c r="A460" s="32">
        <v>441</v>
      </c>
      <c r="B460" s="32">
        <f t="shared" si="67"/>
        <v>882</v>
      </c>
      <c r="C460" s="64">
        <v>-12.305399999999999</v>
      </c>
      <c r="D460" s="65">
        <f t="shared" si="68"/>
        <v>-13.002421700936154</v>
      </c>
      <c r="E460" s="20">
        <f t="shared" si="69"/>
        <v>3.7010530170204115E-2</v>
      </c>
      <c r="F460" s="66">
        <f t="shared" si="70"/>
        <v>-1.5655578499746914E-4</v>
      </c>
      <c r="G460" s="19">
        <f t="shared" si="71"/>
        <v>-0.75789122619091398</v>
      </c>
      <c r="H460" s="19">
        <f t="shared" si="72"/>
        <v>-31.370483127423331</v>
      </c>
      <c r="I460" s="19">
        <f t="shared" si="73"/>
        <v>407.89225058486056</v>
      </c>
      <c r="J460" s="20">
        <f t="shared" si="74"/>
        <v>-12.795776964779098</v>
      </c>
      <c r="K460" s="21">
        <f t="shared" si="75"/>
        <v>12247.6581591411</v>
      </c>
      <c r="L460" s="19">
        <f t="shared" si="76"/>
        <v>3.4021272664280833</v>
      </c>
      <c r="M460" s="22">
        <f t="shared" si="66"/>
        <v>0.34021272664280833</v>
      </c>
    </row>
    <row r="461" spans="1:13">
      <c r="A461" s="32">
        <v>442</v>
      </c>
      <c r="B461" s="32">
        <f t="shared" si="67"/>
        <v>884</v>
      </c>
      <c r="C461" s="64">
        <v>-12.10572</v>
      </c>
      <c r="D461" s="65">
        <f t="shared" si="68"/>
        <v>-13.216892510208258</v>
      </c>
      <c r="E461" s="20">
        <f t="shared" si="69"/>
        <v>3.7081419886994794E-2</v>
      </c>
      <c r="F461" s="66">
        <f t="shared" si="70"/>
        <v>-1.5397087226857415E-4</v>
      </c>
      <c r="G461" s="19">
        <f t="shared" si="71"/>
        <v>-0.76290069322335452</v>
      </c>
      <c r="H461" s="19">
        <f t="shared" si="72"/>
        <v>-30.852906696309777</v>
      </c>
      <c r="I461" s="19">
        <f t="shared" si="73"/>
        <v>407.7795514326109</v>
      </c>
      <c r="J461" s="20">
        <f t="shared" si="74"/>
        <v>-12.581184453013398</v>
      </c>
      <c r="K461" s="21">
        <f t="shared" si="75"/>
        <v>12309.36397253372</v>
      </c>
      <c r="L461" s="19">
        <f t="shared" si="76"/>
        <v>3.4192677701482554</v>
      </c>
      <c r="M461" s="22">
        <f t="shared" si="66"/>
        <v>0.34192677701482554</v>
      </c>
    </row>
    <row r="462" spans="1:13">
      <c r="A462" s="32">
        <v>443</v>
      </c>
      <c r="B462" s="32">
        <f t="shared" si="67"/>
        <v>886</v>
      </c>
      <c r="C462" s="64">
        <v>-12.171000000000001</v>
      </c>
      <c r="D462" s="65">
        <f t="shared" si="68"/>
        <v>-13.14600279341758</v>
      </c>
      <c r="E462" s="20">
        <f t="shared" si="69"/>
        <v>3.7563664456984606E-2</v>
      </c>
      <c r="F462" s="66">
        <f t="shared" si="70"/>
        <v>-1.5481577561194889E-4</v>
      </c>
      <c r="G462" s="19">
        <f t="shared" si="71"/>
        <v>-0.76719006324704464</v>
      </c>
      <c r="H462" s="19">
        <f t="shared" si="72"/>
        <v>-31.022541684731465</v>
      </c>
      <c r="I462" s="19">
        <f t="shared" si="73"/>
        <v>407.82241964639314</v>
      </c>
      <c r="J462" s="20">
        <f t="shared" si="74"/>
        <v>-12.651688013448281</v>
      </c>
      <c r="K462" s="21">
        <f t="shared" si="75"/>
        <v>12371.409055903183</v>
      </c>
      <c r="L462" s="19">
        <f t="shared" si="76"/>
        <v>3.4365025155286619</v>
      </c>
      <c r="M462" s="22">
        <f t="shared" si="66"/>
        <v>0.34365025155286621</v>
      </c>
    </row>
    <row r="463" spans="1:13">
      <c r="A463" s="32">
        <v>444</v>
      </c>
      <c r="B463" s="32">
        <f t="shared" si="67"/>
        <v>888</v>
      </c>
      <c r="C463" s="64">
        <v>-12.63448</v>
      </c>
      <c r="D463" s="65">
        <f t="shared" si="68"/>
        <v>-12.663758223427765</v>
      </c>
      <c r="E463" s="20">
        <f t="shared" si="69"/>
        <v>3.7977437227363894E-2</v>
      </c>
      <c r="F463" s="66">
        <f t="shared" si="70"/>
        <v>-1.6081907673545025E-4</v>
      </c>
      <c r="G463" s="19">
        <f t="shared" si="71"/>
        <v>-0.77281837155356647</v>
      </c>
      <c r="H463" s="19">
        <f t="shared" si="72"/>
        <v>-32.225957315588772</v>
      </c>
      <c r="I463" s="19">
        <f t="shared" si="73"/>
        <v>408.10173196311945</v>
      </c>
      <c r="J463" s="20">
        <f t="shared" si="74"/>
        <v>-13.151468994661338</v>
      </c>
      <c r="K463" s="21">
        <f t="shared" si="75"/>
        <v>12435.860970534361</v>
      </c>
      <c r="L463" s="19">
        <f t="shared" si="76"/>
        <v>3.4544058251484335</v>
      </c>
      <c r="M463" s="22">
        <f t="shared" si="66"/>
        <v>0.34544058251484333</v>
      </c>
    </row>
    <row r="464" spans="1:13">
      <c r="A464" s="32">
        <v>445</v>
      </c>
      <c r="B464" s="32">
        <f t="shared" si="67"/>
        <v>890</v>
      </c>
      <c r="C464" s="64">
        <v>-13.061240000000002</v>
      </c>
      <c r="D464" s="65">
        <f t="shared" si="68"/>
        <v>-12.249985453048483</v>
      </c>
      <c r="E464" s="20">
        <f t="shared" si="69"/>
        <v>3.8362563427393248E-2</v>
      </c>
      <c r="F464" s="66">
        <f t="shared" si="70"/>
        <v>-1.6635388293019263E-4</v>
      </c>
      <c r="G464" s="19">
        <f t="shared" si="71"/>
        <v>-0.77954893388388868</v>
      </c>
      <c r="H464" s="19">
        <f t="shared" si="72"/>
        <v>-33.33561708208137</v>
      </c>
      <c r="I464" s="19">
        <f t="shared" si="73"/>
        <v>408.36082432389128</v>
      </c>
      <c r="J464" s="20">
        <f t="shared" si="74"/>
        <v>-13.612960070984339</v>
      </c>
      <c r="K464" s="21">
        <f t="shared" si="75"/>
        <v>12502.532204698524</v>
      </c>
      <c r="L464" s="19">
        <f t="shared" si="76"/>
        <v>3.4729256124162564</v>
      </c>
      <c r="M464" s="22">
        <f t="shared" si="66"/>
        <v>0.34729256124162566</v>
      </c>
    </row>
    <row r="465" spans="1:13">
      <c r="A465" s="32">
        <v>446</v>
      </c>
      <c r="B465" s="32">
        <f t="shared" si="67"/>
        <v>892</v>
      </c>
      <c r="C465" s="64">
        <v>-13.485199999999999</v>
      </c>
      <c r="D465" s="65">
        <f t="shared" si="68"/>
        <v>-11.864859253019127</v>
      </c>
      <c r="E465" s="20">
        <f t="shared" si="69"/>
        <v>3.8741322297720537E-2</v>
      </c>
      <c r="F465" s="66">
        <f t="shared" si="70"/>
        <v>-1.7185915364795884E-4</v>
      </c>
      <c r="G465" s="19">
        <f t="shared" si="71"/>
        <v>-0.78729119174033457</v>
      </c>
      <c r="H465" s="19">
        <f t="shared" si="72"/>
        <v>-34.439482328535263</v>
      </c>
      <c r="I465" s="19">
        <f t="shared" si="73"/>
        <v>408.61961057491033</v>
      </c>
      <c r="J465" s="20">
        <f t="shared" si="74"/>
        <v>-14.072647857487585</v>
      </c>
      <c r="K465" s="21">
        <f t="shared" si="75"/>
        <v>12571.411169355595</v>
      </c>
      <c r="L465" s="19">
        <f t="shared" si="76"/>
        <v>3.492058658154332</v>
      </c>
      <c r="M465" s="22">
        <f t="shared" si="66"/>
        <v>0.34920586581543323</v>
      </c>
    </row>
    <row r="466" spans="1:13">
      <c r="A466" s="32">
        <v>447</v>
      </c>
      <c r="B466" s="32">
        <f t="shared" si="67"/>
        <v>894</v>
      </c>
      <c r="C466" s="64">
        <v>-13.929879999999999</v>
      </c>
      <c r="D466" s="65">
        <f t="shared" si="68"/>
        <v>-11.48610038269184</v>
      </c>
      <c r="E466" s="20">
        <f t="shared" si="69"/>
        <v>3.9119736439302742E-2</v>
      </c>
      <c r="F466" s="66">
        <f t="shared" si="70"/>
        <v>-1.7764075434853894E-4</v>
      </c>
      <c r="G466" s="19">
        <f t="shared" si="71"/>
        <v>-0.7960638754841689</v>
      </c>
      <c r="H466" s="19">
        <f t="shared" si="72"/>
        <v>-35.598857563383099</v>
      </c>
      <c r="I466" s="19">
        <f t="shared" si="73"/>
        <v>408.89205148216689</v>
      </c>
      <c r="J466" s="20">
        <f t="shared" si="74"/>
        <v>-14.556089899513168</v>
      </c>
      <c r="K466" s="21">
        <f t="shared" si="75"/>
        <v>12642.608884482361</v>
      </c>
      <c r="L466" s="19">
        <f t="shared" si="76"/>
        <v>3.5118358012451001</v>
      </c>
      <c r="M466" s="22">
        <f t="shared" ref="M466:M529" si="77">L466/$H$4</f>
        <v>0.35118358012451001</v>
      </c>
    </row>
    <row r="467" spans="1:13">
      <c r="A467" s="32">
        <v>448</v>
      </c>
      <c r="B467" s="32">
        <f t="shared" si="67"/>
        <v>896</v>
      </c>
      <c r="C467" s="64">
        <v>-14.404440000000001</v>
      </c>
      <c r="D467" s="65">
        <f t="shared" si="68"/>
        <v>-11.107686241109631</v>
      </c>
      <c r="E467" s="20">
        <f t="shared" si="69"/>
        <v>3.9274730097924586E-2</v>
      </c>
      <c r="F467" s="66">
        <f t="shared" si="70"/>
        <v>-1.8381907651801685E-4</v>
      </c>
      <c r="G467" s="19">
        <f t="shared" si="71"/>
        <v>-0.80626020241433372</v>
      </c>
      <c r="H467" s="19">
        <f t="shared" si="72"/>
        <v>-36.837918306523882</v>
      </c>
      <c r="I467" s="19">
        <f t="shared" si="73"/>
        <v>409.18403832449593</v>
      </c>
      <c r="J467" s="20">
        <f t="shared" si="74"/>
        <v>-15.073488176131319</v>
      </c>
      <c r="K467" s="21">
        <f t="shared" si="75"/>
        <v>12716.284721095408</v>
      </c>
      <c r="L467" s="19">
        <f t="shared" si="76"/>
        <v>3.5323013114153912</v>
      </c>
      <c r="M467" s="22">
        <f t="shared" si="77"/>
        <v>0.35323013114153912</v>
      </c>
    </row>
    <row r="468" spans="1:13">
      <c r="A468" s="32">
        <v>449</v>
      </c>
      <c r="B468" s="32">
        <f t="shared" ref="B468:B531" si="78">A468*$H$12</f>
        <v>898</v>
      </c>
      <c r="C468" s="64">
        <v>-14.608280000000001</v>
      </c>
      <c r="D468" s="65">
        <f t="shared" ref="D468:D531" si="79">$H$2^2/(C468*1000-0.0000001)</f>
        <v>-10.952692582487789</v>
      </c>
      <c r="E468" s="20">
        <f t="shared" ref="E468:E531" si="80">1/$H$9*($H$3+D469)+1/($H$8*$H$9)</f>
        <v>3.9457450440088318E-2</v>
      </c>
      <c r="F468" s="66">
        <f t="shared" ref="F468:F531" si="81">$H$12/($H$9*($H$3+D468))</f>
        <v>-1.8647549369484731E-4</v>
      </c>
      <c r="G468" s="19">
        <f t="shared" ref="G468:G531" si="82">(G467+F468*$H$2)/(1+E468*$H$12)</f>
        <v>-0.81642249928486177</v>
      </c>
      <c r="H468" s="19">
        <f t="shared" ref="H468:H531" si="83">IF((OR(AND(M467&gt;1,D468&lt;0),AND(M467&lt;0,D468&gt;0))),0,($H$2-G468)/($H$3+D468))</f>
        <v>-37.371220133278321</v>
      </c>
      <c r="I468" s="19">
        <f t="shared" ref="I468:I531" si="84">H468*D468</f>
        <v>409.31548555227579</v>
      </c>
      <c r="J468" s="20">
        <f t="shared" ref="J468:J531" si="85">I468*H468/1000</f>
        <v>-15.296619114533799</v>
      </c>
      <c r="K468" s="21">
        <f t="shared" ref="K468:K531" si="86">K467-H468*$H$12</f>
        <v>12791.027161361964</v>
      </c>
      <c r="L468" s="19">
        <f t="shared" ref="L468:L531" si="87">K468/3600</f>
        <v>3.5530631003783233</v>
      </c>
      <c r="M468" s="22">
        <f t="shared" si="77"/>
        <v>0.35530631003783231</v>
      </c>
    </row>
    <row r="469" spans="1:13">
      <c r="A469" s="32">
        <v>450</v>
      </c>
      <c r="B469" s="32">
        <f t="shared" si="78"/>
        <v>900</v>
      </c>
      <c r="C469" s="64">
        <v>-14.856119999999999</v>
      </c>
      <c r="D469" s="65">
        <f t="shared" si="79"/>
        <v>-10.769972240324055</v>
      </c>
      <c r="E469" s="20">
        <f t="shared" si="80"/>
        <v>3.9669460789445485E-2</v>
      </c>
      <c r="F469" s="66">
        <f t="shared" si="81"/>
        <v>-1.8970743164490795E-4</v>
      </c>
      <c r="G469" s="19">
        <f t="shared" si="82"/>
        <v>-0.82671481043001072</v>
      </c>
      <c r="H469" s="19">
        <f t="shared" si="83"/>
        <v>-38.019903300676326</v>
      </c>
      <c r="I469" s="19">
        <f t="shared" si="84"/>
        <v>409.47330312808896</v>
      </c>
      <c r="J469" s="20">
        <f t="shared" si="85"/>
        <v>-15.568135389138467</v>
      </c>
      <c r="K469" s="21">
        <f t="shared" si="86"/>
        <v>12867.066967963317</v>
      </c>
      <c r="L469" s="19">
        <f t="shared" si="87"/>
        <v>3.5741852688786993</v>
      </c>
      <c r="M469" s="22">
        <f t="shared" si="77"/>
        <v>0.3574185268878699</v>
      </c>
    </row>
    <row r="470" spans="1:13">
      <c r="A470" s="32">
        <v>451</v>
      </c>
      <c r="B470" s="32">
        <f t="shared" si="78"/>
        <v>902</v>
      </c>
      <c r="C470" s="64">
        <v>-15.154440000000001</v>
      </c>
      <c r="D470" s="65">
        <f t="shared" si="79"/>
        <v>-10.557961890966885</v>
      </c>
      <c r="E470" s="20">
        <f t="shared" si="80"/>
        <v>3.9952623167503851E-2</v>
      </c>
      <c r="F470" s="66">
        <f t="shared" si="81"/>
        <v>-1.9360073653818942E-4</v>
      </c>
      <c r="G470" s="19">
        <f t="shared" si="82"/>
        <v>-0.83725410920431809</v>
      </c>
      <c r="H470" s="19">
        <f t="shared" si="83"/>
        <v>-38.80119381374368</v>
      </c>
      <c r="I470" s="19">
        <f t="shared" si="84"/>
        <v>409.66152560952582</v>
      </c>
      <c r="J470" s="20">
        <f t="shared" si="85"/>
        <v>-15.895356253209131</v>
      </c>
      <c r="K470" s="21">
        <f t="shared" si="86"/>
        <v>12944.669355590804</v>
      </c>
      <c r="L470" s="19">
        <f t="shared" si="87"/>
        <v>3.5957414876641121</v>
      </c>
      <c r="M470" s="22">
        <f t="shared" si="77"/>
        <v>0.35957414876641119</v>
      </c>
    </row>
    <row r="471" spans="1:13">
      <c r="A471" s="32">
        <v>452</v>
      </c>
      <c r="B471" s="32">
        <f t="shared" si="78"/>
        <v>904</v>
      </c>
      <c r="C471" s="64">
        <v>-15.57208</v>
      </c>
      <c r="D471" s="65">
        <f t="shared" si="79"/>
        <v>-10.274799512908521</v>
      </c>
      <c r="E471" s="20">
        <f t="shared" si="80"/>
        <v>4.0056086522902691E-2</v>
      </c>
      <c r="F471" s="66">
        <f t="shared" si="81"/>
        <v>-1.9905693131080904E-4</v>
      </c>
      <c r="G471" s="19">
        <f t="shared" si="82"/>
        <v>-0.84887190850108007</v>
      </c>
      <c r="H471" s="19">
        <f t="shared" si="83"/>
        <v>-39.895873180752886</v>
      </c>
      <c r="I471" s="19">
        <f t="shared" si="84"/>
        <v>409.92209832465988</v>
      </c>
      <c r="J471" s="20">
        <f t="shared" si="85"/>
        <v>-16.354200048748744</v>
      </c>
      <c r="K471" s="21">
        <f t="shared" si="86"/>
        <v>13024.461101952309</v>
      </c>
      <c r="L471" s="19">
        <f t="shared" si="87"/>
        <v>3.6179058616534192</v>
      </c>
      <c r="M471" s="22">
        <f t="shared" si="77"/>
        <v>0.36179058616534193</v>
      </c>
    </row>
    <row r="472" spans="1:13">
      <c r="A472" s="32">
        <v>453</v>
      </c>
      <c r="B472" s="32">
        <f t="shared" si="78"/>
        <v>906</v>
      </c>
      <c r="C472" s="64">
        <v>-15.73048</v>
      </c>
      <c r="D472" s="65">
        <f t="shared" si="79"/>
        <v>-10.17133615750968</v>
      </c>
      <c r="E472" s="20">
        <f t="shared" si="80"/>
        <v>4.0071426580379342E-2</v>
      </c>
      <c r="F472" s="66">
        <f t="shared" si="81"/>
        <v>-2.0112805733943419E-4</v>
      </c>
      <c r="G472" s="19">
        <f t="shared" si="82"/>
        <v>-0.86037057850026966</v>
      </c>
      <c r="H472" s="19">
        <f t="shared" si="83"/>
        <v>-40.312133799409722</v>
      </c>
      <c r="I472" s="19">
        <f t="shared" si="84"/>
        <v>410.02826410030417</v>
      </c>
      <c r="J472" s="20">
        <f t="shared" si="85"/>
        <v>-16.529114243951167</v>
      </c>
      <c r="K472" s="21">
        <f t="shared" si="86"/>
        <v>13105.085369551129</v>
      </c>
      <c r="L472" s="19">
        <f t="shared" si="87"/>
        <v>3.64030149154198</v>
      </c>
      <c r="M472" s="22">
        <f t="shared" si="77"/>
        <v>0.36403014915419801</v>
      </c>
    </row>
    <row r="473" spans="1:13">
      <c r="A473" s="32">
        <v>454</v>
      </c>
      <c r="B473" s="32">
        <f t="shared" si="78"/>
        <v>908</v>
      </c>
      <c r="C473" s="64">
        <v>-15.754239999999999</v>
      </c>
      <c r="D473" s="65">
        <f t="shared" si="79"/>
        <v>-10.155996100033033</v>
      </c>
      <c r="E473" s="20">
        <f t="shared" si="80"/>
        <v>4.0075421848012716E-2</v>
      </c>
      <c r="F473" s="66">
        <f t="shared" si="81"/>
        <v>-2.0143880852486193E-4</v>
      </c>
      <c r="G473" s="19">
        <f t="shared" si="82"/>
        <v>-0.87112472059042723</v>
      </c>
      <c r="H473" s="19">
        <f t="shared" si="83"/>
        <v>-40.375500867868531</v>
      </c>
      <c r="I473" s="19">
        <f t="shared" si="84"/>
        <v>410.05342935095314</v>
      </c>
      <c r="J473" s="20">
        <f t="shared" si="85"/>
        <v>-16.556112592631873</v>
      </c>
      <c r="K473" s="21">
        <f t="shared" si="86"/>
        <v>13185.836371286865</v>
      </c>
      <c r="L473" s="19">
        <f t="shared" si="87"/>
        <v>3.6627323253574624</v>
      </c>
      <c r="M473" s="22">
        <f t="shared" si="77"/>
        <v>0.36627323253574623</v>
      </c>
    </row>
    <row r="474" spans="1:13">
      <c r="A474" s="32">
        <v>455</v>
      </c>
      <c r="B474" s="32">
        <f t="shared" si="78"/>
        <v>910</v>
      </c>
      <c r="C474" s="64">
        <v>-15.760439999999999</v>
      </c>
      <c r="D474" s="65">
        <f t="shared" si="79"/>
        <v>-10.152000832399654</v>
      </c>
      <c r="E474" s="20">
        <f t="shared" si="80"/>
        <v>4.0105760298646813E-2</v>
      </c>
      <c r="F474" s="66">
        <f t="shared" si="81"/>
        <v>-2.0151990032941832E-4</v>
      </c>
      <c r="G474" s="19">
        <f t="shared" si="82"/>
        <v>-0.88106140563650182</v>
      </c>
      <c r="H474" s="19">
        <f t="shared" si="83"/>
        <v>-40.392755769207646</v>
      </c>
      <c r="I474" s="19">
        <f t="shared" si="84"/>
        <v>410.06729019191198</v>
      </c>
      <c r="J474" s="20">
        <f t="shared" si="85"/>
        <v>-16.563747901662701</v>
      </c>
      <c r="K474" s="21">
        <f t="shared" si="86"/>
        <v>13266.62188282528</v>
      </c>
      <c r="L474" s="19">
        <f t="shared" si="87"/>
        <v>3.6851727452292447</v>
      </c>
      <c r="M474" s="22">
        <f t="shared" si="77"/>
        <v>0.36851727452292449</v>
      </c>
    </row>
    <row r="475" spans="1:13">
      <c r="A475" s="32">
        <v>456</v>
      </c>
      <c r="B475" s="32">
        <f t="shared" si="78"/>
        <v>912</v>
      </c>
      <c r="C475" s="64">
        <v>-15.80768</v>
      </c>
      <c r="D475" s="65">
        <f t="shared" si="79"/>
        <v>-10.12166238176556</v>
      </c>
      <c r="E475" s="20">
        <f t="shared" si="80"/>
        <v>4.0116659267284756E-2</v>
      </c>
      <c r="F475" s="66">
        <f t="shared" si="81"/>
        <v>-2.0213781557429513E-4</v>
      </c>
      <c r="G475" s="19">
        <f t="shared" si="82"/>
        <v>-0.89047108190584534</v>
      </c>
      <c r="H475" s="19">
        <f t="shared" si="83"/>
        <v>-40.517562054523289</v>
      </c>
      <c r="I475" s="19">
        <f t="shared" si="84"/>
        <v>410.10508364812006</v>
      </c>
      <c r="J475" s="20">
        <f t="shared" si="85"/>
        <v>-16.616458175588171</v>
      </c>
      <c r="K475" s="21">
        <f t="shared" si="86"/>
        <v>13347.657006934327</v>
      </c>
      <c r="L475" s="19">
        <f t="shared" si="87"/>
        <v>3.7076825019262021</v>
      </c>
      <c r="M475" s="22">
        <f t="shared" si="77"/>
        <v>0.37076825019262022</v>
      </c>
    </row>
    <row r="476" spans="1:13">
      <c r="A476" s="32">
        <v>457</v>
      </c>
      <c r="B476" s="32">
        <f t="shared" si="78"/>
        <v>914</v>
      </c>
      <c r="C476" s="64">
        <v>-15.824720000000001</v>
      </c>
      <c r="D476" s="65">
        <f t="shared" si="79"/>
        <v>-10.11076341312762</v>
      </c>
      <c r="E476" s="20">
        <f t="shared" si="80"/>
        <v>4.0171891006807736E-2</v>
      </c>
      <c r="F476" s="66">
        <f t="shared" si="81"/>
        <v>-2.0236072539518127E-4</v>
      </c>
      <c r="G476" s="19">
        <f t="shared" si="82"/>
        <v>-0.89917245624659425</v>
      </c>
      <c r="H476" s="19">
        <f t="shared" si="83"/>
        <v>-40.56312367428697</v>
      </c>
      <c r="I476" s="19">
        <f t="shared" si="84"/>
        <v>410.12414676815149</v>
      </c>
      <c r="J476" s="20">
        <f t="shared" si="85"/>
        <v>-16.63591648716795</v>
      </c>
      <c r="K476" s="21">
        <f t="shared" si="86"/>
        <v>13428.7832542829</v>
      </c>
      <c r="L476" s="19">
        <f t="shared" si="87"/>
        <v>3.7302175706341387</v>
      </c>
      <c r="M476" s="22">
        <f t="shared" si="77"/>
        <v>0.37302175706341389</v>
      </c>
    </row>
    <row r="477" spans="1:13">
      <c r="A477" s="32">
        <v>458</v>
      </c>
      <c r="B477" s="32">
        <f t="shared" si="78"/>
        <v>916</v>
      </c>
      <c r="C477" s="64">
        <v>-15.91164</v>
      </c>
      <c r="D477" s="65">
        <f t="shared" si="79"/>
        <v>-10.055531673604634</v>
      </c>
      <c r="E477" s="20">
        <f t="shared" si="80"/>
        <v>4.0299597966147127E-2</v>
      </c>
      <c r="F477" s="66">
        <f t="shared" si="81"/>
        <v>-2.0349794669405482E-4</v>
      </c>
      <c r="G477" s="19">
        <f t="shared" si="82"/>
        <v>-0.90743324501386602</v>
      </c>
      <c r="H477" s="19">
        <f t="shared" si="83"/>
        <v>-40.791919739872085</v>
      </c>
      <c r="I477" s="19">
        <f t="shared" si="84"/>
        <v>410.18444097142185</v>
      </c>
      <c r="J477" s="20">
        <f t="shared" si="85"/>
        <v>-16.732210794650538</v>
      </c>
      <c r="K477" s="21">
        <f t="shared" si="86"/>
        <v>13510.367093762645</v>
      </c>
      <c r="L477" s="19">
        <f t="shared" si="87"/>
        <v>3.7528797482674014</v>
      </c>
      <c r="M477" s="22">
        <f t="shared" si="77"/>
        <v>0.37528797482674014</v>
      </c>
    </row>
    <row r="478" spans="1:13">
      <c r="A478" s="32">
        <v>459</v>
      </c>
      <c r="B478" s="32">
        <f t="shared" si="78"/>
        <v>918</v>
      </c>
      <c r="C478" s="64">
        <v>-16.116319999999998</v>
      </c>
      <c r="D478" s="65">
        <f t="shared" si="79"/>
        <v>-9.9278247142652436</v>
      </c>
      <c r="E478" s="20">
        <f t="shared" si="80"/>
        <v>4.0356412111088702E-2</v>
      </c>
      <c r="F478" s="66">
        <f t="shared" si="81"/>
        <v>-2.06177021634806E-4</v>
      </c>
      <c r="G478" s="19">
        <f t="shared" si="82"/>
        <v>-0.91597326457216166</v>
      </c>
      <c r="H478" s="19">
        <f t="shared" si="83"/>
        <v>-41.329830646754502</v>
      </c>
      <c r="I478" s="19">
        <f t="shared" si="84"/>
        <v>410.3153141312464</v>
      </c>
      <c r="J478" s="20">
        <f t="shared" si="85"/>
        <v>-16.958262444814288</v>
      </c>
      <c r="K478" s="21">
        <f t="shared" si="86"/>
        <v>13593.026755056153</v>
      </c>
      <c r="L478" s="19">
        <f t="shared" si="87"/>
        <v>3.7758407652933759</v>
      </c>
      <c r="M478" s="22">
        <f t="shared" si="77"/>
        <v>0.37758407652933756</v>
      </c>
    </row>
    <row r="479" spans="1:13">
      <c r="A479" s="32">
        <v>460</v>
      </c>
      <c r="B479" s="32">
        <f t="shared" si="78"/>
        <v>920</v>
      </c>
      <c r="C479" s="64">
        <v>-16.20908</v>
      </c>
      <c r="D479" s="65">
        <f t="shared" si="79"/>
        <v>-9.8710105693236692</v>
      </c>
      <c r="E479" s="20">
        <f t="shared" si="80"/>
        <v>4.0504950644731648E-2</v>
      </c>
      <c r="F479" s="66">
        <f t="shared" si="81"/>
        <v>-2.0739169104267764E-4</v>
      </c>
      <c r="G479" s="19">
        <f t="shared" si="82"/>
        <v>-0.92407103746013508</v>
      </c>
      <c r="H479" s="19">
        <f t="shared" si="83"/>
        <v>-41.574160536086737</v>
      </c>
      <c r="I479" s="19">
        <f t="shared" si="84"/>
        <v>410.37897806247116</v>
      </c>
      <c r="J479" s="20">
        <f t="shared" si="85"/>
        <v>-17.061161514604397</v>
      </c>
      <c r="K479" s="21">
        <f t="shared" si="86"/>
        <v>13676.175076128326</v>
      </c>
      <c r="L479" s="19">
        <f t="shared" si="87"/>
        <v>3.7989375211467573</v>
      </c>
      <c r="M479" s="22">
        <f t="shared" si="77"/>
        <v>0.37989375211467574</v>
      </c>
    </row>
    <row r="480" spans="1:13">
      <c r="A480" s="32">
        <v>461</v>
      </c>
      <c r="B480" s="32">
        <f t="shared" si="78"/>
        <v>922</v>
      </c>
      <c r="C480" s="64">
        <v>-16.456720000000001</v>
      </c>
      <c r="D480" s="65">
        <f t="shared" si="79"/>
        <v>-9.7224720356807275</v>
      </c>
      <c r="E480" s="20">
        <f t="shared" si="80"/>
        <v>4.0551891614759514E-2</v>
      </c>
      <c r="F480" s="66">
        <f t="shared" si="81"/>
        <v>-2.1063608256973346E-4</v>
      </c>
      <c r="G480" s="19">
        <f t="shared" si="82"/>
        <v>-0.93268147436864568</v>
      </c>
      <c r="H480" s="19">
        <f t="shared" si="83"/>
        <v>-42.225444699969877</v>
      </c>
      <c r="I480" s="19">
        <f t="shared" si="84"/>
        <v>410.53570528964013</v>
      </c>
      <c r="J480" s="20">
        <f t="shared" si="85"/>
        <v>-17.335052721070831</v>
      </c>
      <c r="K480" s="21">
        <f t="shared" si="86"/>
        <v>13760.625965528265</v>
      </c>
      <c r="L480" s="19">
        <f t="shared" si="87"/>
        <v>3.8223961015356291</v>
      </c>
      <c r="M480" s="22">
        <f t="shared" si="77"/>
        <v>0.38223961015356289</v>
      </c>
    </row>
    <row r="481" spans="1:13">
      <c r="A481" s="32">
        <v>462</v>
      </c>
      <c r="B481" s="32">
        <f t="shared" si="78"/>
        <v>924</v>
      </c>
      <c r="C481" s="64">
        <v>-16.536560000000001</v>
      </c>
      <c r="D481" s="65">
        <f t="shared" si="79"/>
        <v>-9.6755310656528586</v>
      </c>
      <c r="E481" s="20">
        <f t="shared" si="80"/>
        <v>4.0612939422890931E-2</v>
      </c>
      <c r="F481" s="66">
        <f t="shared" si="81"/>
        <v>-2.1168258432813193E-4</v>
      </c>
      <c r="G481" s="19">
        <f t="shared" si="82"/>
        <v>-0.94092689418970754</v>
      </c>
      <c r="H481" s="19">
        <f t="shared" si="83"/>
        <v>-42.436105783939347</v>
      </c>
      <c r="I481" s="19">
        <f t="shared" si="84"/>
        <v>410.59185981783611</v>
      </c>
      <c r="J481" s="20">
        <f t="shared" si="85"/>
        <v>-17.423919597254088</v>
      </c>
      <c r="K481" s="21">
        <f t="shared" si="86"/>
        <v>13845.498177096144</v>
      </c>
      <c r="L481" s="19">
        <f t="shared" si="87"/>
        <v>3.8459717158600402</v>
      </c>
      <c r="M481" s="22">
        <f t="shared" si="77"/>
        <v>0.38459717158600404</v>
      </c>
    </row>
    <row r="482" spans="1:13">
      <c r="A482" s="32">
        <v>463</v>
      </c>
      <c r="B482" s="32">
        <f t="shared" si="78"/>
        <v>926</v>
      </c>
      <c r="C482" s="64">
        <v>-16.641559999999998</v>
      </c>
      <c r="D482" s="65">
        <f t="shared" si="79"/>
        <v>-9.6144832575214441</v>
      </c>
      <c r="E482" s="20">
        <f t="shared" si="80"/>
        <v>4.0696941820057328E-2</v>
      </c>
      <c r="F482" s="66">
        <f t="shared" si="81"/>
        <v>-2.1305924081038992E-4</v>
      </c>
      <c r="G482" s="19">
        <f t="shared" si="82"/>
        <v>-0.9489147349897199</v>
      </c>
      <c r="H482" s="19">
        <f t="shared" si="83"/>
        <v>-42.71293568859334</v>
      </c>
      <c r="I482" s="19">
        <f t="shared" si="84"/>
        <v>410.66280505757084</v>
      </c>
      <c r="J482" s="20">
        <f t="shared" si="85"/>
        <v>-17.540613982121364</v>
      </c>
      <c r="K482" s="21">
        <f t="shared" si="86"/>
        <v>13930.924048473331</v>
      </c>
      <c r="L482" s="19">
        <f t="shared" si="87"/>
        <v>3.8697011245759252</v>
      </c>
      <c r="M482" s="22">
        <f t="shared" si="77"/>
        <v>0.3869701124575925</v>
      </c>
    </row>
    <row r="483" spans="1:13">
      <c r="A483" s="32">
        <v>464</v>
      </c>
      <c r="B483" s="32">
        <f t="shared" si="78"/>
        <v>928</v>
      </c>
      <c r="C483" s="64">
        <v>-16.788240000000002</v>
      </c>
      <c r="D483" s="65">
        <f t="shared" si="79"/>
        <v>-9.5304808603550413</v>
      </c>
      <c r="E483" s="20">
        <f t="shared" si="80"/>
        <v>4.0727521241946202E-2</v>
      </c>
      <c r="F483" s="66">
        <f t="shared" si="81"/>
        <v>-2.1498306914945303E-4</v>
      </c>
      <c r="G483" s="19">
        <f t="shared" si="82"/>
        <v>-0.956958839705919</v>
      </c>
      <c r="H483" s="19">
        <f t="shared" si="83"/>
        <v>-43.099478804095448</v>
      </c>
      <c r="I483" s="19">
        <f t="shared" si="84"/>
        <v>410.75875783370947</v>
      </c>
      <c r="J483" s="20">
        <f t="shared" si="85"/>
        <v>-17.703488376850537</v>
      </c>
      <c r="K483" s="21">
        <f t="shared" si="86"/>
        <v>14017.123006081521</v>
      </c>
      <c r="L483" s="19">
        <f t="shared" si="87"/>
        <v>3.8936452794670893</v>
      </c>
      <c r="M483" s="22">
        <f t="shared" si="77"/>
        <v>0.38936452794670895</v>
      </c>
    </row>
    <row r="484" spans="1:13">
      <c r="A484" s="32">
        <v>465</v>
      </c>
      <c r="B484" s="32">
        <f t="shared" si="78"/>
        <v>930</v>
      </c>
      <c r="C484" s="64">
        <v>-16.842280000000002</v>
      </c>
      <c r="D484" s="65">
        <f t="shared" si="79"/>
        <v>-9.4999014384661677</v>
      </c>
      <c r="E484" s="20">
        <f t="shared" si="80"/>
        <v>4.0616566257054218E-2</v>
      </c>
      <c r="F484" s="66">
        <f t="shared" si="81"/>
        <v>-2.1569205518673847E-4</v>
      </c>
      <c r="G484" s="19">
        <f t="shared" si="82"/>
        <v>-0.96485728230955947</v>
      </c>
      <c r="H484" s="19">
        <f t="shared" si="83"/>
        <v>-43.242467062439317</v>
      </c>
      <c r="I484" s="19">
        <f t="shared" si="84"/>
        <v>410.79917504929313</v>
      </c>
      <c r="J484" s="20">
        <f t="shared" si="85"/>
        <v>-17.763969796346302</v>
      </c>
      <c r="K484" s="21">
        <f t="shared" si="86"/>
        <v>14103.607940206401</v>
      </c>
      <c r="L484" s="19">
        <f t="shared" si="87"/>
        <v>3.9176688722795556</v>
      </c>
      <c r="M484" s="22">
        <f t="shared" si="77"/>
        <v>0.39176688722795555</v>
      </c>
    </row>
    <row r="485" spans="1:13">
      <c r="A485" s="32">
        <v>466</v>
      </c>
      <c r="B485" s="32">
        <f t="shared" si="78"/>
        <v>932</v>
      </c>
      <c r="C485" s="64">
        <v>-16.647840000000002</v>
      </c>
      <c r="D485" s="65">
        <f t="shared" si="79"/>
        <v>-9.6108564233581575</v>
      </c>
      <c r="E485" s="20">
        <f t="shared" si="80"/>
        <v>4.0469492532614844E-2</v>
      </c>
      <c r="F485" s="66">
        <f t="shared" si="81"/>
        <v>-2.1314159131816178E-4</v>
      </c>
      <c r="G485" s="19">
        <f t="shared" si="82"/>
        <v>-0.97148306550665731</v>
      </c>
      <c r="H485" s="19">
        <f t="shared" si="83"/>
        <v>-42.731849986892726</v>
      </c>
      <c r="I485" s="19">
        <f t="shared" si="84"/>
        <v>410.68967492850516</v>
      </c>
      <c r="J485" s="20">
        <f t="shared" si="85"/>
        <v>-17.549529580210621</v>
      </c>
      <c r="K485" s="21">
        <f t="shared" si="86"/>
        <v>14189.071640180186</v>
      </c>
      <c r="L485" s="19">
        <f t="shared" si="87"/>
        <v>3.9414087889389404</v>
      </c>
      <c r="M485" s="22">
        <f t="shared" si="77"/>
        <v>0.39414087889389404</v>
      </c>
    </row>
    <row r="486" spans="1:13">
      <c r="A486" s="32">
        <v>467</v>
      </c>
      <c r="B486" s="32">
        <f t="shared" si="78"/>
        <v>934</v>
      </c>
      <c r="C486" s="64">
        <v>-16.396919999999998</v>
      </c>
      <c r="D486" s="65">
        <f t="shared" si="79"/>
        <v>-9.7579301477975271</v>
      </c>
      <c r="E486" s="20">
        <f t="shared" si="80"/>
        <v>4.0469492532614844E-2</v>
      </c>
      <c r="F486" s="66">
        <f t="shared" si="81"/>
        <v>-2.0985241413894315E-4</v>
      </c>
      <c r="G486" s="19">
        <f t="shared" si="82"/>
        <v>-0.9763955651007854</v>
      </c>
      <c r="H486" s="19">
        <f t="shared" si="83"/>
        <v>-42.072932311034108</v>
      </c>
      <c r="I486" s="19">
        <f t="shared" si="84"/>
        <v>410.5447346040844</v>
      </c>
      <c r="J486" s="20">
        <f t="shared" si="85"/>
        <v>-17.272820829649106</v>
      </c>
      <c r="K486" s="21">
        <f t="shared" si="86"/>
        <v>14273.217504802255</v>
      </c>
      <c r="L486" s="19">
        <f t="shared" si="87"/>
        <v>3.9647826402228485</v>
      </c>
      <c r="M486" s="22">
        <f t="shared" si="77"/>
        <v>0.39647826402228487</v>
      </c>
    </row>
    <row r="487" spans="1:13">
      <c r="A487" s="32">
        <v>468</v>
      </c>
      <c r="B487" s="32">
        <f t="shared" si="78"/>
        <v>936</v>
      </c>
      <c r="C487" s="64">
        <v>-16.396919999999998</v>
      </c>
      <c r="D487" s="65">
        <f t="shared" si="79"/>
        <v>-9.7579301477975271</v>
      </c>
      <c r="E487" s="20">
        <f t="shared" si="80"/>
        <v>4.0422587916450321E-2</v>
      </c>
      <c r="F487" s="66">
        <f t="shared" si="81"/>
        <v>-2.0985241413894315E-4</v>
      </c>
      <c r="G487" s="19">
        <f t="shared" si="82"/>
        <v>-0.98102536280394259</v>
      </c>
      <c r="H487" s="19">
        <f t="shared" si="83"/>
        <v>-42.073418098146604</v>
      </c>
      <c r="I487" s="19">
        <f t="shared" si="84"/>
        <v>410.54947488079483</v>
      </c>
      <c r="J487" s="20">
        <f t="shared" si="85"/>
        <v>-17.273219706634219</v>
      </c>
      <c r="K487" s="21">
        <f t="shared" si="86"/>
        <v>14357.364340998547</v>
      </c>
      <c r="L487" s="19">
        <f t="shared" si="87"/>
        <v>3.9881567613884852</v>
      </c>
      <c r="M487" s="22">
        <f t="shared" si="77"/>
        <v>0.3988156761388485</v>
      </c>
    </row>
    <row r="488" spans="1:13">
      <c r="A488" s="32">
        <v>469</v>
      </c>
      <c r="B488" s="32">
        <f t="shared" si="78"/>
        <v>938</v>
      </c>
      <c r="C488" s="64">
        <v>-16.318480000000001</v>
      </c>
      <c r="D488" s="65">
        <f t="shared" si="79"/>
        <v>-9.8048347639620541</v>
      </c>
      <c r="E488" s="20">
        <f t="shared" si="80"/>
        <v>4.0437921431087175E-2</v>
      </c>
      <c r="F488" s="66">
        <f t="shared" si="81"/>
        <v>-2.0882467858256116E-4</v>
      </c>
      <c r="G488" s="19">
        <f t="shared" si="82"/>
        <v>-0.98490057046516089</v>
      </c>
      <c r="H488" s="19">
        <f t="shared" si="83"/>
        <v>-41.867771489043818</v>
      </c>
      <c r="I488" s="19">
        <f t="shared" si="84"/>
        <v>410.50658138539615</v>
      </c>
      <c r="J488" s="20">
        <f t="shared" si="85"/>
        <v>-17.186995744192338</v>
      </c>
      <c r="K488" s="21">
        <f t="shared" si="86"/>
        <v>14441.099883976634</v>
      </c>
      <c r="L488" s="19">
        <f t="shared" si="87"/>
        <v>4.0114166344379543</v>
      </c>
      <c r="M488" s="22">
        <f t="shared" si="77"/>
        <v>0.40114166344379543</v>
      </c>
    </row>
    <row r="489" spans="1:13">
      <c r="A489" s="32">
        <v>470</v>
      </c>
      <c r="B489" s="32">
        <f t="shared" si="78"/>
        <v>940</v>
      </c>
      <c r="C489" s="64">
        <v>-16.34404</v>
      </c>
      <c r="D489" s="65">
        <f t="shared" si="79"/>
        <v>-9.7895012493252</v>
      </c>
      <c r="E489" s="20">
        <f t="shared" si="80"/>
        <v>4.0455618732174667E-2</v>
      </c>
      <c r="F489" s="66">
        <f t="shared" si="81"/>
        <v>-2.0915954471470026E-4</v>
      </c>
      <c r="G489" s="19">
        <f t="shared" si="82"/>
        <v>-0.98857737001395962</v>
      </c>
      <c r="H489" s="19">
        <f t="shared" si="83"/>
        <v>-41.935294139253742</v>
      </c>
      <c r="I489" s="19">
        <f t="shared" si="84"/>
        <v>410.52561436704423</v>
      </c>
      <c r="J489" s="20">
        <f t="shared" si="85"/>
        <v>-17.21551239017985</v>
      </c>
      <c r="K489" s="21">
        <f t="shared" si="86"/>
        <v>14524.970472255141</v>
      </c>
      <c r="L489" s="19">
        <f t="shared" si="87"/>
        <v>4.0347140200708722</v>
      </c>
      <c r="M489" s="22">
        <f t="shared" si="77"/>
        <v>0.4034714020070872</v>
      </c>
    </row>
    <row r="490" spans="1:13">
      <c r="A490" s="32">
        <v>471</v>
      </c>
      <c r="B490" s="32">
        <f t="shared" si="78"/>
        <v>942</v>
      </c>
      <c r="C490" s="64">
        <v>-16.373640000000002</v>
      </c>
      <c r="D490" s="65">
        <f t="shared" si="79"/>
        <v>-9.7718039482377037</v>
      </c>
      <c r="E490" s="20">
        <f t="shared" si="80"/>
        <v>4.0466277893411298E-2</v>
      </c>
      <c r="F490" s="66">
        <f t="shared" si="81"/>
        <v>-2.0954737073864777E-4</v>
      </c>
      <c r="G490" s="19">
        <f t="shared" si="82"/>
        <v>-0.99210289538259844</v>
      </c>
      <c r="H490" s="19">
        <f t="shared" si="83"/>
        <v>-42.013420424344361</v>
      </c>
      <c r="I490" s="19">
        <f t="shared" si="84"/>
        <v>410.54690758157881</v>
      </c>
      <c r="J490" s="20">
        <f t="shared" si="85"/>
        <v>-17.248479832139321</v>
      </c>
      <c r="K490" s="21">
        <f t="shared" si="86"/>
        <v>14608.99731310383</v>
      </c>
      <c r="L490" s="19">
        <f t="shared" si="87"/>
        <v>4.0580548091955082</v>
      </c>
      <c r="M490" s="22">
        <f t="shared" si="77"/>
        <v>0.40580548091955082</v>
      </c>
    </row>
    <row r="491" spans="1:13">
      <c r="A491" s="32">
        <v>472</v>
      </c>
      <c r="B491" s="32">
        <f t="shared" si="78"/>
        <v>944</v>
      </c>
      <c r="C491" s="64">
        <v>-16.39152</v>
      </c>
      <c r="D491" s="65">
        <f t="shared" si="79"/>
        <v>-9.7611447870010757</v>
      </c>
      <c r="E491" s="20">
        <f t="shared" si="80"/>
        <v>4.0457671296220382E-2</v>
      </c>
      <c r="F491" s="66">
        <f t="shared" si="81"/>
        <v>-2.0978165480802202E-4</v>
      </c>
      <c r="G491" s="19">
        <f t="shared" si="82"/>
        <v>-0.99546700366479957</v>
      </c>
      <c r="H491" s="19">
        <f t="shared" si="83"/>
        <v>-42.060746319272191</v>
      </c>
      <c r="I491" s="19">
        <f t="shared" si="84"/>
        <v>410.56103467173841</v>
      </c>
      <c r="J491" s="20">
        <f t="shared" si="85"/>
        <v>-17.268503527905906</v>
      </c>
      <c r="K491" s="21">
        <f t="shared" si="86"/>
        <v>14693.118805742373</v>
      </c>
      <c r="L491" s="19">
        <f t="shared" si="87"/>
        <v>4.081421890483993</v>
      </c>
      <c r="M491" s="22">
        <f t="shared" si="77"/>
        <v>0.40814218904839927</v>
      </c>
    </row>
    <row r="492" spans="1:13">
      <c r="A492" s="32">
        <v>473</v>
      </c>
      <c r="B492" s="32">
        <f t="shared" si="78"/>
        <v>946</v>
      </c>
      <c r="C492" s="64">
        <v>-16.377079999999999</v>
      </c>
      <c r="D492" s="65">
        <f t="shared" si="79"/>
        <v>-9.7697513841919932</v>
      </c>
      <c r="E492" s="20">
        <f t="shared" si="80"/>
        <v>4.041590199288117E-2</v>
      </c>
      <c r="F492" s="66">
        <f t="shared" si="81"/>
        <v>-2.0959244457883952E-4</v>
      </c>
      <c r="G492" s="19">
        <f t="shared" si="82"/>
        <v>-0.99858643825635707</v>
      </c>
      <c r="H492" s="19">
        <f t="shared" si="83"/>
        <v>-42.023137002126617</v>
      </c>
      <c r="I492" s="19">
        <f t="shared" si="84"/>
        <v>410.5556008946163</v>
      </c>
      <c r="J492" s="20">
        <f t="shared" si="85"/>
        <v>-17.252834263384877</v>
      </c>
      <c r="K492" s="21">
        <f t="shared" si="86"/>
        <v>14777.165079746626</v>
      </c>
      <c r="L492" s="19">
        <f t="shared" si="87"/>
        <v>4.104768077707396</v>
      </c>
      <c r="M492" s="22">
        <f t="shared" si="77"/>
        <v>0.41047680777073958</v>
      </c>
    </row>
    <row r="493" spans="1:13">
      <c r="A493" s="32">
        <v>474</v>
      </c>
      <c r="B493" s="32">
        <f t="shared" si="78"/>
        <v>948</v>
      </c>
      <c r="C493" s="64">
        <v>-16.307359999999999</v>
      </c>
      <c r="D493" s="65">
        <f t="shared" si="79"/>
        <v>-9.8115206875312033</v>
      </c>
      <c r="E493" s="20">
        <f t="shared" si="80"/>
        <v>4.0373749723878485E-2</v>
      </c>
      <c r="F493" s="66">
        <f t="shared" si="81"/>
        <v>-2.0867900124919934E-4</v>
      </c>
      <c r="G493" s="19">
        <f t="shared" si="82"/>
        <v>-1.0012126230307721</v>
      </c>
      <c r="H493" s="19">
        <f t="shared" si="83"/>
        <v>-41.840266274945947</v>
      </c>
      <c r="I493" s="19">
        <f t="shared" si="84"/>
        <v>410.51663812844629</v>
      </c>
      <c r="J493" s="20">
        <f t="shared" si="85"/>
        <v>-17.176125449589822</v>
      </c>
      <c r="K493" s="21">
        <f t="shared" si="86"/>
        <v>14860.845612296518</v>
      </c>
      <c r="L493" s="19">
        <f t="shared" si="87"/>
        <v>4.1280126700823665</v>
      </c>
      <c r="M493" s="22">
        <f t="shared" si="77"/>
        <v>0.41280126700823666</v>
      </c>
    </row>
    <row r="494" spans="1:13">
      <c r="A494" s="32">
        <v>475</v>
      </c>
      <c r="B494" s="32">
        <f t="shared" si="78"/>
        <v>950</v>
      </c>
      <c r="C494" s="64">
        <v>-16.2376</v>
      </c>
      <c r="D494" s="65">
        <f t="shared" si="79"/>
        <v>-9.8536729565338863</v>
      </c>
      <c r="E494" s="20">
        <f t="shared" si="80"/>
        <v>4.0304055880586054E-2</v>
      </c>
      <c r="F494" s="66">
        <f t="shared" si="81"/>
        <v>-2.0776521933583197E-4</v>
      </c>
      <c r="G494" s="19">
        <f t="shared" si="82"/>
        <v>-1.003433806357316</v>
      </c>
      <c r="H494" s="19">
        <f t="shared" si="83"/>
        <v>-41.657283189599802</v>
      </c>
      <c r="I494" s="19">
        <f t="shared" si="84"/>
        <v>410.47724480803322</v>
      </c>
      <c r="J494" s="20">
        <f t="shared" si="85"/>
        <v>-17.099366829854922</v>
      </c>
      <c r="K494" s="21">
        <f t="shared" si="86"/>
        <v>14944.160178675718</v>
      </c>
      <c r="L494" s="19">
        <f t="shared" si="87"/>
        <v>4.1511556051876992</v>
      </c>
      <c r="M494" s="22">
        <f t="shared" si="77"/>
        <v>0.41511556051876991</v>
      </c>
    </row>
    <row r="495" spans="1:13">
      <c r="A495" s="32">
        <v>476</v>
      </c>
      <c r="B495" s="32">
        <f t="shared" si="78"/>
        <v>952</v>
      </c>
      <c r="C495" s="64">
        <v>-16.123559999999998</v>
      </c>
      <c r="D495" s="65">
        <f t="shared" si="79"/>
        <v>-9.9233667998263204</v>
      </c>
      <c r="E495" s="20">
        <f t="shared" si="80"/>
        <v>4.0138208806797998E-2</v>
      </c>
      <c r="F495" s="66">
        <f t="shared" si="81"/>
        <v>-2.0627181586117533E-4</v>
      </c>
      <c r="G495" s="19">
        <f t="shared" si="82"/>
        <v>-1.0052450604269481</v>
      </c>
      <c r="H495" s="19">
        <f t="shared" si="83"/>
        <v>-41.358040034234939</v>
      </c>
      <c r="I495" s="19">
        <f t="shared" si="84"/>
        <v>410.41100138161482</v>
      </c>
      <c r="J495" s="20">
        <f t="shared" si="85"/>
        <v>-16.973794625631275</v>
      </c>
      <c r="K495" s="21">
        <f t="shared" si="86"/>
        <v>15026.876258744189</v>
      </c>
      <c r="L495" s="19">
        <f t="shared" si="87"/>
        <v>4.1741322940956076</v>
      </c>
      <c r="M495" s="22">
        <f t="shared" si="77"/>
        <v>0.41741322940956077</v>
      </c>
    </row>
    <row r="496" spans="1:13">
      <c r="A496" s="32">
        <v>477</v>
      </c>
      <c r="B496" s="32">
        <f t="shared" si="78"/>
        <v>954</v>
      </c>
      <c r="C496" s="64">
        <v>-15.85852</v>
      </c>
      <c r="D496" s="65">
        <f t="shared" si="79"/>
        <v>-10.089213873614376</v>
      </c>
      <c r="E496" s="20">
        <f t="shared" si="80"/>
        <v>3.9938536478132156E-2</v>
      </c>
      <c r="F496" s="66">
        <f t="shared" si="81"/>
        <v>-2.0280291488818515E-4</v>
      </c>
      <c r="G496" s="19">
        <f t="shared" si="82"/>
        <v>-1.0060091593649572</v>
      </c>
      <c r="H496" s="19">
        <f t="shared" si="83"/>
        <v>-40.66259377259874</v>
      </c>
      <c r="I496" s="19">
        <f t="shared" si="84"/>
        <v>410.25360522764873</v>
      </c>
      <c r="J496" s="20">
        <f t="shared" si="85"/>
        <v>-16.681975693115973</v>
      </c>
      <c r="K496" s="21">
        <f t="shared" si="86"/>
        <v>15108.201446289386</v>
      </c>
      <c r="L496" s="19">
        <f t="shared" si="87"/>
        <v>4.1967226239692739</v>
      </c>
      <c r="M496" s="22">
        <f t="shared" si="77"/>
        <v>0.4196722623969274</v>
      </c>
    </row>
    <row r="497" spans="1:13">
      <c r="A497" s="32">
        <v>478</v>
      </c>
      <c r="B497" s="32">
        <f t="shared" si="78"/>
        <v>956</v>
      </c>
      <c r="C497" s="64">
        <v>-15.550759999999999</v>
      </c>
      <c r="D497" s="65">
        <f t="shared" si="79"/>
        <v>-10.288886202280217</v>
      </c>
      <c r="E497" s="20">
        <f t="shared" si="80"/>
        <v>3.9677508398535476E-2</v>
      </c>
      <c r="F497" s="66">
        <f t="shared" si="81"/>
        <v>-1.9877823893642787E-4</v>
      </c>
      <c r="G497" s="19">
        <f t="shared" si="82"/>
        <v>-1.0057121503550825</v>
      </c>
      <c r="H497" s="19">
        <f t="shared" si="83"/>
        <v>-39.855604632347848</v>
      </c>
      <c r="I497" s="19">
        <f t="shared" si="84"/>
        <v>410.06978058529927</v>
      </c>
      <c r="J497" s="20">
        <f t="shared" si="85"/>
        <v>-16.34357904668132</v>
      </c>
      <c r="K497" s="21">
        <f t="shared" si="86"/>
        <v>15187.912655554081</v>
      </c>
      <c r="L497" s="19">
        <f t="shared" si="87"/>
        <v>4.2188646265427998</v>
      </c>
      <c r="M497" s="22">
        <f t="shared" si="77"/>
        <v>0.42188646265427998</v>
      </c>
    </row>
    <row r="498" spans="1:13">
      <c r="A498" s="32">
        <v>479</v>
      </c>
      <c r="B498" s="32">
        <f t="shared" si="78"/>
        <v>958</v>
      </c>
      <c r="C498" s="64">
        <v>-15.166</v>
      </c>
      <c r="D498" s="65">
        <f t="shared" si="79"/>
        <v>-10.549914281876896</v>
      </c>
      <c r="E498" s="20">
        <f t="shared" si="80"/>
        <v>3.9218238268392339E-2</v>
      </c>
      <c r="F498" s="66">
        <f t="shared" si="81"/>
        <v>-1.9375167132286604E-4</v>
      </c>
      <c r="G498" s="19">
        <f t="shared" si="82"/>
        <v>-1.0044289510336137</v>
      </c>
      <c r="H498" s="19">
        <f t="shared" si="83"/>
        <v>-38.847639158567127</v>
      </c>
      <c r="I498" s="19">
        <f t="shared" si="84"/>
        <v>409.83926317616749</v>
      </c>
      <c r="J498" s="20">
        <f t="shared" si="85"/>
        <v>-15.921287808880782</v>
      </c>
      <c r="K498" s="21">
        <f t="shared" si="86"/>
        <v>15265.607933871215</v>
      </c>
      <c r="L498" s="19">
        <f t="shared" si="87"/>
        <v>4.24044664829756</v>
      </c>
      <c r="M498" s="22">
        <f t="shared" si="77"/>
        <v>0.424044664829756</v>
      </c>
    </row>
    <row r="499" spans="1:13">
      <c r="A499" s="32">
        <v>480</v>
      </c>
      <c r="B499" s="32">
        <f t="shared" si="78"/>
        <v>960</v>
      </c>
      <c r="C499" s="64">
        <v>-14.53332</v>
      </c>
      <c r="D499" s="65">
        <f t="shared" si="79"/>
        <v>-11.009184412020039</v>
      </c>
      <c r="E499" s="20">
        <f t="shared" si="80"/>
        <v>3.8706983982189691E-2</v>
      </c>
      <c r="F499" s="66">
        <f t="shared" si="81"/>
        <v>-1.8549844170056429E-4</v>
      </c>
      <c r="G499" s="19">
        <f t="shared" si="82"/>
        <v>-1.0011271060015627</v>
      </c>
      <c r="H499" s="19">
        <f t="shared" si="83"/>
        <v>-37.192542099166594</v>
      </c>
      <c r="I499" s="19">
        <f t="shared" si="84"/>
        <v>409.45955472154395</v>
      </c>
      <c r="J499" s="20">
        <f t="shared" si="85"/>
        <v>-15.228841726887032</v>
      </c>
      <c r="K499" s="21">
        <f t="shared" si="86"/>
        <v>15339.993018069548</v>
      </c>
      <c r="L499" s="19">
        <f t="shared" si="87"/>
        <v>4.2611091716859857</v>
      </c>
      <c r="M499" s="22">
        <f t="shared" si="77"/>
        <v>0.42611091716859856</v>
      </c>
    </row>
    <row r="500" spans="1:13">
      <c r="A500" s="32">
        <v>481</v>
      </c>
      <c r="B500" s="32">
        <f t="shared" si="78"/>
        <v>962</v>
      </c>
      <c r="C500" s="64">
        <v>-13.888359999999999</v>
      </c>
      <c r="D500" s="65">
        <f t="shared" si="79"/>
        <v>-11.520438698222682</v>
      </c>
      <c r="E500" s="20">
        <f t="shared" si="80"/>
        <v>3.8210827762921444E-2</v>
      </c>
      <c r="F500" s="66">
        <f t="shared" si="81"/>
        <v>-1.7710060774250061E-4</v>
      </c>
      <c r="G500" s="19">
        <f t="shared" si="82"/>
        <v>-0.99586193160978009</v>
      </c>
      <c r="H500" s="19">
        <f t="shared" si="83"/>
        <v>-35.508305425157978</v>
      </c>
      <c r="I500" s="19">
        <f t="shared" si="84"/>
        <v>409.07125592830039</v>
      </c>
      <c r="J500" s="20">
        <f t="shared" si="85"/>
        <v>-14.525427096155056</v>
      </c>
      <c r="K500" s="21">
        <f t="shared" si="86"/>
        <v>15411.009628919865</v>
      </c>
      <c r="L500" s="19">
        <f t="shared" si="87"/>
        <v>4.2808360080332957</v>
      </c>
      <c r="M500" s="22">
        <f t="shared" si="77"/>
        <v>0.42808360080332958</v>
      </c>
    </row>
    <row r="501" spans="1:13">
      <c r="A501" s="32">
        <v>482</v>
      </c>
      <c r="B501" s="32">
        <f t="shared" si="78"/>
        <v>964</v>
      </c>
      <c r="C501" s="64">
        <v>-13.314919999999999</v>
      </c>
      <c r="D501" s="65">
        <f t="shared" si="79"/>
        <v>-12.016594917490931</v>
      </c>
      <c r="E501" s="20">
        <f t="shared" si="80"/>
        <v>3.7769235471330188E-2</v>
      </c>
      <c r="F501" s="66">
        <f t="shared" si="81"/>
        <v>-1.6964719488190411E-4</v>
      </c>
      <c r="G501" s="19">
        <f t="shared" si="82"/>
        <v>-0.98901233038204484</v>
      </c>
      <c r="H501" s="19">
        <f t="shared" si="83"/>
        <v>-34.013330560157286</v>
      </c>
      <c r="I501" s="19">
        <f t="shared" si="84"/>
        <v>408.724415136125</v>
      </c>
      <c r="J501" s="20">
        <f t="shared" si="85"/>
        <v>-13.902078640031974</v>
      </c>
      <c r="K501" s="21">
        <f t="shared" si="86"/>
        <v>15479.03629004018</v>
      </c>
      <c r="L501" s="19">
        <f t="shared" si="87"/>
        <v>4.2997323027889385</v>
      </c>
      <c r="M501" s="22">
        <f t="shared" si="77"/>
        <v>0.42997323027889384</v>
      </c>
    </row>
    <row r="502" spans="1:13">
      <c r="A502" s="32">
        <v>483</v>
      </c>
      <c r="B502" s="32">
        <f t="shared" si="78"/>
        <v>966</v>
      </c>
      <c r="C502" s="64">
        <v>-12.842960000000001</v>
      </c>
      <c r="D502" s="65">
        <f t="shared" si="79"/>
        <v>-12.458187209082187</v>
      </c>
      <c r="E502" s="20">
        <f t="shared" si="80"/>
        <v>3.7306900045376123E-2</v>
      </c>
      <c r="F502" s="66">
        <f t="shared" si="81"/>
        <v>-1.6352207544441334E-4</v>
      </c>
      <c r="G502" s="19">
        <f t="shared" si="82"/>
        <v>-0.98120939864234324</v>
      </c>
      <c r="H502" s="19">
        <f t="shared" si="83"/>
        <v>-32.784639787538445</v>
      </c>
      <c r="I502" s="19">
        <f t="shared" si="84"/>
        <v>408.43718005547839</v>
      </c>
      <c r="J502" s="20">
        <f t="shared" si="85"/>
        <v>-13.390465823956841</v>
      </c>
      <c r="K502" s="21">
        <f t="shared" si="86"/>
        <v>15544.605569615256</v>
      </c>
      <c r="L502" s="19">
        <f t="shared" si="87"/>
        <v>4.3179459915597933</v>
      </c>
      <c r="M502" s="22">
        <f t="shared" si="77"/>
        <v>0.43179459915597934</v>
      </c>
    </row>
    <row r="503" spans="1:13">
      <c r="A503" s="32">
        <v>484</v>
      </c>
      <c r="B503" s="32">
        <f t="shared" si="78"/>
        <v>968</v>
      </c>
      <c r="C503" s="64">
        <v>-12.3834</v>
      </c>
      <c r="D503" s="65">
        <f t="shared" si="79"/>
        <v>-12.920522635036253</v>
      </c>
      <c r="E503" s="20">
        <f t="shared" si="80"/>
        <v>3.670545793904971E-2</v>
      </c>
      <c r="F503" s="66">
        <f t="shared" si="81"/>
        <v>-1.5756592220574406E-4</v>
      </c>
      <c r="G503" s="19">
        <f t="shared" si="82"/>
        <v>-0.97282014937439687</v>
      </c>
      <c r="H503" s="19">
        <f t="shared" si="83"/>
        <v>-31.589826093137063</v>
      </c>
      <c r="I503" s="19">
        <f t="shared" si="84"/>
        <v>408.15706307323626</v>
      </c>
      <c r="J503" s="20">
        <f t="shared" si="85"/>
        <v>-12.89361064116911</v>
      </c>
      <c r="K503" s="21">
        <f t="shared" si="86"/>
        <v>15607.78522180153</v>
      </c>
      <c r="L503" s="19">
        <f t="shared" si="87"/>
        <v>4.3354958949448692</v>
      </c>
      <c r="M503" s="22">
        <f t="shared" si="77"/>
        <v>0.43354958949448691</v>
      </c>
    </row>
    <row r="504" spans="1:13">
      <c r="A504" s="32">
        <v>485</v>
      </c>
      <c r="B504" s="32">
        <f t="shared" si="78"/>
        <v>970</v>
      </c>
      <c r="C504" s="64">
        <v>-11.832599999999999</v>
      </c>
      <c r="D504" s="65">
        <f t="shared" si="79"/>
        <v>-13.521964741362661</v>
      </c>
      <c r="E504" s="20">
        <f t="shared" si="80"/>
        <v>3.6079048682419221E-2</v>
      </c>
      <c r="F504" s="66">
        <f t="shared" si="81"/>
        <v>-1.5043767516254264E-4</v>
      </c>
      <c r="G504" s="19">
        <f t="shared" si="82"/>
        <v>-0.96347285160492702</v>
      </c>
      <c r="H504" s="19">
        <f t="shared" si="83"/>
        <v>-30.160006340447367</v>
      </c>
      <c r="I504" s="19">
        <f t="shared" si="84"/>
        <v>407.82254233480359</v>
      </c>
      <c r="J504" s="20">
        <f t="shared" si="85"/>
        <v>-12.299930462595041</v>
      </c>
      <c r="K504" s="21">
        <f t="shared" si="86"/>
        <v>15668.105234482426</v>
      </c>
      <c r="L504" s="19">
        <f t="shared" si="87"/>
        <v>4.3522514540228956</v>
      </c>
      <c r="M504" s="22">
        <f t="shared" si="77"/>
        <v>0.43522514540228957</v>
      </c>
    </row>
    <row r="505" spans="1:13">
      <c r="A505" s="32">
        <v>486</v>
      </c>
      <c r="B505" s="32">
        <f t="shared" si="78"/>
        <v>972</v>
      </c>
      <c r="C505" s="64">
        <v>-11.308720000000001</v>
      </c>
      <c r="D505" s="65">
        <f t="shared" si="79"/>
        <v>-14.148373997993154</v>
      </c>
      <c r="E505" s="20">
        <f t="shared" si="80"/>
        <v>3.5329455135773388E-2</v>
      </c>
      <c r="F505" s="66">
        <f t="shared" si="81"/>
        <v>-1.436683423692602E-4</v>
      </c>
      <c r="G505" s="19">
        <f t="shared" si="82"/>
        <v>-0.9535625013326553</v>
      </c>
      <c r="H505" s="19">
        <f t="shared" si="83"/>
        <v>-28.802166845808017</v>
      </c>
      <c r="I505" s="19">
        <f t="shared" si="84"/>
        <v>407.50382848709063</v>
      </c>
      <c r="J505" s="20">
        <f t="shared" si="85"/>
        <v>-11.736993258390717</v>
      </c>
      <c r="K505" s="21">
        <f t="shared" si="86"/>
        <v>15725.709568174041</v>
      </c>
      <c r="L505" s="19">
        <f t="shared" si="87"/>
        <v>4.3682526578261225</v>
      </c>
      <c r="M505" s="22">
        <f t="shared" si="77"/>
        <v>0.43682526578261227</v>
      </c>
    </row>
    <row r="506" spans="1:13">
      <c r="A506" s="32">
        <v>487</v>
      </c>
      <c r="B506" s="32">
        <f t="shared" si="78"/>
        <v>974</v>
      </c>
      <c r="C506" s="64">
        <v>-10.739719999999998</v>
      </c>
      <c r="D506" s="65">
        <f t="shared" si="79"/>
        <v>-14.897967544638988</v>
      </c>
      <c r="E506" s="20">
        <f t="shared" si="80"/>
        <v>3.4611145835208877E-2</v>
      </c>
      <c r="F506" s="66">
        <f t="shared" si="81"/>
        <v>-1.3632758827362295E-4</v>
      </c>
      <c r="G506" s="19">
        <f t="shared" si="82"/>
        <v>-0.94282876862507847</v>
      </c>
      <c r="H506" s="19">
        <f t="shared" si="83"/>
        <v>-27.329784440815413</v>
      </c>
      <c r="I506" s="19">
        <f t="shared" si="84"/>
        <v>407.1582416012476</v>
      </c>
      <c r="J506" s="20">
        <f t="shared" si="85"/>
        <v>-11.127546976263538</v>
      </c>
      <c r="K506" s="21">
        <f t="shared" si="86"/>
        <v>15780.369137055672</v>
      </c>
      <c r="L506" s="19">
        <f t="shared" si="87"/>
        <v>4.3834358714043535</v>
      </c>
      <c r="M506" s="22">
        <f t="shared" si="77"/>
        <v>0.43834358714043536</v>
      </c>
    </row>
    <row r="507" spans="1:13">
      <c r="A507" s="32">
        <v>488</v>
      </c>
      <c r="B507" s="32">
        <f t="shared" si="78"/>
        <v>976</v>
      </c>
      <c r="C507" s="64">
        <v>-10.24572</v>
      </c>
      <c r="D507" s="65">
        <f t="shared" si="79"/>
        <v>-15.616276845203494</v>
      </c>
      <c r="E507" s="20">
        <f t="shared" si="80"/>
        <v>3.4179085087743741E-2</v>
      </c>
      <c r="F507" s="66">
        <f t="shared" si="81"/>
        <v>-1.299641921733129E-4</v>
      </c>
      <c r="G507" s="19">
        <f t="shared" si="82"/>
        <v>-0.93116192047372703</v>
      </c>
      <c r="H507" s="19">
        <f t="shared" si="83"/>
        <v>-26.053347288051039</v>
      </c>
      <c r="I507" s="19">
        <f t="shared" si="84"/>
        <v>406.85628399443669</v>
      </c>
      <c r="J507" s="20">
        <f t="shared" si="85"/>
        <v>-10.59996806323298</v>
      </c>
      <c r="K507" s="21">
        <f t="shared" si="86"/>
        <v>15832.475831631773</v>
      </c>
      <c r="L507" s="19">
        <f t="shared" si="87"/>
        <v>4.3979099532310482</v>
      </c>
      <c r="M507" s="22">
        <f t="shared" si="77"/>
        <v>0.43979099532310484</v>
      </c>
    </row>
    <row r="508" spans="1:13">
      <c r="A508" s="32">
        <v>489</v>
      </c>
      <c r="B508" s="32">
        <f t="shared" si="78"/>
        <v>978</v>
      </c>
      <c r="C508" s="64">
        <v>-9.9698799999999999</v>
      </c>
      <c r="D508" s="65">
        <f t="shared" si="79"/>
        <v>-16.048337592668634</v>
      </c>
      <c r="E508" s="20">
        <f t="shared" si="80"/>
        <v>3.3717599335692523E-2</v>
      </c>
      <c r="F508" s="66">
        <f t="shared" si="81"/>
        <v>-1.2641493940724157E-4</v>
      </c>
      <c r="G508" s="19">
        <f t="shared" si="82"/>
        <v>-0.91970725479032411</v>
      </c>
      <c r="H508" s="19">
        <f t="shared" si="83"/>
        <v>-25.34112024989167</v>
      </c>
      <c r="I508" s="19">
        <f t="shared" si="84"/>
        <v>406.68285274667284</v>
      </c>
      <c r="J508" s="20">
        <f t="shared" si="85"/>
        <v>-10.305799075022424</v>
      </c>
      <c r="K508" s="21">
        <f t="shared" si="86"/>
        <v>15883.158072131557</v>
      </c>
      <c r="L508" s="19">
        <f t="shared" si="87"/>
        <v>4.4119883533698765</v>
      </c>
      <c r="M508" s="22">
        <f t="shared" si="77"/>
        <v>0.44119883533698767</v>
      </c>
    </row>
    <row r="509" spans="1:13">
      <c r="A509" s="32">
        <v>490</v>
      </c>
      <c r="B509" s="32">
        <f t="shared" si="78"/>
        <v>980</v>
      </c>
      <c r="C509" s="64">
        <v>-9.6912000000000003</v>
      </c>
      <c r="D509" s="65">
        <f t="shared" si="79"/>
        <v>-16.509823344719848</v>
      </c>
      <c r="E509" s="20">
        <f t="shared" si="80"/>
        <v>3.3447139513309909E-2</v>
      </c>
      <c r="F509" s="66">
        <f t="shared" si="81"/>
        <v>-1.2283200992493597E-4</v>
      </c>
      <c r="G509" s="19">
        <f t="shared" si="82"/>
        <v>-0.90809378005496388</v>
      </c>
      <c r="H509" s="19">
        <f t="shared" si="83"/>
        <v>-24.622173477089436</v>
      </c>
      <c r="I509" s="19">
        <f t="shared" si="84"/>
        <v>406.50773446979304</v>
      </c>
      <c r="J509" s="20">
        <f t="shared" si="85"/>
        <v>-10.009103957893853</v>
      </c>
      <c r="K509" s="21">
        <f t="shared" si="86"/>
        <v>15932.402419085736</v>
      </c>
      <c r="L509" s="19">
        <f t="shared" si="87"/>
        <v>4.425667338634927</v>
      </c>
      <c r="M509" s="22">
        <f t="shared" si="77"/>
        <v>0.44256673386349271</v>
      </c>
    </row>
    <row r="510" spans="1:13">
      <c r="A510" s="32">
        <v>491</v>
      </c>
      <c r="B510" s="32">
        <f t="shared" si="78"/>
        <v>982</v>
      </c>
      <c r="C510" s="64">
        <v>-9.5350000000000001</v>
      </c>
      <c r="D510" s="65">
        <f t="shared" si="79"/>
        <v>-16.780283167102461</v>
      </c>
      <c r="E510" s="20">
        <f t="shared" si="80"/>
        <v>3.3143261833220417E-2</v>
      </c>
      <c r="F510" s="66">
        <f t="shared" si="81"/>
        <v>-1.2082503816232672E-4</v>
      </c>
      <c r="G510" s="19">
        <f t="shared" si="82"/>
        <v>-0.89696697284630245</v>
      </c>
      <c r="H510" s="19">
        <f t="shared" si="83"/>
        <v>-24.219195666827595</v>
      </c>
      <c r="I510" s="19">
        <f t="shared" si="84"/>
        <v>406.40496136882797</v>
      </c>
      <c r="J510" s="20">
        <f t="shared" si="85"/>
        <v>-9.8428012793611543</v>
      </c>
      <c r="K510" s="21">
        <f t="shared" si="86"/>
        <v>15980.840810419391</v>
      </c>
      <c r="L510" s="19">
        <f t="shared" si="87"/>
        <v>4.4391224473387201</v>
      </c>
      <c r="M510" s="22">
        <f t="shared" si="77"/>
        <v>0.44391224473387203</v>
      </c>
    </row>
    <row r="511" spans="1:13">
      <c r="A511" s="32">
        <v>492</v>
      </c>
      <c r="B511" s="32">
        <f t="shared" si="78"/>
        <v>984</v>
      </c>
      <c r="C511" s="64">
        <v>-9.3654000000000011</v>
      </c>
      <c r="D511" s="65">
        <f t="shared" si="79"/>
        <v>-17.084160847191956</v>
      </c>
      <c r="E511" s="20">
        <f t="shared" si="80"/>
        <v>3.277511112193679E-2</v>
      </c>
      <c r="F511" s="66">
        <f t="shared" si="81"/>
        <v>-1.1864691615970519E-4</v>
      </c>
      <c r="G511" s="19">
        <f t="shared" si="82"/>
        <v>-0.88632681932286517</v>
      </c>
      <c r="H511" s="19">
        <f t="shared" si="83"/>
        <v>-23.781963203852186</v>
      </c>
      <c r="I511" s="19">
        <f t="shared" si="84"/>
        <v>406.2948846366113</v>
      </c>
      <c r="J511" s="20">
        <f t="shared" si="85"/>
        <v>-9.6624899963412592</v>
      </c>
      <c r="K511" s="21">
        <f t="shared" si="86"/>
        <v>16028.404736827095</v>
      </c>
      <c r="L511" s="19">
        <f t="shared" si="87"/>
        <v>4.4523346491186375</v>
      </c>
      <c r="M511" s="22">
        <f t="shared" si="77"/>
        <v>0.44523346491186377</v>
      </c>
    </row>
    <row r="512" spans="1:13">
      <c r="A512" s="32">
        <v>493</v>
      </c>
      <c r="B512" s="32">
        <f t="shared" si="78"/>
        <v>986</v>
      </c>
      <c r="C512" s="64">
        <v>-9.16784</v>
      </c>
      <c r="D512" s="65">
        <f t="shared" si="79"/>
        <v>-17.452311558475579</v>
      </c>
      <c r="E512" s="20">
        <f t="shared" si="80"/>
        <v>3.2342654243651625E-2</v>
      </c>
      <c r="F512" s="66">
        <f t="shared" si="81"/>
        <v>-1.1611105384529384E-4</v>
      </c>
      <c r="G512" s="19">
        <f t="shared" si="82"/>
        <v>-0.87610041523561277</v>
      </c>
      <c r="H512" s="19">
        <f t="shared" si="83"/>
        <v>-23.27307324030242</v>
      </c>
      <c r="I512" s="19">
        <f t="shared" si="84"/>
        <v>406.16892511297863</v>
      </c>
      <c r="J512" s="20">
        <f t="shared" si="85"/>
        <v>-9.4527991420892619</v>
      </c>
      <c r="K512" s="21">
        <f t="shared" si="86"/>
        <v>16074.9508833077</v>
      </c>
      <c r="L512" s="19">
        <f t="shared" si="87"/>
        <v>4.4652641342521386</v>
      </c>
      <c r="M512" s="22">
        <f t="shared" si="77"/>
        <v>0.44652641342521388</v>
      </c>
    </row>
    <row r="513" spans="1:13">
      <c r="A513" s="32">
        <v>494</v>
      </c>
      <c r="B513" s="32">
        <f t="shared" si="78"/>
        <v>988</v>
      </c>
      <c r="C513" s="64">
        <v>-8.946159999999999</v>
      </c>
      <c r="D513" s="65">
        <f t="shared" si="79"/>
        <v>-17.884768436760744</v>
      </c>
      <c r="E513" s="20">
        <f t="shared" si="80"/>
        <v>3.1464024441577344E-2</v>
      </c>
      <c r="F513" s="66">
        <f t="shared" si="81"/>
        <v>-1.132673068533495E-4</v>
      </c>
      <c r="G513" s="19">
        <f t="shared" si="82"/>
        <v>-0.86685767578068762</v>
      </c>
      <c r="H513" s="19">
        <f t="shared" si="83"/>
        <v>-22.70255468785032</v>
      </c>
      <c r="I513" s="19">
        <f t="shared" si="84"/>
        <v>406.02993351510008</v>
      </c>
      <c r="J513" s="20">
        <f t="shared" si="85"/>
        <v>-9.2179167705307901</v>
      </c>
      <c r="K513" s="21">
        <f t="shared" si="86"/>
        <v>16120.3559926834</v>
      </c>
      <c r="L513" s="19">
        <f t="shared" si="87"/>
        <v>4.4778766646342776</v>
      </c>
      <c r="M513" s="22">
        <f t="shared" si="77"/>
        <v>0.44778766646342777</v>
      </c>
    </row>
    <row r="514" spans="1:13">
      <c r="A514" s="32">
        <v>495</v>
      </c>
      <c r="B514" s="32">
        <f t="shared" si="78"/>
        <v>990</v>
      </c>
      <c r="C514" s="64">
        <v>-8.5272400000000008</v>
      </c>
      <c r="D514" s="65">
        <f t="shared" si="79"/>
        <v>-18.76339823883503</v>
      </c>
      <c r="E514" s="20">
        <f t="shared" si="80"/>
        <v>3.0459009639434532E-2</v>
      </c>
      <c r="F514" s="66">
        <f t="shared" si="81"/>
        <v>-1.0789828642664613E-4</v>
      </c>
      <c r="G514" s="19">
        <f t="shared" si="82"/>
        <v>-0.85776372331757178</v>
      </c>
      <c r="H514" s="19">
        <f t="shared" si="83"/>
        <v>-21.625932903281679</v>
      </c>
      <c r="I514" s="19">
        <f t="shared" si="84"/>
        <v>405.77599135060001</v>
      </c>
      <c r="J514" s="20">
        <f t="shared" si="85"/>
        <v>-8.7752843627106838</v>
      </c>
      <c r="K514" s="21">
        <f t="shared" si="86"/>
        <v>16163.607858489964</v>
      </c>
      <c r="L514" s="19">
        <f t="shared" si="87"/>
        <v>4.4898910718027683</v>
      </c>
      <c r="M514" s="22">
        <f t="shared" si="77"/>
        <v>0.44898910718027685</v>
      </c>
    </row>
    <row r="515" spans="1:13">
      <c r="A515" s="32">
        <v>496</v>
      </c>
      <c r="B515" s="32">
        <f t="shared" si="78"/>
        <v>992</v>
      </c>
      <c r="C515" s="64">
        <v>-8.0937199999999994</v>
      </c>
      <c r="D515" s="65">
        <f t="shared" si="79"/>
        <v>-19.76841304097784</v>
      </c>
      <c r="E515" s="20">
        <f t="shared" si="80"/>
        <v>2.8673956613940853E-2</v>
      </c>
      <c r="F515" s="66">
        <f t="shared" si="81"/>
        <v>-1.0234895791341687E-4</v>
      </c>
      <c r="G515" s="19">
        <f t="shared" si="82"/>
        <v>-0.84995988098124531</v>
      </c>
      <c r="H515" s="19">
        <f t="shared" si="83"/>
        <v>-20.513287836726697</v>
      </c>
      <c r="I515" s="19">
        <f t="shared" si="84"/>
        <v>405.51514678488013</v>
      </c>
      <c r="J515" s="20">
        <f t="shared" si="85"/>
        <v>-8.3184489281507226</v>
      </c>
      <c r="K515" s="21">
        <f t="shared" si="86"/>
        <v>16204.634434163418</v>
      </c>
      <c r="L515" s="19">
        <f t="shared" si="87"/>
        <v>4.5012873428231712</v>
      </c>
      <c r="M515" s="22">
        <f t="shared" si="77"/>
        <v>0.45012873428231714</v>
      </c>
    </row>
    <row r="516" spans="1:13">
      <c r="A516" s="32">
        <v>497</v>
      </c>
      <c r="B516" s="32">
        <f t="shared" si="78"/>
        <v>994</v>
      </c>
      <c r="C516" s="64">
        <v>-7.4234</v>
      </c>
      <c r="D516" s="65">
        <f t="shared" si="79"/>
        <v>-21.553466066471518</v>
      </c>
      <c r="E516" s="20">
        <f t="shared" si="80"/>
        <v>2.8673956613940853E-2</v>
      </c>
      <c r="F516" s="66">
        <f t="shared" si="81"/>
        <v>-9.3782046852038272E-5</v>
      </c>
      <c r="G516" s="19">
        <f t="shared" si="82"/>
        <v>-0.83933839431599722</v>
      </c>
      <c r="H516" s="19">
        <f t="shared" si="83"/>
        <v>-18.795766806717882</v>
      </c>
      <c r="I516" s="19">
        <f t="shared" si="84"/>
        <v>405.11392206190561</v>
      </c>
      <c r="J516" s="20">
        <f t="shared" si="85"/>
        <v>-7.6144268092304612</v>
      </c>
      <c r="K516" s="21">
        <f t="shared" si="86"/>
        <v>16242.225967776852</v>
      </c>
      <c r="L516" s="19">
        <f t="shared" si="87"/>
        <v>4.51172943549357</v>
      </c>
      <c r="M516" s="22">
        <f t="shared" si="77"/>
        <v>0.451172943549357</v>
      </c>
    </row>
    <row r="517" spans="1:13">
      <c r="A517" s="32">
        <v>498</v>
      </c>
      <c r="B517" s="32">
        <f t="shared" si="78"/>
        <v>996</v>
      </c>
      <c r="C517" s="64">
        <v>-7.4234</v>
      </c>
      <c r="D517" s="65">
        <f t="shared" si="79"/>
        <v>-21.553466066471518</v>
      </c>
      <c r="E517" s="20">
        <f t="shared" si="80"/>
        <v>2.772972869436232E-2</v>
      </c>
      <c r="F517" s="66">
        <f t="shared" si="81"/>
        <v>-9.3782046852038272E-5</v>
      </c>
      <c r="G517" s="19">
        <f t="shared" si="82"/>
        <v>-0.83077678343628614</v>
      </c>
      <c r="H517" s="19">
        <f t="shared" si="83"/>
        <v>-18.795365344021562</v>
      </c>
      <c r="I517" s="19">
        <f t="shared" si="84"/>
        <v>405.10526914930352</v>
      </c>
      <c r="J517" s="20">
        <f t="shared" si="85"/>
        <v>-7.614101536449347</v>
      </c>
      <c r="K517" s="21">
        <f t="shared" si="86"/>
        <v>16279.816698464896</v>
      </c>
      <c r="L517" s="19">
        <f t="shared" si="87"/>
        <v>4.5221713051291381</v>
      </c>
      <c r="M517" s="22">
        <f t="shared" si="77"/>
        <v>0.45221713051291379</v>
      </c>
    </row>
    <row r="518" spans="1:13">
      <c r="A518" s="32">
        <v>499</v>
      </c>
      <c r="B518" s="32">
        <f t="shared" si="78"/>
        <v>998</v>
      </c>
      <c r="C518" s="64">
        <v>-7.1118400000000008</v>
      </c>
      <c r="D518" s="65">
        <f t="shared" si="79"/>
        <v>-22.497693986050052</v>
      </c>
      <c r="E518" s="20">
        <f t="shared" si="80"/>
        <v>2.6897277800552847E-2</v>
      </c>
      <c r="F518" s="66">
        <f t="shared" si="81"/>
        <v>-8.98058210675549E-5</v>
      </c>
      <c r="G518" s="19">
        <f t="shared" si="82"/>
        <v>-0.82245548456921513</v>
      </c>
      <c r="H518" s="19">
        <f t="shared" si="83"/>
        <v>-17.998094858552609</v>
      </c>
      <c r="I518" s="19">
        <f t="shared" si="84"/>
        <v>404.91563045961738</v>
      </c>
      <c r="J518" s="20">
        <f t="shared" si="85"/>
        <v>-7.2877099267228278</v>
      </c>
      <c r="K518" s="21">
        <f t="shared" si="86"/>
        <v>16315.812888182001</v>
      </c>
      <c r="L518" s="19">
        <f t="shared" si="87"/>
        <v>4.5321702467172225</v>
      </c>
      <c r="M518" s="22">
        <f t="shared" si="77"/>
        <v>0.45321702467172226</v>
      </c>
    </row>
    <row r="519" spans="1:13">
      <c r="A519" s="32">
        <v>500</v>
      </c>
      <c r="B519" s="32">
        <f t="shared" si="78"/>
        <v>1000</v>
      </c>
      <c r="C519" s="64">
        <v>-6.8580799999999993</v>
      </c>
      <c r="D519" s="65">
        <f t="shared" si="79"/>
        <v>-23.330144879859525</v>
      </c>
      <c r="E519" s="20">
        <f t="shared" si="80"/>
        <v>2.66258177716267E-2</v>
      </c>
      <c r="F519" s="66">
        <f t="shared" si="81"/>
        <v>-8.6569884827159449E-5</v>
      </c>
      <c r="G519" s="19">
        <f t="shared" si="82"/>
        <v>-0.8137499241176176</v>
      </c>
      <c r="H519" s="19">
        <f t="shared" si="83"/>
        <v>-17.349200084036376</v>
      </c>
      <c r="I519" s="19">
        <f t="shared" si="84"/>
        <v>404.7593515102397</v>
      </c>
      <c r="J519" s="20">
        <f t="shared" si="85"/>
        <v>-7.0222509752359592</v>
      </c>
      <c r="K519" s="21">
        <f t="shared" si="86"/>
        <v>16350.511288350073</v>
      </c>
      <c r="L519" s="19">
        <f t="shared" si="87"/>
        <v>4.5418086912083533</v>
      </c>
      <c r="M519" s="22">
        <f t="shared" si="77"/>
        <v>0.45418086912083533</v>
      </c>
    </row>
    <row r="520" spans="1:13">
      <c r="A520" s="32">
        <v>501</v>
      </c>
      <c r="B520" s="32">
        <f t="shared" si="78"/>
        <v>1002</v>
      </c>
      <c r="C520" s="64">
        <v>-6.7791999999999994</v>
      </c>
      <c r="D520" s="65">
        <f t="shared" si="79"/>
        <v>-23.601604908785674</v>
      </c>
      <c r="E520" s="20">
        <f t="shared" si="80"/>
        <v>2.6410385162978559E-2</v>
      </c>
      <c r="F520" s="66">
        <f t="shared" si="81"/>
        <v>-8.556449078985328E-5</v>
      </c>
      <c r="G520" s="19">
        <f t="shared" si="82"/>
        <v>-0.80543217262993649</v>
      </c>
      <c r="H520" s="19">
        <f t="shared" si="83"/>
        <v>-17.147356354829082</v>
      </c>
      <c r="I520" s="19">
        <f t="shared" si="84"/>
        <v>404.70512991683131</v>
      </c>
      <c r="J520" s="20">
        <f t="shared" si="85"/>
        <v>-6.9396230813113071</v>
      </c>
      <c r="K520" s="21">
        <f t="shared" si="86"/>
        <v>16384.806001059733</v>
      </c>
      <c r="L520" s="19">
        <f t="shared" si="87"/>
        <v>4.5513350002943707</v>
      </c>
      <c r="M520" s="22">
        <f t="shared" si="77"/>
        <v>0.45513350002943709</v>
      </c>
    </row>
    <row r="521" spans="1:13">
      <c r="A521" s="32">
        <v>502</v>
      </c>
      <c r="B521" s="32">
        <f t="shared" si="78"/>
        <v>1004</v>
      </c>
      <c r="C521" s="64">
        <v>-6.717880000000001</v>
      </c>
      <c r="D521" s="65">
        <f t="shared" si="79"/>
        <v>-23.817037517433814</v>
      </c>
      <c r="E521" s="20">
        <f t="shared" si="80"/>
        <v>2.5215385637976515E-2</v>
      </c>
      <c r="F521" s="66">
        <f t="shared" si="81"/>
        <v>-8.4783071441302572E-5</v>
      </c>
      <c r="G521" s="19">
        <f t="shared" si="82"/>
        <v>-0.79904875614687942</v>
      </c>
      <c r="H521" s="19">
        <f t="shared" si="83"/>
        <v>-16.990487192149256</v>
      </c>
      <c r="I521" s="19">
        <f t="shared" si="84"/>
        <v>404.66307089489754</v>
      </c>
      <c r="J521" s="20">
        <f t="shared" si="85"/>
        <v>-6.8754227231755429</v>
      </c>
      <c r="K521" s="21">
        <f t="shared" si="86"/>
        <v>16418.786975444033</v>
      </c>
      <c r="L521" s="19">
        <f t="shared" si="87"/>
        <v>4.5607741598455647</v>
      </c>
      <c r="M521" s="22">
        <f t="shared" si="77"/>
        <v>0.45607741598455648</v>
      </c>
    </row>
    <row r="522" spans="1:13">
      <c r="A522" s="32">
        <v>503</v>
      </c>
      <c r="B522" s="32">
        <f t="shared" si="78"/>
        <v>1006</v>
      </c>
      <c r="C522" s="64">
        <v>-6.3969200000000006</v>
      </c>
      <c r="D522" s="65">
        <f t="shared" si="79"/>
        <v>-25.012037042435857</v>
      </c>
      <c r="E522" s="20">
        <f t="shared" si="80"/>
        <v>2.3763644976582794E-2</v>
      </c>
      <c r="F522" s="66">
        <f t="shared" si="81"/>
        <v>-8.0695223689440301E-5</v>
      </c>
      <c r="G522" s="19">
        <f t="shared" si="82"/>
        <v>-0.7936087714333665</v>
      </c>
      <c r="H522" s="19">
        <f t="shared" si="83"/>
        <v>-16.171064956554417</v>
      </c>
      <c r="I522" s="19">
        <f t="shared" si="84"/>
        <v>404.4712757089755</v>
      </c>
      <c r="J522" s="20">
        <f t="shared" si="85"/>
        <v>-6.5407312725502731</v>
      </c>
      <c r="K522" s="21">
        <f t="shared" si="86"/>
        <v>16451.12910535714</v>
      </c>
      <c r="L522" s="19">
        <f t="shared" si="87"/>
        <v>4.5697580848214283</v>
      </c>
      <c r="M522" s="22">
        <f t="shared" si="77"/>
        <v>0.45697580848214281</v>
      </c>
    </row>
    <row r="523" spans="1:13">
      <c r="A523" s="32">
        <v>504</v>
      </c>
      <c r="B523" s="32">
        <f t="shared" si="78"/>
        <v>1008</v>
      </c>
      <c r="C523" s="64">
        <v>-6.0460000000000003</v>
      </c>
      <c r="D523" s="65">
        <f t="shared" si="79"/>
        <v>-26.463777703829578</v>
      </c>
      <c r="E523" s="20">
        <f t="shared" si="80"/>
        <v>2.2165714985682743E-2</v>
      </c>
      <c r="F523" s="66">
        <f t="shared" si="81"/>
        <v>-7.6230101255105897E-5</v>
      </c>
      <c r="G523" s="19">
        <f t="shared" si="82"/>
        <v>-0.78911807907380982</v>
      </c>
      <c r="H523" s="19">
        <f t="shared" si="83"/>
        <v>-15.276097526556196</v>
      </c>
      <c r="I523" s="19">
        <f t="shared" si="84"/>
        <v>404.26324912480402</v>
      </c>
      <c r="J523" s="20">
        <f t="shared" si="85"/>
        <v>-6.1755648200329896</v>
      </c>
      <c r="K523" s="21">
        <f t="shared" si="86"/>
        <v>16481.681300410251</v>
      </c>
      <c r="L523" s="19">
        <f t="shared" si="87"/>
        <v>4.578244805669514</v>
      </c>
      <c r="M523" s="22">
        <f t="shared" si="77"/>
        <v>0.45782448056695141</v>
      </c>
    </row>
    <row r="524" spans="1:13">
      <c r="A524" s="32">
        <v>505</v>
      </c>
      <c r="B524" s="32">
        <f t="shared" si="78"/>
        <v>1010</v>
      </c>
      <c r="C524" s="64">
        <v>-5.7017199999999999</v>
      </c>
      <c r="D524" s="65">
        <f t="shared" si="79"/>
        <v>-28.06170769472963</v>
      </c>
      <c r="E524" s="20">
        <f t="shared" si="80"/>
        <v>2.0340321206789368E-2</v>
      </c>
      <c r="F524" s="66">
        <f t="shared" si="81"/>
        <v>-7.1853830589549902E-5</v>
      </c>
      <c r="G524" s="19">
        <f t="shared" si="82"/>
        <v>-0.78588913637600144</v>
      </c>
      <c r="H524" s="19">
        <f t="shared" si="83"/>
        <v>-14.399000690343644</v>
      </c>
      <c r="I524" s="19">
        <f t="shared" si="84"/>
        <v>404.0605484686335</v>
      </c>
      <c r="J524" s="20">
        <f t="shared" si="85"/>
        <v>-5.818068116340485</v>
      </c>
      <c r="K524" s="21">
        <f t="shared" si="86"/>
        <v>16510.47930179094</v>
      </c>
      <c r="L524" s="19">
        <f t="shared" si="87"/>
        <v>4.586244250497483</v>
      </c>
      <c r="M524" s="22">
        <f t="shared" si="77"/>
        <v>0.45862442504974832</v>
      </c>
    </row>
    <row r="525" spans="1:13">
      <c r="A525" s="32">
        <v>506</v>
      </c>
      <c r="B525" s="32">
        <f t="shared" si="78"/>
        <v>1012</v>
      </c>
      <c r="C525" s="64">
        <v>-5.3534800000000002</v>
      </c>
      <c r="D525" s="65">
        <f t="shared" si="79"/>
        <v>-29.887101473623005</v>
      </c>
      <c r="E525" s="20">
        <f t="shared" si="80"/>
        <v>1.7613498166005458E-2</v>
      </c>
      <c r="F525" s="66">
        <f t="shared" si="81"/>
        <v>-6.7431613603914612E-5</v>
      </c>
      <c r="G525" s="19">
        <f t="shared" si="82"/>
        <v>-0.78520149174787546</v>
      </c>
      <c r="H525" s="19">
        <f t="shared" si="83"/>
        <v>-13.512796422579303</v>
      </c>
      <c r="I525" s="19">
        <f t="shared" si="84"/>
        <v>403.85831787403754</v>
      </c>
      <c r="J525" s="20">
        <f t="shared" si="85"/>
        <v>-5.4572552329971895</v>
      </c>
      <c r="K525" s="21">
        <f t="shared" si="86"/>
        <v>16537.504894636098</v>
      </c>
      <c r="L525" s="19">
        <f t="shared" si="87"/>
        <v>4.5937513596211383</v>
      </c>
      <c r="M525" s="22">
        <f t="shared" si="77"/>
        <v>0.45937513596211382</v>
      </c>
    </row>
    <row r="526" spans="1:13">
      <c r="A526" s="32">
        <v>507</v>
      </c>
      <c r="B526" s="32">
        <f t="shared" si="78"/>
        <v>1014</v>
      </c>
      <c r="C526" s="64">
        <v>-4.9058799999999998</v>
      </c>
      <c r="D526" s="65">
        <f t="shared" si="79"/>
        <v>-32.613924514406918</v>
      </c>
      <c r="E526" s="20">
        <f t="shared" si="80"/>
        <v>1.6547466465064414E-2</v>
      </c>
      <c r="F526" s="66">
        <f t="shared" si="81"/>
        <v>-6.1754122450504874E-5</v>
      </c>
      <c r="G526" s="19">
        <f t="shared" si="82"/>
        <v>-0.78395809998891308</v>
      </c>
      <c r="H526" s="19">
        <f t="shared" si="83"/>
        <v>-12.375030812352367</v>
      </c>
      <c r="I526" s="19">
        <f t="shared" si="84"/>
        <v>403.5983207775198</v>
      </c>
      <c r="J526" s="20">
        <f t="shared" si="85"/>
        <v>-4.9945416554354827</v>
      </c>
      <c r="K526" s="21">
        <f t="shared" si="86"/>
        <v>16562.254956260804</v>
      </c>
      <c r="L526" s="19">
        <f t="shared" si="87"/>
        <v>4.600626376739112</v>
      </c>
      <c r="M526" s="22">
        <f t="shared" si="77"/>
        <v>0.4600626376739112</v>
      </c>
    </row>
    <row r="527" spans="1:13">
      <c r="A527" s="32">
        <v>508</v>
      </c>
      <c r="B527" s="32">
        <f t="shared" si="78"/>
        <v>1016</v>
      </c>
      <c r="C527" s="64">
        <v>-4.7505999999999995</v>
      </c>
      <c r="D527" s="65">
        <f t="shared" si="79"/>
        <v>-33.679956215347964</v>
      </c>
      <c r="E527" s="20">
        <f t="shared" si="80"/>
        <v>1.499289284194584E-2</v>
      </c>
      <c r="F527" s="66">
        <f t="shared" si="81"/>
        <v>-5.9786204172288885E-5</v>
      </c>
      <c r="G527" s="19">
        <f t="shared" si="82"/>
        <v>-0.78435313660315809</v>
      </c>
      <c r="H527" s="19">
        <f t="shared" si="83"/>
        <v>-11.980687582841842</v>
      </c>
      <c r="I527" s="19">
        <f t="shared" si="84"/>
        <v>403.5090332198763</v>
      </c>
      <c r="J527" s="20">
        <f t="shared" si="85"/>
        <v>-4.8343156638618883</v>
      </c>
      <c r="K527" s="21">
        <f t="shared" si="86"/>
        <v>16586.216331426487</v>
      </c>
      <c r="L527" s="19">
        <f t="shared" si="87"/>
        <v>4.6072823142851353</v>
      </c>
      <c r="M527" s="22">
        <f t="shared" si="77"/>
        <v>0.46072823142851355</v>
      </c>
    </row>
    <row r="528" spans="1:13">
      <c r="A528" s="32">
        <v>509</v>
      </c>
      <c r="B528" s="32">
        <f t="shared" si="78"/>
        <v>1018</v>
      </c>
      <c r="C528" s="64">
        <v>-4.5410000000000004</v>
      </c>
      <c r="D528" s="65">
        <f t="shared" si="79"/>
        <v>-35.234529838466536</v>
      </c>
      <c r="E528" s="20">
        <f t="shared" si="80"/>
        <v>1.3381438893493761E-2</v>
      </c>
      <c r="F528" s="66">
        <f t="shared" si="81"/>
        <v>-5.7131255975255748E-5</v>
      </c>
      <c r="G528" s="19">
        <f t="shared" si="82"/>
        <v>-0.786165585507975</v>
      </c>
      <c r="H528" s="19">
        <f t="shared" si="83"/>
        <v>-11.448708508703447</v>
      </c>
      <c r="I528" s="19">
        <f t="shared" si="84"/>
        <v>403.38986156181733</v>
      </c>
      <c r="J528" s="20">
        <f t="shared" si="85"/>
        <v>-4.6182929403874837</v>
      </c>
      <c r="K528" s="21">
        <f t="shared" si="86"/>
        <v>16609.113748443895</v>
      </c>
      <c r="L528" s="19">
        <f t="shared" si="87"/>
        <v>4.6136427079010822</v>
      </c>
      <c r="M528" s="22">
        <f t="shared" si="77"/>
        <v>0.46136427079010822</v>
      </c>
    </row>
    <row r="529" spans="1:13">
      <c r="A529" s="32">
        <v>510</v>
      </c>
      <c r="B529" s="32">
        <f t="shared" si="78"/>
        <v>1020</v>
      </c>
      <c r="C529" s="64">
        <v>-4.3424000000000005</v>
      </c>
      <c r="D529" s="65">
        <f t="shared" si="79"/>
        <v>-36.845983786918616</v>
      </c>
      <c r="E529" s="20">
        <f t="shared" si="80"/>
        <v>1.1483125357612915E-2</v>
      </c>
      <c r="F529" s="66">
        <f t="shared" si="81"/>
        <v>-5.4617110546286537E-5</v>
      </c>
      <c r="G529" s="19">
        <f t="shared" si="82"/>
        <v>-0.78987203063791478</v>
      </c>
      <c r="H529" s="19">
        <f t="shared" si="83"/>
        <v>-10.944992373264693</v>
      </c>
      <c r="I529" s="19">
        <f t="shared" si="84"/>
        <v>403.27901153325877</v>
      </c>
      <c r="J529" s="20">
        <f t="shared" si="85"/>
        <v>-4.4138857055292409</v>
      </c>
      <c r="K529" s="21">
        <f t="shared" si="86"/>
        <v>16631.003733190424</v>
      </c>
      <c r="L529" s="19">
        <f t="shared" si="87"/>
        <v>4.6197232592195618</v>
      </c>
      <c r="M529" s="22">
        <f t="shared" si="77"/>
        <v>0.4619723259219562</v>
      </c>
    </row>
    <row r="530" spans="1:13">
      <c r="A530" s="32">
        <v>511</v>
      </c>
      <c r="B530" s="32">
        <f t="shared" si="78"/>
        <v>1022</v>
      </c>
      <c r="C530" s="64">
        <v>-4.1296400000000002</v>
      </c>
      <c r="D530" s="65">
        <f t="shared" si="79"/>
        <v>-38.744297322799461</v>
      </c>
      <c r="E530" s="20">
        <f t="shared" si="80"/>
        <v>7.1425454734726085E-3</v>
      </c>
      <c r="F530" s="66">
        <f t="shared" si="81"/>
        <v>-5.1925292967540982E-5</v>
      </c>
      <c r="G530" s="19">
        <f t="shared" si="82"/>
        <v>-0.79922514395642819</v>
      </c>
      <c r="H530" s="19">
        <f t="shared" si="83"/>
        <v>-10.40580859338168</v>
      </c>
      <c r="I530" s="19">
        <f t="shared" si="84"/>
        <v>403.16574202612145</v>
      </c>
      <c r="J530" s="20">
        <f t="shared" si="85"/>
        <v>-4.1952655429325159</v>
      </c>
      <c r="K530" s="21">
        <f t="shared" si="86"/>
        <v>16651.815350377186</v>
      </c>
      <c r="L530" s="19">
        <f t="shared" si="87"/>
        <v>4.6255042639936628</v>
      </c>
      <c r="M530" s="22">
        <f t="shared" ref="M530:M593" si="88">L530/$H$4</f>
        <v>0.46255042639936628</v>
      </c>
    </row>
    <row r="531" spans="1:13">
      <c r="A531" s="32">
        <v>512</v>
      </c>
      <c r="B531" s="32">
        <f t="shared" si="78"/>
        <v>1024</v>
      </c>
      <c r="C531" s="64">
        <v>-3.7136000000000005</v>
      </c>
      <c r="D531" s="65">
        <f t="shared" si="79"/>
        <v>-43.084877206939765</v>
      </c>
      <c r="E531" s="20">
        <f t="shared" si="80"/>
        <v>8.7334418427291449E-4</v>
      </c>
      <c r="F531" s="66">
        <f t="shared" si="81"/>
        <v>-4.6666327295804842E-5</v>
      </c>
      <c r="G531" s="19">
        <f t="shared" si="82"/>
        <v>-0.81646556397084413</v>
      </c>
      <c r="H531" s="19">
        <f t="shared" si="83"/>
        <v>-9.3523161837779778</v>
      </c>
      <c r="I531" s="19">
        <f t="shared" si="84"/>
        <v>402.94339437854967</v>
      </c>
      <c r="J531" s="20">
        <f t="shared" si="85"/>
        <v>-3.7684540283929424</v>
      </c>
      <c r="K531" s="21">
        <f t="shared" si="86"/>
        <v>16670.519982744743</v>
      </c>
      <c r="L531" s="19">
        <f t="shared" si="87"/>
        <v>4.6306999952068733</v>
      </c>
      <c r="M531" s="22">
        <f t="shared" si="88"/>
        <v>0.46306999952068734</v>
      </c>
    </row>
    <row r="532" spans="1:13">
      <c r="A532" s="32">
        <v>513</v>
      </c>
      <c r="B532" s="32">
        <f t="shared" ref="B532:B595" si="89">A532*$H$12</f>
        <v>1026</v>
      </c>
      <c r="C532" s="64">
        <v>-3.2418799999999997</v>
      </c>
      <c r="D532" s="65">
        <f t="shared" ref="D532:D595" si="90">$H$2^2/(C532*1000-0.0000001)</f>
        <v>-49.354078496139465</v>
      </c>
      <c r="E532" s="20">
        <f t="shared" ref="E532:E595" si="91">1/$H$9*($H$3+D533)+1/($H$8*$H$9)</f>
        <v>-7.6119861987379855E-3</v>
      </c>
      <c r="F532" s="66">
        <f t="shared" ref="F532:F595" si="92">$H$12/($H$9*($H$3+D532))</f>
        <v>-4.0711095978158008E-5</v>
      </c>
      <c r="G532" s="19">
        <f t="shared" ref="G532:G595" si="93">(G531+F532*$H$2)/(1+E532*$H$12)</f>
        <v>-0.84562375506791121</v>
      </c>
      <c r="H532" s="19">
        <f t="shared" ref="H532:H595" si="94">IF((OR(AND(M531&gt;1,D532&lt;0),AND(M531&lt;0,D532&gt;0))),0,($H$2-G532)/($H$3+D532))</f>
        <v>-8.159432330558591</v>
      </c>
      <c r="I532" s="19">
        <f t="shared" ref="I532:I595" si="95">H532*D532</f>
        <v>402.70126372632689</v>
      </c>
      <c r="J532" s="20">
        <f t="shared" ref="J532:J595" si="96">I532*H532/1000</f>
        <v>-3.2858137108053929</v>
      </c>
      <c r="K532" s="21">
        <f t="shared" ref="K532:K595" si="97">K531-H532*$H$12</f>
        <v>16686.838847405859</v>
      </c>
      <c r="L532" s="19">
        <f t="shared" ref="L532:L595" si="98">K532/3600</f>
        <v>4.6352330131682944</v>
      </c>
      <c r="M532" s="22">
        <f t="shared" si="88"/>
        <v>0.46352330131682945</v>
      </c>
    </row>
    <row r="533" spans="1:13">
      <c r="A533" s="32">
        <v>514</v>
      </c>
      <c r="B533" s="32">
        <f t="shared" si="89"/>
        <v>1028</v>
      </c>
      <c r="C533" s="64">
        <v>-2.7662800000000001</v>
      </c>
      <c r="D533" s="65">
        <f t="shared" si="90"/>
        <v>-57.839408879150362</v>
      </c>
      <c r="E533" s="20">
        <f t="shared" si="91"/>
        <v>-2.0712172251355285E-2</v>
      </c>
      <c r="F533" s="66">
        <f t="shared" si="92"/>
        <v>-3.4714998248815986E-5</v>
      </c>
      <c r="G533" s="19">
        <f t="shared" si="93"/>
        <v>-0.89665301787947194</v>
      </c>
      <c r="H533" s="19">
        <f t="shared" si="94"/>
        <v>-6.9585633037359385</v>
      </c>
      <c r="I533" s="19">
        <f t="shared" si="95"/>
        <v>402.47918813623431</v>
      </c>
      <c r="J533" s="20">
        <f t="shared" si="96"/>
        <v>-2.8006769090822332</v>
      </c>
      <c r="K533" s="21">
        <f t="shared" si="97"/>
        <v>16700.755974013333</v>
      </c>
      <c r="L533" s="19">
        <f t="shared" si="98"/>
        <v>4.6390988816703702</v>
      </c>
      <c r="M533" s="22">
        <f t="shared" si="88"/>
        <v>0.46390988816703704</v>
      </c>
    </row>
    <row r="534" spans="1:13">
      <c r="A534" s="32">
        <v>515</v>
      </c>
      <c r="B534" s="32">
        <f t="shared" si="89"/>
        <v>1030</v>
      </c>
      <c r="C534" s="64">
        <v>-2.2554400000000001</v>
      </c>
      <c r="D534" s="65">
        <f t="shared" si="90"/>
        <v>-70.939594931767658</v>
      </c>
      <c r="E534" s="20">
        <f t="shared" si="91"/>
        <v>-3.9362256583519398E-2</v>
      </c>
      <c r="F534" s="66">
        <f t="shared" si="92"/>
        <v>-2.8283673607009967E-5</v>
      </c>
      <c r="G534" s="19">
        <f t="shared" si="93"/>
        <v>-0.98555372448209033</v>
      </c>
      <c r="H534" s="19">
        <f t="shared" si="94"/>
        <v>-5.6706722613347056</v>
      </c>
      <c r="I534" s="19">
        <f t="shared" si="95"/>
        <v>402.27519320989495</v>
      </c>
      <c r="J534" s="20">
        <f t="shared" si="96"/>
        <v>-2.2811707795584106</v>
      </c>
      <c r="K534" s="21">
        <f t="shared" si="97"/>
        <v>16712.097318536002</v>
      </c>
      <c r="L534" s="19">
        <f t="shared" si="98"/>
        <v>4.6422492551488892</v>
      </c>
      <c r="M534" s="22">
        <f t="shared" si="88"/>
        <v>0.46422492551488892</v>
      </c>
    </row>
    <row r="535" spans="1:13">
      <c r="A535" s="32">
        <v>516</v>
      </c>
      <c r="B535" s="32">
        <f t="shared" si="89"/>
        <v>1032</v>
      </c>
      <c r="C535" s="64">
        <v>-1.78592</v>
      </c>
      <c r="D535" s="65">
        <f t="shared" si="90"/>
        <v>-89.589679263931771</v>
      </c>
      <c r="E535" s="20">
        <f t="shared" si="91"/>
        <v>-6.380741495436007E-2</v>
      </c>
      <c r="F535" s="66">
        <f t="shared" si="92"/>
        <v>-2.2380813516395123E-5</v>
      </c>
      <c r="G535" s="19">
        <f t="shared" si="93"/>
        <v>-1.1399850478712181</v>
      </c>
      <c r="H535" s="19">
        <f t="shared" si="94"/>
        <v>-4.4889195996629665</v>
      </c>
      <c r="I535" s="19">
        <f t="shared" si="95"/>
        <v>402.16086717538218</v>
      </c>
      <c r="J535" s="20">
        <f t="shared" si="96"/>
        <v>-1.805267798881028</v>
      </c>
      <c r="K535" s="21">
        <f t="shared" si="97"/>
        <v>16721.075157735329</v>
      </c>
      <c r="L535" s="19">
        <f t="shared" si="98"/>
        <v>4.6447430993709249</v>
      </c>
      <c r="M535" s="22">
        <f t="shared" si="88"/>
        <v>0.46447430993709249</v>
      </c>
    </row>
    <row r="536" spans="1:13">
      <c r="A536" s="32">
        <v>517</v>
      </c>
      <c r="B536" s="32">
        <f t="shared" si="89"/>
        <v>1034</v>
      </c>
      <c r="C536" s="64">
        <v>-1.4030799999999999</v>
      </c>
      <c r="D536" s="65">
        <f t="shared" si="90"/>
        <v>-114.03483763477244</v>
      </c>
      <c r="E536" s="20">
        <f t="shared" si="91"/>
        <v>-0.10881830294990118</v>
      </c>
      <c r="F536" s="66">
        <f t="shared" si="92"/>
        <v>-1.7573547389702643E-5</v>
      </c>
      <c r="G536" s="19">
        <f t="shared" si="93"/>
        <v>-1.4660891287561961</v>
      </c>
      <c r="H536" s="19">
        <f t="shared" si="94"/>
        <v>-3.5275916713313911</v>
      </c>
      <c r="I536" s="19">
        <f t="shared" si="95"/>
        <v>402.26834348205074</v>
      </c>
      <c r="J536" s="20">
        <f t="shared" si="96"/>
        <v>-1.4190384581075575</v>
      </c>
      <c r="K536" s="21">
        <f t="shared" si="97"/>
        <v>16728.130341077991</v>
      </c>
      <c r="L536" s="19">
        <f t="shared" si="98"/>
        <v>4.6467028725216641</v>
      </c>
      <c r="M536" s="22">
        <f t="shared" si="88"/>
        <v>0.46467028725216641</v>
      </c>
    </row>
    <row r="537" spans="1:13">
      <c r="A537" s="32">
        <v>518</v>
      </c>
      <c r="B537" s="32">
        <f t="shared" si="89"/>
        <v>1036</v>
      </c>
      <c r="C537" s="64">
        <v>-1.006</v>
      </c>
      <c r="D537" s="65">
        <f t="shared" si="90"/>
        <v>-159.04572563031354</v>
      </c>
      <c r="E537" s="20">
        <f t="shared" si="91"/>
        <v>-0.16124495371246733</v>
      </c>
      <c r="F537" s="66">
        <f t="shared" si="92"/>
        <v>-1.259300699511249E-5</v>
      </c>
      <c r="G537" s="19">
        <f t="shared" si="93"/>
        <v>-2.1713718329461584</v>
      </c>
      <c r="H537" s="19">
        <f t="shared" si="94"/>
        <v>-2.5322734493631383</v>
      </c>
      <c r="I537" s="19">
        <f t="shared" si="95"/>
        <v>402.74726824833738</v>
      </c>
      <c r="J537" s="20">
        <f t="shared" si="96"/>
        <v>-1.0198662141887984</v>
      </c>
      <c r="K537" s="21">
        <f t="shared" si="97"/>
        <v>16733.194887976719</v>
      </c>
      <c r="L537" s="19">
        <f t="shared" si="98"/>
        <v>4.6481096911046444</v>
      </c>
      <c r="M537" s="22">
        <f t="shared" si="88"/>
        <v>0.46481096911046443</v>
      </c>
    </row>
    <row r="538" spans="1:13">
      <c r="A538" s="32">
        <v>519</v>
      </c>
      <c r="B538" s="32">
        <f t="shared" si="89"/>
        <v>1038</v>
      </c>
      <c r="C538" s="64">
        <v>-0.75660000000000005</v>
      </c>
      <c r="D538" s="65">
        <f t="shared" si="90"/>
        <v>-211.47237639287968</v>
      </c>
      <c r="E538" s="20">
        <f t="shared" si="91"/>
        <v>-0.16458381191831878</v>
      </c>
      <c r="F538" s="66">
        <f t="shared" si="92"/>
        <v>-9.4676817829327554E-6</v>
      </c>
      <c r="G538" s="19">
        <f t="shared" si="93"/>
        <v>-3.2424775293338444</v>
      </c>
      <c r="H538" s="19">
        <f t="shared" si="94"/>
        <v>-1.9088857293045725</v>
      </c>
      <c r="I538" s="19">
        <f t="shared" si="95"/>
        <v>403.67660143849321</v>
      </c>
      <c r="J538" s="20">
        <f t="shared" si="96"/>
        <v>-0.77057250374010933</v>
      </c>
      <c r="K538" s="21">
        <f t="shared" si="97"/>
        <v>16737.012659435328</v>
      </c>
      <c r="L538" s="19">
        <f t="shared" si="98"/>
        <v>4.64917018317648</v>
      </c>
      <c r="M538" s="22">
        <f t="shared" si="88"/>
        <v>0.46491701831764798</v>
      </c>
    </row>
    <row r="539" spans="1:13">
      <c r="A539" s="32">
        <v>520</v>
      </c>
      <c r="B539" s="32">
        <f t="shared" si="89"/>
        <v>1040</v>
      </c>
      <c r="C539" s="64">
        <v>-0.74483999999999995</v>
      </c>
      <c r="D539" s="65">
        <f t="shared" si="90"/>
        <v>-214.81123459873115</v>
      </c>
      <c r="E539" s="20">
        <f t="shared" si="91"/>
        <v>-0.1680297934190233</v>
      </c>
      <c r="F539" s="66">
        <f t="shared" si="92"/>
        <v>-9.3203675623084695E-6</v>
      </c>
      <c r="G539" s="19">
        <f t="shared" si="93"/>
        <v>-4.8893027326036993</v>
      </c>
      <c r="H539" s="19">
        <f t="shared" si="94"/>
        <v>-1.8868585617573268</v>
      </c>
      <c r="I539" s="19">
        <f t="shared" si="95"/>
        <v>405.31841716427755</v>
      </c>
      <c r="J539" s="20">
        <f t="shared" si="96"/>
        <v>-0.7647785256643449</v>
      </c>
      <c r="K539" s="21">
        <f t="shared" si="97"/>
        <v>16740.786376558841</v>
      </c>
      <c r="L539" s="19">
        <f t="shared" si="98"/>
        <v>4.6502184379330114</v>
      </c>
      <c r="M539" s="22">
        <f t="shared" si="88"/>
        <v>0.46502184379330114</v>
      </c>
    </row>
    <row r="540" spans="1:13">
      <c r="A540" s="32">
        <v>521</v>
      </c>
      <c r="B540" s="32">
        <f t="shared" si="89"/>
        <v>1042</v>
      </c>
      <c r="C540" s="64">
        <v>-0.73307999999999995</v>
      </c>
      <c r="D540" s="65">
        <f t="shared" si="90"/>
        <v>-218.25721609943568</v>
      </c>
      <c r="E540" s="20">
        <f t="shared" si="91"/>
        <v>-0.17158813765039566</v>
      </c>
      <c r="F540" s="66">
        <f t="shared" si="92"/>
        <v>-9.1730582717026878E-6</v>
      </c>
      <c r="G540" s="19">
        <f t="shared" si="93"/>
        <v>-7.4494446103528142</v>
      </c>
      <c r="H540" s="19">
        <f t="shared" si="94"/>
        <v>-1.8687787490918315</v>
      </c>
      <c r="I540" s="19">
        <f t="shared" si="95"/>
        <v>407.87444728256895</v>
      </c>
      <c r="J540" s="20">
        <f t="shared" si="96"/>
        <v>-0.76222709937924138</v>
      </c>
      <c r="K540" s="21">
        <f t="shared" si="97"/>
        <v>16744.523934057026</v>
      </c>
      <c r="L540" s="19">
        <f t="shared" si="98"/>
        <v>4.6512566483491735</v>
      </c>
      <c r="M540" s="22">
        <f t="shared" si="88"/>
        <v>0.46512566483491735</v>
      </c>
    </row>
    <row r="541" spans="1:13">
      <c r="A541" s="32">
        <v>522</v>
      </c>
      <c r="B541" s="32">
        <f t="shared" si="89"/>
        <v>1044</v>
      </c>
      <c r="C541" s="64">
        <v>-0.72131999999999996</v>
      </c>
      <c r="D541" s="65">
        <f t="shared" si="90"/>
        <v>-221.81556033080804</v>
      </c>
      <c r="E541" s="20">
        <f t="shared" si="91"/>
        <v>-0.17526443139457892</v>
      </c>
      <c r="F541" s="66">
        <f t="shared" si="92"/>
        <v>-9.0257539108679292E-6</v>
      </c>
      <c r="G541" s="19">
        <f t="shared" si="93"/>
        <v>-11.475575256391457</v>
      </c>
      <c r="H541" s="19">
        <f t="shared" si="94"/>
        <v>-1.8569386412985032</v>
      </c>
      <c r="I541" s="19">
        <f t="shared" si="95"/>
        <v>411.89788521955683</v>
      </c>
      <c r="J541" s="20">
        <f t="shared" si="96"/>
        <v>-0.76486909933333058</v>
      </c>
      <c r="K541" s="21">
        <f t="shared" si="97"/>
        <v>16748.237811339623</v>
      </c>
      <c r="L541" s="19">
        <f t="shared" si="98"/>
        <v>4.6522882809276727</v>
      </c>
      <c r="M541" s="22">
        <f t="shared" si="88"/>
        <v>0.46522882809276728</v>
      </c>
    </row>
    <row r="542" spans="1:13">
      <c r="A542" s="32">
        <v>523</v>
      </c>
      <c r="B542" s="32">
        <f t="shared" si="89"/>
        <v>1046</v>
      </c>
      <c r="C542" s="64">
        <v>-0.70956000000000008</v>
      </c>
      <c r="D542" s="65">
        <f t="shared" si="90"/>
        <v>-225.49185407499127</v>
      </c>
      <c r="E542" s="20">
        <f t="shared" si="91"/>
        <v>-0.17906463804912448</v>
      </c>
      <c r="F542" s="66">
        <f t="shared" si="92"/>
        <v>-8.8784544795567348E-6</v>
      </c>
      <c r="G542" s="19">
        <f t="shared" si="93"/>
        <v>-17.883860738194922</v>
      </c>
      <c r="H542" s="19">
        <f t="shared" si="94"/>
        <v>-1.8550814176527448</v>
      </c>
      <c r="I542" s="19">
        <f t="shared" si="95"/>
        <v>418.30574832658067</v>
      </c>
      <c r="J542" s="20">
        <f t="shared" si="96"/>
        <v>-0.77599122061796566</v>
      </c>
      <c r="K542" s="21">
        <f t="shared" si="97"/>
        <v>16751.947974174927</v>
      </c>
      <c r="L542" s="19">
        <f t="shared" si="98"/>
        <v>4.6533188817152578</v>
      </c>
      <c r="M542" s="22">
        <f t="shared" si="88"/>
        <v>0.46533188817152576</v>
      </c>
    </row>
    <row r="543" spans="1:13">
      <c r="A543" s="32">
        <v>524</v>
      </c>
      <c r="B543" s="32">
        <f t="shared" si="89"/>
        <v>1048</v>
      </c>
      <c r="C543" s="64">
        <v>-0.69779999999999998</v>
      </c>
      <c r="D543" s="65">
        <f t="shared" si="90"/>
        <v>-229.29206072953684</v>
      </c>
      <c r="E543" s="20">
        <f t="shared" si="91"/>
        <v>-0.18299512990643063</v>
      </c>
      <c r="F543" s="66">
        <f t="shared" si="92"/>
        <v>-8.7311599775216557E-6</v>
      </c>
      <c r="G543" s="19">
        <f t="shared" si="93"/>
        <v>-28.213057415973097</v>
      </c>
      <c r="H543" s="19">
        <f t="shared" si="94"/>
        <v>-1.8693983543812636</v>
      </c>
      <c r="I543" s="19">
        <f t="shared" si="95"/>
        <v>428.63820100048491</v>
      </c>
      <c r="J543" s="20">
        <f t="shared" si="96"/>
        <v>-0.80129554757525179</v>
      </c>
      <c r="K543" s="21">
        <f t="shared" si="97"/>
        <v>16755.686770883691</v>
      </c>
      <c r="L543" s="19">
        <f t="shared" si="98"/>
        <v>4.6543574363565812</v>
      </c>
      <c r="M543" s="22">
        <f t="shared" si="88"/>
        <v>0.46543574363565809</v>
      </c>
    </row>
    <row r="544" spans="1:13">
      <c r="A544" s="32">
        <v>525</v>
      </c>
      <c r="B544" s="32">
        <f t="shared" si="89"/>
        <v>1050</v>
      </c>
      <c r="C544" s="64">
        <v>-0.68603999999999998</v>
      </c>
      <c r="D544" s="65">
        <f t="shared" si="90"/>
        <v>-233.22255258684299</v>
      </c>
      <c r="E544" s="20">
        <f t="shared" si="91"/>
        <v>-0.18706272381106154</v>
      </c>
      <c r="F544" s="66">
        <f t="shared" si="92"/>
        <v>-8.583870404515267E-6</v>
      </c>
      <c r="G544" s="19">
        <f t="shared" si="93"/>
        <v>-45.08330120937552</v>
      </c>
      <c r="H544" s="19">
        <f t="shared" si="94"/>
        <v>-1.9102686883975564</v>
      </c>
      <c r="I544" s="19">
        <f t="shared" si="95"/>
        <v>445.51773963479866</v>
      </c>
      <c r="J544" s="20">
        <f t="shared" si="96"/>
        <v>-0.85105858815001079</v>
      </c>
      <c r="K544" s="21">
        <f t="shared" si="97"/>
        <v>16759.507308260487</v>
      </c>
      <c r="L544" s="19">
        <f t="shared" si="98"/>
        <v>4.6554186967390239</v>
      </c>
      <c r="M544" s="22">
        <f t="shared" si="88"/>
        <v>0.46554186967390238</v>
      </c>
    </row>
    <row r="545" spans="1:13">
      <c r="A545" s="32">
        <v>526</v>
      </c>
      <c r="B545" s="32">
        <f t="shared" si="89"/>
        <v>1052</v>
      </c>
      <c r="C545" s="64">
        <v>-0.67427999999999999</v>
      </c>
      <c r="D545" s="65">
        <f t="shared" si="90"/>
        <v>-237.29014649147388</v>
      </c>
      <c r="E545" s="20">
        <f t="shared" si="91"/>
        <v>-0.19089621342768287</v>
      </c>
      <c r="F545" s="66">
        <f t="shared" si="92"/>
        <v>-8.4365857602901569E-6</v>
      </c>
      <c r="G545" s="19">
        <f t="shared" si="93"/>
        <v>-72.931290075172328</v>
      </c>
      <c r="H545" s="19">
        <f t="shared" si="94"/>
        <v>-1.9949626937219265</v>
      </c>
      <c r="I545" s="19">
        <f t="shared" si="95"/>
        <v>473.38498983830124</v>
      </c>
      <c r="J545" s="20">
        <f t="shared" si="96"/>
        <v>-0.94438539449534431</v>
      </c>
      <c r="K545" s="21">
        <f t="shared" si="97"/>
        <v>16763.49723364793</v>
      </c>
      <c r="L545" s="19">
        <f t="shared" si="98"/>
        <v>4.6565270093466467</v>
      </c>
      <c r="M545" s="22">
        <f t="shared" si="88"/>
        <v>0.46565270093466465</v>
      </c>
    </row>
    <row r="546" spans="1:13">
      <c r="A546" s="32">
        <v>527</v>
      </c>
      <c r="B546" s="32">
        <f t="shared" si="89"/>
        <v>1054</v>
      </c>
      <c r="C546" s="64">
        <v>-0.66355999999999993</v>
      </c>
      <c r="D546" s="65">
        <f t="shared" si="90"/>
        <v>-241.12363610809521</v>
      </c>
      <c r="E546" s="20">
        <f t="shared" si="91"/>
        <v>-0.1948405836538194</v>
      </c>
      <c r="F546" s="66">
        <f t="shared" si="92"/>
        <v>-8.3023305827113005E-6</v>
      </c>
      <c r="G546" s="19">
        <f t="shared" si="93"/>
        <v>-119.50247493701215</v>
      </c>
      <c r="H546" s="19">
        <f t="shared" si="94"/>
        <v>-2.1565406427318834</v>
      </c>
      <c r="I546" s="19">
        <f t="shared" si="95"/>
        <v>519.99292119040047</v>
      </c>
      <c r="J546" s="20">
        <f t="shared" si="96"/>
        <v>-1.1213858684799758</v>
      </c>
      <c r="K546" s="21">
        <f t="shared" si="97"/>
        <v>16767.810314933395</v>
      </c>
      <c r="L546" s="19">
        <f t="shared" si="98"/>
        <v>4.6577250874814986</v>
      </c>
      <c r="M546" s="22">
        <f t="shared" si="88"/>
        <v>0.46577250874814985</v>
      </c>
    </row>
    <row r="547" spans="1:13">
      <c r="A547" s="32">
        <v>528</v>
      </c>
      <c r="B547" s="32">
        <f t="shared" si="89"/>
        <v>1056</v>
      </c>
      <c r="C547" s="64">
        <v>-0.65288000000000002</v>
      </c>
      <c r="D547" s="65">
        <f t="shared" si="90"/>
        <v>-245.06800633423174</v>
      </c>
      <c r="E547" s="20">
        <f t="shared" si="91"/>
        <v>-0.19891614626241799</v>
      </c>
      <c r="F547" s="66">
        <f t="shared" si="92"/>
        <v>-8.1685804295737353E-6</v>
      </c>
      <c r="G547" s="19">
        <f t="shared" si="93"/>
        <v>-198.4592346711201</v>
      </c>
      <c r="H547" s="19">
        <f t="shared" si="94"/>
        <v>-2.4442811961160937</v>
      </c>
      <c r="I547" s="19">
        <f t="shared" si="95"/>
        <v>599.01511965242241</v>
      </c>
      <c r="J547" s="20">
        <f t="shared" si="96"/>
        <v>-1.4641613931556481</v>
      </c>
      <c r="K547" s="21">
        <f t="shared" si="97"/>
        <v>16772.698877325627</v>
      </c>
      <c r="L547" s="19">
        <f t="shared" si="98"/>
        <v>4.6590830214793408</v>
      </c>
      <c r="M547" s="22">
        <f t="shared" si="88"/>
        <v>0.46590830214793411</v>
      </c>
    </row>
    <row r="548" spans="1:13">
      <c r="A548" s="32">
        <v>529</v>
      </c>
      <c r="B548" s="32">
        <f t="shared" si="89"/>
        <v>1058</v>
      </c>
      <c r="C548" s="64">
        <v>-0.64219999999999999</v>
      </c>
      <c r="D548" s="65">
        <f t="shared" si="90"/>
        <v>-249.14356894283034</v>
      </c>
      <c r="E548" s="20">
        <f t="shared" si="91"/>
        <v>-0.2582241503631465</v>
      </c>
      <c r="F548" s="66">
        <f t="shared" si="92"/>
        <v>-8.034834340925055E-6</v>
      </c>
      <c r="G548" s="19">
        <f t="shared" si="93"/>
        <v>-410.42653536932323</v>
      </c>
      <c r="H548" s="19">
        <f t="shared" si="94"/>
        <v>-3.2558214785911765</v>
      </c>
      <c r="I548" s="19">
        <f t="shared" si="95"/>
        <v>811.16698301692861</v>
      </c>
      <c r="J548" s="20">
        <f t="shared" si="96"/>
        <v>-2.6410148860305203</v>
      </c>
      <c r="K548" s="21">
        <f t="shared" si="97"/>
        <v>16779.21052028281</v>
      </c>
      <c r="L548" s="19">
        <f t="shared" si="98"/>
        <v>4.6608918111896696</v>
      </c>
      <c r="M548" s="22">
        <f t="shared" si="88"/>
        <v>0.46608918111896697</v>
      </c>
    </row>
    <row r="549" spans="1:13">
      <c r="A549" s="32">
        <v>530</v>
      </c>
      <c r="B549" s="32">
        <f t="shared" si="89"/>
        <v>1060</v>
      </c>
      <c r="C549" s="64">
        <v>-0.51872000000000007</v>
      </c>
      <c r="D549" s="65">
        <f t="shared" si="90"/>
        <v>-308.45157304355882</v>
      </c>
      <c r="E549" s="20">
        <f t="shared" si="91"/>
        <v>17.44153195954242</v>
      </c>
      <c r="F549" s="66">
        <f t="shared" si="92"/>
        <v>-6.4887842099446817E-6</v>
      </c>
      <c r="G549" s="19">
        <f t="shared" si="93"/>
        <v>-11.437962260093277</v>
      </c>
      <c r="H549" s="19">
        <f t="shared" si="94"/>
        <v>-1.3348660764425546</v>
      </c>
      <c r="I549" s="19">
        <f t="shared" si="95"/>
        <v>411.74154108118944</v>
      </c>
      <c r="J549" s="20">
        <f t="shared" si="96"/>
        <v>-0.54961981545145833</v>
      </c>
      <c r="K549" s="21">
        <f t="shared" si="97"/>
        <v>16781.880252435694</v>
      </c>
      <c r="L549" s="19">
        <f t="shared" si="98"/>
        <v>4.6616334034543598</v>
      </c>
      <c r="M549" s="22">
        <f t="shared" si="88"/>
        <v>0.46616334034543599</v>
      </c>
    </row>
    <row r="550" spans="1:13">
      <c r="A550" s="32">
        <v>531</v>
      </c>
      <c r="B550" s="32">
        <f t="shared" si="89"/>
        <v>1062</v>
      </c>
      <c r="C550" s="64">
        <v>9.1999999999999998E-3</v>
      </c>
      <c r="D550" s="65">
        <f t="shared" si="90"/>
        <v>17391.304536862008</v>
      </c>
      <c r="E550" s="20">
        <f t="shared" si="91"/>
        <v>0.51686298044599688</v>
      </c>
      <c r="F550" s="66">
        <f t="shared" si="92"/>
        <v>1.1499849493722352E-7</v>
      </c>
      <c r="G550" s="19">
        <f t="shared" si="93"/>
        <v>-5.6241187262410826</v>
      </c>
      <c r="H550" s="19">
        <f t="shared" si="94"/>
        <v>2.3323081581877694E-2</v>
      </c>
      <c r="I550" s="19">
        <f t="shared" si="95"/>
        <v>405.6188145285123</v>
      </c>
      <c r="J550" s="20">
        <f t="shared" si="96"/>
        <v>9.4602807023930098E-3</v>
      </c>
      <c r="K550" s="21">
        <f t="shared" si="97"/>
        <v>16781.833606272532</v>
      </c>
      <c r="L550" s="19">
        <f t="shared" si="98"/>
        <v>4.6616204461868147</v>
      </c>
      <c r="M550" s="22">
        <f t="shared" si="88"/>
        <v>0.46616204461868149</v>
      </c>
    </row>
    <row r="551" spans="1:13">
      <c r="A551" s="32">
        <v>532</v>
      </c>
      <c r="B551" s="32">
        <f t="shared" si="89"/>
        <v>1064</v>
      </c>
      <c r="C551" s="64">
        <v>0.34287999999999996</v>
      </c>
      <c r="D551" s="65">
        <f t="shared" si="90"/>
        <v>466.63555776558445</v>
      </c>
      <c r="E551" s="20">
        <f t="shared" si="91"/>
        <v>0.24376332361344122</v>
      </c>
      <c r="F551" s="66">
        <f t="shared" si="92"/>
        <v>4.2839121621709842E-6</v>
      </c>
      <c r="G551" s="19">
        <f t="shared" si="93"/>
        <v>-3.7797004657750288</v>
      </c>
      <c r="H551" s="19">
        <f t="shared" si="94"/>
        <v>0.86487838483154522</v>
      </c>
      <c r="I551" s="19">
        <f t="shared" si="95"/>
        <v>403.58300750526593</v>
      </c>
      <c r="J551" s="20">
        <f t="shared" si="96"/>
        <v>0.34905021967661176</v>
      </c>
      <c r="K551" s="21">
        <f t="shared" si="97"/>
        <v>16780.10384950287</v>
      </c>
      <c r="L551" s="19">
        <f t="shared" si="98"/>
        <v>4.6611399581952417</v>
      </c>
      <c r="M551" s="22">
        <f t="shared" si="88"/>
        <v>0.46611399581952417</v>
      </c>
    </row>
    <row r="552" spans="1:13">
      <c r="A552" s="32">
        <v>533</v>
      </c>
      <c r="B552" s="32">
        <f t="shared" si="89"/>
        <v>1066</v>
      </c>
      <c r="C552" s="64">
        <v>0.8267199999999999</v>
      </c>
      <c r="D552" s="65">
        <f t="shared" si="90"/>
        <v>193.53590093302884</v>
      </c>
      <c r="E552" s="20">
        <f t="shared" si="91"/>
        <v>0.16937078193629834</v>
      </c>
      <c r="F552" s="66">
        <f t="shared" si="92"/>
        <v>1.0321870840686083E-5</v>
      </c>
      <c r="G552" s="19">
        <f t="shared" si="93"/>
        <v>-2.8202394094025918</v>
      </c>
      <c r="H552" s="19">
        <f t="shared" si="94"/>
        <v>2.0789292415990497</v>
      </c>
      <c r="I552" s="19">
        <f t="shared" si="95"/>
        <v>402.34744374889044</v>
      </c>
      <c r="J552" s="20">
        <f t="shared" si="96"/>
        <v>0.83645186609219702</v>
      </c>
      <c r="K552" s="21">
        <f t="shared" si="97"/>
        <v>16775.945991019671</v>
      </c>
      <c r="L552" s="19">
        <f t="shared" si="98"/>
        <v>4.6599849975054646</v>
      </c>
      <c r="M552" s="22">
        <f t="shared" si="88"/>
        <v>0.46599849975054647</v>
      </c>
    </row>
    <row r="553" spans="1:13">
      <c r="A553" s="32">
        <v>534</v>
      </c>
      <c r="B553" s="32">
        <f t="shared" si="89"/>
        <v>1068</v>
      </c>
      <c r="C553" s="64">
        <v>1.3429199999999999</v>
      </c>
      <c r="D553" s="65">
        <f t="shared" si="90"/>
        <v>119.14335925588595</v>
      </c>
      <c r="E553" s="20">
        <f t="shared" si="91"/>
        <v>0.1330294430539945</v>
      </c>
      <c r="F553" s="66">
        <f t="shared" si="92"/>
        <v>1.6754518715201938E-5</v>
      </c>
      <c r="G553" s="19">
        <f t="shared" si="93"/>
        <v>-2.222280205753818</v>
      </c>
      <c r="H553" s="19">
        <f t="shared" si="94"/>
        <v>3.3695203606892505</v>
      </c>
      <c r="I553" s="19">
        <f t="shared" si="95"/>
        <v>401.4559748536218</v>
      </c>
      <c r="J553" s="20">
        <f t="shared" si="96"/>
        <v>1.3527140811896303</v>
      </c>
      <c r="K553" s="21">
        <f t="shared" si="97"/>
        <v>16769.206950298292</v>
      </c>
      <c r="L553" s="19">
        <f t="shared" si="98"/>
        <v>4.6581130417495258</v>
      </c>
      <c r="M553" s="22">
        <f t="shared" si="88"/>
        <v>0.46581130417495259</v>
      </c>
    </row>
    <row r="554" spans="1:13">
      <c r="A554" s="32">
        <v>535</v>
      </c>
      <c r="B554" s="32">
        <f t="shared" si="89"/>
        <v>1070</v>
      </c>
      <c r="C554" s="64">
        <v>1.9323199999999998</v>
      </c>
      <c r="D554" s="65">
        <f t="shared" si="90"/>
        <v>82.802020373582138</v>
      </c>
      <c r="E554" s="20">
        <f t="shared" si="91"/>
        <v>0.11062392572516605</v>
      </c>
      <c r="F554" s="66">
        <f t="shared" si="92"/>
        <v>2.4087840727769169E-5</v>
      </c>
      <c r="G554" s="19">
        <f t="shared" si="93"/>
        <v>-1.8117903477455564</v>
      </c>
      <c r="H554" s="19">
        <f t="shared" si="94"/>
        <v>4.8393892042181363</v>
      </c>
      <c r="I554" s="19">
        <f t="shared" si="95"/>
        <v>400.71120348336359</v>
      </c>
      <c r="J554" s="20">
        <f t="shared" si="96"/>
        <v>1.9391974721466465</v>
      </c>
      <c r="K554" s="21">
        <f t="shared" si="97"/>
        <v>16759.528171889855</v>
      </c>
      <c r="L554" s="19">
        <f t="shared" si="98"/>
        <v>4.6554244921916261</v>
      </c>
      <c r="M554" s="22">
        <f t="shared" si="88"/>
        <v>0.4655424492191626</v>
      </c>
    </row>
    <row r="555" spans="1:13">
      <c r="A555" s="32">
        <v>536</v>
      </c>
      <c r="B555" s="32">
        <f t="shared" si="89"/>
        <v>1072</v>
      </c>
      <c r="C555" s="64">
        <v>2.6491599999999997</v>
      </c>
      <c r="D555" s="65">
        <f t="shared" si="90"/>
        <v>60.396503044753679</v>
      </c>
      <c r="E555" s="20">
        <f t="shared" si="91"/>
        <v>9.9496394315319106E-2</v>
      </c>
      <c r="F555" s="66">
        <f t="shared" si="92"/>
        <v>3.29902753092376E-5</v>
      </c>
      <c r="G555" s="19">
        <f t="shared" si="93"/>
        <v>-1.5000876191057195</v>
      </c>
      <c r="H555" s="19">
        <f t="shared" si="94"/>
        <v>6.6227992136186593</v>
      </c>
      <c r="I555" s="19">
        <f t="shared" si="95"/>
        <v>399.99391287011161</v>
      </c>
      <c r="J555" s="20">
        <f t="shared" si="96"/>
        <v>2.6490793716084258</v>
      </c>
      <c r="K555" s="21">
        <f t="shared" si="97"/>
        <v>16746.282573462617</v>
      </c>
      <c r="L555" s="19">
        <f t="shared" si="98"/>
        <v>4.6517451592951717</v>
      </c>
      <c r="M555" s="22">
        <f t="shared" si="88"/>
        <v>0.4651745159295172</v>
      </c>
    </row>
    <row r="556" spans="1:13">
      <c r="A556" s="32">
        <v>537</v>
      </c>
      <c r="B556" s="32">
        <f t="shared" si="89"/>
        <v>1074</v>
      </c>
      <c r="C556" s="64">
        <v>3.2474799999999999</v>
      </c>
      <c r="D556" s="65">
        <f t="shared" si="90"/>
        <v>49.268971634906727</v>
      </c>
      <c r="E556" s="20">
        <f t="shared" si="91"/>
        <v>9.1613440415391476E-2</v>
      </c>
      <c r="F556" s="66">
        <f t="shared" si="92"/>
        <v>4.0406983734186903E-5</v>
      </c>
      <c r="G556" s="19">
        <f t="shared" si="93"/>
        <v>-1.2541338010932712</v>
      </c>
      <c r="H556" s="19">
        <f t="shared" si="94"/>
        <v>8.1067346288880149</v>
      </c>
      <c r="I556" s="19">
        <f t="shared" si="95"/>
        <v>399.4104784823997</v>
      </c>
      <c r="J556" s="20">
        <f t="shared" si="96"/>
        <v>3.2379147570540008</v>
      </c>
      <c r="K556" s="21">
        <f t="shared" si="97"/>
        <v>16730.069104204842</v>
      </c>
      <c r="L556" s="19">
        <f t="shared" si="98"/>
        <v>4.6472414178346781</v>
      </c>
      <c r="M556" s="22">
        <f t="shared" si="88"/>
        <v>0.46472414178346783</v>
      </c>
    </row>
    <row r="557" spans="1:13">
      <c r="A557" s="32">
        <v>538</v>
      </c>
      <c r="B557" s="32">
        <f t="shared" si="89"/>
        <v>1076</v>
      </c>
      <c r="C557" s="64">
        <v>3.8660399999999999</v>
      </c>
      <c r="D557" s="65">
        <f t="shared" si="90"/>
        <v>41.386017734979099</v>
      </c>
      <c r="E557" s="20">
        <f t="shared" si="91"/>
        <v>8.8686372559710375E-2</v>
      </c>
      <c r="F557" s="66">
        <f t="shared" si="92"/>
        <v>4.806139506937437E-5</v>
      </c>
      <c r="G557" s="19">
        <f t="shared" si="93"/>
        <v>-1.0488685492208034</v>
      </c>
      <c r="H557" s="19">
        <f t="shared" si="94"/>
        <v>9.637484056734845</v>
      </c>
      <c r="I557" s="19">
        <f t="shared" si="95"/>
        <v>398.85708609260661</v>
      </c>
      <c r="J557" s="20">
        <f t="shared" si="96"/>
        <v>3.8439788081332136</v>
      </c>
      <c r="K557" s="21">
        <f t="shared" si="97"/>
        <v>16710.794136091372</v>
      </c>
      <c r="L557" s="19">
        <f t="shared" si="98"/>
        <v>4.6418872600253813</v>
      </c>
      <c r="M557" s="22">
        <f t="shared" si="88"/>
        <v>0.46418872600253813</v>
      </c>
    </row>
    <row r="558" spans="1:13">
      <c r="A558" s="32">
        <v>539</v>
      </c>
      <c r="B558" s="32">
        <f t="shared" si="89"/>
        <v>1078</v>
      </c>
      <c r="C558" s="64">
        <v>4.1602800000000002</v>
      </c>
      <c r="D558" s="65">
        <f t="shared" si="90"/>
        <v>38.458949879297997</v>
      </c>
      <c r="E558" s="20">
        <f t="shared" si="91"/>
        <v>8.6288148944252047E-2</v>
      </c>
      <c r="F558" s="66">
        <f t="shared" si="92"/>
        <v>5.1697790918833393E-5</v>
      </c>
      <c r="G558" s="19">
        <f t="shared" si="93"/>
        <v>-0.87686356504456375</v>
      </c>
      <c r="H558" s="19">
        <f t="shared" si="94"/>
        <v>10.362224138391687</v>
      </c>
      <c r="I558" s="19">
        <f t="shared" si="95"/>
        <v>398.52025877645775</v>
      </c>
      <c r="J558" s="20">
        <f t="shared" si="96"/>
        <v>4.1295562451315115</v>
      </c>
      <c r="K558" s="21">
        <f t="shared" si="97"/>
        <v>16690.06968781459</v>
      </c>
      <c r="L558" s="19">
        <f t="shared" si="98"/>
        <v>4.6361304688373863</v>
      </c>
      <c r="M558" s="22">
        <f t="shared" si="88"/>
        <v>0.46361304688373861</v>
      </c>
    </row>
    <row r="559" spans="1:13">
      <c r="A559" s="32">
        <v>540</v>
      </c>
      <c r="B559" s="32">
        <f t="shared" si="89"/>
        <v>1080</v>
      </c>
      <c r="C559" s="64">
        <v>4.43696</v>
      </c>
      <c r="D559" s="65">
        <f t="shared" si="90"/>
        <v>36.060726263839669</v>
      </c>
      <c r="E559" s="20">
        <f t="shared" si="91"/>
        <v>8.384877896663144E-2</v>
      </c>
      <c r="F559" s="66">
        <f t="shared" si="92"/>
        <v>5.5114412230629787E-5</v>
      </c>
      <c r="G559" s="19">
        <f t="shared" si="93"/>
        <v>-0.73205411310894164</v>
      </c>
      <c r="H559" s="19">
        <f t="shared" si="94"/>
        <v>11.043055812208463</v>
      </c>
      <c r="I559" s="19">
        <f t="shared" si="95"/>
        <v>398.22061276035305</v>
      </c>
      <c r="J559" s="20">
        <f t="shared" si="96"/>
        <v>4.3975724522844324</v>
      </c>
      <c r="K559" s="21">
        <f t="shared" si="97"/>
        <v>16667.983576190174</v>
      </c>
      <c r="L559" s="19">
        <f t="shared" si="98"/>
        <v>4.6299954378306039</v>
      </c>
      <c r="M559" s="22">
        <f t="shared" si="88"/>
        <v>0.46299954378306041</v>
      </c>
    </row>
    <row r="560" spans="1:13">
      <c r="A560" s="32">
        <v>541</v>
      </c>
      <c r="B560" s="32">
        <f t="shared" si="89"/>
        <v>1082</v>
      </c>
      <c r="C560" s="64">
        <v>4.7588799999999996</v>
      </c>
      <c r="D560" s="65">
        <f t="shared" si="90"/>
        <v>33.621356286219061</v>
      </c>
      <c r="E560" s="20">
        <f t="shared" si="91"/>
        <v>7.8593601685687881E-2</v>
      </c>
      <c r="F560" s="66">
        <f t="shared" si="92"/>
        <v>5.9086326333119018E-5</v>
      </c>
      <c r="G560" s="19">
        <f t="shared" si="93"/>
        <v>-0.61219099253065379</v>
      </c>
      <c r="H560" s="19">
        <f t="shared" si="94"/>
        <v>11.835351325005234</v>
      </c>
      <c r="I560" s="19">
        <f t="shared" si="95"/>
        <v>397.92056367057586</v>
      </c>
      <c r="J560" s="20">
        <f t="shared" si="96"/>
        <v>4.70952967048538</v>
      </c>
      <c r="K560" s="21">
        <f t="shared" si="97"/>
        <v>16644.312873540162</v>
      </c>
      <c r="L560" s="19">
        <f t="shared" si="98"/>
        <v>4.6234202426500453</v>
      </c>
      <c r="M560" s="22">
        <f t="shared" si="88"/>
        <v>0.46234202426500454</v>
      </c>
    </row>
    <row r="561" spans="1:13">
      <c r="A561" s="32">
        <v>542</v>
      </c>
      <c r="B561" s="32">
        <f t="shared" si="89"/>
        <v>1084</v>
      </c>
      <c r="C561" s="64">
        <v>5.6405200000000004</v>
      </c>
      <c r="D561" s="65">
        <f t="shared" si="90"/>
        <v>28.366179005275505</v>
      </c>
      <c r="E561" s="20">
        <f t="shared" si="91"/>
        <v>7.8593601685687881E-2</v>
      </c>
      <c r="F561" s="66">
        <f t="shared" si="92"/>
        <v>6.994571799610232E-5</v>
      </c>
      <c r="G561" s="19">
        <f t="shared" si="93"/>
        <v>-0.50485582940267071</v>
      </c>
      <c r="H561" s="19">
        <f t="shared" si="94"/>
        <v>14.006799850956508</v>
      </c>
      <c r="I561" s="19">
        <f t="shared" si="95"/>
        <v>397.31939186329856</v>
      </c>
      <c r="J561" s="20">
        <f t="shared" si="96"/>
        <v>5.56517319873298</v>
      </c>
      <c r="K561" s="21">
        <f t="shared" si="97"/>
        <v>16616.299273838249</v>
      </c>
      <c r="L561" s="19">
        <f t="shared" si="98"/>
        <v>4.6156386871772916</v>
      </c>
      <c r="M561" s="22">
        <f t="shared" si="88"/>
        <v>0.46156386871772914</v>
      </c>
    </row>
    <row r="562" spans="1:13">
      <c r="A562" s="32">
        <v>543</v>
      </c>
      <c r="B562" s="32">
        <f t="shared" si="89"/>
        <v>1086</v>
      </c>
      <c r="C562" s="64">
        <v>5.6405200000000004</v>
      </c>
      <c r="D562" s="65">
        <f t="shared" si="90"/>
        <v>28.366179005275505</v>
      </c>
      <c r="E562" s="20">
        <f t="shared" si="91"/>
        <v>7.7147315808889588E-2</v>
      </c>
      <c r="F562" s="66">
        <f t="shared" si="92"/>
        <v>6.994571799610232E-5</v>
      </c>
      <c r="G562" s="19">
        <f t="shared" si="93"/>
        <v>-0.41313329295820372</v>
      </c>
      <c r="H562" s="19">
        <f t="shared" si="94"/>
        <v>14.003592051622491</v>
      </c>
      <c r="I562" s="19">
        <f t="shared" si="95"/>
        <v>397.22839885317683</v>
      </c>
      <c r="J562" s="20">
        <f t="shared" si="96"/>
        <v>5.5626244488590757</v>
      </c>
      <c r="K562" s="21">
        <f t="shared" si="97"/>
        <v>16588.292089735005</v>
      </c>
      <c r="L562" s="19">
        <f t="shared" si="98"/>
        <v>4.6078589138152788</v>
      </c>
      <c r="M562" s="22">
        <f t="shared" si="88"/>
        <v>0.46078589138152787</v>
      </c>
    </row>
    <row r="563" spans="1:13">
      <c r="A563" s="32">
        <v>544</v>
      </c>
      <c r="B563" s="32">
        <f t="shared" si="89"/>
        <v>1088</v>
      </c>
      <c r="C563" s="64">
        <v>5.9435599999999997</v>
      </c>
      <c r="D563" s="65">
        <f t="shared" si="90"/>
        <v>26.919893128477209</v>
      </c>
      <c r="E563" s="20">
        <f t="shared" si="91"/>
        <v>7.5786201482369517E-2</v>
      </c>
      <c r="F563" s="66">
        <f t="shared" si="92"/>
        <v>7.3672108656321959E-5</v>
      </c>
      <c r="G563" s="19">
        <f t="shared" si="93"/>
        <v>-0.33316572063374006</v>
      </c>
      <c r="H563" s="19">
        <f t="shared" si="94"/>
        <v>14.746694241849937</v>
      </c>
      <c r="I563" s="19">
        <f t="shared" si="95"/>
        <v>396.97943298893057</v>
      </c>
      <c r="J563" s="20">
        <f t="shared" si="96"/>
        <v>5.8541343185907158</v>
      </c>
      <c r="K563" s="21">
        <f t="shared" si="97"/>
        <v>16558.798701251304</v>
      </c>
      <c r="L563" s="19">
        <f t="shared" si="98"/>
        <v>4.5996663059031402</v>
      </c>
      <c r="M563" s="22">
        <f t="shared" si="88"/>
        <v>0.45996663059031401</v>
      </c>
    </row>
    <row r="564" spans="1:13">
      <c r="A564" s="32">
        <v>545</v>
      </c>
      <c r="B564" s="32">
        <f t="shared" si="89"/>
        <v>1090</v>
      </c>
      <c r="C564" s="64">
        <v>6.2600800000000003</v>
      </c>
      <c r="D564" s="65">
        <f t="shared" si="90"/>
        <v>25.558778801957143</v>
      </c>
      <c r="E564" s="20">
        <f t="shared" si="91"/>
        <v>7.4527873454143287E-2</v>
      </c>
      <c r="F564" s="66">
        <f t="shared" si="92"/>
        <v>7.7560861430770855E-5</v>
      </c>
      <c r="G564" s="19">
        <f t="shared" si="93"/>
        <v>-0.26294753485580674</v>
      </c>
      <c r="H564" s="19">
        <f t="shared" si="94"/>
        <v>15.522369504811429</v>
      </c>
      <c r="I564" s="19">
        <f t="shared" si="95"/>
        <v>396.73280865572036</v>
      </c>
      <c r="J564" s="20">
        <f t="shared" si="96"/>
        <v>6.1582332506357416</v>
      </c>
      <c r="K564" s="21">
        <f t="shared" si="97"/>
        <v>16527.753962241681</v>
      </c>
      <c r="L564" s="19">
        <f t="shared" si="98"/>
        <v>4.5910427672893555</v>
      </c>
      <c r="M564" s="22">
        <f t="shared" si="88"/>
        <v>0.45910427672893556</v>
      </c>
    </row>
    <row r="565" spans="1:13">
      <c r="A565" s="32">
        <v>546</v>
      </c>
      <c r="B565" s="32">
        <f t="shared" si="89"/>
        <v>1092</v>
      </c>
      <c r="C565" s="64">
        <v>6.5842400000000003</v>
      </c>
      <c r="D565" s="65">
        <f t="shared" si="90"/>
        <v>24.300450773730912</v>
      </c>
      <c r="E565" s="20">
        <f t="shared" si="91"/>
        <v>7.3098680371199709E-2</v>
      </c>
      <c r="F565" s="66">
        <f t="shared" si="92"/>
        <v>8.1539885785009109E-5</v>
      </c>
      <c r="G565" s="19">
        <f t="shared" si="93"/>
        <v>-0.20095281007506058</v>
      </c>
      <c r="H565" s="19">
        <f t="shared" si="94"/>
        <v>16.31616999159267</v>
      </c>
      <c r="I565" s="19">
        <f t="shared" si="95"/>
        <v>396.49028569652319</v>
      </c>
      <c r="J565" s="20">
        <f t="shared" si="96"/>
        <v>6.4692029014396155</v>
      </c>
      <c r="K565" s="21">
        <f t="shared" si="97"/>
        <v>16495.121622258495</v>
      </c>
      <c r="L565" s="19">
        <f t="shared" si="98"/>
        <v>4.5819782284051378</v>
      </c>
      <c r="M565" s="22">
        <f t="shared" si="88"/>
        <v>0.4581978228405138</v>
      </c>
    </row>
    <row r="566" spans="1:13">
      <c r="A566" s="32">
        <v>547</v>
      </c>
      <c r="B566" s="32">
        <f t="shared" si="89"/>
        <v>1094</v>
      </c>
      <c r="C566" s="64">
        <v>6.9956800000000001</v>
      </c>
      <c r="D566" s="65">
        <f t="shared" si="90"/>
        <v>22.871257690787331</v>
      </c>
      <c r="E566" s="20">
        <f t="shared" si="91"/>
        <v>7.1903527484672755E-2</v>
      </c>
      <c r="F566" s="66">
        <f t="shared" si="92"/>
        <v>8.6585032904895929E-5</v>
      </c>
      <c r="G566" s="19">
        <f t="shared" si="93"/>
        <v>-0.14540808800795479</v>
      </c>
      <c r="H566" s="19">
        <f t="shared" si="94"/>
        <v>17.323301663021592</v>
      </c>
      <c r="I566" s="19">
        <f t="shared" si="95"/>
        <v>396.20569639021153</v>
      </c>
      <c r="J566" s="20">
        <f t="shared" si="96"/>
        <v>6.8635907991751788</v>
      </c>
      <c r="K566" s="21">
        <f t="shared" si="97"/>
        <v>16460.475018932451</v>
      </c>
      <c r="L566" s="19">
        <f t="shared" si="98"/>
        <v>4.5723541719256806</v>
      </c>
      <c r="M566" s="22">
        <f t="shared" si="88"/>
        <v>0.45723541719256805</v>
      </c>
    </row>
    <row r="567" spans="1:13">
      <c r="A567" s="32">
        <v>548</v>
      </c>
      <c r="B567" s="32">
        <f t="shared" si="89"/>
        <v>1096</v>
      </c>
      <c r="C567" s="64">
        <v>7.3814000000000002</v>
      </c>
      <c r="D567" s="65">
        <f t="shared" si="90"/>
        <v>21.676104804260383</v>
      </c>
      <c r="E567" s="20">
        <f t="shared" si="91"/>
        <v>7.0971082899526916E-2</v>
      </c>
      <c r="F567" s="66">
        <f t="shared" si="92"/>
        <v>9.1309493477684039E-5</v>
      </c>
      <c r="G567" s="19">
        <f t="shared" si="93"/>
        <v>-9.5350092043138907E-2</v>
      </c>
      <c r="H567" s="19">
        <f t="shared" si="94"/>
        <v>18.266251879840564</v>
      </c>
      <c r="I567" s="19">
        <f t="shared" si="95"/>
        <v>395.94119012844232</v>
      </c>
      <c r="J567" s="20">
        <f t="shared" si="96"/>
        <v>7.2323615084899693</v>
      </c>
      <c r="K567" s="21">
        <f t="shared" si="97"/>
        <v>16423.94251517277</v>
      </c>
      <c r="L567" s="19">
        <f t="shared" si="98"/>
        <v>4.562206254214658</v>
      </c>
      <c r="M567" s="22">
        <f t="shared" si="88"/>
        <v>0.4562206254214658</v>
      </c>
    </row>
    <row r="568" spans="1:13">
      <c r="A568" s="32">
        <v>549</v>
      </c>
      <c r="B568" s="32">
        <f t="shared" si="89"/>
        <v>1098</v>
      </c>
      <c r="C568" s="64">
        <v>7.7132000000000005</v>
      </c>
      <c r="D568" s="65">
        <f t="shared" si="90"/>
        <v>20.743660219114549</v>
      </c>
      <c r="E568" s="20">
        <f t="shared" si="91"/>
        <v>7.0070168916737535E-2</v>
      </c>
      <c r="F568" s="66">
        <f t="shared" si="92"/>
        <v>9.5369419384876762E-5</v>
      </c>
      <c r="G568" s="19">
        <f t="shared" si="93"/>
        <v>-5.0171301190768826E-2</v>
      </c>
      <c r="H568" s="19">
        <f t="shared" si="94"/>
        <v>19.076276280907525</v>
      </c>
      <c r="I568" s="19">
        <f t="shared" si="95"/>
        <v>395.71179341709984</v>
      </c>
      <c r="J568" s="20">
        <f t="shared" si="96"/>
        <v>7.5487074988379996</v>
      </c>
      <c r="K568" s="21">
        <f t="shared" si="97"/>
        <v>16385.789962610954</v>
      </c>
      <c r="L568" s="19">
        <f t="shared" si="98"/>
        <v>4.5516083229474873</v>
      </c>
      <c r="M568" s="22">
        <f t="shared" si="88"/>
        <v>0.45516083229474874</v>
      </c>
    </row>
    <row r="569" spans="1:13">
      <c r="A569" s="32">
        <v>550</v>
      </c>
      <c r="B569" s="32">
        <f t="shared" si="89"/>
        <v>1100</v>
      </c>
      <c r="C569" s="64">
        <v>8.0633999999999997</v>
      </c>
      <c r="D569" s="65">
        <f t="shared" si="90"/>
        <v>19.842746236325159</v>
      </c>
      <c r="E569" s="20">
        <f t="shared" si="91"/>
        <v>6.9468459964963758E-2</v>
      </c>
      <c r="F569" s="66">
        <f t="shared" si="92"/>
        <v>9.9650382032016613E-5</v>
      </c>
      <c r="G569" s="19">
        <f t="shared" si="93"/>
        <v>-9.0533094480742347E-3</v>
      </c>
      <c r="H569" s="19">
        <f t="shared" si="94"/>
        <v>19.930527489275903</v>
      </c>
      <c r="I569" s="19">
        <f t="shared" si="95"/>
        <v>395.47639932580455</v>
      </c>
      <c r="J569" s="20">
        <f t="shared" si="96"/>
        <v>7.8820532481228023</v>
      </c>
      <c r="K569" s="21">
        <f t="shared" si="97"/>
        <v>16345.928907632402</v>
      </c>
      <c r="L569" s="19">
        <f t="shared" si="98"/>
        <v>4.540535807675667</v>
      </c>
      <c r="M569" s="22">
        <f t="shared" si="88"/>
        <v>0.45405358076756669</v>
      </c>
    </row>
    <row r="570" spans="1:13">
      <c r="A570" s="32">
        <v>551</v>
      </c>
      <c r="B570" s="32">
        <f t="shared" si="89"/>
        <v>1102</v>
      </c>
      <c r="C570" s="64">
        <v>8.3155599999999996</v>
      </c>
      <c r="D570" s="65">
        <f t="shared" si="90"/>
        <v>19.241037284551386</v>
      </c>
      <c r="E570" s="20">
        <f t="shared" si="91"/>
        <v>6.9150688836374666E-2</v>
      </c>
      <c r="F570" s="66">
        <f t="shared" si="92"/>
        <v>1.0273026236277972E-4</v>
      </c>
      <c r="G570" s="19">
        <f t="shared" si="93"/>
        <v>2.8146144883476106E-2</v>
      </c>
      <c r="H570" s="19">
        <f t="shared" si="94"/>
        <v>20.544606742131755</v>
      </c>
      <c r="I570" s="19">
        <f t="shared" si="95"/>
        <v>395.2995443218029</v>
      </c>
      <c r="J570" s="20">
        <f t="shared" si="96"/>
        <v>8.121273683435323</v>
      </c>
      <c r="K570" s="21">
        <f t="shared" si="97"/>
        <v>16304.839694148139</v>
      </c>
      <c r="L570" s="19">
        <f t="shared" si="98"/>
        <v>4.5291221372633714</v>
      </c>
      <c r="M570" s="22">
        <f t="shared" si="88"/>
        <v>0.45291221372633717</v>
      </c>
    </row>
    <row r="571" spans="1:13">
      <c r="A571" s="32">
        <v>552</v>
      </c>
      <c r="B571" s="32">
        <f t="shared" si="89"/>
        <v>1104</v>
      </c>
      <c r="C571" s="64">
        <v>8.4552000000000014</v>
      </c>
      <c r="D571" s="65">
        <f t="shared" si="90"/>
        <v>18.923266155962288</v>
      </c>
      <c r="E571" s="20">
        <f t="shared" si="91"/>
        <v>6.8985013643224957E-2</v>
      </c>
      <c r="F571" s="66">
        <f t="shared" si="92"/>
        <v>1.0443488571550579E-4</v>
      </c>
      <c r="G571" s="19">
        <f t="shared" si="93"/>
        <v>6.1442830209163433E-2</v>
      </c>
      <c r="H571" s="19">
        <f t="shared" si="94"/>
        <v>20.883768755625692</v>
      </c>
      <c r="I571" s="19">
        <f t="shared" si="95"/>
        <v>395.18911450227432</v>
      </c>
      <c r="J571" s="20">
        <f t="shared" si="96"/>
        <v>8.2530380820059808</v>
      </c>
      <c r="K571" s="21">
        <f t="shared" si="97"/>
        <v>16263.072156636887</v>
      </c>
      <c r="L571" s="19">
        <f t="shared" si="98"/>
        <v>4.5175200435102463</v>
      </c>
      <c r="M571" s="22">
        <f t="shared" si="88"/>
        <v>0.45175200435102464</v>
      </c>
    </row>
    <row r="572" spans="1:13">
      <c r="A572" s="32">
        <v>553</v>
      </c>
      <c r="B572" s="32">
        <f t="shared" si="89"/>
        <v>1106</v>
      </c>
      <c r="C572" s="64">
        <v>8.5298800000000004</v>
      </c>
      <c r="D572" s="65">
        <f t="shared" si="90"/>
        <v>18.757590962812579</v>
      </c>
      <c r="E572" s="20">
        <f t="shared" si="91"/>
        <v>6.9024238500033391E-2</v>
      </c>
      <c r="F572" s="66">
        <f t="shared" si="92"/>
        <v>1.0534625034171236E-4</v>
      </c>
      <c r="G572" s="19">
        <f t="shared" si="93"/>
        <v>9.1016624018418063E-2</v>
      </c>
      <c r="H572" s="19">
        <f t="shared" si="94"/>
        <v>21.064455938312918</v>
      </c>
      <c r="I572" s="19">
        <f t="shared" si="95"/>
        <v>395.11844834506212</v>
      </c>
      <c r="J572" s="20">
        <f t="shared" si="96"/>
        <v>8.3229551455791295</v>
      </c>
      <c r="K572" s="21">
        <f t="shared" si="97"/>
        <v>16220.943244760261</v>
      </c>
      <c r="L572" s="19">
        <f t="shared" si="98"/>
        <v>4.5058175679889612</v>
      </c>
      <c r="M572" s="22">
        <f t="shared" si="88"/>
        <v>0.45058175679889612</v>
      </c>
    </row>
    <row r="573" spans="1:13">
      <c r="A573" s="32">
        <v>554</v>
      </c>
      <c r="B573" s="32">
        <f t="shared" si="89"/>
        <v>1108</v>
      </c>
      <c r="C573" s="64">
        <v>8.5120799999999992</v>
      </c>
      <c r="D573" s="65">
        <f t="shared" si="90"/>
        <v>18.79681581962102</v>
      </c>
      <c r="E573" s="20">
        <f t="shared" si="91"/>
        <v>6.8408001277532812E-2</v>
      </c>
      <c r="F573" s="66">
        <f t="shared" si="92"/>
        <v>1.0512904366692467E-4</v>
      </c>
      <c r="G573" s="19">
        <f t="shared" si="93"/>
        <v>0.11705345560416872</v>
      </c>
      <c r="H573" s="19">
        <f t="shared" si="94"/>
        <v>21.019655874462149</v>
      </c>
      <c r="I573" s="19">
        <f t="shared" si="95"/>
        <v>395.10260006408004</v>
      </c>
      <c r="J573" s="20">
        <f t="shared" si="96"/>
        <v>8.3049206884522082</v>
      </c>
      <c r="K573" s="21">
        <f t="shared" si="97"/>
        <v>16178.903933011337</v>
      </c>
      <c r="L573" s="19">
        <f t="shared" si="98"/>
        <v>4.4941399813920384</v>
      </c>
      <c r="M573" s="22">
        <f t="shared" si="88"/>
        <v>0.44941399813920385</v>
      </c>
    </row>
    <row r="574" spans="1:13">
      <c r="A574" s="32">
        <v>555</v>
      </c>
      <c r="B574" s="32">
        <f t="shared" si="89"/>
        <v>1110</v>
      </c>
      <c r="C574" s="64">
        <v>8.8005999999999993</v>
      </c>
      <c r="D574" s="65">
        <f t="shared" si="90"/>
        <v>18.180578597120434</v>
      </c>
      <c r="E574" s="20">
        <f t="shared" si="91"/>
        <v>6.8408001277532812E-2</v>
      </c>
      <c r="F574" s="66">
        <f t="shared" si="92"/>
        <v>1.0864840619285621E-4</v>
      </c>
      <c r="G574" s="19">
        <f t="shared" si="93"/>
        <v>0.14119507265955841</v>
      </c>
      <c r="H574" s="19">
        <f t="shared" si="94"/>
        <v>21.722010928767865</v>
      </c>
      <c r="I574" s="19">
        <f t="shared" si="95"/>
        <v>394.91872697797322</v>
      </c>
      <c r="J574" s="20">
        <f t="shared" si="96"/>
        <v>8.5784289033906287</v>
      </c>
      <c r="K574" s="21">
        <f t="shared" si="97"/>
        <v>16135.459911153801</v>
      </c>
      <c r="L574" s="19">
        <f t="shared" si="98"/>
        <v>4.4820721975427222</v>
      </c>
      <c r="M574" s="22">
        <f t="shared" si="88"/>
        <v>0.44820721975427225</v>
      </c>
    </row>
    <row r="575" spans="1:13">
      <c r="A575" s="32">
        <v>556</v>
      </c>
      <c r="B575" s="32">
        <f t="shared" si="89"/>
        <v>1112</v>
      </c>
      <c r="C575" s="64">
        <v>8.8005999999999993</v>
      </c>
      <c r="D575" s="65">
        <f t="shared" si="90"/>
        <v>18.180578597120434</v>
      </c>
      <c r="E575" s="20">
        <f t="shared" si="91"/>
        <v>6.72585555915549E-2</v>
      </c>
      <c r="F575" s="66">
        <f t="shared" si="92"/>
        <v>1.0864840619285621E-4</v>
      </c>
      <c r="G575" s="19">
        <f t="shared" si="93"/>
        <v>0.16276037912212493</v>
      </c>
      <c r="H575" s="19">
        <f t="shared" si="94"/>
        <v>21.720839410679758</v>
      </c>
      <c r="I575" s="19">
        <f t="shared" si="95"/>
        <v>394.89742810129445</v>
      </c>
      <c r="J575" s="20">
        <f t="shared" si="96"/>
        <v>8.5775036194786729</v>
      </c>
      <c r="K575" s="21">
        <f t="shared" si="97"/>
        <v>16092.018232332441</v>
      </c>
      <c r="L575" s="19">
        <f t="shared" si="98"/>
        <v>4.4700050645367888</v>
      </c>
      <c r="M575" s="22">
        <f t="shared" si="88"/>
        <v>0.44700050645367889</v>
      </c>
    </row>
    <row r="576" spans="1:13">
      <c r="A576" s="32">
        <v>557</v>
      </c>
      <c r="B576" s="32">
        <f t="shared" si="89"/>
        <v>1114</v>
      </c>
      <c r="C576" s="64">
        <v>9.3945600000000002</v>
      </c>
      <c r="D576" s="65">
        <f t="shared" si="90"/>
        <v>17.031132911142528</v>
      </c>
      <c r="E576" s="20">
        <f t="shared" si="91"/>
        <v>6.72585555915549E-2</v>
      </c>
      <c r="F576" s="66">
        <f t="shared" si="92"/>
        <v>1.1588455299113542E-4</v>
      </c>
      <c r="G576" s="19">
        <f t="shared" si="93"/>
        <v>0.18432000562821682</v>
      </c>
      <c r="H576" s="19">
        <f t="shared" si="94"/>
        <v>23.16623067749731</v>
      </c>
      <c r="I576" s="19">
        <f t="shared" si="95"/>
        <v>394.5471537186441</v>
      </c>
      <c r="J576" s="20">
        <f t="shared" si="96"/>
        <v>9.1401703761960995</v>
      </c>
      <c r="K576" s="21">
        <f t="shared" si="97"/>
        <v>16045.685770977447</v>
      </c>
      <c r="L576" s="19">
        <f t="shared" si="98"/>
        <v>4.4571349363826238</v>
      </c>
      <c r="M576" s="22">
        <f t="shared" si="88"/>
        <v>0.4457134936382624</v>
      </c>
    </row>
    <row r="577" spans="1:13">
      <c r="A577" s="32">
        <v>558</v>
      </c>
      <c r="B577" s="32">
        <f t="shared" si="89"/>
        <v>1116</v>
      </c>
      <c r="C577" s="64">
        <v>9.3945600000000002</v>
      </c>
      <c r="D577" s="65">
        <f t="shared" si="90"/>
        <v>17.031132911142528</v>
      </c>
      <c r="E577" s="20">
        <f t="shared" si="91"/>
        <v>6.7378757483227247E-2</v>
      </c>
      <c r="F577" s="66">
        <f t="shared" si="92"/>
        <v>1.1588455299113542E-4</v>
      </c>
      <c r="G577" s="19">
        <f t="shared" si="93"/>
        <v>0.2032802812779699</v>
      </c>
      <c r="H577" s="19">
        <f t="shared" si="94"/>
        <v>23.165132075963179</v>
      </c>
      <c r="I577" s="19">
        <f t="shared" si="95"/>
        <v>394.52844328989994</v>
      </c>
      <c r="J577" s="20">
        <f t="shared" si="96"/>
        <v>9.1393034965346818</v>
      </c>
      <c r="K577" s="21">
        <f t="shared" si="97"/>
        <v>15999.355506825521</v>
      </c>
      <c r="L577" s="19">
        <f t="shared" si="98"/>
        <v>4.4442654185626447</v>
      </c>
      <c r="M577" s="22">
        <f t="shared" si="88"/>
        <v>0.44442654185626446</v>
      </c>
    </row>
    <row r="578" spans="1:13">
      <c r="A578" s="32">
        <v>559</v>
      </c>
      <c r="B578" s="32">
        <f t="shared" si="89"/>
        <v>1118</v>
      </c>
      <c r="C578" s="64">
        <v>9.3287200000000006</v>
      </c>
      <c r="D578" s="65">
        <f t="shared" si="90"/>
        <v>17.151334802814869</v>
      </c>
      <c r="E578" s="20">
        <f t="shared" si="91"/>
        <v>6.7454619255831183E-2</v>
      </c>
      <c r="F578" s="66">
        <f t="shared" si="92"/>
        <v>1.1508302604085821E-4</v>
      </c>
      <c r="G578" s="19">
        <f t="shared" si="93"/>
        <v>0.21967703075645659</v>
      </c>
      <c r="H578" s="19">
        <f t="shared" si="94"/>
        <v>23.003964659446083</v>
      </c>
      <c r="I578" s="19">
        <f t="shared" si="95"/>
        <v>394.54869966628092</v>
      </c>
      <c r="J578" s="20">
        <f t="shared" si="96"/>
        <v>9.0761843435535337</v>
      </c>
      <c r="K578" s="21">
        <f t="shared" si="97"/>
        <v>15953.347577506629</v>
      </c>
      <c r="L578" s="19">
        <f t="shared" si="98"/>
        <v>4.4314854381962858</v>
      </c>
      <c r="M578" s="22">
        <f t="shared" si="88"/>
        <v>0.44314854381962859</v>
      </c>
    </row>
    <row r="579" spans="1:13">
      <c r="A579" s="32">
        <v>560</v>
      </c>
      <c r="B579" s="32">
        <f t="shared" si="89"/>
        <v>1120</v>
      </c>
      <c r="C579" s="64">
        <v>9.2876399999999997</v>
      </c>
      <c r="D579" s="65">
        <f t="shared" si="90"/>
        <v>17.227196575418809</v>
      </c>
      <c r="E579" s="20">
        <f t="shared" si="91"/>
        <v>6.7441867321095431E-2</v>
      </c>
      <c r="F579" s="66">
        <f t="shared" si="92"/>
        <v>1.1458284885428521E-4</v>
      </c>
      <c r="G579" s="19">
        <f t="shared" si="93"/>
        <v>0.2339536308376835</v>
      </c>
      <c r="H579" s="19">
        <f t="shared" si="94"/>
        <v>22.903166234096446</v>
      </c>
      <c r="I579" s="19">
        <f t="shared" si="95"/>
        <v>394.55734691427398</v>
      </c>
      <c r="J579" s="20">
        <f t="shared" si="96"/>
        <v>9.0366125052616777</v>
      </c>
      <c r="K579" s="21">
        <f t="shared" si="97"/>
        <v>15907.541245038436</v>
      </c>
      <c r="L579" s="19">
        <f t="shared" si="98"/>
        <v>4.4187614569551208</v>
      </c>
      <c r="M579" s="22">
        <f t="shared" si="88"/>
        <v>0.44187614569551209</v>
      </c>
    </row>
    <row r="580" spans="1:13">
      <c r="A580" s="32">
        <v>561</v>
      </c>
      <c r="B580" s="32">
        <f t="shared" si="89"/>
        <v>1122</v>
      </c>
      <c r="C580" s="64">
        <v>9.2945199999999986</v>
      </c>
      <c r="D580" s="65">
        <f t="shared" si="90"/>
        <v>17.214444640683055</v>
      </c>
      <c r="E580" s="20">
        <f t="shared" si="91"/>
        <v>6.7252104212644617E-2</v>
      </c>
      <c r="F580" s="66">
        <f t="shared" si="92"/>
        <v>1.1466662159395392E-4</v>
      </c>
      <c r="G580" s="19">
        <f t="shared" si="93"/>
        <v>0.24664543101489264</v>
      </c>
      <c r="H580" s="19">
        <f t="shared" si="94"/>
        <v>22.919183319637753</v>
      </c>
      <c r="I580" s="19">
        <f t="shared" si="95"/>
        <v>394.54101246557059</v>
      </c>
      <c r="J580" s="20">
        <f t="shared" si="96"/>
        <v>9.0425577918138966</v>
      </c>
      <c r="K580" s="21">
        <f t="shared" si="97"/>
        <v>15861.702878399161</v>
      </c>
      <c r="L580" s="19">
        <f t="shared" si="98"/>
        <v>4.4060285773331005</v>
      </c>
      <c r="M580" s="22">
        <f t="shared" si="88"/>
        <v>0.44060285773331004</v>
      </c>
    </row>
    <row r="581" spans="1:13">
      <c r="A581" s="32">
        <v>562</v>
      </c>
      <c r="B581" s="32">
        <f t="shared" si="89"/>
        <v>1124</v>
      </c>
      <c r="C581" s="64">
        <v>9.3981200000000005</v>
      </c>
      <c r="D581" s="65">
        <f t="shared" si="90"/>
        <v>17.02468153223224</v>
      </c>
      <c r="E581" s="20">
        <f t="shared" si="91"/>
        <v>6.7164016308198307E-2</v>
      </c>
      <c r="F581" s="66">
        <f t="shared" si="92"/>
        <v>1.159278877143657E-4</v>
      </c>
      <c r="G581" s="19">
        <f t="shared" si="93"/>
        <v>0.2583173276823445</v>
      </c>
      <c r="H581" s="19">
        <f t="shared" si="94"/>
        <v>23.170604451794024</v>
      </c>
      <c r="I581" s="19">
        <f t="shared" si="95"/>
        <v>394.47216170111585</v>
      </c>
      <c r="J581" s="20">
        <f t="shared" si="96"/>
        <v>9.1401584260206867</v>
      </c>
      <c r="K581" s="21">
        <f t="shared" si="97"/>
        <v>15815.361669495573</v>
      </c>
      <c r="L581" s="19">
        <f t="shared" si="98"/>
        <v>4.3931560193043255</v>
      </c>
      <c r="M581" s="22">
        <f t="shared" si="88"/>
        <v>0.43931560193043256</v>
      </c>
    </row>
    <row r="582" spans="1:13">
      <c r="A582" s="32">
        <v>563</v>
      </c>
      <c r="B582" s="32">
        <f t="shared" si="89"/>
        <v>1126</v>
      </c>
      <c r="C582" s="64">
        <v>9.4469999999999992</v>
      </c>
      <c r="D582" s="65">
        <f t="shared" si="90"/>
        <v>16.936593627785928</v>
      </c>
      <c r="E582" s="20">
        <f t="shared" si="91"/>
        <v>6.7190375591434925E-2</v>
      </c>
      <c r="F582" s="66">
        <f t="shared" si="92"/>
        <v>1.1652284430915572E-4</v>
      </c>
      <c r="G582" s="19">
        <f t="shared" si="93"/>
        <v>0.26880433671679127</v>
      </c>
      <c r="H582" s="19">
        <f t="shared" si="94"/>
        <v>23.288907938892702</v>
      </c>
      <c r="I582" s="19">
        <f t="shared" si="95"/>
        <v>394.43476979594328</v>
      </c>
      <c r="J582" s="20">
        <f t="shared" si="96"/>
        <v>9.1859550416760598</v>
      </c>
      <c r="K582" s="21">
        <f t="shared" si="97"/>
        <v>15768.783853617788</v>
      </c>
      <c r="L582" s="19">
        <f t="shared" si="98"/>
        <v>4.3802177371160518</v>
      </c>
      <c r="M582" s="22">
        <f t="shared" si="88"/>
        <v>0.43802177371160517</v>
      </c>
    </row>
    <row r="583" spans="1:13">
      <c r="A583" s="32">
        <v>564</v>
      </c>
      <c r="B583" s="32">
        <f t="shared" si="89"/>
        <v>1128</v>
      </c>
      <c r="C583" s="64">
        <v>9.4323199999999989</v>
      </c>
      <c r="D583" s="65">
        <f t="shared" si="90"/>
        <v>16.962952911022558</v>
      </c>
      <c r="E583" s="20">
        <f t="shared" si="91"/>
        <v>6.7208883171102088E-2</v>
      </c>
      <c r="F583" s="66">
        <f t="shared" si="92"/>
        <v>1.1634417115333397E-4</v>
      </c>
      <c r="G583" s="19">
        <f t="shared" si="93"/>
        <v>0.27797696275059919</v>
      </c>
      <c r="H583" s="19">
        <f t="shared" si="94"/>
        <v>23.252663731001324</v>
      </c>
      <c r="I583" s="19">
        <f t="shared" si="95"/>
        <v>394.43383992481756</v>
      </c>
      <c r="J583" s="20">
        <f t="shared" si="96"/>
        <v>9.1716374438993888</v>
      </c>
      <c r="K583" s="21">
        <f t="shared" si="97"/>
        <v>15722.278526155786</v>
      </c>
      <c r="L583" s="19">
        <f t="shared" si="98"/>
        <v>4.3672995905988294</v>
      </c>
      <c r="M583" s="22">
        <f t="shared" si="88"/>
        <v>0.43672995905988293</v>
      </c>
    </row>
    <row r="584" spans="1:13">
      <c r="A584" s="32">
        <v>565</v>
      </c>
      <c r="B584" s="32">
        <f t="shared" si="89"/>
        <v>1130</v>
      </c>
      <c r="C584" s="64">
        <v>9.4220400000000009</v>
      </c>
      <c r="D584" s="65">
        <f t="shared" si="90"/>
        <v>16.981460490689717</v>
      </c>
      <c r="E584" s="20">
        <f t="shared" si="91"/>
        <v>6.7290958757175501E-2</v>
      </c>
      <c r="F584" s="66">
        <f t="shared" si="92"/>
        <v>1.1621904687914252E-4</v>
      </c>
      <c r="G584" s="19">
        <f t="shared" si="93"/>
        <v>0.2859772190033622</v>
      </c>
      <c r="H584" s="19">
        <f t="shared" si="94"/>
        <v>23.227191375917641</v>
      </c>
      <c r="I584" s="19">
        <f t="shared" si="95"/>
        <v>394.43163265983435</v>
      </c>
      <c r="J584" s="20">
        <f t="shared" si="96"/>
        <v>9.1615390165056194</v>
      </c>
      <c r="K584" s="21">
        <f t="shared" si="97"/>
        <v>15675.82414340395</v>
      </c>
      <c r="L584" s="19">
        <f t="shared" si="98"/>
        <v>4.3543955953899864</v>
      </c>
      <c r="M584" s="22">
        <f t="shared" si="88"/>
        <v>0.43543955953899866</v>
      </c>
    </row>
    <row r="585" spans="1:13">
      <c r="A585" s="32">
        <v>566</v>
      </c>
      <c r="B585" s="32">
        <f t="shared" si="89"/>
        <v>1132</v>
      </c>
      <c r="C585" s="64">
        <v>9.3767199999999988</v>
      </c>
      <c r="D585" s="65">
        <f t="shared" si="90"/>
        <v>17.063536076763132</v>
      </c>
      <c r="E585" s="20">
        <f t="shared" si="91"/>
        <v>6.7704974949408039E-2</v>
      </c>
      <c r="F585" s="66">
        <f t="shared" si="92"/>
        <v>1.1566738594932038E-4</v>
      </c>
      <c r="G585" s="19">
        <f t="shared" si="93"/>
        <v>0.29262045256226515</v>
      </c>
      <c r="H585" s="19">
        <f t="shared" si="94"/>
        <v>23.116553868452485</v>
      </c>
      <c r="I585" s="19">
        <f t="shared" si="95"/>
        <v>394.45015090477733</v>
      </c>
      <c r="J585" s="20">
        <f t="shared" si="96"/>
        <v>9.1183281618094973</v>
      </c>
      <c r="K585" s="21">
        <f t="shared" si="97"/>
        <v>15629.591035667045</v>
      </c>
      <c r="L585" s="19">
        <f t="shared" si="98"/>
        <v>4.3415530654630681</v>
      </c>
      <c r="M585" s="22">
        <f t="shared" si="88"/>
        <v>0.4341553065463068</v>
      </c>
    </row>
    <row r="586" spans="1:13">
      <c r="A586" s="32">
        <v>567</v>
      </c>
      <c r="B586" s="32">
        <f t="shared" si="89"/>
        <v>1134</v>
      </c>
      <c r="C586" s="64">
        <v>9.1546000000000003</v>
      </c>
      <c r="D586" s="65">
        <f t="shared" si="90"/>
        <v>17.477552268995669</v>
      </c>
      <c r="E586" s="20">
        <f t="shared" si="91"/>
        <v>6.837607831895183E-2</v>
      </c>
      <c r="F586" s="66">
        <f t="shared" si="92"/>
        <v>1.1296259981813019E-4</v>
      </c>
      <c r="G586" s="19">
        <f t="shared" si="93"/>
        <v>0.29716723255544292</v>
      </c>
      <c r="H586" s="19">
        <f t="shared" si="94"/>
        <v>22.575735572040923</v>
      </c>
      <c r="I586" s="19">
        <f t="shared" si="95"/>
        <v>394.56859847137008</v>
      </c>
      <c r="J586" s="20">
        <f t="shared" si="96"/>
        <v>8.9076763441204427</v>
      </c>
      <c r="K586" s="21">
        <f t="shared" si="97"/>
        <v>15584.439564522963</v>
      </c>
      <c r="L586" s="19">
        <f t="shared" si="98"/>
        <v>4.3290109901452674</v>
      </c>
      <c r="M586" s="22">
        <f t="shared" si="88"/>
        <v>0.43290109901452672</v>
      </c>
    </row>
    <row r="587" spans="1:13">
      <c r="A587" s="32">
        <v>568</v>
      </c>
      <c r="B587" s="32">
        <f t="shared" si="89"/>
        <v>1136</v>
      </c>
      <c r="C587" s="64">
        <v>8.8160799999999995</v>
      </c>
      <c r="D587" s="65">
        <f t="shared" si="90"/>
        <v>18.148655638539452</v>
      </c>
      <c r="E587" s="20">
        <f t="shared" si="91"/>
        <v>6.9302109617340429E-2</v>
      </c>
      <c r="F587" s="66">
        <f t="shared" si="92"/>
        <v>1.0883715041295496E-4</v>
      </c>
      <c r="G587" s="19">
        <f t="shared" si="93"/>
        <v>0.29922785017398734</v>
      </c>
      <c r="H587" s="19">
        <f t="shared" si="94"/>
        <v>21.751146529322426</v>
      </c>
      <c r="I587" s="19">
        <f t="shared" si="95"/>
        <v>394.75406810408526</v>
      </c>
      <c r="J587" s="20">
        <f t="shared" si="96"/>
        <v>8.5863535783780822</v>
      </c>
      <c r="K587" s="21">
        <f t="shared" si="97"/>
        <v>15540.937271464318</v>
      </c>
      <c r="L587" s="19">
        <f t="shared" si="98"/>
        <v>4.3169270198511995</v>
      </c>
      <c r="M587" s="22">
        <f t="shared" si="88"/>
        <v>0.43169270198511994</v>
      </c>
    </row>
    <row r="588" spans="1:13">
      <c r="A588" s="32">
        <v>569</v>
      </c>
      <c r="B588" s="32">
        <f t="shared" si="89"/>
        <v>1138</v>
      </c>
      <c r="C588" s="64">
        <v>8.3880800000000004</v>
      </c>
      <c r="D588" s="65">
        <f t="shared" si="90"/>
        <v>19.074686936928057</v>
      </c>
      <c r="E588" s="20">
        <f t="shared" si="91"/>
        <v>7.0235425881943092E-2</v>
      </c>
      <c r="F588" s="66">
        <f t="shared" si="92"/>
        <v>1.0361561713457793E-4</v>
      </c>
      <c r="G588" s="19">
        <f t="shared" si="93"/>
        <v>0.29871355019807988</v>
      </c>
      <c r="H588" s="19">
        <f t="shared" si="94"/>
        <v>20.707647732490464</v>
      </c>
      <c r="I588" s="19">
        <f t="shared" si="95"/>
        <v>394.99189769744373</v>
      </c>
      <c r="J588" s="20">
        <f t="shared" si="96"/>
        <v>8.1793530747065759</v>
      </c>
      <c r="K588" s="21">
        <f t="shared" si="97"/>
        <v>15499.521975999336</v>
      </c>
      <c r="L588" s="19">
        <f t="shared" si="98"/>
        <v>4.3054227711109263</v>
      </c>
      <c r="M588" s="22">
        <f t="shared" si="88"/>
        <v>0.43054227711109261</v>
      </c>
    </row>
    <row r="589" spans="1:13">
      <c r="A589" s="32">
        <v>570</v>
      </c>
      <c r="B589" s="32">
        <f t="shared" si="89"/>
        <v>1140</v>
      </c>
      <c r="C589" s="64">
        <v>7.9967999999999995</v>
      </c>
      <c r="D589" s="65">
        <f t="shared" si="90"/>
        <v>20.008003201530713</v>
      </c>
      <c r="E589" s="20">
        <f t="shared" si="91"/>
        <v>7.1189695829587285E-2</v>
      </c>
      <c r="F589" s="66">
        <f t="shared" si="92"/>
        <v>9.883656571738792E-5</v>
      </c>
      <c r="G589" s="19">
        <f t="shared" si="93"/>
        <v>0.29609092999635483</v>
      </c>
      <c r="H589" s="19">
        <f t="shared" si="94"/>
        <v>19.752680838147132</v>
      </c>
      <c r="I589" s="19">
        <f t="shared" si="95"/>
        <v>395.21170144846218</v>
      </c>
      <c r="J589" s="20">
        <f t="shared" si="96"/>
        <v>7.8064906022125644</v>
      </c>
      <c r="K589" s="21">
        <f t="shared" si="97"/>
        <v>15460.016614323042</v>
      </c>
      <c r="L589" s="19">
        <f t="shared" si="98"/>
        <v>4.2944490595341787</v>
      </c>
      <c r="M589" s="22">
        <f t="shared" si="88"/>
        <v>0.42944490595341789</v>
      </c>
    </row>
    <row r="590" spans="1:13">
      <c r="A590" s="32">
        <v>571</v>
      </c>
      <c r="B590" s="32">
        <f t="shared" si="89"/>
        <v>1142</v>
      </c>
      <c r="C590" s="64">
        <v>7.6327599999999993</v>
      </c>
      <c r="D590" s="65">
        <f t="shared" si="90"/>
        <v>20.962273149174905</v>
      </c>
      <c r="E590" s="20">
        <f t="shared" si="91"/>
        <v>7.2092036988914768E-2</v>
      </c>
      <c r="F590" s="66">
        <f t="shared" si="92"/>
        <v>9.4385498314109362E-5</v>
      </c>
      <c r="G590" s="19">
        <f t="shared" si="93"/>
        <v>0.29177571766172594</v>
      </c>
      <c r="H590" s="19">
        <f t="shared" si="94"/>
        <v>18.863329964568145</v>
      </c>
      <c r="I590" s="19">
        <f t="shared" si="95"/>
        <v>395.41827522029325</v>
      </c>
      <c r="J590" s="20">
        <f t="shared" si="96"/>
        <v>7.4589053995008117</v>
      </c>
      <c r="K590" s="21">
        <f t="shared" si="97"/>
        <v>15422.289954393906</v>
      </c>
      <c r="L590" s="19">
        <f t="shared" si="98"/>
        <v>4.283969431776085</v>
      </c>
      <c r="M590" s="22">
        <f t="shared" si="88"/>
        <v>0.42839694317760851</v>
      </c>
    </row>
    <row r="591" spans="1:13">
      <c r="A591" s="32">
        <v>572</v>
      </c>
      <c r="B591" s="32">
        <f t="shared" si="89"/>
        <v>1144</v>
      </c>
      <c r="C591" s="64">
        <v>7.3177599999999998</v>
      </c>
      <c r="D591" s="65">
        <f t="shared" si="90"/>
        <v>21.864614308502389</v>
      </c>
      <c r="E591" s="20">
        <f t="shared" si="91"/>
        <v>7.2707289150321375E-2</v>
      </c>
      <c r="F591" s="66">
        <f t="shared" si="92"/>
        <v>9.0530357205338322E-5</v>
      </c>
      <c r="G591" s="19">
        <f t="shared" si="93"/>
        <v>0.28634859967512361</v>
      </c>
      <c r="H591" s="19">
        <f t="shared" si="94"/>
        <v>18.093109820560745</v>
      </c>
      <c r="I591" s="19">
        <f t="shared" si="95"/>
        <v>395.59886786793754</v>
      </c>
      <c r="J591" s="20">
        <f t="shared" si="96"/>
        <v>7.157613761224094</v>
      </c>
      <c r="K591" s="21">
        <f t="shared" si="97"/>
        <v>15386.103734752784</v>
      </c>
      <c r="L591" s="19">
        <f t="shared" si="98"/>
        <v>4.2739177040979959</v>
      </c>
      <c r="M591" s="22">
        <f t="shared" si="88"/>
        <v>0.42739177040979959</v>
      </c>
    </row>
    <row r="592" spans="1:13">
      <c r="A592" s="32">
        <v>573</v>
      </c>
      <c r="B592" s="32">
        <f t="shared" si="89"/>
        <v>1146</v>
      </c>
      <c r="C592" s="64">
        <v>7.1174800000000005</v>
      </c>
      <c r="D592" s="65">
        <f t="shared" si="90"/>
        <v>22.479866469909009</v>
      </c>
      <c r="E592" s="20">
        <f t="shared" si="91"/>
        <v>7.3296138618344109E-2</v>
      </c>
      <c r="F592" s="66">
        <f t="shared" si="92"/>
        <v>8.8077444505157661E-5</v>
      </c>
      <c r="G592" s="19">
        <f t="shared" si="93"/>
        <v>0.28046550099936157</v>
      </c>
      <c r="H592" s="19">
        <f t="shared" si="94"/>
        <v>17.603137558731593</v>
      </c>
      <c r="I592" s="19">
        <f t="shared" si="95"/>
        <v>395.71618177172627</v>
      </c>
      <c r="J592" s="20">
        <f t="shared" si="96"/>
        <v>6.9658463819437326</v>
      </c>
      <c r="K592" s="21">
        <f t="shared" si="97"/>
        <v>15350.89745963532</v>
      </c>
      <c r="L592" s="19">
        <f t="shared" si="98"/>
        <v>4.2641381832320331</v>
      </c>
      <c r="M592" s="22">
        <f t="shared" si="88"/>
        <v>0.4264138183232033</v>
      </c>
    </row>
    <row r="593" spans="1:13">
      <c r="A593" s="32">
        <v>574</v>
      </c>
      <c r="B593" s="32">
        <f t="shared" si="89"/>
        <v>1148</v>
      </c>
      <c r="C593" s="64">
        <v>6.9357999999999995</v>
      </c>
      <c r="D593" s="65">
        <f t="shared" si="90"/>
        <v>23.068715937931728</v>
      </c>
      <c r="E593" s="20">
        <f t="shared" si="91"/>
        <v>7.4031987206014255E-2</v>
      </c>
      <c r="F593" s="66">
        <f t="shared" si="92"/>
        <v>8.5851137511052501E-5</v>
      </c>
      <c r="G593" s="19">
        <f t="shared" si="93"/>
        <v>0.27420593540095001</v>
      </c>
      <c r="H593" s="19">
        <f t="shared" si="94"/>
        <v>17.158457056477275</v>
      </c>
      <c r="I593" s="19">
        <f t="shared" si="95"/>
        <v>395.82357176907442</v>
      </c>
      <c r="J593" s="20">
        <f t="shared" si="96"/>
        <v>6.7917217581411142</v>
      </c>
      <c r="K593" s="21">
        <f t="shared" si="97"/>
        <v>15316.580545522365</v>
      </c>
      <c r="L593" s="19">
        <f t="shared" si="98"/>
        <v>4.2546057070895458</v>
      </c>
      <c r="M593" s="22">
        <f t="shared" si="88"/>
        <v>0.4254605707089546</v>
      </c>
    </row>
    <row r="594" spans="1:13">
      <c r="A594" s="32">
        <v>575</v>
      </c>
      <c r="B594" s="32">
        <f t="shared" si="89"/>
        <v>1150</v>
      </c>
      <c r="C594" s="64">
        <v>6.7213999999999992</v>
      </c>
      <c r="D594" s="65">
        <f t="shared" si="90"/>
        <v>23.804564525601879</v>
      </c>
      <c r="E594" s="20">
        <f t="shared" si="91"/>
        <v>7.4924726352665227E-2</v>
      </c>
      <c r="F594" s="66">
        <f t="shared" si="92"/>
        <v>8.3222414478461424E-5</v>
      </c>
      <c r="G594" s="19">
        <f t="shared" si="93"/>
        <v>0.26742187898500108</v>
      </c>
      <c r="H594" s="19">
        <f t="shared" si="94"/>
        <v>16.633355148465537</v>
      </c>
      <c r="I594" s="19">
        <f t="shared" si="95"/>
        <v>395.94977590890011</v>
      </c>
      <c r="J594" s="20">
        <f t="shared" si="96"/>
        <v>6.5859732436480787</v>
      </c>
      <c r="K594" s="21">
        <f t="shared" si="97"/>
        <v>15283.313835225434</v>
      </c>
      <c r="L594" s="19">
        <f t="shared" si="98"/>
        <v>4.2453649542292871</v>
      </c>
      <c r="M594" s="22">
        <f t="shared" ref="M594:M657" si="99">L594/$H$4</f>
        <v>0.42453649542292871</v>
      </c>
    </row>
    <row r="595" spans="1:13">
      <c r="A595" s="32">
        <v>576</v>
      </c>
      <c r="B595" s="32">
        <f t="shared" si="89"/>
        <v>1152</v>
      </c>
      <c r="C595" s="64">
        <v>6.47844</v>
      </c>
      <c r="D595" s="65">
        <f t="shared" si="90"/>
        <v>24.697303672252847</v>
      </c>
      <c r="E595" s="20">
        <f t="shared" si="91"/>
        <v>7.59976297444412E-2</v>
      </c>
      <c r="F595" s="66">
        <f t="shared" si="92"/>
        <v>8.0241603125409593E-5</v>
      </c>
      <c r="G595" s="19">
        <f t="shared" si="93"/>
        <v>0.25999978538805391</v>
      </c>
      <c r="H595" s="19">
        <f t="shared" si="94"/>
        <v>16.037889225286015</v>
      </c>
      <c r="I595" s="19">
        <f t="shared" si="95"/>
        <v>396.09262045884066</v>
      </c>
      <c r="J595" s="20">
        <f t="shared" si="96"/>
        <v>6.3524895698721435</v>
      </c>
      <c r="K595" s="21">
        <f t="shared" si="97"/>
        <v>15251.238056774862</v>
      </c>
      <c r="L595" s="19">
        <f t="shared" si="98"/>
        <v>4.2364550157707948</v>
      </c>
      <c r="M595" s="22">
        <f t="shared" si="99"/>
        <v>0.42364550157707948</v>
      </c>
    </row>
    <row r="596" spans="1:13">
      <c r="A596" s="32">
        <v>577</v>
      </c>
      <c r="B596" s="32">
        <f t="shared" ref="B596:B659" si="100">A596*$H$12</f>
        <v>1154</v>
      </c>
      <c r="C596" s="64">
        <v>6.2087199999999996</v>
      </c>
      <c r="D596" s="65">
        <f t="shared" ref="D596:D659" si="101">$H$2^2/(C596*1000-0.0000001)</f>
        <v>25.770207064028824</v>
      </c>
      <c r="E596" s="20">
        <f t="shared" ref="E596:E659" si="102">1/$H$9*($H$3+D597)+1/($H$8*$H$9)</f>
        <v>7.6147756534732325E-2</v>
      </c>
      <c r="F596" s="66">
        <f t="shared" ref="F596:F659" si="103">$H$12/($H$9*($H$3+D596))</f>
        <v>7.6930090152839387E-5</v>
      </c>
      <c r="G596" s="19">
        <f t="shared" ref="G596:G659" si="104">(G595+F596*$H$2)/(1+E596*$H$12)</f>
        <v>0.25234136395674817</v>
      </c>
      <c r="H596" s="19">
        <f t="shared" ref="H596:H659" si="105">IF((OR(AND(M595&gt;1,D596&lt;0),AND(M595&lt;0,D596&gt;0))),0,($H$2-G596)/($H$3+D596))</f>
        <v>15.376311708628636</v>
      </c>
      <c r="I596" s="19">
        <f t="shared" ref="I596:I659" si="106">H596*D596</f>
        <v>396.25073661241078</v>
      </c>
      <c r="J596" s="20">
        <f t="shared" ref="J596:J659" si="107">I596*H596/1000</f>
        <v>6.0928748409261333</v>
      </c>
      <c r="K596" s="21">
        <f t="shared" ref="K596:K659" si="108">K595-H596*$H$12</f>
        <v>15220.485433357606</v>
      </c>
      <c r="L596" s="19">
        <f t="shared" ref="L596:L659" si="109">K596/3600</f>
        <v>4.2279126203771131</v>
      </c>
      <c r="M596" s="22">
        <f t="shared" si="99"/>
        <v>0.42279126203771134</v>
      </c>
    </row>
    <row r="597" spans="1:13">
      <c r="A597" s="32">
        <v>578</v>
      </c>
      <c r="B597" s="32">
        <f t="shared" si="100"/>
        <v>1156</v>
      </c>
      <c r="C597" s="64">
        <v>6.1727600000000002</v>
      </c>
      <c r="D597" s="65">
        <f t="shared" si="101"/>
        <v>25.920333854319953</v>
      </c>
      <c r="E597" s="20">
        <f t="shared" si="102"/>
        <v>7.5520986101260804E-2</v>
      </c>
      <c r="F597" s="66">
        <f t="shared" si="103"/>
        <v>7.6488397669734304E-5</v>
      </c>
      <c r="G597" s="19">
        <f t="shared" si="104"/>
        <v>0.24580921448350124</v>
      </c>
      <c r="H597" s="19">
        <f t="shared" si="105"/>
        <v>15.288278757472712</v>
      </c>
      <c r="I597" s="19">
        <f t="shared" si="106"/>
        <v>396.27728945160055</v>
      </c>
      <c r="J597" s="20">
        <f t="shared" si="107"/>
        <v>6.0583976663917705</v>
      </c>
      <c r="K597" s="21">
        <f t="shared" si="108"/>
        <v>15189.908875842661</v>
      </c>
      <c r="L597" s="19">
        <f t="shared" si="109"/>
        <v>4.2194191321785164</v>
      </c>
      <c r="M597" s="22">
        <f t="shared" si="99"/>
        <v>0.42194191321785163</v>
      </c>
    </row>
    <row r="598" spans="1:13">
      <c r="A598" s="32">
        <v>579</v>
      </c>
      <c r="B598" s="32">
        <f t="shared" si="100"/>
        <v>1158</v>
      </c>
      <c r="C598" s="64">
        <v>6.3257200000000005</v>
      </c>
      <c r="D598" s="65">
        <f t="shared" si="101"/>
        <v>25.293563420848432</v>
      </c>
      <c r="E598" s="20">
        <f t="shared" si="102"/>
        <v>7.4649981798642323E-2</v>
      </c>
      <c r="F598" s="66">
        <f t="shared" si="103"/>
        <v>7.8366877833971896E-5</v>
      </c>
      <c r="G598" s="19">
        <f t="shared" si="104"/>
        <v>0.24115198329041762</v>
      </c>
      <c r="H598" s="19">
        <f t="shared" si="105"/>
        <v>15.663926402787409</v>
      </c>
      <c r="I598" s="19">
        <f t="shared" si="106"/>
        <v>396.19651588840554</v>
      </c>
      <c r="J598" s="20">
        <f t="shared" si="107"/>
        <v>6.2059930659167764</v>
      </c>
      <c r="K598" s="21">
        <f t="shared" si="108"/>
        <v>15158.581023037086</v>
      </c>
      <c r="L598" s="19">
        <f t="shared" si="109"/>
        <v>4.2107169508436346</v>
      </c>
      <c r="M598" s="22">
        <f t="shared" si="99"/>
        <v>0.42107169508436348</v>
      </c>
    </row>
    <row r="599" spans="1:13">
      <c r="A599" s="32">
        <v>580</v>
      </c>
      <c r="B599" s="32">
        <f t="shared" si="100"/>
        <v>1160</v>
      </c>
      <c r="C599" s="64">
        <v>6.5513200000000005</v>
      </c>
      <c r="D599" s="65">
        <f t="shared" si="101"/>
        <v>24.422559118229952</v>
      </c>
      <c r="E599" s="20">
        <f t="shared" si="102"/>
        <v>7.4291191668591994E-2</v>
      </c>
      <c r="F599" s="66">
        <f t="shared" si="103"/>
        <v>8.1135962547045637E-5</v>
      </c>
      <c r="G599" s="19">
        <f t="shared" si="104"/>
        <v>0.23821222776748313</v>
      </c>
      <c r="H599" s="19">
        <f t="shared" si="105"/>
        <v>16.217528720213931</v>
      </c>
      <c r="I599" s="19">
        <f t="shared" si="106"/>
        <v>396.07355392101687</v>
      </c>
      <c r="J599" s="20">
        <f t="shared" si="107"/>
        <v>6.4233342360312919</v>
      </c>
      <c r="K599" s="21">
        <f t="shared" si="108"/>
        <v>15126.145965596659</v>
      </c>
      <c r="L599" s="19">
        <f t="shared" si="109"/>
        <v>4.2017072126657382</v>
      </c>
      <c r="M599" s="22">
        <f t="shared" si="99"/>
        <v>0.42017072126657384</v>
      </c>
    </row>
    <row r="600" spans="1:13">
      <c r="A600" s="32">
        <v>581</v>
      </c>
      <c r="B600" s="32">
        <f t="shared" si="100"/>
        <v>1162</v>
      </c>
      <c r="C600" s="64">
        <v>6.6490000000000009</v>
      </c>
      <c r="D600" s="65">
        <f t="shared" si="101"/>
        <v>24.063768988179628</v>
      </c>
      <c r="E600" s="20">
        <f t="shared" si="102"/>
        <v>7.382011838217109E-2</v>
      </c>
      <c r="F600" s="66">
        <f t="shared" si="103"/>
        <v>8.2334371540362009E-5</v>
      </c>
      <c r="G600" s="19">
        <f t="shared" si="104"/>
        <v>0.23626391590111648</v>
      </c>
      <c r="H600" s="19">
        <f t="shared" si="105"/>
        <v>16.457147987555711</v>
      </c>
      <c r="I600" s="19">
        <f t="shared" si="106"/>
        <v>396.02100737682588</v>
      </c>
      <c r="J600" s="20">
        <f t="shared" si="107"/>
        <v>6.5173763245813152</v>
      </c>
      <c r="K600" s="21">
        <f t="shared" si="108"/>
        <v>15093.231669621548</v>
      </c>
      <c r="L600" s="19">
        <f t="shared" si="109"/>
        <v>4.1925643526726519</v>
      </c>
      <c r="M600" s="22">
        <f t="shared" si="99"/>
        <v>0.41925643526726519</v>
      </c>
    </row>
    <row r="601" spans="1:13">
      <c r="A601" s="32">
        <v>582</v>
      </c>
      <c r="B601" s="32">
        <f t="shared" si="100"/>
        <v>1164</v>
      </c>
      <c r="C601" s="64">
        <v>6.7817600000000002</v>
      </c>
      <c r="D601" s="65">
        <f t="shared" si="101"/>
        <v>23.592695701758725</v>
      </c>
      <c r="E601" s="20">
        <f t="shared" si="102"/>
        <v>7.3676143259939431E-2</v>
      </c>
      <c r="F601" s="66">
        <f t="shared" si="103"/>
        <v>8.3962638972313503E-5</v>
      </c>
      <c r="G601" s="19">
        <f t="shared" si="104"/>
        <v>0.23519277789434773</v>
      </c>
      <c r="H601" s="19">
        <f t="shared" si="105"/>
        <v>16.782654091313081</v>
      </c>
      <c r="I601" s="19">
        <f t="shared" si="106"/>
        <v>395.94805104422562</v>
      </c>
      <c r="J601" s="20">
        <f t="shared" si="107"/>
        <v>6.6450591788048134</v>
      </c>
      <c r="K601" s="21">
        <f t="shared" si="108"/>
        <v>15059.666361438922</v>
      </c>
      <c r="L601" s="19">
        <f t="shared" si="109"/>
        <v>4.183240655955256</v>
      </c>
      <c r="M601" s="22">
        <f t="shared" si="99"/>
        <v>0.4183240655955256</v>
      </c>
    </row>
    <row r="602" spans="1:13">
      <c r="A602" s="32">
        <v>583</v>
      </c>
      <c r="B602" s="32">
        <f t="shared" si="100"/>
        <v>1166</v>
      </c>
      <c r="C602" s="64">
        <v>6.8233999999999995</v>
      </c>
      <c r="D602" s="65">
        <f t="shared" si="101"/>
        <v>23.448720579527052</v>
      </c>
      <c r="E602" s="20">
        <f t="shared" si="102"/>
        <v>7.3781496946755287E-2</v>
      </c>
      <c r="F602" s="66">
        <f t="shared" si="103"/>
        <v>8.4473217535562306E-5</v>
      </c>
      <c r="G602" s="19">
        <f t="shared" si="104"/>
        <v>0.23439416079108344</v>
      </c>
      <c r="H602" s="19">
        <f t="shared" si="105"/>
        <v>16.884743492645676</v>
      </c>
      <c r="I602" s="19">
        <f t="shared" si="106"/>
        <v>395.92563221603615</v>
      </c>
      <c r="J602" s="20">
        <f t="shared" si="107"/>
        <v>6.6851027421313409</v>
      </c>
      <c r="K602" s="21">
        <f t="shared" si="108"/>
        <v>15025.896874453631</v>
      </c>
      <c r="L602" s="19">
        <f t="shared" si="109"/>
        <v>4.1738602429037863</v>
      </c>
      <c r="M602" s="22">
        <f t="shared" si="99"/>
        <v>0.41738602429037863</v>
      </c>
    </row>
    <row r="603" spans="1:13">
      <c r="A603" s="32">
        <v>584</v>
      </c>
      <c r="B603" s="32">
        <f t="shared" si="100"/>
        <v>1168</v>
      </c>
      <c r="C603" s="64">
        <v>6.7928800000000003</v>
      </c>
      <c r="D603" s="65">
        <f t="shared" si="101"/>
        <v>23.554074266342905</v>
      </c>
      <c r="E603" s="20">
        <f t="shared" si="102"/>
        <v>7.3722145178716267E-2</v>
      </c>
      <c r="F603" s="66">
        <f t="shared" si="103"/>
        <v>8.4098995302012649E-5</v>
      </c>
      <c r="G603" s="19">
        <f t="shared" si="104"/>
        <v>0.23359195837594449</v>
      </c>
      <c r="H603" s="19">
        <f t="shared" si="105"/>
        <v>16.809976635897506</v>
      </c>
      <c r="I603" s="19">
        <f t="shared" si="106"/>
        <v>395.94343809741895</v>
      </c>
      <c r="J603" s="20">
        <f t="shared" si="107"/>
        <v>6.655799943554543</v>
      </c>
      <c r="K603" s="21">
        <f t="shared" si="108"/>
        <v>14992.276921181836</v>
      </c>
      <c r="L603" s="19">
        <f t="shared" si="109"/>
        <v>4.1645213669949541</v>
      </c>
      <c r="M603" s="22">
        <f t="shared" si="99"/>
        <v>0.41645213669949543</v>
      </c>
    </row>
    <row r="604" spans="1:13">
      <c r="A604" s="32">
        <v>585</v>
      </c>
      <c r="B604" s="32">
        <f t="shared" si="100"/>
        <v>1170</v>
      </c>
      <c r="C604" s="64">
        <v>6.8100400000000008</v>
      </c>
      <c r="D604" s="65">
        <f t="shared" si="101"/>
        <v>23.494722498303894</v>
      </c>
      <c r="E604" s="20">
        <f t="shared" si="102"/>
        <v>7.374189583898684E-2</v>
      </c>
      <c r="F604" s="66">
        <f t="shared" si="103"/>
        <v>8.4309407304126064E-5</v>
      </c>
      <c r="G604" s="19">
        <f t="shared" si="104"/>
        <v>0.23295816745846773</v>
      </c>
      <c r="H604" s="19">
        <f t="shared" si="105"/>
        <v>16.852061178312674</v>
      </c>
      <c r="I604" s="19">
        <f t="shared" si="106"/>
        <v>395.93450090889638</v>
      </c>
      <c r="J604" s="20">
        <f t="shared" si="107"/>
        <v>6.6723124319214167</v>
      </c>
      <c r="K604" s="21">
        <f t="shared" si="108"/>
        <v>14958.572798825211</v>
      </c>
      <c r="L604" s="19">
        <f t="shared" si="109"/>
        <v>4.1551591107847807</v>
      </c>
      <c r="M604" s="22">
        <f t="shared" si="99"/>
        <v>0.41551591107847807</v>
      </c>
    </row>
    <row r="605" spans="1:13">
      <c r="A605" s="32">
        <v>586</v>
      </c>
      <c r="B605" s="32">
        <f t="shared" si="100"/>
        <v>1172</v>
      </c>
      <c r="C605" s="64">
        <v>6.8043200000000006</v>
      </c>
      <c r="D605" s="65">
        <f t="shared" si="101"/>
        <v>23.514473158574468</v>
      </c>
      <c r="E605" s="20">
        <f t="shared" si="102"/>
        <v>7.3428740515601831E-2</v>
      </c>
      <c r="F605" s="66">
        <f t="shared" si="103"/>
        <v>8.4239271099647279E-5</v>
      </c>
      <c r="G605" s="19">
        <f t="shared" si="104"/>
        <v>0.23250829358375311</v>
      </c>
      <c r="H605" s="19">
        <f t="shared" si="105"/>
        <v>16.838061055341399</v>
      </c>
      <c r="I605" s="19">
        <f t="shared" si="106"/>
        <v>395.93813472826338</v>
      </c>
      <c r="J605" s="20">
        <f t="shared" si="107"/>
        <v>6.6668304866924872</v>
      </c>
      <c r="K605" s="21">
        <f t="shared" si="108"/>
        <v>14924.896676714528</v>
      </c>
      <c r="L605" s="19">
        <f t="shared" si="109"/>
        <v>4.1458046324207025</v>
      </c>
      <c r="M605" s="22">
        <f t="shared" si="99"/>
        <v>0.41458046324207026</v>
      </c>
    </row>
    <row r="606" spans="1:13">
      <c r="A606" s="32">
        <v>587</v>
      </c>
      <c r="B606" s="32">
        <f t="shared" si="100"/>
        <v>1174</v>
      </c>
      <c r="C606" s="64">
        <v>6.8961600000000001</v>
      </c>
      <c r="D606" s="65">
        <f t="shared" si="101"/>
        <v>23.201317835189457</v>
      </c>
      <c r="E606" s="20">
        <f t="shared" si="102"/>
        <v>7.3441128052400592E-2</v>
      </c>
      <c r="F606" s="66">
        <f t="shared" si="103"/>
        <v>8.5365237566575387E-5</v>
      </c>
      <c r="G606" s="19">
        <f t="shared" si="104"/>
        <v>0.23250371796319483</v>
      </c>
      <c r="H606" s="19">
        <f t="shared" si="105"/>
        <v>17.063123645755557</v>
      </c>
      <c r="I606" s="19">
        <f t="shared" si="106"/>
        <v>395.88695496631135</v>
      </c>
      <c r="J606" s="20">
        <f t="shared" si="107"/>
        <v>6.7550680623318318</v>
      </c>
      <c r="K606" s="21">
        <f t="shared" si="108"/>
        <v>14890.770429423017</v>
      </c>
      <c r="L606" s="19">
        <f t="shared" si="109"/>
        <v>4.1363251192841712</v>
      </c>
      <c r="M606" s="22">
        <f t="shared" si="99"/>
        <v>0.4136325119284171</v>
      </c>
    </row>
    <row r="607" spans="1:13">
      <c r="A607" s="32">
        <v>588</v>
      </c>
      <c r="B607" s="32">
        <f t="shared" si="100"/>
        <v>1176</v>
      </c>
      <c r="C607" s="64">
        <v>6.8924799999999999</v>
      </c>
      <c r="D607" s="65">
        <f t="shared" si="101"/>
        <v>23.213705371988222</v>
      </c>
      <c r="E607" s="20">
        <f t="shared" si="102"/>
        <v>7.4207087924644949E-2</v>
      </c>
      <c r="F607" s="66">
        <f t="shared" si="103"/>
        <v>8.5320126042107486E-5</v>
      </c>
      <c r="G607" s="19">
        <f t="shared" si="104"/>
        <v>0.23217387418860005</v>
      </c>
      <c r="H607" s="19">
        <f t="shared" si="105"/>
        <v>17.054120656316766</v>
      </c>
      <c r="I607" s="19">
        <f t="shared" si="106"/>
        <v>395.88933229407581</v>
      </c>
      <c r="J607" s="20">
        <f t="shared" si="107"/>
        <v>6.75154443949185</v>
      </c>
      <c r="K607" s="21">
        <f t="shared" si="108"/>
        <v>14856.662188110384</v>
      </c>
      <c r="L607" s="19">
        <f t="shared" si="109"/>
        <v>4.1268506078084402</v>
      </c>
      <c r="M607" s="22">
        <f t="shared" si="99"/>
        <v>0.41268506078084399</v>
      </c>
    </row>
    <row r="608" spans="1:13">
      <c r="A608" s="32">
        <v>589</v>
      </c>
      <c r="B608" s="32">
        <f t="shared" si="100"/>
        <v>1178</v>
      </c>
      <c r="C608" s="64">
        <v>6.6723200000000009</v>
      </c>
      <c r="D608" s="65">
        <f t="shared" si="101"/>
        <v>23.979665244232582</v>
      </c>
      <c r="E608" s="20">
        <f t="shared" si="102"/>
        <v>7.5245717308750265E-2</v>
      </c>
      <c r="F608" s="66">
        <f t="shared" si="103"/>
        <v>8.2620429447187804E-5</v>
      </c>
      <c r="G608" s="19">
        <f t="shared" si="104"/>
        <v>0.23052935292443313</v>
      </c>
      <c r="H608" s="19">
        <f t="shared" si="105"/>
        <v>16.514562672368161</v>
      </c>
      <c r="I608" s="19">
        <f t="shared" si="106"/>
        <v>396.01368453828752</v>
      </c>
      <c r="J608" s="20">
        <f t="shared" si="107"/>
        <v>6.5399928124229838</v>
      </c>
      <c r="K608" s="21">
        <f t="shared" si="108"/>
        <v>14823.633062765648</v>
      </c>
      <c r="L608" s="19">
        <f t="shared" si="109"/>
        <v>4.1176758507682356</v>
      </c>
      <c r="M608" s="22">
        <f t="shared" si="99"/>
        <v>0.41176758507682354</v>
      </c>
    </row>
    <row r="609" spans="1:13">
      <c r="A609" s="32">
        <v>590</v>
      </c>
      <c r="B609" s="32">
        <f t="shared" si="100"/>
        <v>1180</v>
      </c>
      <c r="C609" s="64">
        <v>6.3953199999999999</v>
      </c>
      <c r="D609" s="65">
        <f t="shared" si="101"/>
        <v>25.018294628337884</v>
      </c>
      <c r="E609" s="20">
        <f t="shared" si="102"/>
        <v>7.7540871823236338E-2</v>
      </c>
      <c r="F609" s="66">
        <f t="shared" si="103"/>
        <v>7.9221357648126439E-5</v>
      </c>
      <c r="G609" s="19">
        <f t="shared" si="104"/>
        <v>0.22701241485809409</v>
      </c>
      <c r="H609" s="19">
        <f t="shared" si="105"/>
        <v>15.835279413771268</v>
      </c>
      <c r="I609" s="19">
        <f t="shared" si="106"/>
        <v>396.17168589578318</v>
      </c>
      <c r="J609" s="20">
        <f t="shared" si="107"/>
        <v>6.2734893419845523</v>
      </c>
      <c r="K609" s="21">
        <f t="shared" si="108"/>
        <v>14791.962503938106</v>
      </c>
      <c r="L609" s="19">
        <f t="shared" si="109"/>
        <v>4.1088784733161408</v>
      </c>
      <c r="M609" s="22">
        <f t="shared" si="99"/>
        <v>0.4108878473316141</v>
      </c>
    </row>
    <row r="610" spans="1:13">
      <c r="A610" s="32">
        <v>591</v>
      </c>
      <c r="B610" s="32">
        <f t="shared" si="100"/>
        <v>1182</v>
      </c>
      <c r="C610" s="64">
        <v>5.85792</v>
      </c>
      <c r="D610" s="65">
        <f t="shared" si="101"/>
        <v>27.313449142823963</v>
      </c>
      <c r="E610" s="20">
        <f t="shared" si="102"/>
        <v>8.106283098035677E-2</v>
      </c>
      <c r="F610" s="66">
        <f t="shared" si="103"/>
        <v>7.2619342366373198E-5</v>
      </c>
      <c r="G610" s="19">
        <f t="shared" si="104"/>
        <v>0.22033774847775428</v>
      </c>
      <c r="H610" s="19">
        <f t="shared" si="105"/>
        <v>14.515868082078169</v>
      </c>
      <c r="I610" s="19">
        <f t="shared" si="106"/>
        <v>396.47842462378367</v>
      </c>
      <c r="J610" s="20">
        <f t="shared" si="107"/>
        <v>5.755228509229017</v>
      </c>
      <c r="K610" s="21">
        <f t="shared" si="108"/>
        <v>14762.930767773951</v>
      </c>
      <c r="L610" s="19">
        <f t="shared" si="109"/>
        <v>4.1008141021594309</v>
      </c>
      <c r="M610" s="22">
        <f t="shared" si="99"/>
        <v>0.41008141021594308</v>
      </c>
    </row>
    <row r="611" spans="1:13">
      <c r="A611" s="32">
        <v>592</v>
      </c>
      <c r="B611" s="32">
        <f t="shared" si="100"/>
        <v>1184</v>
      </c>
      <c r="C611" s="64">
        <v>5.1888399999999999</v>
      </c>
      <c r="D611" s="65">
        <f t="shared" si="101"/>
        <v>30.835408299944405</v>
      </c>
      <c r="E611" s="20">
        <f t="shared" si="102"/>
        <v>8.6875582027448633E-2</v>
      </c>
      <c r="F611" s="66">
        <f t="shared" si="103"/>
        <v>6.4385631859013151E-5</v>
      </c>
      <c r="G611" s="19">
        <f t="shared" si="104"/>
        <v>0.20966283890292239</v>
      </c>
      <c r="H611" s="19">
        <f t="shared" si="105"/>
        <v>12.870376734622571</v>
      </c>
      <c r="I611" s="19">
        <f t="shared" si="106"/>
        <v>396.86332158619217</v>
      </c>
      <c r="J611" s="20">
        <f t="shared" si="107"/>
        <v>5.1077804609679633</v>
      </c>
      <c r="K611" s="21">
        <f t="shared" si="108"/>
        <v>14737.190014304706</v>
      </c>
      <c r="L611" s="19">
        <f t="shared" si="109"/>
        <v>4.0936638928624181</v>
      </c>
      <c r="M611" s="22">
        <f t="shared" si="99"/>
        <v>0.40936638928624181</v>
      </c>
    </row>
    <row r="612" spans="1:13">
      <c r="A612" s="32">
        <v>593</v>
      </c>
      <c r="B612" s="32">
        <f t="shared" si="100"/>
        <v>1186</v>
      </c>
      <c r="C612" s="64">
        <v>4.3658400000000004</v>
      </c>
      <c r="D612" s="65">
        <f t="shared" si="101"/>
        <v>36.648159347036263</v>
      </c>
      <c r="E612" s="20">
        <f t="shared" si="102"/>
        <v>9.4291447709992121E-2</v>
      </c>
      <c r="F612" s="66">
        <f t="shared" si="103"/>
        <v>5.4236432078855971E-5</v>
      </c>
      <c r="G612" s="19">
        <f t="shared" si="104"/>
        <v>0.19464979062542789</v>
      </c>
      <c r="H612" s="19">
        <f t="shared" si="105"/>
        <v>10.842007860696985</v>
      </c>
      <c r="I612" s="19">
        <f t="shared" si="106"/>
        <v>397.33963172064284</v>
      </c>
      <c r="J612" s="20">
        <f t="shared" si="107"/>
        <v>4.3079594104816543</v>
      </c>
      <c r="K612" s="21">
        <f t="shared" si="108"/>
        <v>14715.505998583312</v>
      </c>
      <c r="L612" s="19">
        <f t="shared" si="109"/>
        <v>4.0876405551620314</v>
      </c>
      <c r="M612" s="22">
        <f t="shared" si="99"/>
        <v>0.40876405551620315</v>
      </c>
    </row>
    <row r="613" spans="1:13">
      <c r="A613" s="32">
        <v>594</v>
      </c>
      <c r="B613" s="32">
        <f t="shared" si="100"/>
        <v>1188</v>
      </c>
      <c r="C613" s="64">
        <v>3.6310799999999999</v>
      </c>
      <c r="D613" s="65">
        <f t="shared" si="101"/>
        <v>44.064025029579739</v>
      </c>
      <c r="E613" s="20">
        <f t="shared" si="102"/>
        <v>0.10433265736369743</v>
      </c>
      <c r="F613" s="66">
        <f t="shared" si="103"/>
        <v>4.5155444299211778E-5</v>
      </c>
      <c r="G613" s="19">
        <f t="shared" si="104"/>
        <v>0.17598913922096635</v>
      </c>
      <c r="H613" s="19">
        <f t="shared" si="105"/>
        <v>9.0271154259556763</v>
      </c>
      <c r="I613" s="19">
        <f t="shared" si="106"/>
        <v>397.77104007421627</v>
      </c>
      <c r="J613" s="20">
        <f t="shared" si="107"/>
        <v>3.5907250918523914</v>
      </c>
      <c r="K613" s="21">
        <f t="shared" si="108"/>
        <v>14697.451767731402</v>
      </c>
      <c r="L613" s="19">
        <f t="shared" si="109"/>
        <v>4.0826254910365005</v>
      </c>
      <c r="M613" s="22">
        <f t="shared" si="99"/>
        <v>0.40826254910365006</v>
      </c>
    </row>
    <row r="614" spans="1:13">
      <c r="A614" s="32">
        <v>595</v>
      </c>
      <c r="B614" s="32">
        <f t="shared" si="100"/>
        <v>1190</v>
      </c>
      <c r="C614" s="64">
        <v>2.9571999999999998</v>
      </c>
      <c r="D614" s="65">
        <f t="shared" si="101"/>
        <v>54.10523468328504</v>
      </c>
      <c r="E614" s="20">
        <f t="shared" si="102"/>
        <v>0.1225248543174204</v>
      </c>
      <c r="F614" s="66">
        <f t="shared" si="103"/>
        <v>3.6810273913388751E-5</v>
      </c>
      <c r="G614" s="19">
        <f t="shared" si="104"/>
        <v>0.15317721651084368</v>
      </c>
      <c r="H614" s="19">
        <f t="shared" si="105"/>
        <v>7.3592355350292218</v>
      </c>
      <c r="I614" s="19">
        <f t="shared" si="106"/>
        <v>398.17316571232681</v>
      </c>
      <c r="J614" s="20">
        <f t="shared" si="107"/>
        <v>2.9302501102052343</v>
      </c>
      <c r="K614" s="21">
        <f t="shared" si="108"/>
        <v>14682.733296661343</v>
      </c>
      <c r="L614" s="19">
        <f t="shared" si="109"/>
        <v>4.0785370268503733</v>
      </c>
      <c r="M614" s="22">
        <f t="shared" si="99"/>
        <v>0.40785370268503734</v>
      </c>
    </row>
    <row r="615" spans="1:13">
      <c r="A615" s="32">
        <v>596</v>
      </c>
      <c r="B615" s="32">
        <f t="shared" si="100"/>
        <v>1192</v>
      </c>
      <c r="C615" s="64">
        <v>2.2130800000000002</v>
      </c>
      <c r="D615" s="65">
        <f t="shared" si="101"/>
        <v>72.297431637008017</v>
      </c>
      <c r="E615" s="20">
        <f t="shared" si="102"/>
        <v>0.16401571956217131</v>
      </c>
      <c r="F615" s="66">
        <f t="shared" si="103"/>
        <v>2.7576753084488472E-5</v>
      </c>
      <c r="G615" s="19">
        <f t="shared" si="104"/>
        <v>0.12364761323189155</v>
      </c>
      <c r="H615" s="19">
        <f t="shared" si="105"/>
        <v>5.5136457170479041</v>
      </c>
      <c r="I615" s="19">
        <f t="shared" si="106"/>
        <v>398.62242429895292</v>
      </c>
      <c r="J615" s="20">
        <f t="shared" si="107"/>
        <v>2.1978628224551739</v>
      </c>
      <c r="K615" s="21">
        <f t="shared" si="108"/>
        <v>14671.706005227246</v>
      </c>
      <c r="L615" s="19">
        <f t="shared" si="109"/>
        <v>4.075473890340902</v>
      </c>
      <c r="M615" s="22">
        <f t="shared" si="99"/>
        <v>0.40754738903409021</v>
      </c>
    </row>
    <row r="616" spans="1:13">
      <c r="A616" s="32">
        <v>597</v>
      </c>
      <c r="B616" s="32">
        <f t="shared" si="100"/>
        <v>1194</v>
      </c>
      <c r="C616" s="64">
        <v>1.4061199999999998</v>
      </c>
      <c r="D616" s="65">
        <f t="shared" si="101"/>
        <v>113.78829688175892</v>
      </c>
      <c r="E616" s="20">
        <f t="shared" si="102"/>
        <v>0.23539546269813855</v>
      </c>
      <c r="F616" s="66">
        <f t="shared" si="103"/>
        <v>1.7541440844123478E-5</v>
      </c>
      <c r="G616" s="19">
        <f t="shared" si="104"/>
        <v>8.8839404237101849E-2</v>
      </c>
      <c r="H616" s="19">
        <f t="shared" si="105"/>
        <v>3.50750898324767</v>
      </c>
      <c r="I616" s="19">
        <f t="shared" si="106"/>
        <v>399.11347350122224</v>
      </c>
      <c r="J616" s="20">
        <f t="shared" si="107"/>
        <v>1.399894093640718</v>
      </c>
      <c r="K616" s="21">
        <f t="shared" si="108"/>
        <v>14664.69098726075</v>
      </c>
      <c r="L616" s="19">
        <f t="shared" si="109"/>
        <v>4.0735252742390973</v>
      </c>
      <c r="M616" s="22">
        <f t="shared" si="99"/>
        <v>0.4073525274239097</v>
      </c>
    </row>
    <row r="617" spans="1:13">
      <c r="A617" s="32">
        <v>598</v>
      </c>
      <c r="B617" s="32">
        <f t="shared" si="100"/>
        <v>1196</v>
      </c>
      <c r="C617" s="64">
        <v>0.86407999999999996</v>
      </c>
      <c r="D617" s="65">
        <f t="shared" si="101"/>
        <v>185.16804001772616</v>
      </c>
      <c r="E617" s="20">
        <f t="shared" si="102"/>
        <v>0.26259800938234629</v>
      </c>
      <c r="F617" s="66">
        <f t="shared" si="103"/>
        <v>1.078775052470624E-5</v>
      </c>
      <c r="G617" s="19">
        <f t="shared" si="104"/>
        <v>6.1077070291878477E-2</v>
      </c>
      <c r="H617" s="19">
        <f t="shared" si="105"/>
        <v>2.1572206628427035</v>
      </c>
      <c r="I617" s="19">
        <f t="shared" si="106"/>
        <v>399.44832202432349</v>
      </c>
      <c r="J617" s="20">
        <f t="shared" si="107"/>
        <v>0.86169817400871684</v>
      </c>
      <c r="K617" s="21">
        <f t="shared" si="108"/>
        <v>14660.376545935065</v>
      </c>
      <c r="L617" s="19">
        <f t="shared" si="109"/>
        <v>4.0723268183152959</v>
      </c>
      <c r="M617" s="22">
        <f t="shared" si="99"/>
        <v>0.40723268183152961</v>
      </c>
    </row>
    <row r="618" spans="1:13">
      <c r="A618" s="32">
        <v>599</v>
      </c>
      <c r="B618" s="32">
        <f t="shared" si="100"/>
        <v>1198</v>
      </c>
      <c r="C618" s="64">
        <v>0.75340000000000007</v>
      </c>
      <c r="D618" s="65">
        <f t="shared" si="101"/>
        <v>212.37058670193395</v>
      </c>
      <c r="E618" s="20">
        <f t="shared" si="102"/>
        <v>0.27661261712072943</v>
      </c>
      <c r="F618" s="66">
        <f t="shared" si="103"/>
        <v>9.4074258070926036E-6</v>
      </c>
      <c r="G618" s="19">
        <f t="shared" si="104"/>
        <v>4.174542055156677E-2</v>
      </c>
      <c r="H618" s="19">
        <f t="shared" si="105"/>
        <v>1.8812888029452082</v>
      </c>
      <c r="I618" s="19">
        <f t="shared" si="106"/>
        <v>399.53040683725288</v>
      </c>
      <c r="J618" s="20">
        <f t="shared" si="107"/>
        <v>0.75163208081906752</v>
      </c>
      <c r="K618" s="21">
        <f t="shared" si="108"/>
        <v>14656.613968329175</v>
      </c>
      <c r="L618" s="19">
        <f t="shared" si="109"/>
        <v>4.071281657869215</v>
      </c>
      <c r="M618" s="22">
        <f t="shared" si="99"/>
        <v>0.40712816578692151</v>
      </c>
    </row>
    <row r="619" spans="1:13">
      <c r="A619" s="32">
        <v>600</v>
      </c>
      <c r="B619" s="32">
        <f t="shared" si="100"/>
        <v>1200</v>
      </c>
      <c r="C619" s="64">
        <v>0.70676000000000005</v>
      </c>
      <c r="D619" s="65">
        <f t="shared" si="101"/>
        <v>226.38519444031706</v>
      </c>
      <c r="E619" s="20">
        <f t="shared" si="102"/>
        <v>0.27861614031036391</v>
      </c>
      <c r="F619" s="66">
        <f t="shared" si="103"/>
        <v>8.8256339184083743E-6</v>
      </c>
      <c r="G619" s="19">
        <f t="shared" si="104"/>
        <v>2.9074451308498943E-2</v>
      </c>
      <c r="H619" s="19">
        <f t="shared" si="105"/>
        <v>1.7649984834498613</v>
      </c>
      <c r="I619" s="19">
        <f t="shared" si="106"/>
        <v>399.56952486266158</v>
      </c>
      <c r="J619" s="20">
        <f t="shared" si="107"/>
        <v>0.70523960541537944</v>
      </c>
      <c r="K619" s="21">
        <f t="shared" si="108"/>
        <v>14653.083971362275</v>
      </c>
      <c r="L619" s="19">
        <f t="shared" si="109"/>
        <v>4.0703011031561873</v>
      </c>
      <c r="M619" s="22">
        <f t="shared" si="99"/>
        <v>0.40703011031561875</v>
      </c>
    </row>
    <row r="620" spans="1:13">
      <c r="A620" s="32">
        <v>601</v>
      </c>
      <c r="B620" s="32">
        <f t="shared" si="100"/>
        <v>1202</v>
      </c>
      <c r="C620" s="64">
        <v>0.70055999999999996</v>
      </c>
      <c r="D620" s="65">
        <f t="shared" si="101"/>
        <v>228.38871762995157</v>
      </c>
      <c r="E620" s="20">
        <f t="shared" si="102"/>
        <v>0.27853792499609592</v>
      </c>
      <c r="F620" s="66">
        <f t="shared" si="103"/>
        <v>8.7482887134952362E-6</v>
      </c>
      <c r="G620" s="19">
        <f t="shared" si="104"/>
        <v>2.0919833028082979E-2</v>
      </c>
      <c r="H620" s="19">
        <f t="shared" si="105"/>
        <v>1.7495662363294633</v>
      </c>
      <c r="I620" s="19">
        <f t="shared" si="106"/>
        <v>399.5811891239469</v>
      </c>
      <c r="J620" s="20">
        <f t="shared" si="107"/>
        <v>0.6990937571636352</v>
      </c>
      <c r="K620" s="21">
        <f t="shared" si="108"/>
        <v>14649.584838889616</v>
      </c>
      <c r="L620" s="19">
        <f t="shared" si="109"/>
        <v>4.0693291219137819</v>
      </c>
      <c r="M620" s="22">
        <f t="shared" si="99"/>
        <v>0.40693291219137817</v>
      </c>
    </row>
    <row r="621" spans="1:13">
      <c r="A621" s="32">
        <v>602</v>
      </c>
      <c r="B621" s="32">
        <f t="shared" si="100"/>
        <v>1204</v>
      </c>
      <c r="C621" s="64">
        <v>0.70080000000000009</v>
      </c>
      <c r="D621" s="65">
        <f t="shared" si="101"/>
        <v>228.31050231568355</v>
      </c>
      <c r="E621" s="20">
        <f t="shared" si="102"/>
        <v>0.21091516623891154</v>
      </c>
      <c r="F621" s="66">
        <f t="shared" si="103"/>
        <v>8.7512827467658417E-6</v>
      </c>
      <c r="G621" s="19">
        <f t="shared" si="104"/>
        <v>1.7175288477797482E-2</v>
      </c>
      <c r="H621" s="19">
        <f t="shared" si="105"/>
        <v>1.750181396450305</v>
      </c>
      <c r="I621" s="19">
        <f t="shared" si="106"/>
        <v>399.58479376713365</v>
      </c>
      <c r="J621" s="20">
        <f t="shared" si="107"/>
        <v>0.69934587235566914</v>
      </c>
      <c r="K621" s="21">
        <f t="shared" si="108"/>
        <v>14646.084476096716</v>
      </c>
      <c r="L621" s="19">
        <f t="shared" si="109"/>
        <v>4.0683567989157545</v>
      </c>
      <c r="M621" s="22">
        <f t="shared" si="99"/>
        <v>0.40683567989157543</v>
      </c>
    </row>
    <row r="622" spans="1:13">
      <c r="A622" s="32">
        <v>603</v>
      </c>
      <c r="B622" s="32">
        <f t="shared" si="100"/>
        <v>1206</v>
      </c>
      <c r="C622" s="64">
        <v>0.99571999999999994</v>
      </c>
      <c r="D622" s="65">
        <f t="shared" si="101"/>
        <v>160.68774355849916</v>
      </c>
      <c r="E622" s="20">
        <f t="shared" si="102"/>
        <v>0.16988042897114322</v>
      </c>
      <c r="F622" s="66">
        <f t="shared" si="103"/>
        <v>1.242890926160801E-5</v>
      </c>
      <c r="G622" s="19">
        <f t="shared" si="104"/>
        <v>1.6530451722895995E-2</v>
      </c>
      <c r="H622" s="19">
        <f t="shared" si="105"/>
        <v>2.4856791245793435</v>
      </c>
      <c r="I622" s="19">
        <f t="shared" si="106"/>
        <v>399.41816973912023</v>
      </c>
      <c r="J622" s="20">
        <f t="shared" si="107"/>
        <v>0.99282540649822004</v>
      </c>
      <c r="K622" s="21">
        <f t="shared" si="108"/>
        <v>14641.113117847557</v>
      </c>
      <c r="L622" s="19">
        <f t="shared" si="109"/>
        <v>4.0669758660687663</v>
      </c>
      <c r="M622" s="22">
        <f t="shared" si="99"/>
        <v>0.4066975866068766</v>
      </c>
    </row>
    <row r="623" spans="1:13">
      <c r="A623" s="32">
        <v>604</v>
      </c>
      <c r="B623" s="32">
        <f t="shared" si="100"/>
        <v>1208</v>
      </c>
      <c r="C623" s="64">
        <v>1.3372000000000002</v>
      </c>
      <c r="D623" s="65">
        <f t="shared" si="101"/>
        <v>119.65300629073084</v>
      </c>
      <c r="E623" s="20">
        <f t="shared" si="102"/>
        <v>0.14779077789014697</v>
      </c>
      <c r="F623" s="66">
        <f t="shared" si="103"/>
        <v>1.6683290318233896E-5</v>
      </c>
      <c r="G623" s="19">
        <f t="shared" si="104"/>
        <v>1.7909924501985173E-2</v>
      </c>
      <c r="H623" s="19">
        <f t="shared" si="105"/>
        <v>3.3365086654117575</v>
      </c>
      <c r="I623" s="19">
        <f t="shared" si="106"/>
        <v>399.22329233159098</v>
      </c>
      <c r="J623" s="20">
        <f t="shared" si="107"/>
        <v>1.3320119742985645</v>
      </c>
      <c r="K623" s="21">
        <f t="shared" si="108"/>
        <v>14634.440100516733</v>
      </c>
      <c r="L623" s="19">
        <f t="shared" si="109"/>
        <v>4.0651222501435367</v>
      </c>
      <c r="M623" s="22">
        <f t="shared" si="99"/>
        <v>0.40651222501435369</v>
      </c>
    </row>
    <row r="624" spans="1:13">
      <c r="A624" s="32">
        <v>605</v>
      </c>
      <c r="B624" s="32">
        <f t="shared" si="100"/>
        <v>1210</v>
      </c>
      <c r="C624" s="64">
        <v>1.6399600000000001</v>
      </c>
      <c r="D624" s="65">
        <f t="shared" si="101"/>
        <v>97.563355209734596</v>
      </c>
      <c r="E624" s="20">
        <f t="shared" si="102"/>
        <v>0.12300630225287187</v>
      </c>
      <c r="F624" s="66">
        <f t="shared" si="103"/>
        <v>2.0451826267776446E-5</v>
      </c>
      <c r="G624" s="19">
        <f t="shared" si="104"/>
        <v>2.0939318683252918E-2</v>
      </c>
      <c r="H624" s="19">
        <f t="shared" si="105"/>
        <v>4.0901511299013515</v>
      </c>
      <c r="I624" s="19">
        <f t="shared" si="106"/>
        <v>399.04886754806284</v>
      </c>
      <c r="J624" s="20">
        <f t="shared" si="107"/>
        <v>1.632170176487564</v>
      </c>
      <c r="K624" s="21">
        <f t="shared" si="108"/>
        <v>14626.25979825693</v>
      </c>
      <c r="L624" s="19">
        <f t="shared" si="109"/>
        <v>4.0628499439602583</v>
      </c>
      <c r="M624" s="22">
        <f t="shared" si="99"/>
        <v>0.40628499439602583</v>
      </c>
    </row>
    <row r="625" spans="1:13">
      <c r="A625" s="32">
        <v>606</v>
      </c>
      <c r="B625" s="32">
        <f t="shared" si="100"/>
        <v>1212</v>
      </c>
      <c r="C625" s="64">
        <v>2.1984400000000002</v>
      </c>
      <c r="D625" s="65">
        <f t="shared" si="101"/>
        <v>72.778879572459502</v>
      </c>
      <c r="E625" s="20">
        <f t="shared" si="102"/>
        <v>0.1105546981521086</v>
      </c>
      <c r="F625" s="66">
        <f t="shared" si="103"/>
        <v>2.7394895211547648E-5</v>
      </c>
      <c r="G625" s="19">
        <f t="shared" si="104"/>
        <v>2.6121555418713156E-2</v>
      </c>
      <c r="H625" s="19">
        <f t="shared" si="105"/>
        <v>5.4786212436727997</v>
      </c>
      <c r="I625" s="19">
        <f t="shared" si="106"/>
        <v>398.72791571638101</v>
      </c>
      <c r="J625" s="20">
        <f t="shared" si="107"/>
        <v>2.1844792294891429</v>
      </c>
      <c r="K625" s="21">
        <f t="shared" si="108"/>
        <v>14615.302555769584</v>
      </c>
      <c r="L625" s="19">
        <f t="shared" si="109"/>
        <v>4.0598062654915514</v>
      </c>
      <c r="M625" s="22">
        <f t="shared" si="99"/>
        <v>0.40598062654915512</v>
      </c>
    </row>
    <row r="626" spans="1:13">
      <c r="A626" s="32">
        <v>607</v>
      </c>
      <c r="B626" s="32">
        <f t="shared" si="100"/>
        <v>1214</v>
      </c>
      <c r="C626" s="64">
        <v>2.6522000000000001</v>
      </c>
      <c r="D626" s="65">
        <f t="shared" si="101"/>
        <v>60.327275471696218</v>
      </c>
      <c r="E626" s="20">
        <f t="shared" si="102"/>
        <v>0.10269263169040913</v>
      </c>
      <c r="F626" s="66">
        <f t="shared" si="103"/>
        <v>3.3027990577645335E-5</v>
      </c>
      <c r="G626" s="19">
        <f t="shared" si="104"/>
        <v>3.2630854918080134E-2</v>
      </c>
      <c r="H626" s="19">
        <f t="shared" si="105"/>
        <v>6.6050592497446798</v>
      </c>
      <c r="I626" s="19">
        <f t="shared" si="106"/>
        <v>398.46522886622245</v>
      </c>
      <c r="J626" s="20">
        <f t="shared" si="107"/>
        <v>2.631886445624473</v>
      </c>
      <c r="K626" s="21">
        <f t="shared" si="108"/>
        <v>14602.092437270094</v>
      </c>
      <c r="L626" s="19">
        <f t="shared" si="109"/>
        <v>4.0561367881305816</v>
      </c>
      <c r="M626" s="22">
        <f t="shared" si="99"/>
        <v>0.40561367881305815</v>
      </c>
    </row>
    <row r="627" spans="1:13">
      <c r="A627" s="32">
        <v>608</v>
      </c>
      <c r="B627" s="32">
        <f t="shared" si="100"/>
        <v>1216</v>
      </c>
      <c r="C627" s="64">
        <v>3.0496400000000001</v>
      </c>
      <c r="D627" s="65">
        <f t="shared" si="101"/>
        <v>52.465209009996755</v>
      </c>
      <c r="E627" s="20">
        <f t="shared" si="102"/>
        <v>9.3846972964038128E-2</v>
      </c>
      <c r="F627" s="66">
        <f t="shared" si="103"/>
        <v>3.7955970993265662E-5</v>
      </c>
      <c r="G627" s="19">
        <f t="shared" si="104"/>
        <v>4.0257208920960394E-2</v>
      </c>
      <c r="H627" s="19">
        <f t="shared" si="105"/>
        <v>7.5904301979260964</v>
      </c>
      <c r="I627" s="19">
        <f t="shared" si="106"/>
        <v>398.23350680998368</v>
      </c>
      <c r="J627" s="20">
        <f t="shared" si="107"/>
        <v>3.0227636359165082</v>
      </c>
      <c r="K627" s="21">
        <f t="shared" si="108"/>
        <v>14586.911576874241</v>
      </c>
      <c r="L627" s="19">
        <f t="shared" si="109"/>
        <v>4.0519198824650671</v>
      </c>
      <c r="M627" s="22">
        <f t="shared" si="99"/>
        <v>0.40519198824650671</v>
      </c>
    </row>
    <row r="628" spans="1:13">
      <c r="A628" s="32">
        <v>609</v>
      </c>
      <c r="B628" s="32">
        <f t="shared" si="100"/>
        <v>1218</v>
      </c>
      <c r="C628" s="64">
        <v>3.6680800000000002</v>
      </c>
      <c r="D628" s="65">
        <f t="shared" si="101"/>
        <v>43.619550283625749</v>
      </c>
      <c r="E628" s="20">
        <f t="shared" si="102"/>
        <v>8.8951465471416885E-2</v>
      </c>
      <c r="F628" s="66">
        <f t="shared" si="103"/>
        <v>4.5613182958840412E-5</v>
      </c>
      <c r="G628" s="19">
        <f t="shared" si="104"/>
        <v>4.9666641085330497E-2</v>
      </c>
      <c r="H628" s="19">
        <f t="shared" si="105"/>
        <v>9.1215038649746951</v>
      </c>
      <c r="I628" s="19">
        <f t="shared" si="106"/>
        <v>397.87589650055031</v>
      </c>
      <c r="J628" s="20">
        <f t="shared" si="107"/>
        <v>3.6292265277100415</v>
      </c>
      <c r="K628" s="21">
        <f t="shared" si="108"/>
        <v>14568.668569144293</v>
      </c>
      <c r="L628" s="19">
        <f t="shared" si="109"/>
        <v>4.0468523803178593</v>
      </c>
      <c r="M628" s="22">
        <f t="shared" si="99"/>
        <v>0.40468523803178591</v>
      </c>
    </row>
    <row r="629" spans="1:13">
      <c r="A629" s="32">
        <v>610</v>
      </c>
      <c r="B629" s="32">
        <f t="shared" si="100"/>
        <v>1220</v>
      </c>
      <c r="C629" s="64">
        <v>4.1318000000000001</v>
      </c>
      <c r="D629" s="65">
        <f t="shared" si="101"/>
        <v>38.7240427910045</v>
      </c>
      <c r="E629" s="20">
        <f t="shared" si="102"/>
        <v>8.5341323396628727E-2</v>
      </c>
      <c r="F629" s="66">
        <f t="shared" si="103"/>
        <v>5.1345950037942166E-5</v>
      </c>
      <c r="G629" s="19">
        <f t="shared" si="104"/>
        <v>5.9969301922099448E-2</v>
      </c>
      <c r="H629" s="19">
        <f t="shared" si="105"/>
        <v>10.267650417198281</v>
      </c>
      <c r="I629" s="19">
        <f t="shared" si="106"/>
        <v>397.60493411866145</v>
      </c>
      <c r="J629" s="20">
        <f t="shared" si="107"/>
        <v>4.0824684676835687</v>
      </c>
      <c r="K629" s="21">
        <f t="shared" si="108"/>
        <v>14548.133268309895</v>
      </c>
      <c r="L629" s="19">
        <f t="shared" si="109"/>
        <v>4.0411481300860821</v>
      </c>
      <c r="M629" s="22">
        <f t="shared" si="99"/>
        <v>0.40411481300860819</v>
      </c>
    </row>
    <row r="630" spans="1:13">
      <c r="A630" s="32">
        <v>611</v>
      </c>
      <c r="B630" s="32">
        <f t="shared" si="100"/>
        <v>1222</v>
      </c>
      <c r="C630" s="64">
        <v>4.5566000000000004</v>
      </c>
      <c r="D630" s="65">
        <f t="shared" si="101"/>
        <v>35.113900716216342</v>
      </c>
      <c r="E630" s="20">
        <f t="shared" si="102"/>
        <v>8.2945118046619859E-2</v>
      </c>
      <c r="F630" s="66">
        <f t="shared" si="103"/>
        <v>5.6590976448572503E-5</v>
      </c>
      <c r="G630" s="19">
        <f t="shared" si="104"/>
        <v>7.0852032158988096E-2</v>
      </c>
      <c r="H630" s="19">
        <f t="shared" si="105"/>
        <v>11.316190496872878</v>
      </c>
      <c r="I630" s="19">
        <f t="shared" si="106"/>
        <v>397.3555895929851</v>
      </c>
      <c r="J630" s="20">
        <f t="shared" si="107"/>
        <v>4.4965515468314567</v>
      </c>
      <c r="K630" s="21">
        <f t="shared" si="108"/>
        <v>14525.50088731615</v>
      </c>
      <c r="L630" s="19">
        <f t="shared" si="109"/>
        <v>4.0348613575878192</v>
      </c>
      <c r="M630" s="22">
        <f t="shared" si="99"/>
        <v>0.40348613575878189</v>
      </c>
    </row>
    <row r="631" spans="1:13">
      <c r="A631" s="32">
        <v>612</v>
      </c>
      <c r="B631" s="32">
        <f t="shared" si="100"/>
        <v>1224</v>
      </c>
      <c r="C631" s="64">
        <v>4.89032</v>
      </c>
      <c r="D631" s="65">
        <f t="shared" si="101"/>
        <v>32.717695366207479</v>
      </c>
      <c r="E631" s="20">
        <f t="shared" si="102"/>
        <v>8.0439131228630487E-2</v>
      </c>
      <c r="F631" s="66">
        <f t="shared" si="103"/>
        <v>6.0707021816399239E-5</v>
      </c>
      <c r="G631" s="19">
        <f t="shared" si="104"/>
        <v>8.1950747087100623E-2</v>
      </c>
      <c r="H631" s="19">
        <f t="shared" si="105"/>
        <v>12.138916870384206</v>
      </c>
      <c r="I631" s="19">
        <f t="shared" si="106"/>
        <v>397.15738424094712</v>
      </c>
      <c r="J631" s="20">
        <f t="shared" si="107"/>
        <v>4.8210604717600951</v>
      </c>
      <c r="K631" s="21">
        <f t="shared" si="108"/>
        <v>14501.223053575381</v>
      </c>
      <c r="L631" s="19">
        <f t="shared" si="109"/>
        <v>4.0281175148820498</v>
      </c>
      <c r="M631" s="22">
        <f t="shared" si="99"/>
        <v>0.40281175148820497</v>
      </c>
    </row>
    <row r="632" spans="1:13">
      <c r="A632" s="32">
        <v>613</v>
      </c>
      <c r="B632" s="32">
        <f t="shared" si="100"/>
        <v>1226</v>
      </c>
      <c r="C632" s="64">
        <v>5.2959599999999991</v>
      </c>
      <c r="D632" s="65">
        <f t="shared" si="101"/>
        <v>30.211708548218112</v>
      </c>
      <c r="E632" s="20">
        <f t="shared" si="102"/>
        <v>7.8183615327024364E-2</v>
      </c>
      <c r="F632" s="66">
        <f t="shared" si="103"/>
        <v>6.5704897586526298E-5</v>
      </c>
      <c r="G632" s="19">
        <f t="shared" si="104"/>
        <v>9.3597175060464166E-2</v>
      </c>
      <c r="H632" s="19">
        <f t="shared" si="105"/>
        <v>13.13790462090439</v>
      </c>
      <c r="I632" s="19">
        <f t="shared" si="106"/>
        <v>396.91854534105141</v>
      </c>
      <c r="J632" s="20">
        <f t="shared" si="107"/>
        <v>5.2146779909588474</v>
      </c>
      <c r="K632" s="21">
        <f t="shared" si="108"/>
        <v>14474.947244333573</v>
      </c>
      <c r="L632" s="19">
        <f t="shared" si="109"/>
        <v>4.0208186789815477</v>
      </c>
      <c r="M632" s="22">
        <f t="shared" si="99"/>
        <v>0.40208186789815475</v>
      </c>
    </row>
    <row r="633" spans="1:13">
      <c r="A633" s="32">
        <v>614</v>
      </c>
      <c r="B633" s="32">
        <f t="shared" si="100"/>
        <v>1228</v>
      </c>
      <c r="C633" s="64">
        <v>5.7232400000000005</v>
      </c>
      <c r="D633" s="65">
        <f t="shared" si="101"/>
        <v>27.956192646611989</v>
      </c>
      <c r="E633" s="20">
        <f t="shared" si="102"/>
        <v>7.7439047486992346E-2</v>
      </c>
      <c r="F633" s="66">
        <f t="shared" si="103"/>
        <v>7.0963216634675847E-5</v>
      </c>
      <c r="G633" s="19">
        <f t="shared" si="104"/>
        <v>0.10562366906533312</v>
      </c>
      <c r="H633" s="19">
        <f t="shared" si="105"/>
        <v>14.188895629280353</v>
      </c>
      <c r="I633" s="19">
        <f t="shared" si="106"/>
        <v>396.6674996548324</v>
      </c>
      <c r="J633" s="20">
        <f t="shared" si="107"/>
        <v>5.628273752130017</v>
      </c>
      <c r="K633" s="21">
        <f t="shared" si="108"/>
        <v>14446.569453075012</v>
      </c>
      <c r="L633" s="19">
        <f t="shared" si="109"/>
        <v>4.0129359591875033</v>
      </c>
      <c r="M633" s="22">
        <f t="shared" si="99"/>
        <v>0.40129359591875036</v>
      </c>
    </row>
    <row r="634" spans="1:13">
      <c r="A634" s="32">
        <v>615</v>
      </c>
      <c r="B634" s="32">
        <f t="shared" si="100"/>
        <v>1230</v>
      </c>
      <c r="C634" s="64">
        <v>5.8798399999999997</v>
      </c>
      <c r="D634" s="65">
        <f t="shared" si="101"/>
        <v>27.211624806579966</v>
      </c>
      <c r="E634" s="20">
        <f t="shared" si="102"/>
        <v>7.6927731736935262E-2</v>
      </c>
      <c r="F634" s="66">
        <f t="shared" si="103"/>
        <v>7.2888827534852042E-5</v>
      </c>
      <c r="G634" s="19">
        <f t="shared" si="104"/>
        <v>0.11680769762401534</v>
      </c>
      <c r="H634" s="19">
        <f t="shared" si="105"/>
        <v>14.57350851890698</v>
      </c>
      <c r="I634" s="19">
        <f t="shared" si="106"/>
        <v>396.56884593199362</v>
      </c>
      <c r="J634" s="20">
        <f t="shared" si="107"/>
        <v>5.779399454523019</v>
      </c>
      <c r="K634" s="21">
        <f t="shared" si="108"/>
        <v>14417.422436037197</v>
      </c>
      <c r="L634" s="19">
        <f t="shared" si="109"/>
        <v>4.0048395655658879</v>
      </c>
      <c r="M634" s="22">
        <f t="shared" si="99"/>
        <v>0.4004839565565888</v>
      </c>
    </row>
    <row r="635" spans="1:13">
      <c r="A635" s="32">
        <v>616</v>
      </c>
      <c r="B635" s="32">
        <f t="shared" si="100"/>
        <v>1232</v>
      </c>
      <c r="C635" s="64">
        <v>5.9924400000000002</v>
      </c>
      <c r="D635" s="65">
        <f t="shared" si="101"/>
        <v>26.700309056522887</v>
      </c>
      <c r="E635" s="20">
        <f t="shared" si="102"/>
        <v>7.7068016394795588E-2</v>
      </c>
      <c r="F635" s="66">
        <f t="shared" si="103"/>
        <v>7.4272873019479486E-5</v>
      </c>
      <c r="G635" s="19">
        <f t="shared" si="104"/>
        <v>0.1269493739638908</v>
      </c>
      <c r="H635" s="19">
        <f t="shared" si="105"/>
        <v>14.849860156529735</v>
      </c>
      <c r="I635" s="19">
        <f t="shared" si="106"/>
        <v>396.49585562548924</v>
      </c>
      <c r="J635" s="20">
        <f t="shared" si="107"/>
        <v>5.8879080086821185</v>
      </c>
      <c r="K635" s="21">
        <f t="shared" si="108"/>
        <v>14387.722715724138</v>
      </c>
      <c r="L635" s="19">
        <f t="shared" si="109"/>
        <v>3.996589643256705</v>
      </c>
      <c r="M635" s="22">
        <f t="shared" si="99"/>
        <v>0.3996589643256705</v>
      </c>
    </row>
    <row r="636" spans="1:13">
      <c r="A636" s="32">
        <v>617</v>
      </c>
      <c r="B636" s="32">
        <f t="shared" si="100"/>
        <v>1234</v>
      </c>
      <c r="C636" s="64">
        <v>5.9611199999999993</v>
      </c>
      <c r="D636" s="65">
        <f t="shared" si="101"/>
        <v>26.840593714383218</v>
      </c>
      <c r="E636" s="20">
        <f t="shared" si="102"/>
        <v>7.7729416575442453E-2</v>
      </c>
      <c r="F636" s="66">
        <f t="shared" si="103"/>
        <v>7.3887941060377931E-5</v>
      </c>
      <c r="G636" s="19">
        <f t="shared" si="104"/>
        <v>0.13544796742023343</v>
      </c>
      <c r="H636" s="19">
        <f t="shared" si="105"/>
        <v>14.772584226358839</v>
      </c>
      <c r="I636" s="19">
        <f t="shared" si="106"/>
        <v>396.50493133120375</v>
      </c>
      <c r="J636" s="20">
        <f t="shared" si="107"/>
        <v>5.857402494256835</v>
      </c>
      <c r="K636" s="21">
        <f t="shared" si="108"/>
        <v>14358.17754727142</v>
      </c>
      <c r="L636" s="19">
        <f t="shared" si="109"/>
        <v>3.9883826520198387</v>
      </c>
      <c r="M636" s="22">
        <f t="shared" si="99"/>
        <v>0.39883826520198384</v>
      </c>
    </row>
    <row r="637" spans="1:13">
      <c r="A637" s="32">
        <v>618</v>
      </c>
      <c r="B637" s="32">
        <f t="shared" si="100"/>
        <v>1236</v>
      </c>
      <c r="C637" s="64">
        <v>5.8177599999999998</v>
      </c>
      <c r="D637" s="65">
        <f t="shared" si="101"/>
        <v>27.501993895030079</v>
      </c>
      <c r="E637" s="20">
        <f t="shared" si="102"/>
        <v>7.8328361252254189E-2</v>
      </c>
      <c r="F637" s="66">
        <f t="shared" si="103"/>
        <v>7.2125570855725366E-5</v>
      </c>
      <c r="G637" s="19">
        <f t="shared" si="104"/>
        <v>0.14204577085478634</v>
      </c>
      <c r="H637" s="19">
        <f t="shared" si="105"/>
        <v>14.419991604989802</v>
      </c>
      <c r="I637" s="19">
        <f t="shared" si="106"/>
        <v>396.57852108681453</v>
      </c>
      <c r="J637" s="20">
        <f t="shared" si="107"/>
        <v>5.7186589447911365</v>
      </c>
      <c r="K637" s="21">
        <f t="shared" si="108"/>
        <v>14329.337564061439</v>
      </c>
      <c r="L637" s="19">
        <f t="shared" si="109"/>
        <v>3.9803715455726221</v>
      </c>
      <c r="M637" s="22">
        <f t="shared" si="99"/>
        <v>0.39803715455726218</v>
      </c>
    </row>
    <row r="638" spans="1:13">
      <c r="A638" s="32">
        <v>619</v>
      </c>
      <c r="B638" s="32">
        <f t="shared" si="100"/>
        <v>1238</v>
      </c>
      <c r="C638" s="64">
        <v>5.6937600000000002</v>
      </c>
      <c r="D638" s="65">
        <f t="shared" si="101"/>
        <v>28.100938571841819</v>
      </c>
      <c r="E638" s="20">
        <f t="shared" si="102"/>
        <v>7.9249101875296962E-2</v>
      </c>
      <c r="F638" s="66">
        <f t="shared" si="103"/>
        <v>7.0600624659884008E-5</v>
      </c>
      <c r="G638" s="19">
        <f t="shared" si="104"/>
        <v>0.14698859278973883</v>
      </c>
      <c r="H638" s="19">
        <f t="shared" si="105"/>
        <v>14.114936188742387</v>
      </c>
      <c r="I638" s="19">
        <f t="shared" si="106"/>
        <v>396.64295478531693</v>
      </c>
      <c r="J638" s="20">
        <f t="shared" si="107"/>
        <v>5.5985899965089798</v>
      </c>
      <c r="K638" s="21">
        <f t="shared" si="108"/>
        <v>14301.107691683954</v>
      </c>
      <c r="L638" s="19">
        <f t="shared" si="109"/>
        <v>3.9725299143566537</v>
      </c>
      <c r="M638" s="22">
        <f t="shared" si="99"/>
        <v>0.39725299143566539</v>
      </c>
    </row>
    <row r="639" spans="1:13">
      <c r="A639" s="32">
        <v>620</v>
      </c>
      <c r="B639" s="32">
        <f t="shared" si="100"/>
        <v>1240</v>
      </c>
      <c r="C639" s="64">
        <v>5.5131200000000007</v>
      </c>
      <c r="D639" s="65">
        <f t="shared" si="101"/>
        <v>29.021679194884591</v>
      </c>
      <c r="E639" s="20">
        <f t="shared" si="102"/>
        <v>7.9752511625287653E-2</v>
      </c>
      <c r="F639" s="66">
        <f t="shared" si="103"/>
        <v>6.8378167935787064E-5</v>
      </c>
      <c r="G639" s="19">
        <f t="shared" si="104"/>
        <v>0.15035714073519618</v>
      </c>
      <c r="H639" s="19">
        <f t="shared" si="105"/>
        <v>13.670493014247645</v>
      </c>
      <c r="I639" s="19">
        <f t="shared" si="106"/>
        <v>396.740662695406</v>
      </c>
      <c r="J639" s="20">
        <f t="shared" si="107"/>
        <v>5.4236404578455293</v>
      </c>
      <c r="K639" s="21">
        <f t="shared" si="108"/>
        <v>14273.766705655458</v>
      </c>
      <c r="L639" s="19">
        <f t="shared" si="109"/>
        <v>3.9649351960154049</v>
      </c>
      <c r="M639" s="22">
        <f t="shared" si="99"/>
        <v>0.3964935196015405</v>
      </c>
    </row>
    <row r="640" spans="1:13">
      <c r="A640" s="32">
        <v>621</v>
      </c>
      <c r="B640" s="32">
        <f t="shared" si="100"/>
        <v>1242</v>
      </c>
      <c r="C640" s="64">
        <v>5.4191199999999995</v>
      </c>
      <c r="D640" s="65">
        <f t="shared" si="101"/>
        <v>29.525088944875275</v>
      </c>
      <c r="E640" s="20">
        <f t="shared" si="102"/>
        <v>7.998290698866721E-2</v>
      </c>
      <c r="F640" s="66">
        <f t="shared" si="103"/>
        <v>6.7221215646887892E-5</v>
      </c>
      <c r="G640" s="19">
        <f t="shared" si="104"/>
        <v>0.1528024575019197</v>
      </c>
      <c r="H640" s="19">
        <f t="shared" si="105"/>
        <v>13.439107345904024</v>
      </c>
      <c r="I640" s="19">
        <f t="shared" si="106"/>
        <v>396.79083972754296</v>
      </c>
      <c r="J640" s="20">
        <f t="shared" si="107"/>
        <v>5.3325146889698489</v>
      </c>
      <c r="K640" s="21">
        <f t="shared" si="108"/>
        <v>14246.888490963651</v>
      </c>
      <c r="L640" s="19">
        <f t="shared" si="109"/>
        <v>3.957469025267681</v>
      </c>
      <c r="M640" s="22">
        <f t="shared" si="99"/>
        <v>0.39574690252676809</v>
      </c>
    </row>
    <row r="641" spans="1:13">
      <c r="A641" s="32">
        <v>622</v>
      </c>
      <c r="B641" s="32">
        <f t="shared" si="100"/>
        <v>1244</v>
      </c>
      <c r="C641" s="64">
        <v>5.3771599999999999</v>
      </c>
      <c r="D641" s="65">
        <f t="shared" si="101"/>
        <v>29.755484308254832</v>
      </c>
      <c r="E641" s="20">
        <f t="shared" si="102"/>
        <v>8.1962372381146537E-2</v>
      </c>
      <c r="F641" s="66">
        <f t="shared" si="103"/>
        <v>6.6704672790932195E-5</v>
      </c>
      <c r="G641" s="19">
        <f t="shared" si="104"/>
        <v>0.15420612666409841</v>
      </c>
      <c r="H641" s="19">
        <f t="shared" si="105"/>
        <v>13.335791423575696</v>
      </c>
      <c r="I641" s="19">
        <f t="shared" si="106"/>
        <v>396.81293244236599</v>
      </c>
      <c r="J641" s="20">
        <f t="shared" si="107"/>
        <v>5.291814501228826</v>
      </c>
      <c r="K641" s="21">
        <f t="shared" si="108"/>
        <v>14220.216908116499</v>
      </c>
      <c r="L641" s="19">
        <f t="shared" si="109"/>
        <v>3.9500602522545831</v>
      </c>
      <c r="M641" s="22">
        <f t="shared" si="99"/>
        <v>0.3950060252254583</v>
      </c>
    </row>
    <row r="642" spans="1:13">
      <c r="A642" s="32">
        <v>623</v>
      </c>
      <c r="B642" s="32">
        <f t="shared" si="100"/>
        <v>1246</v>
      </c>
      <c r="C642" s="64">
        <v>5.04176</v>
      </c>
      <c r="D642" s="65">
        <f t="shared" si="101"/>
        <v>31.734949700734166</v>
      </c>
      <c r="E642" s="20">
        <f t="shared" si="102"/>
        <v>8.4646683699618752E-2</v>
      </c>
      <c r="F642" s="66">
        <f t="shared" si="103"/>
        <v>6.257357796068132E-5</v>
      </c>
      <c r="G642" s="19">
        <f t="shared" si="104"/>
        <v>0.15328536263489614</v>
      </c>
      <c r="H642" s="19">
        <f t="shared" si="105"/>
        <v>12.509919785341729</v>
      </c>
      <c r="I642" s="19">
        <f t="shared" si="106"/>
        <v>397.00167514803894</v>
      </c>
      <c r="J642" s="20">
        <f t="shared" si="107"/>
        <v>4.9664591107482616</v>
      </c>
      <c r="K642" s="21">
        <f t="shared" si="108"/>
        <v>14195.197068545816</v>
      </c>
      <c r="L642" s="19">
        <f t="shared" si="109"/>
        <v>3.9431102968182823</v>
      </c>
      <c r="M642" s="22">
        <f t="shared" si="99"/>
        <v>0.39431102968182824</v>
      </c>
    </row>
    <row r="643" spans="1:13">
      <c r="A643" s="32">
        <v>624</v>
      </c>
      <c r="B643" s="32">
        <f t="shared" si="100"/>
        <v>1248</v>
      </c>
      <c r="C643" s="64">
        <v>4.6485599999999998</v>
      </c>
      <c r="D643" s="65">
        <f t="shared" si="101"/>
        <v>34.419261019206367</v>
      </c>
      <c r="E643" s="20">
        <f t="shared" si="102"/>
        <v>8.7207277905133884E-2</v>
      </c>
      <c r="F643" s="66">
        <f t="shared" si="103"/>
        <v>5.7725582550401737E-5</v>
      </c>
      <c r="G643" s="19">
        <f t="shared" si="104"/>
        <v>0.15018171801640304</v>
      </c>
      <c r="H643" s="19">
        <f t="shared" si="105"/>
        <v>11.54078184649989</v>
      </c>
      <c r="I643" s="19">
        <f t="shared" si="106"/>
        <v>397.22518274039811</v>
      </c>
      <c r="J643" s="20">
        <f t="shared" si="107"/>
        <v>4.5842891779429875</v>
      </c>
      <c r="K643" s="21">
        <f t="shared" si="108"/>
        <v>14172.115504852816</v>
      </c>
      <c r="L643" s="19">
        <f t="shared" si="109"/>
        <v>3.9366987513480045</v>
      </c>
      <c r="M643" s="22">
        <f t="shared" si="99"/>
        <v>0.39366987513480045</v>
      </c>
    </row>
    <row r="644" spans="1:13">
      <c r="A644" s="32">
        <v>625</v>
      </c>
      <c r="B644" s="32">
        <f t="shared" si="100"/>
        <v>1250</v>
      </c>
      <c r="C644" s="64">
        <v>4.3266799999999996</v>
      </c>
      <c r="D644" s="65">
        <f t="shared" si="101"/>
        <v>36.979855224721497</v>
      </c>
      <c r="E644" s="20">
        <f t="shared" si="102"/>
        <v>8.9754676723050597E-2</v>
      </c>
      <c r="F644" s="66">
        <f t="shared" si="103"/>
        <v>5.3752924497710682E-5</v>
      </c>
      <c r="G644" s="19">
        <f t="shared" si="104"/>
        <v>0.1455544945988701</v>
      </c>
      <c r="H644" s="19">
        <f t="shared" si="105"/>
        <v>10.7466729096629</v>
      </c>
      <c r="I644" s="19">
        <f t="shared" si="106"/>
        <v>397.41040834677057</v>
      </c>
      <c r="J644" s="20">
        <f t="shared" si="107"/>
        <v>4.2708396693983106</v>
      </c>
      <c r="K644" s="21">
        <f t="shared" si="108"/>
        <v>14150.62215903349</v>
      </c>
      <c r="L644" s="19">
        <f t="shared" si="109"/>
        <v>3.9307283775093027</v>
      </c>
      <c r="M644" s="22">
        <f t="shared" si="99"/>
        <v>0.39307283775093027</v>
      </c>
    </row>
    <row r="645" spans="1:13">
      <c r="A645" s="32">
        <v>626</v>
      </c>
      <c r="B645" s="32">
        <f t="shared" si="100"/>
        <v>1252</v>
      </c>
      <c r="C645" s="64">
        <v>4.0478399999999999</v>
      </c>
      <c r="D645" s="65">
        <f t="shared" si="101"/>
        <v>39.527254042638226</v>
      </c>
      <c r="E645" s="20">
        <f t="shared" si="102"/>
        <v>9.2678550820268962E-2</v>
      </c>
      <c r="F645" s="66">
        <f t="shared" si="103"/>
        <v>5.0308546436760681E-5</v>
      </c>
      <c r="G645" s="19">
        <f t="shared" si="104"/>
        <v>0.13977046490401551</v>
      </c>
      <c r="H645" s="19">
        <f t="shared" si="105"/>
        <v>10.058193462890079</v>
      </c>
      <c r="I645" s="19">
        <f t="shared" si="106"/>
        <v>397.57276821765925</v>
      </c>
      <c r="J645" s="20">
        <f t="shared" si="107"/>
        <v>3.9988638183099727</v>
      </c>
      <c r="K645" s="21">
        <f t="shared" si="108"/>
        <v>14130.50577210771</v>
      </c>
      <c r="L645" s="19">
        <f t="shared" si="109"/>
        <v>3.9251404922521416</v>
      </c>
      <c r="M645" s="22">
        <f t="shared" si="99"/>
        <v>0.39251404922521416</v>
      </c>
    </row>
    <row r="646" spans="1:13">
      <c r="A646" s="32">
        <v>627</v>
      </c>
      <c r="B646" s="32">
        <f t="shared" si="100"/>
        <v>1254</v>
      </c>
      <c r="C646" s="64">
        <v>3.7690400000000004</v>
      </c>
      <c r="D646" s="65">
        <f t="shared" si="101"/>
        <v>42.451128139856593</v>
      </c>
      <c r="E646" s="20">
        <f t="shared" si="102"/>
        <v>9.4170911355185072E-2</v>
      </c>
      <c r="F646" s="66">
        <f t="shared" si="103"/>
        <v>4.686194731453151E-5</v>
      </c>
      <c r="G646" s="19">
        <f t="shared" si="104"/>
        <v>0.13339195911516985</v>
      </c>
      <c r="H646" s="19">
        <f t="shared" si="105"/>
        <v>9.3692639594261848</v>
      </c>
      <c r="I646" s="19">
        <f t="shared" si="106"/>
        <v>397.73582491774113</v>
      </c>
      <c r="J646" s="20">
        <f t="shared" si="107"/>
        <v>3.726491929774435</v>
      </c>
      <c r="K646" s="21">
        <f t="shared" si="108"/>
        <v>14111.767244188857</v>
      </c>
      <c r="L646" s="19">
        <f t="shared" si="109"/>
        <v>3.9199353456080157</v>
      </c>
      <c r="M646" s="22">
        <f t="shared" si="99"/>
        <v>0.39199353456080155</v>
      </c>
    </row>
    <row r="647" spans="1:13">
      <c r="A647" s="32">
        <v>628</v>
      </c>
      <c r="B647" s="32">
        <f t="shared" si="100"/>
        <v>1256</v>
      </c>
      <c r="C647" s="64">
        <v>3.6410399999999998</v>
      </c>
      <c r="D647" s="65">
        <f t="shared" si="101"/>
        <v>43.943488674772688</v>
      </c>
      <c r="E647" s="20">
        <f t="shared" si="102"/>
        <v>9.5487043179774772E-2</v>
      </c>
      <c r="F647" s="66">
        <f t="shared" si="103"/>
        <v>4.5278667309299868E-5</v>
      </c>
      <c r="G647" s="19">
        <f t="shared" si="104"/>
        <v>0.12720967464707006</v>
      </c>
      <c r="H647" s="19">
        <f t="shared" si="105"/>
        <v>9.0528535195915385</v>
      </c>
      <c r="I647" s="19">
        <f t="shared" si="106"/>
        <v>397.81396611254684</v>
      </c>
      <c r="J647" s="20">
        <f t="shared" si="107"/>
        <v>3.6013515632646387</v>
      </c>
      <c r="K647" s="21">
        <f t="shared" si="108"/>
        <v>14093.661537149674</v>
      </c>
      <c r="L647" s="19">
        <f t="shared" si="109"/>
        <v>3.9149059825415762</v>
      </c>
      <c r="M647" s="22">
        <f t="shared" si="99"/>
        <v>0.39149059825415761</v>
      </c>
    </row>
    <row r="648" spans="1:13">
      <c r="A648" s="32">
        <v>629</v>
      </c>
      <c r="B648" s="32">
        <f t="shared" si="100"/>
        <v>1258</v>
      </c>
      <c r="C648" s="64">
        <v>3.5351599999999999</v>
      </c>
      <c r="D648" s="65">
        <f t="shared" si="101"/>
        <v>45.259620499362391</v>
      </c>
      <c r="E648" s="20">
        <f t="shared" si="102"/>
        <v>9.7716440846371322E-2</v>
      </c>
      <c r="F648" s="66">
        <f t="shared" si="103"/>
        <v>4.3968564676661038E-5</v>
      </c>
      <c r="G648" s="19">
        <f t="shared" si="104"/>
        <v>0.12112524486753334</v>
      </c>
      <c r="H648" s="19">
        <f t="shared" si="105"/>
        <v>8.7910500837507399</v>
      </c>
      <c r="I648" s="19">
        <f t="shared" si="106"/>
        <v>397.87959058144645</v>
      </c>
      <c r="J648" s="20">
        <f t="shared" si="107"/>
        <v>3.4977794081037352</v>
      </c>
      <c r="K648" s="21">
        <f t="shared" si="108"/>
        <v>14076.079436982172</v>
      </c>
      <c r="L648" s="19">
        <f t="shared" si="109"/>
        <v>3.9100220658283811</v>
      </c>
      <c r="M648" s="22">
        <f t="shared" si="99"/>
        <v>0.39100220658283813</v>
      </c>
    </row>
    <row r="649" spans="1:13">
      <c r="A649" s="32">
        <v>630</v>
      </c>
      <c r="B649" s="32">
        <f t="shared" si="100"/>
        <v>1260</v>
      </c>
      <c r="C649" s="64">
        <v>3.3692000000000002</v>
      </c>
      <c r="D649" s="65">
        <f t="shared" si="101"/>
        <v>47.489018165958946</v>
      </c>
      <c r="E649" s="20">
        <f t="shared" si="102"/>
        <v>0.10157134997905895</v>
      </c>
      <c r="F649" s="66">
        <f t="shared" si="103"/>
        <v>4.1914274504237116E-5</v>
      </c>
      <c r="G649" s="19">
        <f t="shared" si="104"/>
        <v>0.11460897753361114</v>
      </c>
      <c r="H649" s="19">
        <f t="shared" si="105"/>
        <v>8.3804530247749263</v>
      </c>
      <c r="I649" s="19">
        <f t="shared" si="106"/>
        <v>397.97948593250209</v>
      </c>
      <c r="J649" s="20">
        <f t="shared" si="107"/>
        <v>3.3352483866814073</v>
      </c>
      <c r="K649" s="21">
        <f t="shared" si="108"/>
        <v>14059.318530932622</v>
      </c>
      <c r="L649" s="19">
        <f t="shared" si="109"/>
        <v>3.9053662585923949</v>
      </c>
      <c r="M649" s="22">
        <f t="shared" si="99"/>
        <v>0.39053662585923948</v>
      </c>
    </row>
    <row r="650" spans="1:13">
      <c r="A650" s="32">
        <v>631</v>
      </c>
      <c r="B650" s="32">
        <f t="shared" si="100"/>
        <v>1262</v>
      </c>
      <c r="C650" s="64">
        <v>3.1162400000000003</v>
      </c>
      <c r="D650" s="65">
        <f t="shared" si="101"/>
        <v>51.343927298646562</v>
      </c>
      <c r="E650" s="20">
        <f t="shared" si="102"/>
        <v>0.10322931749990785</v>
      </c>
      <c r="F650" s="66">
        <f t="shared" si="103"/>
        <v>3.8781222535615613E-5</v>
      </c>
      <c r="G650" s="19">
        <f t="shared" si="104"/>
        <v>0.1078540637639659</v>
      </c>
      <c r="H650" s="19">
        <f t="shared" si="105"/>
        <v>7.7541531508990218</v>
      </c>
      <c r="I650" s="19">
        <f t="shared" si="106"/>
        <v>398.12867564233056</v>
      </c>
      <c r="J650" s="20">
        <f t="shared" si="107"/>
        <v>3.0871507246952326</v>
      </c>
      <c r="K650" s="21">
        <f t="shared" si="108"/>
        <v>14043.810224630824</v>
      </c>
      <c r="L650" s="19">
        <f t="shared" si="109"/>
        <v>3.9010583957307845</v>
      </c>
      <c r="M650" s="22">
        <f t="shared" si="99"/>
        <v>0.39010583957307843</v>
      </c>
    </row>
    <row r="651" spans="1:13">
      <c r="A651" s="32">
        <v>632</v>
      </c>
      <c r="B651" s="32">
        <f t="shared" si="100"/>
        <v>1264</v>
      </c>
      <c r="C651" s="64">
        <v>3.0187599999999999</v>
      </c>
      <c r="D651" s="65">
        <f t="shared" si="101"/>
        <v>53.001894819495483</v>
      </c>
      <c r="E651" s="20">
        <f t="shared" si="102"/>
        <v>0.11091992412416152</v>
      </c>
      <c r="F651" s="66">
        <f t="shared" si="103"/>
        <v>3.757327904877725E-5</v>
      </c>
      <c r="G651" s="19">
        <f t="shared" si="104"/>
        <v>0.10057240771746574</v>
      </c>
      <c r="H651" s="19">
        <f t="shared" si="105"/>
        <v>7.5127663921855614</v>
      </c>
      <c r="I651" s="19">
        <f t="shared" si="106"/>
        <v>398.1908541220597</v>
      </c>
      <c r="J651" s="20">
        <f t="shared" si="107"/>
        <v>2.9915148665238736</v>
      </c>
      <c r="K651" s="21">
        <f t="shared" si="108"/>
        <v>14028.784691846453</v>
      </c>
      <c r="L651" s="19">
        <f t="shared" si="109"/>
        <v>3.8968846366240149</v>
      </c>
      <c r="M651" s="22">
        <f t="shared" si="99"/>
        <v>0.38968846366240151</v>
      </c>
    </row>
    <row r="652" spans="1:13">
      <c r="A652" s="32">
        <v>633</v>
      </c>
      <c r="B652" s="32">
        <f t="shared" si="100"/>
        <v>1266</v>
      </c>
      <c r="C652" s="64">
        <v>2.6362400000000004</v>
      </c>
      <c r="D652" s="65">
        <f t="shared" si="101"/>
        <v>60.692501443749137</v>
      </c>
      <c r="E652" s="20">
        <f t="shared" si="102"/>
        <v>0.12032047120539587</v>
      </c>
      <c r="F652" s="66">
        <f t="shared" si="103"/>
        <v>3.2829981795837107E-5</v>
      </c>
      <c r="G652" s="19">
        <f t="shared" si="104"/>
        <v>9.1649724387502629E-2</v>
      </c>
      <c r="H652" s="19">
        <f t="shared" si="105"/>
        <v>6.5644919297758033</v>
      </c>
      <c r="I652" s="19">
        <f t="shared" si="106"/>
        <v>398.4154359253975</v>
      </c>
      <c r="J652" s="20">
        <f t="shared" si="107"/>
        <v>2.6153949138303805</v>
      </c>
      <c r="K652" s="21">
        <f t="shared" si="108"/>
        <v>14015.655707986902</v>
      </c>
      <c r="L652" s="19">
        <f t="shared" si="109"/>
        <v>3.8932376966630282</v>
      </c>
      <c r="M652" s="22">
        <f t="shared" si="99"/>
        <v>0.38932376966630283</v>
      </c>
    </row>
    <row r="653" spans="1:13">
      <c r="A653" s="32">
        <v>634</v>
      </c>
      <c r="B653" s="32">
        <f t="shared" si="100"/>
        <v>1268</v>
      </c>
      <c r="C653" s="64">
        <v>2.28268</v>
      </c>
      <c r="D653" s="65">
        <f t="shared" si="101"/>
        <v>70.093048524983487</v>
      </c>
      <c r="E653" s="20">
        <f t="shared" si="102"/>
        <v>0.13719906992813868</v>
      </c>
      <c r="F653" s="66">
        <f t="shared" si="103"/>
        <v>2.8441220112963847E-5</v>
      </c>
      <c r="G653" s="19">
        <f t="shared" si="104"/>
        <v>8.0843034221869739E-2</v>
      </c>
      <c r="H653" s="19">
        <f t="shared" si="105"/>
        <v>5.6870943853273177</v>
      </c>
      <c r="I653" s="19">
        <f t="shared" si="106"/>
        <v>398.62578271690882</v>
      </c>
      <c r="J653" s="20">
        <f t="shared" si="107"/>
        <v>2.2670224507360395</v>
      </c>
      <c r="K653" s="21">
        <f t="shared" si="108"/>
        <v>14004.281519216247</v>
      </c>
      <c r="L653" s="19">
        <f t="shared" si="109"/>
        <v>3.8900781997822906</v>
      </c>
      <c r="M653" s="22">
        <f t="shared" si="99"/>
        <v>0.38900781997822909</v>
      </c>
    </row>
    <row r="654" spans="1:13">
      <c r="A654" s="32">
        <v>635</v>
      </c>
      <c r="B654" s="32">
        <f t="shared" si="100"/>
        <v>1270</v>
      </c>
      <c r="C654" s="64">
        <v>1.83968</v>
      </c>
      <c r="D654" s="65">
        <f t="shared" si="101"/>
        <v>86.971647247726324</v>
      </c>
      <c r="E654" s="20">
        <f t="shared" si="102"/>
        <v>0.17919727598759999</v>
      </c>
      <c r="F654" s="66">
        <f t="shared" si="103"/>
        <v>2.2936024451272389E-5</v>
      </c>
      <c r="G654" s="19">
        <f t="shared" si="104"/>
        <v>6.626752431499898E-2</v>
      </c>
      <c r="H654" s="19">
        <f t="shared" si="105"/>
        <v>4.5864449334754704</v>
      </c>
      <c r="I654" s="19">
        <f t="shared" si="106"/>
        <v>398.89067087535022</v>
      </c>
      <c r="J654" s="20">
        <f t="shared" si="107"/>
        <v>1.8294900964468814</v>
      </c>
      <c r="K654" s="21">
        <f t="shared" si="108"/>
        <v>13995.108629349295</v>
      </c>
      <c r="L654" s="19">
        <f t="shared" si="109"/>
        <v>3.8875301748192488</v>
      </c>
      <c r="M654" s="22">
        <f t="shared" si="99"/>
        <v>0.38875301748192487</v>
      </c>
    </row>
    <row r="655" spans="1:13">
      <c r="A655" s="32">
        <v>636</v>
      </c>
      <c r="B655" s="32">
        <f t="shared" si="100"/>
        <v>1272</v>
      </c>
      <c r="C655" s="64">
        <v>1.2406000000000001</v>
      </c>
      <c r="D655" s="65">
        <f t="shared" si="101"/>
        <v>128.96985330718763</v>
      </c>
      <c r="E655" s="20">
        <f t="shared" si="102"/>
        <v>0.26210305171424297</v>
      </c>
      <c r="F655" s="66">
        <f t="shared" si="103"/>
        <v>1.5480202540740524E-5</v>
      </c>
      <c r="G655" s="19">
        <f t="shared" si="104"/>
        <v>4.7539243654980495E-2</v>
      </c>
      <c r="H655" s="19">
        <f t="shared" si="105"/>
        <v>3.0956725495878983</v>
      </c>
      <c r="I655" s="19">
        <f t="shared" si="106"/>
        <v>399.24843460743875</v>
      </c>
      <c r="J655" s="20">
        <f t="shared" si="107"/>
        <v>1.2359424194801873</v>
      </c>
      <c r="K655" s="21">
        <f t="shared" si="108"/>
        <v>13988.917284250119</v>
      </c>
      <c r="L655" s="19">
        <f t="shared" si="109"/>
        <v>3.8858103567361444</v>
      </c>
      <c r="M655" s="22">
        <f t="shared" si="99"/>
        <v>0.38858103567361446</v>
      </c>
    </row>
    <row r="656" spans="1:13">
      <c r="A656" s="32">
        <v>637</v>
      </c>
      <c r="B656" s="32">
        <f t="shared" si="100"/>
        <v>1274</v>
      </c>
      <c r="C656" s="64">
        <v>0.75516000000000005</v>
      </c>
      <c r="D656" s="65">
        <f t="shared" si="101"/>
        <v>211.87562903383062</v>
      </c>
      <c r="E656" s="20">
        <f t="shared" si="102"/>
        <v>1.0376379392117692</v>
      </c>
      <c r="F656" s="66">
        <f t="shared" si="103"/>
        <v>9.4293787092441797E-6</v>
      </c>
      <c r="G656" s="19">
        <f t="shared" si="104"/>
        <v>1.6685005562811956E-2</v>
      </c>
      <c r="H656" s="19">
        <f t="shared" si="105"/>
        <v>1.8857970772307271</v>
      </c>
      <c r="I656" s="19">
        <f t="shared" si="106"/>
        <v>399.55444196841955</v>
      </c>
      <c r="J656" s="20">
        <f t="shared" si="107"/>
        <v>0.7534785988585998</v>
      </c>
      <c r="K656" s="21">
        <f t="shared" si="108"/>
        <v>13985.145690095658</v>
      </c>
      <c r="L656" s="19">
        <f t="shared" si="109"/>
        <v>3.8847626916932385</v>
      </c>
      <c r="M656" s="22">
        <f t="shared" si="99"/>
        <v>0.38847626916932387</v>
      </c>
    </row>
    <row r="657" spans="1:13">
      <c r="A657" s="32">
        <v>638</v>
      </c>
      <c r="B657" s="32">
        <f t="shared" si="100"/>
        <v>1276</v>
      </c>
      <c r="C657" s="64">
        <v>0.16203999999999999</v>
      </c>
      <c r="D657" s="65">
        <f t="shared" si="101"/>
        <v>987.41051653135673</v>
      </c>
      <c r="E657" s="20">
        <f t="shared" si="102"/>
        <v>-0.58088649313249641</v>
      </c>
      <c r="F657" s="66">
        <f t="shared" si="103"/>
        <v>2.0250335883169838E-6</v>
      </c>
      <c r="G657" s="19">
        <f t="shared" si="104"/>
        <v>-0.10814549080203645</v>
      </c>
      <c r="H657" s="19">
        <f t="shared" si="105"/>
        <v>0.40511621678904636</v>
      </c>
      <c r="I657" s="19">
        <f t="shared" si="106"/>
        <v>400.01601287490138</v>
      </c>
      <c r="J657" s="20">
        <f t="shared" si="107"/>
        <v>0.16205297379091851</v>
      </c>
      <c r="K657" s="21">
        <f t="shared" si="108"/>
        <v>13984.33545766208</v>
      </c>
      <c r="L657" s="19">
        <f t="shared" si="109"/>
        <v>3.8845376271283558</v>
      </c>
      <c r="M657" s="22">
        <f t="shared" si="99"/>
        <v>0.3884537627128356</v>
      </c>
    </row>
    <row r="658" spans="1:13">
      <c r="A658" s="32">
        <v>639</v>
      </c>
      <c r="B658" s="32">
        <f t="shared" si="100"/>
        <v>1278</v>
      </c>
      <c r="C658" s="64">
        <v>-0.25351999999999997</v>
      </c>
      <c r="D658" s="65">
        <f t="shared" si="101"/>
        <v>-631.11391581290877</v>
      </c>
      <c r="E658" s="20">
        <f t="shared" si="102"/>
        <v>-0.17755003870735353</v>
      </c>
      <c r="F658" s="66">
        <f t="shared" si="103"/>
        <v>-3.1701423659738547E-6</v>
      </c>
      <c r="G658" s="19">
        <f t="shared" si="104"/>
        <v>-0.16965973155928735</v>
      </c>
      <c r="H658" s="19">
        <f t="shared" si="105"/>
        <v>-0.63429739594617884</v>
      </c>
      <c r="I658" s="19">
        <f t="shared" si="106"/>
        <v>400.31391334552399</v>
      </c>
      <c r="J658" s="20">
        <f t="shared" si="107"/>
        <v>-0.25391807279609013</v>
      </c>
      <c r="K658" s="21">
        <f t="shared" si="108"/>
        <v>13985.604052453973</v>
      </c>
      <c r="L658" s="19">
        <f t="shared" si="109"/>
        <v>3.8848900145705483</v>
      </c>
      <c r="M658" s="22">
        <f t="shared" ref="M658:M721" si="110">L658/$H$4</f>
        <v>0.38848900145705484</v>
      </c>
    </row>
    <row r="659" spans="1:13">
      <c r="A659" s="32">
        <v>640</v>
      </c>
      <c r="B659" s="32">
        <f t="shared" si="100"/>
        <v>1280</v>
      </c>
      <c r="C659" s="64">
        <v>-0.70243999999999995</v>
      </c>
      <c r="D659" s="65">
        <f t="shared" si="101"/>
        <v>-227.7774613877659</v>
      </c>
      <c r="E659" s="20">
        <f t="shared" si="102"/>
        <v>-8.9990616358023287E-2</v>
      </c>
      <c r="F659" s="66">
        <f t="shared" si="103"/>
        <v>-8.789275586861801E-6</v>
      </c>
      <c r="G659" s="19">
        <f t="shared" si="104"/>
        <v>-0.21118472979297737</v>
      </c>
      <c r="H659" s="19">
        <f t="shared" si="105"/>
        <v>-1.7587831977673036</v>
      </c>
      <c r="I659" s="19">
        <f t="shared" si="106"/>
        <v>400.61117191889343</v>
      </c>
      <c r="J659" s="20">
        <f t="shared" si="107"/>
        <v>-0.70458819800881833</v>
      </c>
      <c r="K659" s="21">
        <f t="shared" si="108"/>
        <v>13989.121618849507</v>
      </c>
      <c r="L659" s="19">
        <f t="shared" si="109"/>
        <v>3.8858671163470855</v>
      </c>
      <c r="M659" s="22">
        <f t="shared" si="110"/>
        <v>0.38858671163470854</v>
      </c>
    </row>
    <row r="660" spans="1:13">
      <c r="A660" s="32">
        <v>641</v>
      </c>
      <c r="B660" s="32">
        <f t="shared" ref="B660:B723" si="111">A660*$H$12</f>
        <v>1282</v>
      </c>
      <c r="C660" s="64">
        <v>-1.1410800000000001</v>
      </c>
      <c r="D660" s="65">
        <f t="shared" ref="D660:D723" si="112">$H$2^2/(C660*1000-0.0000001)</f>
        <v>-140.21803903843565</v>
      </c>
      <c r="E660" s="20">
        <f t="shared" ref="E660:E723" si="113">1/$H$9*($H$3+D661)+1/($H$8*$H$9)</f>
        <v>-5.6633017577464542E-2</v>
      </c>
      <c r="F660" s="66">
        <f t="shared" ref="F660:F723" si="114">$H$12/($H$9*($H$3+D660))</f>
        <v>-1.4286671864384387E-5</v>
      </c>
      <c r="G660" s="19">
        <f t="shared" ref="G660:G723" si="115">(G659+F660*$H$2)/(1+E660*$H$12)</f>
        <v>-0.24460481625582878</v>
      </c>
      <c r="H660" s="19">
        <f t="shared" ref="H660:H723" si="116">IF((OR(AND(M659&gt;1,D660&lt;0),AND(M659&lt;0,D660&gt;0))),0,($H$2-G660)/($H$3+D660))</f>
        <v>-2.8590816672500248</v>
      </c>
      <c r="I660" s="19">
        <f t="shared" ref="I660:I723" si="117">H660*D660</f>
        <v>400.89482483253965</v>
      </c>
      <c r="J660" s="20">
        <f t="shared" ref="J660:J723" si="118">I660*H660/1000</f>
        <v>-1.1461910441741241</v>
      </c>
      <c r="K660" s="21">
        <f t="shared" ref="K660:K723" si="119">K659-H660*$H$12</f>
        <v>13994.839782184008</v>
      </c>
      <c r="L660" s="19">
        <f t="shared" ref="L660:L723" si="120">K660/3600</f>
        <v>3.8874554950511135</v>
      </c>
      <c r="M660" s="22">
        <f t="shared" si="110"/>
        <v>0.38874554950511137</v>
      </c>
    </row>
    <row r="661" spans="1:13">
      <c r="A661" s="32">
        <v>642</v>
      </c>
      <c r="B661" s="32">
        <f t="shared" si="111"/>
        <v>1284</v>
      </c>
      <c r="C661" s="64">
        <v>-1.4972799999999999</v>
      </c>
      <c r="D661" s="65">
        <f t="shared" si="112"/>
        <v>-106.86044025787692</v>
      </c>
      <c r="E661" s="20">
        <f t="shared" si="113"/>
        <v>-3.4198166711278802E-2</v>
      </c>
      <c r="F661" s="66">
        <f t="shared" si="114"/>
        <v>-1.8755916745459082E-5</v>
      </c>
      <c r="G661" s="19">
        <f t="shared" si="115"/>
        <v>-0.27061634898906362</v>
      </c>
      <c r="H661" s="19">
        <f t="shared" si="116"/>
        <v>-3.7537211779476158</v>
      </c>
      <c r="I661" s="19">
        <f t="shared" si="117"/>
        <v>401.12429768079858</v>
      </c>
      <c r="J661" s="20">
        <f t="shared" si="118"/>
        <v>-1.5057087711937773</v>
      </c>
      <c r="K661" s="21">
        <f t="shared" si="119"/>
        <v>14002.347224539903</v>
      </c>
      <c r="L661" s="19">
        <f t="shared" si="120"/>
        <v>3.8895408957055286</v>
      </c>
      <c r="M661" s="22">
        <f t="shared" si="110"/>
        <v>0.38895408957055289</v>
      </c>
    </row>
    <row r="662" spans="1:13">
      <c r="A662" s="32">
        <v>643</v>
      </c>
      <c r="B662" s="32">
        <f t="shared" si="111"/>
        <v>1286</v>
      </c>
      <c r="C662" s="64">
        <v>-1.89516</v>
      </c>
      <c r="D662" s="65">
        <f t="shared" si="112"/>
        <v>-84.425589391691176</v>
      </c>
      <c r="E662" s="20">
        <f t="shared" si="113"/>
        <v>-9.9319997868699481E-3</v>
      </c>
      <c r="F662" s="66">
        <f t="shared" si="114"/>
        <v>-2.37534863063959E-5</v>
      </c>
      <c r="G662" s="19">
        <f t="shared" si="115"/>
        <v>-0.28579477071528753</v>
      </c>
      <c r="H662" s="19">
        <f t="shared" si="116"/>
        <v>-4.7540915723654926</v>
      </c>
      <c r="I662" s="19">
        <f t="shared" si="117"/>
        <v>401.36698301902857</v>
      </c>
      <c r="J662" s="20">
        <f t="shared" si="118"/>
        <v>-1.9081353913965275</v>
      </c>
      <c r="K662" s="21">
        <f t="shared" si="119"/>
        <v>14011.855407684634</v>
      </c>
      <c r="L662" s="19">
        <f t="shared" si="120"/>
        <v>3.8921820576901762</v>
      </c>
      <c r="M662" s="22">
        <f t="shared" si="110"/>
        <v>0.38921820576901761</v>
      </c>
    </row>
    <row r="663" spans="1:13">
      <c r="A663" s="32">
        <v>644</v>
      </c>
      <c r="B663" s="32">
        <f t="shared" si="111"/>
        <v>1288</v>
      </c>
      <c r="C663" s="64">
        <v>-2.6595999999999997</v>
      </c>
      <c r="D663" s="65">
        <f t="shared" si="112"/>
        <v>-60.159422467282326</v>
      </c>
      <c r="E663" s="20">
        <f t="shared" si="113"/>
        <v>4.4754896625505969E-3</v>
      </c>
      <c r="F663" s="66">
        <f t="shared" si="114"/>
        <v>-3.3371154093178866E-5</v>
      </c>
      <c r="G663" s="19">
        <f t="shared" si="115"/>
        <v>-0.29648936220138206</v>
      </c>
      <c r="H663" s="19">
        <f t="shared" si="116"/>
        <v>-6.6791779147322785</v>
      </c>
      <c r="I663" s="19">
        <f t="shared" si="117"/>
        <v>401.81548590652096</v>
      </c>
      <c r="J663" s="20">
        <f t="shared" si="118"/>
        <v>-2.6837971192642538</v>
      </c>
      <c r="K663" s="21">
        <f t="shared" si="119"/>
        <v>14025.213763514099</v>
      </c>
      <c r="L663" s="19">
        <f t="shared" si="120"/>
        <v>3.8958927120872495</v>
      </c>
      <c r="M663" s="22">
        <f t="shared" si="110"/>
        <v>0.38958927120872494</v>
      </c>
    </row>
    <row r="664" spans="1:13">
      <c r="A664" s="32">
        <v>645</v>
      </c>
      <c r="B664" s="32">
        <f t="shared" si="111"/>
        <v>1290</v>
      </c>
      <c r="C664" s="64">
        <v>-3.4971200000000002</v>
      </c>
      <c r="D664" s="65">
        <f t="shared" si="112"/>
        <v>-45.751933017861781</v>
      </c>
      <c r="E664" s="20">
        <f t="shared" si="113"/>
        <v>1.2098049718859395E-2</v>
      </c>
      <c r="F664" s="66">
        <f t="shared" si="114"/>
        <v>-4.3932378078864445E-5</v>
      </c>
      <c r="G664" s="19">
        <f t="shared" si="115"/>
        <v>-0.30664275484484593</v>
      </c>
      <c r="H664" s="19">
        <f t="shared" si="116"/>
        <v>-8.7932113884933827</v>
      </c>
      <c r="I664" s="19">
        <f t="shared" si="117"/>
        <v>402.30641845824863</v>
      </c>
      <c r="J664" s="20">
        <f t="shared" si="118"/>
        <v>-3.5375653804510563</v>
      </c>
      <c r="K664" s="21">
        <f t="shared" si="119"/>
        <v>14042.800186291086</v>
      </c>
      <c r="L664" s="19">
        <f t="shared" si="120"/>
        <v>3.9007778295253015</v>
      </c>
      <c r="M664" s="22">
        <f t="shared" si="110"/>
        <v>0.39007778295253015</v>
      </c>
    </row>
    <row r="665" spans="1:13">
      <c r="A665" s="32">
        <v>646</v>
      </c>
      <c r="B665" s="32">
        <f t="shared" si="111"/>
        <v>1292</v>
      </c>
      <c r="C665" s="64">
        <v>-4.1962399999999995</v>
      </c>
      <c r="D665" s="65">
        <f t="shared" si="112"/>
        <v>-38.129372961552981</v>
      </c>
      <c r="E665" s="20">
        <f t="shared" si="113"/>
        <v>1.6464455591577012E-2</v>
      </c>
      <c r="F665" s="66">
        <f t="shared" si="114"/>
        <v>-5.2767733194857981E-5</v>
      </c>
      <c r="G665" s="19">
        <f t="shared" si="115"/>
        <v>-0.31730145663884324</v>
      </c>
      <c r="H665" s="19">
        <f t="shared" si="116"/>
        <v>-10.561918278274726</v>
      </c>
      <c r="I665" s="19">
        <f t="shared" si="117"/>
        <v>402.71932122178055</v>
      </c>
      <c r="J665" s="20">
        <f t="shared" si="118"/>
        <v>-4.2534885598267147</v>
      </c>
      <c r="K665" s="21">
        <f t="shared" si="119"/>
        <v>14063.924022847636</v>
      </c>
      <c r="L665" s="19">
        <f t="shared" si="120"/>
        <v>3.906645561902121</v>
      </c>
      <c r="M665" s="22">
        <f t="shared" si="110"/>
        <v>0.39066455619021212</v>
      </c>
    </row>
    <row r="666" spans="1:13">
      <c r="A666" s="32">
        <v>647</v>
      </c>
      <c r="B666" s="32">
        <f t="shared" si="111"/>
        <v>1294</v>
      </c>
      <c r="C666" s="64">
        <v>-4.7389200000000002</v>
      </c>
      <c r="D666" s="65">
        <f t="shared" si="112"/>
        <v>-33.762967088835367</v>
      </c>
      <c r="E666" s="20">
        <f t="shared" si="113"/>
        <v>2.1774277897091129E-2</v>
      </c>
      <c r="F666" s="66">
        <f t="shared" si="114"/>
        <v>-5.9638214774222286E-5</v>
      </c>
      <c r="G666" s="19">
        <f t="shared" si="115"/>
        <v>-0.32691985500272025</v>
      </c>
      <c r="H666" s="19">
        <f t="shared" si="116"/>
        <v>-11.937391413107763</v>
      </c>
      <c r="I666" s="19">
        <f t="shared" si="117"/>
        <v>403.0417534073033</v>
      </c>
      <c r="J666" s="20">
        <f t="shared" si="118"/>
        <v>-4.8112671662482391</v>
      </c>
      <c r="K666" s="21">
        <f t="shared" si="119"/>
        <v>14087.79880567385</v>
      </c>
      <c r="L666" s="19">
        <f t="shared" si="120"/>
        <v>3.9132774460205142</v>
      </c>
      <c r="M666" s="22">
        <f t="shared" si="110"/>
        <v>0.39132774460205144</v>
      </c>
    </row>
    <row r="667" spans="1:13">
      <c r="A667" s="32">
        <v>648</v>
      </c>
      <c r="B667" s="32">
        <f t="shared" si="111"/>
        <v>1296</v>
      </c>
      <c r="C667" s="64">
        <v>-5.6232800000000003</v>
      </c>
      <c r="D667" s="65">
        <f t="shared" si="112"/>
        <v>-28.453144783321243</v>
      </c>
      <c r="E667" s="20">
        <f t="shared" si="113"/>
        <v>2.4944570775116921E-2</v>
      </c>
      <c r="F667" s="66">
        <f t="shared" si="114"/>
        <v>-7.0857354604007984E-5</v>
      </c>
      <c r="G667" s="19">
        <f t="shared" si="115"/>
        <v>-0.33838124691884458</v>
      </c>
      <c r="H667" s="19">
        <f t="shared" si="116"/>
        <v>-14.183459320803737</v>
      </c>
      <c r="I667" s="19">
        <f t="shared" si="117"/>
        <v>403.56402158317587</v>
      </c>
      <c r="J667" s="20">
        <f t="shared" si="118"/>
        <v>-5.7239338834649365</v>
      </c>
      <c r="K667" s="21">
        <f t="shared" si="119"/>
        <v>14116.165724315459</v>
      </c>
      <c r="L667" s="19">
        <f t="shared" si="120"/>
        <v>3.9211571456431829</v>
      </c>
      <c r="M667" s="22">
        <f t="shared" si="110"/>
        <v>0.39211571456431826</v>
      </c>
    </row>
    <row r="668" spans="1:13">
      <c r="A668" s="32">
        <v>649</v>
      </c>
      <c r="B668" s="32">
        <f t="shared" si="111"/>
        <v>1298</v>
      </c>
      <c r="C668" s="64">
        <v>-6.3283999999999994</v>
      </c>
      <c r="D668" s="65">
        <f t="shared" si="112"/>
        <v>-25.282851905295452</v>
      </c>
      <c r="E668" s="20">
        <f t="shared" si="113"/>
        <v>2.6492353522706711E-2</v>
      </c>
      <c r="F668" s="66">
        <f t="shared" si="114"/>
        <v>-7.9823018877431856E-5</v>
      </c>
      <c r="G668" s="19">
        <f t="shared" si="115"/>
        <v>-0.3516769540831009</v>
      </c>
      <c r="H668" s="19">
        <f t="shared" si="116"/>
        <v>-15.978639733558637</v>
      </c>
      <c r="I668" s="19">
        <f t="shared" si="117"/>
        <v>403.98558203163259</v>
      </c>
      <c r="J668" s="20">
        <f t="shared" si="118"/>
        <v>-6.4551400728354569</v>
      </c>
      <c r="K668" s="21">
        <f t="shared" si="119"/>
        <v>14148.123003782575</v>
      </c>
      <c r="L668" s="19">
        <f t="shared" si="120"/>
        <v>3.9300341677173822</v>
      </c>
      <c r="M668" s="22">
        <f t="shared" si="110"/>
        <v>0.39300341677173822</v>
      </c>
    </row>
    <row r="669" spans="1:13">
      <c r="A669" s="32">
        <v>650</v>
      </c>
      <c r="B669" s="32">
        <f t="shared" si="111"/>
        <v>1300</v>
      </c>
      <c r="C669" s="64">
        <v>-6.7410800000000002</v>
      </c>
      <c r="D669" s="65">
        <f t="shared" si="112"/>
        <v>-23.735069157705663</v>
      </c>
      <c r="E669" s="20">
        <f t="shared" si="113"/>
        <v>2.6100515147149311E-2</v>
      </c>
      <c r="F669" s="66">
        <f t="shared" si="114"/>
        <v>-8.5078699900130678E-5</v>
      </c>
      <c r="G669" s="19">
        <f t="shared" si="115"/>
        <v>-0.36657294845574451</v>
      </c>
      <c r="H669" s="19">
        <f t="shared" si="116"/>
        <v>-17.031333754962724</v>
      </c>
      <c r="I669" s="19">
        <f t="shared" si="117"/>
        <v>404.23988452200712</v>
      </c>
      <c r="J669" s="20">
        <f t="shared" si="118"/>
        <v>-6.8847443903618935</v>
      </c>
      <c r="K669" s="21">
        <f t="shared" si="119"/>
        <v>14182.1856712925</v>
      </c>
      <c r="L669" s="19">
        <f t="shared" si="120"/>
        <v>3.9394960198034723</v>
      </c>
      <c r="M669" s="22">
        <f t="shared" si="110"/>
        <v>0.39394960198034723</v>
      </c>
    </row>
    <row r="670" spans="1:13">
      <c r="A670" s="32">
        <v>651</v>
      </c>
      <c r="B670" s="32">
        <f t="shared" si="111"/>
        <v>1302</v>
      </c>
      <c r="C670" s="64">
        <v>-6.6315999999999997</v>
      </c>
      <c r="D670" s="65">
        <f t="shared" si="112"/>
        <v>-24.126907533263061</v>
      </c>
      <c r="E670" s="20">
        <f t="shared" si="113"/>
        <v>2.6578094912903732E-2</v>
      </c>
      <c r="F670" s="66">
        <f t="shared" si="114"/>
        <v>-8.3683812112018941E-5</v>
      </c>
      <c r="G670" s="19">
        <f t="shared" si="115"/>
        <v>-0.37985483745456594</v>
      </c>
      <c r="H670" s="19">
        <f t="shared" si="116"/>
        <v>-16.752656272827483</v>
      </c>
      <c r="I670" s="19">
        <f t="shared" si="117"/>
        <v>404.18978883104808</v>
      </c>
      <c r="J670" s="20">
        <f t="shared" si="118"/>
        <v>-6.7712526012732734</v>
      </c>
      <c r="K670" s="21">
        <f t="shared" si="119"/>
        <v>14215.690983838154</v>
      </c>
      <c r="L670" s="19">
        <f t="shared" si="120"/>
        <v>3.9488030510661538</v>
      </c>
      <c r="M670" s="22">
        <f t="shared" si="110"/>
        <v>0.39488030510661537</v>
      </c>
    </row>
    <row r="671" spans="1:13">
      <c r="A671" s="32">
        <v>652</v>
      </c>
      <c r="B671" s="32">
        <f t="shared" si="111"/>
        <v>1304</v>
      </c>
      <c r="C671" s="64">
        <v>-6.7655200000000004</v>
      </c>
      <c r="D671" s="65">
        <f t="shared" si="112"/>
        <v>-23.649327767508641</v>
      </c>
      <c r="E671" s="20">
        <f t="shared" si="113"/>
        <v>2.8232844344274654E-2</v>
      </c>
      <c r="F671" s="66">
        <f t="shared" si="114"/>
        <v>-8.5390150483610809E-5</v>
      </c>
      <c r="G671" s="19">
        <f t="shared" si="115"/>
        <v>-0.39188295661730899</v>
      </c>
      <c r="H671" s="19">
        <f t="shared" si="116"/>
        <v>-17.094761569040919</v>
      </c>
      <c r="I671" s="19">
        <f t="shared" si="117"/>
        <v>404.279619453659</v>
      </c>
      <c r="J671" s="20">
        <f t="shared" si="118"/>
        <v>-6.911063701782898</v>
      </c>
      <c r="K671" s="21">
        <f t="shared" si="119"/>
        <v>14249.880506976237</v>
      </c>
      <c r="L671" s="19">
        <f t="shared" si="120"/>
        <v>3.9583001408267324</v>
      </c>
      <c r="M671" s="22">
        <f t="shared" si="110"/>
        <v>0.39583001408267326</v>
      </c>
    </row>
    <row r="672" spans="1:13">
      <c r="A672" s="32">
        <v>653</v>
      </c>
      <c r="B672" s="32">
        <f t="shared" si="111"/>
        <v>1306</v>
      </c>
      <c r="C672" s="64">
        <v>-7.2745199999999999</v>
      </c>
      <c r="D672" s="65">
        <f t="shared" si="112"/>
        <v>-21.994578336137717</v>
      </c>
      <c r="E672" s="20">
        <f t="shared" si="113"/>
        <v>2.9694701222441992E-2</v>
      </c>
      <c r="F672" s="66">
        <f t="shared" si="114"/>
        <v>-9.1881549966035478E-5</v>
      </c>
      <c r="G672" s="19">
        <f t="shared" si="115"/>
        <v>-0.40460625301188385</v>
      </c>
      <c r="H672" s="19">
        <f t="shared" si="116"/>
        <v>-18.394897918033433</v>
      </c>
      <c r="I672" s="19">
        <f t="shared" si="117"/>
        <v>404.58802324344293</v>
      </c>
      <c r="J672" s="20">
        <f t="shared" si="118"/>
        <v>-7.4423553864220704</v>
      </c>
      <c r="K672" s="21">
        <f t="shared" si="119"/>
        <v>14286.670302812303</v>
      </c>
      <c r="L672" s="19">
        <f t="shared" si="120"/>
        <v>3.9685195285589732</v>
      </c>
      <c r="M672" s="22">
        <f t="shared" si="110"/>
        <v>0.39685195285589731</v>
      </c>
    </row>
    <row r="673" spans="1:13">
      <c r="A673" s="32">
        <v>654</v>
      </c>
      <c r="B673" s="32">
        <f t="shared" si="111"/>
        <v>1308</v>
      </c>
      <c r="C673" s="64">
        <v>-7.7924400000000009</v>
      </c>
      <c r="D673" s="65">
        <f t="shared" si="112"/>
        <v>-20.532721457970382</v>
      </c>
      <c r="E673" s="20">
        <f t="shared" si="113"/>
        <v>3.0974345798294788E-2</v>
      </c>
      <c r="F673" s="66">
        <f t="shared" si="114"/>
        <v>-9.8496457595120758E-5</v>
      </c>
      <c r="G673" s="19">
        <f t="shared" si="115"/>
        <v>-0.41810384961479807</v>
      </c>
      <c r="H673" s="19">
        <f t="shared" si="116"/>
        <v>-19.719882393071121</v>
      </c>
      <c r="I673" s="19">
        <f t="shared" si="117"/>
        <v>404.90285236086373</v>
      </c>
      <c r="J673" s="20">
        <f t="shared" si="118"/>
        <v>-7.9846366291752719</v>
      </c>
      <c r="K673" s="21">
        <f t="shared" si="119"/>
        <v>14326.110067598445</v>
      </c>
      <c r="L673" s="19">
        <f t="shared" si="120"/>
        <v>3.9794750187773458</v>
      </c>
      <c r="M673" s="22">
        <f t="shared" si="110"/>
        <v>0.39794750187773459</v>
      </c>
    </row>
    <row r="674" spans="1:13">
      <c r="A674" s="32">
        <v>655</v>
      </c>
      <c r="B674" s="32">
        <f t="shared" si="111"/>
        <v>1310</v>
      </c>
      <c r="C674" s="64">
        <v>-8.3103599999999993</v>
      </c>
      <c r="D674" s="65">
        <f t="shared" si="112"/>
        <v>-19.253076882117586</v>
      </c>
      <c r="E674" s="20">
        <f t="shared" si="113"/>
        <v>3.1880397880031983E-2</v>
      </c>
      <c r="F674" s="66">
        <f t="shared" si="114"/>
        <v>-1.0512122099963036E-4</v>
      </c>
      <c r="G674" s="19">
        <f t="shared" si="115"/>
        <v>-0.43257125083827558</v>
      </c>
      <c r="H674" s="19">
        <f t="shared" si="116"/>
        <v>-21.046980408954802</v>
      </c>
      <c r="I674" s="19">
        <f t="shared" si="117"/>
        <v>405.21913195002946</v>
      </c>
      <c r="J674" s="20">
        <f t="shared" si="118"/>
        <v>-8.5286391314859404</v>
      </c>
      <c r="K674" s="21">
        <f t="shared" si="119"/>
        <v>14368.204028416354</v>
      </c>
      <c r="L674" s="19">
        <f t="shared" si="120"/>
        <v>3.9911677856712093</v>
      </c>
      <c r="M674" s="22">
        <f t="shared" si="110"/>
        <v>0.39911677856712091</v>
      </c>
    </row>
    <row r="675" spans="1:13">
      <c r="A675" s="32">
        <v>656</v>
      </c>
      <c r="B675" s="32">
        <f t="shared" si="111"/>
        <v>1312</v>
      </c>
      <c r="C675" s="64">
        <v>-8.7207600000000003</v>
      </c>
      <c r="D675" s="65">
        <f t="shared" si="112"/>
        <v>-18.347024800380389</v>
      </c>
      <c r="E675" s="20">
        <f t="shared" si="113"/>
        <v>3.2570964389575817E-2</v>
      </c>
      <c r="F675" s="66">
        <f t="shared" si="114"/>
        <v>-1.1037769961824802E-4</v>
      </c>
      <c r="G675" s="19">
        <f t="shared" si="115"/>
        <v>-0.44756695591918549</v>
      </c>
      <c r="H675" s="19">
        <f t="shared" si="116"/>
        <v>-22.100240629159355</v>
      </c>
      <c r="I675" s="19">
        <f t="shared" si="117"/>
        <v>405.473662917561</v>
      </c>
      <c r="J675" s="20">
        <f t="shared" si="118"/>
        <v>-8.9610655192647464</v>
      </c>
      <c r="K675" s="21">
        <f t="shared" si="119"/>
        <v>14412.404509674672</v>
      </c>
      <c r="L675" s="19">
        <f t="shared" si="120"/>
        <v>4.0034456971318537</v>
      </c>
      <c r="M675" s="22">
        <f t="shared" si="110"/>
        <v>0.40034456971318538</v>
      </c>
    </row>
    <row r="676" spans="1:13">
      <c r="A676" s="32">
        <v>657</v>
      </c>
      <c r="B676" s="32">
        <f t="shared" si="111"/>
        <v>1314</v>
      </c>
      <c r="C676" s="64">
        <v>-9.0618400000000001</v>
      </c>
      <c r="D676" s="65">
        <f t="shared" si="112"/>
        <v>-17.656458290836557</v>
      </c>
      <c r="E676" s="20">
        <f t="shared" si="113"/>
        <v>3.2679329938934694E-2</v>
      </c>
      <c r="F676" s="66">
        <f t="shared" si="114"/>
        <v>-1.147510421519716E-4</v>
      </c>
      <c r="G676" s="19">
        <f t="shared" si="115"/>
        <v>-0.46319365615007463</v>
      </c>
      <c r="H676" s="19">
        <f t="shared" si="116"/>
        <v>-22.976784407775021</v>
      </c>
      <c r="I676" s="19">
        <f t="shared" si="117"/>
        <v>405.68863555342341</v>
      </c>
      <c r="J676" s="20">
        <f t="shared" si="118"/>
        <v>-9.3214203157954216</v>
      </c>
      <c r="K676" s="21">
        <f t="shared" si="119"/>
        <v>14458.358078490222</v>
      </c>
      <c r="L676" s="19">
        <f t="shared" si="120"/>
        <v>4.0162105773583949</v>
      </c>
      <c r="M676" s="22">
        <f t="shared" si="110"/>
        <v>0.4016210577358395</v>
      </c>
    </row>
    <row r="677" spans="1:13">
      <c r="A677" s="32">
        <v>658</v>
      </c>
      <c r="B677" s="32">
        <f t="shared" si="111"/>
        <v>1316</v>
      </c>
      <c r="C677" s="64">
        <v>-9.1178000000000008</v>
      </c>
      <c r="D677" s="65">
        <f t="shared" si="112"/>
        <v>-17.548092741477678</v>
      </c>
      <c r="E677" s="20">
        <f t="shared" si="113"/>
        <v>3.31525965236684E-2</v>
      </c>
      <c r="F677" s="66">
        <f t="shared" si="114"/>
        <v>-1.1546897394551434E-4</v>
      </c>
      <c r="G677" s="19">
        <f t="shared" si="115"/>
        <v>-0.47770680387717779</v>
      </c>
      <c r="H677" s="19">
        <f t="shared" si="116"/>
        <v>-23.121374946348112</v>
      </c>
      <c r="I677" s="19">
        <f t="shared" si="117"/>
        <v>405.73603186899516</v>
      </c>
      <c r="J677" s="20">
        <f t="shared" si="118"/>
        <v>-9.3811749220864833</v>
      </c>
      <c r="K677" s="21">
        <f t="shared" si="119"/>
        <v>14504.600828382918</v>
      </c>
      <c r="L677" s="19">
        <f t="shared" si="120"/>
        <v>4.0290557856619218</v>
      </c>
      <c r="M677" s="22">
        <f t="shared" si="110"/>
        <v>0.40290557856619219</v>
      </c>
    </row>
    <row r="678" spans="1:13">
      <c r="A678" s="32">
        <v>659</v>
      </c>
      <c r="B678" s="32">
        <f t="shared" si="111"/>
        <v>1318</v>
      </c>
      <c r="C678" s="64">
        <v>-9.3705199999999991</v>
      </c>
      <c r="D678" s="65">
        <f t="shared" si="112"/>
        <v>-17.074826156743974</v>
      </c>
      <c r="E678" s="20">
        <f t="shared" si="113"/>
        <v>3.3565962720156842E-2</v>
      </c>
      <c r="F678" s="66">
        <f t="shared" si="114"/>
        <v>-1.1871265520587419E-4</v>
      </c>
      <c r="G678" s="19">
        <f t="shared" si="115"/>
        <v>-0.49215270711990544</v>
      </c>
      <c r="H678" s="19">
        <f t="shared" si="116"/>
        <v>-23.771743418489319</v>
      </c>
      <c r="I678" s="19">
        <f t="shared" si="117"/>
        <v>405.89838631342781</v>
      </c>
      <c r="J678" s="20">
        <f t="shared" si="118"/>
        <v>-9.6489122934216631</v>
      </c>
      <c r="K678" s="21">
        <f t="shared" si="119"/>
        <v>14552.144315219897</v>
      </c>
      <c r="L678" s="19">
        <f t="shared" si="120"/>
        <v>4.0422623097833048</v>
      </c>
      <c r="M678" s="22">
        <f t="shared" si="110"/>
        <v>0.40422623097833049</v>
      </c>
    </row>
    <row r="679" spans="1:13">
      <c r="A679" s="32">
        <v>660</v>
      </c>
      <c r="B679" s="32">
        <f t="shared" si="111"/>
        <v>1320</v>
      </c>
      <c r="C679" s="64">
        <v>-9.6029999999999998</v>
      </c>
      <c r="D679" s="65">
        <f t="shared" si="112"/>
        <v>-16.661459960255527</v>
      </c>
      <c r="E679" s="20">
        <f t="shared" si="113"/>
        <v>3.4101641588053233E-2</v>
      </c>
      <c r="F679" s="66">
        <f t="shared" si="114"/>
        <v>-1.2169864081135197E-4</v>
      </c>
      <c r="G679" s="19">
        <f t="shared" si="115"/>
        <v>-0.50630078746470519</v>
      </c>
      <c r="H679" s="19">
        <f t="shared" si="116"/>
        <v>-24.370536221108477</v>
      </c>
      <c r="I679" s="19">
        <f t="shared" si="117"/>
        <v>406.04871345795596</v>
      </c>
      <c r="J679" s="20">
        <f t="shared" si="118"/>
        <v>-9.8956248788616126</v>
      </c>
      <c r="K679" s="21">
        <f t="shared" si="119"/>
        <v>14600.885387662114</v>
      </c>
      <c r="L679" s="19">
        <f t="shared" si="120"/>
        <v>4.0558014965728093</v>
      </c>
      <c r="M679" s="22">
        <f t="shared" si="110"/>
        <v>0.40558014965728095</v>
      </c>
    </row>
    <row r="680" spans="1:13">
      <c r="A680" s="32">
        <v>661</v>
      </c>
      <c r="B680" s="32">
        <f t="shared" si="111"/>
        <v>1322</v>
      </c>
      <c r="C680" s="64">
        <v>-9.9220000000000006</v>
      </c>
      <c r="D680" s="65">
        <f t="shared" si="112"/>
        <v>-16.125781092359141</v>
      </c>
      <c r="E680" s="20">
        <f t="shared" si="113"/>
        <v>3.468589766842152E-2</v>
      </c>
      <c r="F680" s="66">
        <f t="shared" si="114"/>
        <v>-1.2579915159650109E-4</v>
      </c>
      <c r="G680" s="19">
        <f t="shared" si="115"/>
        <v>-0.52051162236607795</v>
      </c>
      <c r="H680" s="19">
        <f t="shared" si="116"/>
        <v>-25.192570279545105</v>
      </c>
      <c r="I680" s="19">
        <f t="shared" si="117"/>
        <v>406.2498734818173</v>
      </c>
      <c r="J680" s="20">
        <f t="shared" si="118"/>
        <v>-10.234478488746991</v>
      </c>
      <c r="K680" s="21">
        <f t="shared" si="119"/>
        <v>14651.270528221205</v>
      </c>
      <c r="L680" s="19">
        <f t="shared" si="120"/>
        <v>4.0697973689503346</v>
      </c>
      <c r="M680" s="22">
        <f t="shared" si="110"/>
        <v>0.40697973689503347</v>
      </c>
    </row>
    <row r="681" spans="1:13">
      <c r="A681" s="32">
        <v>662</v>
      </c>
      <c r="B681" s="32">
        <f t="shared" si="111"/>
        <v>1324</v>
      </c>
      <c r="C681" s="64">
        <v>-10.295000000000002</v>
      </c>
      <c r="D681" s="65">
        <f t="shared" si="112"/>
        <v>-15.541525011990851</v>
      </c>
      <c r="E681" s="20">
        <f t="shared" si="113"/>
        <v>3.5032509937343109E-2</v>
      </c>
      <c r="F681" s="66">
        <f t="shared" si="114"/>
        <v>-1.3059857879334496E-4</v>
      </c>
      <c r="G681" s="19">
        <f t="shared" si="115"/>
        <v>-0.53524883371151599</v>
      </c>
      <c r="H681" s="19">
        <f t="shared" si="116"/>
        <v>-26.154667127160753</v>
      </c>
      <c r="I681" s="19">
        <f t="shared" si="117"/>
        <v>406.48341333706372</v>
      </c>
      <c r="J681" s="20">
        <f t="shared" si="118"/>
        <v>-10.631438368542996</v>
      </c>
      <c r="K681" s="21">
        <f t="shared" si="119"/>
        <v>14703.579862475526</v>
      </c>
      <c r="L681" s="19">
        <f t="shared" si="120"/>
        <v>4.0843277395765352</v>
      </c>
      <c r="M681" s="22">
        <f t="shared" si="110"/>
        <v>0.40843277395765354</v>
      </c>
    </row>
    <row r="682" spans="1:13">
      <c r="A682" s="32">
        <v>663</v>
      </c>
      <c r="B682" s="32">
        <f t="shared" si="111"/>
        <v>1326</v>
      </c>
      <c r="C682" s="64">
        <v>-10.52984</v>
      </c>
      <c r="D682" s="65">
        <f t="shared" si="112"/>
        <v>-15.194912743069267</v>
      </c>
      <c r="E682" s="20">
        <f t="shared" si="113"/>
        <v>3.5254448898229582E-2</v>
      </c>
      <c r="F682" s="66">
        <f t="shared" si="114"/>
        <v>-1.3362293822328269E-4</v>
      </c>
      <c r="G682" s="19">
        <f t="shared" si="115"/>
        <v>-0.54992350854122551</v>
      </c>
      <c r="H682" s="19">
        <f t="shared" si="116"/>
        <v>-26.761328842161205</v>
      </c>
      <c r="I682" s="19">
        <f t="shared" si="117"/>
        <v>406.63605664522242</v>
      </c>
      <c r="J682" s="20">
        <f t="shared" si="118"/>
        <v>-10.882121230962488</v>
      </c>
      <c r="K682" s="21">
        <f t="shared" si="119"/>
        <v>14757.102520159848</v>
      </c>
      <c r="L682" s="19">
        <f t="shared" si="120"/>
        <v>4.0991951444888466</v>
      </c>
      <c r="M682" s="22">
        <f t="shared" si="110"/>
        <v>0.40991951444888464</v>
      </c>
    </row>
    <row r="683" spans="1:13">
      <c r="A683" s="32">
        <v>664</v>
      </c>
      <c r="B683" s="32">
        <f t="shared" si="111"/>
        <v>1328</v>
      </c>
      <c r="C683" s="64">
        <v>-10.685919999999999</v>
      </c>
      <c r="D683" s="65">
        <f t="shared" si="112"/>
        <v>-14.972973782182788</v>
      </c>
      <c r="E683" s="20">
        <f t="shared" si="113"/>
        <v>3.5517159697821148E-2</v>
      </c>
      <c r="F683" s="66">
        <f t="shared" si="114"/>
        <v>-1.3563413033507244E-4</v>
      </c>
      <c r="G683" s="19">
        <f t="shared" si="115"/>
        <v>-0.564106256666151</v>
      </c>
      <c r="H683" s="19">
        <f t="shared" si="116"/>
        <v>-27.165082097784236</v>
      </c>
      <c r="I683" s="19">
        <f t="shared" si="117"/>
        <v>406.74206204096635</v>
      </c>
      <c r="J683" s="20">
        <f t="shared" si="118"/>
        <v>-11.049181507964901</v>
      </c>
      <c r="K683" s="21">
        <f t="shared" si="119"/>
        <v>14811.432684355415</v>
      </c>
      <c r="L683" s="19">
        <f t="shared" si="120"/>
        <v>4.1142868567653927</v>
      </c>
      <c r="M683" s="22">
        <f t="shared" si="110"/>
        <v>0.41142868567653929</v>
      </c>
    </row>
    <row r="684" spans="1:13">
      <c r="A684" s="32">
        <v>665</v>
      </c>
      <c r="B684" s="32">
        <f t="shared" si="111"/>
        <v>1330</v>
      </c>
      <c r="C684" s="64">
        <v>-10.876760000000001</v>
      </c>
      <c r="D684" s="65">
        <f t="shared" si="112"/>
        <v>-14.710262982591228</v>
      </c>
      <c r="E684" s="20">
        <f t="shared" si="113"/>
        <v>3.5700615273325173E-2</v>
      </c>
      <c r="F684" s="66">
        <f t="shared" si="114"/>
        <v>-1.3809445925459191E-4</v>
      </c>
      <c r="G684" s="19">
        <f t="shared" si="115"/>
        <v>-0.57806918893679637</v>
      </c>
      <c r="H684" s="19">
        <f t="shared" si="116"/>
        <v>-27.65880592694737</v>
      </c>
      <c r="I684" s="19">
        <f t="shared" si="117"/>
        <v>406.86830896984873</v>
      </c>
      <c r="J684" s="20">
        <f t="shared" si="118"/>
        <v>-11.253491595622306</v>
      </c>
      <c r="K684" s="21">
        <f t="shared" si="119"/>
        <v>14866.750296209309</v>
      </c>
      <c r="L684" s="19">
        <f t="shared" si="120"/>
        <v>4.1296528600581413</v>
      </c>
      <c r="M684" s="22">
        <f t="shared" si="110"/>
        <v>0.41296528600581411</v>
      </c>
    </row>
    <row r="685" spans="1:13">
      <c r="A685" s="32">
        <v>666</v>
      </c>
      <c r="B685" s="32">
        <f t="shared" si="111"/>
        <v>1332</v>
      </c>
      <c r="C685" s="64">
        <v>-11.01412</v>
      </c>
      <c r="D685" s="65">
        <f t="shared" si="112"/>
        <v>-14.526807407087203</v>
      </c>
      <c r="E685" s="20">
        <f t="shared" si="113"/>
        <v>3.6077096692402569E-2</v>
      </c>
      <c r="F685" s="66">
        <f t="shared" si="114"/>
        <v>-1.3986615775636092E-4</v>
      </c>
      <c r="G685" s="19">
        <f t="shared" si="115"/>
        <v>-0.59134745352041651</v>
      </c>
      <c r="H685" s="19">
        <f t="shared" si="116"/>
        <v>-28.014586299383641</v>
      </c>
      <c r="I685" s="19">
        <f t="shared" si="117"/>
        <v>406.96249976036995</v>
      </c>
      <c r="J685" s="20">
        <f t="shared" si="118"/>
        <v>-11.400886070149777</v>
      </c>
      <c r="K685" s="21">
        <f t="shared" si="119"/>
        <v>14922.779468808078</v>
      </c>
      <c r="L685" s="19">
        <f t="shared" si="120"/>
        <v>4.1452165191133545</v>
      </c>
      <c r="M685" s="22">
        <f t="shared" si="110"/>
        <v>0.41452165191133544</v>
      </c>
    </row>
    <row r="686" spans="1:13">
      <c r="A686" s="32">
        <v>667</v>
      </c>
      <c r="B686" s="32">
        <f t="shared" si="111"/>
        <v>1334</v>
      </c>
      <c r="C686" s="64">
        <v>-11.30716</v>
      </c>
      <c r="D686" s="65">
        <f t="shared" si="112"/>
        <v>-14.150325988009806</v>
      </c>
      <c r="E686" s="20">
        <f t="shared" si="113"/>
        <v>3.6077096692402569E-2</v>
      </c>
      <c r="F686" s="66">
        <f t="shared" si="114"/>
        <v>-1.4364820007825826E-4</v>
      </c>
      <c r="G686" s="19">
        <f t="shared" si="115"/>
        <v>-0.60514311985613589</v>
      </c>
      <c r="H686" s="19">
        <f t="shared" si="116"/>
        <v>-28.773103875630188</v>
      </c>
      <c r="I686" s="19">
        <f t="shared" si="117"/>
        <v>407.14879952703552</v>
      </c>
      <c r="J686" s="20">
        <f t="shared" si="118"/>
        <v>-11.714934701629524</v>
      </c>
      <c r="K686" s="21">
        <f t="shared" si="119"/>
        <v>14980.325676559338</v>
      </c>
      <c r="L686" s="19">
        <f t="shared" si="120"/>
        <v>4.1612015768220383</v>
      </c>
      <c r="M686" s="22">
        <f t="shared" si="110"/>
        <v>0.41612015768220384</v>
      </c>
    </row>
    <row r="687" spans="1:13">
      <c r="A687" s="32">
        <v>668</v>
      </c>
      <c r="B687" s="32">
        <f t="shared" si="111"/>
        <v>1336</v>
      </c>
      <c r="C687" s="64">
        <v>-11.30716</v>
      </c>
      <c r="D687" s="65">
        <f t="shared" si="112"/>
        <v>-14.150325988009806</v>
      </c>
      <c r="E687" s="20">
        <f t="shared" si="113"/>
        <v>3.5990419285013744E-2</v>
      </c>
      <c r="F687" s="66">
        <f t="shared" si="114"/>
        <v>-1.4364820007825826E-4</v>
      </c>
      <c r="G687" s="19">
        <f t="shared" si="115"/>
        <v>-0.61811030201931583</v>
      </c>
      <c r="H687" s="19">
        <f t="shared" si="116"/>
        <v>-28.774035231819102</v>
      </c>
      <c r="I687" s="19">
        <f t="shared" si="117"/>
        <v>407.16197852071963</v>
      </c>
      <c r="J687" s="20">
        <f t="shared" si="118"/>
        <v>-11.715693115012359</v>
      </c>
      <c r="K687" s="21">
        <f t="shared" si="119"/>
        <v>15037.873747022975</v>
      </c>
      <c r="L687" s="19">
        <f t="shared" si="120"/>
        <v>4.1771871519508261</v>
      </c>
      <c r="M687" s="22">
        <f t="shared" si="110"/>
        <v>0.41771871519508263</v>
      </c>
    </row>
    <row r="688" spans="1:13">
      <c r="A688" s="32">
        <v>669</v>
      </c>
      <c r="B688" s="32">
        <f t="shared" si="111"/>
        <v>1338</v>
      </c>
      <c r="C688" s="64">
        <v>-11.23832</v>
      </c>
      <c r="D688" s="65">
        <f t="shared" si="112"/>
        <v>-14.237003395398627</v>
      </c>
      <c r="E688" s="20">
        <f t="shared" si="113"/>
        <v>3.5958525309583968E-2</v>
      </c>
      <c r="F688" s="66">
        <f t="shared" si="114"/>
        <v>-1.4275944731597645E-4</v>
      </c>
      <c r="G688" s="19">
        <f t="shared" si="115"/>
        <v>-0.62991262295499895</v>
      </c>
      <c r="H688" s="19">
        <f t="shared" si="116"/>
        <v>-28.596852452150493</v>
      </c>
      <c r="I688" s="19">
        <f t="shared" si="117"/>
        <v>407.13348545898015</v>
      </c>
      <c r="J688" s="20">
        <f t="shared" si="118"/>
        <v>-11.642736212000214</v>
      </c>
      <c r="K688" s="21">
        <f t="shared" si="119"/>
        <v>15095.067451927276</v>
      </c>
      <c r="L688" s="19">
        <f t="shared" si="120"/>
        <v>4.193074292202021</v>
      </c>
      <c r="M688" s="22">
        <f t="shared" si="110"/>
        <v>0.41930742922020209</v>
      </c>
    </row>
    <row r="689" spans="1:13">
      <c r="A689" s="32">
        <v>670</v>
      </c>
      <c r="B689" s="32">
        <f t="shared" si="111"/>
        <v>1340</v>
      </c>
      <c r="C689" s="64">
        <v>-11.213200000000001</v>
      </c>
      <c r="D689" s="65">
        <f t="shared" si="112"/>
        <v>-14.268897370828407</v>
      </c>
      <c r="E689" s="20">
        <f t="shared" si="113"/>
        <v>3.5742646180644898E-2</v>
      </c>
      <c r="F689" s="66">
        <f t="shared" si="114"/>
        <v>-1.4243518178080636E-4</v>
      </c>
      <c r="G689" s="19">
        <f t="shared" si="115"/>
        <v>-0.64106031185327084</v>
      </c>
      <c r="H689" s="19">
        <f t="shared" si="116"/>
        <v>-28.532691127186915</v>
      </c>
      <c r="I689" s="19">
        <f t="shared" si="117"/>
        <v>407.13004140737638</v>
      </c>
      <c r="J689" s="20">
        <f t="shared" si="118"/>
        <v>-11.616515720075489</v>
      </c>
      <c r="K689" s="21">
        <f t="shared" si="119"/>
        <v>15152.13283418165</v>
      </c>
      <c r="L689" s="19">
        <f t="shared" si="120"/>
        <v>4.2089257872726806</v>
      </c>
      <c r="M689" s="22">
        <f t="shared" si="110"/>
        <v>0.42089257872726804</v>
      </c>
    </row>
    <row r="690" spans="1:13">
      <c r="A690" s="32">
        <v>671</v>
      </c>
      <c r="B690" s="32">
        <f t="shared" si="111"/>
        <v>1342</v>
      </c>
      <c r="C690" s="64">
        <v>-11.04608</v>
      </c>
      <c r="D690" s="65">
        <f t="shared" si="112"/>
        <v>-14.484776499767475</v>
      </c>
      <c r="E690" s="20">
        <f t="shared" si="113"/>
        <v>3.5531805648327211E-2</v>
      </c>
      <c r="F690" s="66">
        <f t="shared" si="114"/>
        <v>-1.402784854286842E-4</v>
      </c>
      <c r="G690" s="19">
        <f t="shared" si="115"/>
        <v>-0.65091531321910212</v>
      </c>
      <c r="H690" s="19">
        <f t="shared" si="116"/>
        <v>-28.101351792877196</v>
      </c>
      <c r="I690" s="19">
        <f t="shared" si="117"/>
        <v>407.04180006116621</v>
      </c>
      <c r="J690" s="20">
        <f t="shared" si="118"/>
        <v>-11.438424817924815</v>
      </c>
      <c r="K690" s="21">
        <f t="shared" si="119"/>
        <v>15208.335537767403</v>
      </c>
      <c r="L690" s="19">
        <f t="shared" si="120"/>
        <v>4.2245376493798341</v>
      </c>
      <c r="M690" s="22">
        <f t="shared" si="110"/>
        <v>0.42245376493798342</v>
      </c>
    </row>
    <row r="691" spans="1:13">
      <c r="A691" s="32">
        <v>672</v>
      </c>
      <c r="B691" s="32">
        <f t="shared" si="111"/>
        <v>1344</v>
      </c>
      <c r="C691" s="64">
        <v>-10.887599999999999</v>
      </c>
      <c r="D691" s="65">
        <f t="shared" si="112"/>
        <v>-14.695617032085165</v>
      </c>
      <c r="E691" s="20">
        <f t="shared" si="113"/>
        <v>3.5443599140266749E-2</v>
      </c>
      <c r="F691" s="66">
        <f t="shared" si="114"/>
        <v>-1.3823425034159583E-4</v>
      </c>
      <c r="G691" s="19">
        <f t="shared" si="115"/>
        <v>-0.65946162629421912</v>
      </c>
      <c r="H691" s="19">
        <f t="shared" si="116"/>
        <v>-27.692430160089085</v>
      </c>
      <c r="I691" s="19">
        <f t="shared" si="117"/>
        <v>406.95734832043405</v>
      </c>
      <c r="J691" s="20">
        <f t="shared" si="118"/>
        <v>-11.269637946498667</v>
      </c>
      <c r="K691" s="21">
        <f t="shared" si="119"/>
        <v>15263.720398087582</v>
      </c>
      <c r="L691" s="19">
        <f t="shared" si="120"/>
        <v>4.2399223328021058</v>
      </c>
      <c r="M691" s="22">
        <f t="shared" si="110"/>
        <v>0.42399223328021057</v>
      </c>
    </row>
    <row r="692" spans="1:13">
      <c r="A692" s="32">
        <v>673</v>
      </c>
      <c r="B692" s="32">
        <f t="shared" si="111"/>
        <v>1346</v>
      </c>
      <c r="C692" s="64">
        <v>-10.82264</v>
      </c>
      <c r="D692" s="65">
        <f t="shared" si="112"/>
        <v>-14.783823540145622</v>
      </c>
      <c r="E692" s="20">
        <f t="shared" si="113"/>
        <v>3.5443052716475007E-2</v>
      </c>
      <c r="F692" s="66">
        <f t="shared" si="114"/>
        <v>-1.3739660093674077E-4</v>
      </c>
      <c r="G692" s="19">
        <f t="shared" si="115"/>
        <v>-0.66713001788372406</v>
      </c>
      <c r="H692" s="19">
        <f t="shared" si="116"/>
        <v>-27.525150885768202</v>
      </c>
      <c r="I692" s="19">
        <f t="shared" si="117"/>
        <v>406.92697361108009</v>
      </c>
      <c r="J692" s="20">
        <f t="shared" si="118"/>
        <v>-11.200726348133994</v>
      </c>
      <c r="K692" s="21">
        <f t="shared" si="119"/>
        <v>15318.770699859118</v>
      </c>
      <c r="L692" s="19">
        <f t="shared" si="120"/>
        <v>4.2552140832941996</v>
      </c>
      <c r="M692" s="22">
        <f t="shared" si="110"/>
        <v>0.42552140832941998</v>
      </c>
    </row>
    <row r="693" spans="1:13">
      <c r="A693" s="32">
        <v>674</v>
      </c>
      <c r="B693" s="32">
        <f t="shared" si="111"/>
        <v>1348</v>
      </c>
      <c r="C693" s="64">
        <v>-10.822240000000001</v>
      </c>
      <c r="D693" s="65">
        <f t="shared" si="112"/>
        <v>-14.784369963937367</v>
      </c>
      <c r="E693" s="20">
        <f t="shared" si="113"/>
        <v>3.5146911602034064E-2</v>
      </c>
      <c r="F693" s="66">
        <f t="shared" si="114"/>
        <v>-1.3739144348372579E-4</v>
      </c>
      <c r="G693" s="19">
        <f t="shared" si="115"/>
        <v>-0.67466202235527373</v>
      </c>
      <c r="H693" s="19">
        <f t="shared" si="116"/>
        <v>-27.524635091302677</v>
      </c>
      <c r="I693" s="19">
        <f t="shared" si="117"/>
        <v>406.93438831219174</v>
      </c>
      <c r="J693" s="20">
        <f t="shared" si="118"/>
        <v>-11.200720544395542</v>
      </c>
      <c r="K693" s="21">
        <f t="shared" si="119"/>
        <v>15373.819970041724</v>
      </c>
      <c r="L693" s="19">
        <f t="shared" si="120"/>
        <v>4.270505547233812</v>
      </c>
      <c r="M693" s="22">
        <f t="shared" si="110"/>
        <v>0.42705055472338121</v>
      </c>
    </row>
    <row r="694" spans="1:13">
      <c r="A694" s="32">
        <v>675</v>
      </c>
      <c r="B694" s="32">
        <f t="shared" si="111"/>
        <v>1350</v>
      </c>
      <c r="C694" s="64">
        <v>-10.609719999999999</v>
      </c>
      <c r="D694" s="65">
        <f t="shared" si="112"/>
        <v>-15.080511078378311</v>
      </c>
      <c r="E694" s="20">
        <f t="shared" si="113"/>
        <v>3.487463480619156E-2</v>
      </c>
      <c r="F694" s="66">
        <f t="shared" si="114"/>
        <v>-1.3465213068238996E-4</v>
      </c>
      <c r="G694" s="19">
        <f t="shared" si="115"/>
        <v>-0.68102208183063806</v>
      </c>
      <c r="H694" s="19">
        <f t="shared" si="116"/>
        <v>-26.976276673658116</v>
      </c>
      <c r="I694" s="19">
        <f t="shared" si="117"/>
        <v>406.81603923049965</v>
      </c>
      <c r="J694" s="20">
        <f t="shared" si="118"/>
        <v>-10.974382029563712</v>
      </c>
      <c r="K694" s="21">
        <f t="shared" si="119"/>
        <v>15427.772523389041</v>
      </c>
      <c r="L694" s="19">
        <f t="shared" si="120"/>
        <v>4.2854923676080672</v>
      </c>
      <c r="M694" s="22">
        <f t="shared" si="110"/>
        <v>0.4285492367608067</v>
      </c>
    </row>
    <row r="695" spans="1:13">
      <c r="A695" s="32">
        <v>676</v>
      </c>
      <c r="B695" s="32">
        <f t="shared" si="111"/>
        <v>1352</v>
      </c>
      <c r="C695" s="64">
        <v>-10.421560000000001</v>
      </c>
      <c r="D695" s="65">
        <f t="shared" si="112"/>
        <v>-15.352787874220816</v>
      </c>
      <c r="E695" s="20">
        <f t="shared" si="113"/>
        <v>3.46109629319898E-2</v>
      </c>
      <c r="F695" s="66">
        <f t="shared" si="114"/>
        <v>-1.3222821230251671E-4</v>
      </c>
      <c r="G695" s="19">
        <f t="shared" si="115"/>
        <v>-0.68639947329794004</v>
      </c>
      <c r="H695" s="19">
        <f t="shared" si="116"/>
        <v>-26.491023148143132</v>
      </c>
      <c r="I695" s="19">
        <f t="shared" si="117"/>
        <v>406.71105896451479</v>
      </c>
      <c r="J695" s="20">
        <f t="shared" si="118"/>
        <v>-10.774192077634767</v>
      </c>
      <c r="K695" s="21">
        <f t="shared" si="119"/>
        <v>15480.754569685329</v>
      </c>
      <c r="L695" s="19">
        <f t="shared" si="120"/>
        <v>4.3002096026903693</v>
      </c>
      <c r="M695" s="22">
        <f t="shared" si="110"/>
        <v>0.43002096026903691</v>
      </c>
    </row>
    <row r="696" spans="1:13">
      <c r="A696" s="32">
        <v>677</v>
      </c>
      <c r="B696" s="32">
        <f t="shared" si="111"/>
        <v>1354</v>
      </c>
      <c r="C696" s="64">
        <v>-10.2456</v>
      </c>
      <c r="D696" s="65">
        <f t="shared" si="112"/>
        <v>-15.616459748422574</v>
      </c>
      <c r="E696" s="20">
        <f t="shared" si="113"/>
        <v>3.4414458421821115E-2</v>
      </c>
      <c r="F696" s="66">
        <f t="shared" si="114"/>
        <v>-1.2996264751077106E-4</v>
      </c>
      <c r="G696" s="19">
        <f t="shared" si="115"/>
        <v>-0.69083510060971332</v>
      </c>
      <c r="H696" s="19">
        <f t="shared" si="116"/>
        <v>-26.037420881488519</v>
      </c>
      <c r="I696" s="19">
        <f t="shared" si="117"/>
        <v>406.61233514850289</v>
      </c>
      <c r="J696" s="20">
        <f t="shared" si="118"/>
        <v>-10.587136505866438</v>
      </c>
      <c r="K696" s="21">
        <f t="shared" si="119"/>
        <v>15532.829411448305</v>
      </c>
      <c r="L696" s="19">
        <f t="shared" si="120"/>
        <v>4.3146748365134178</v>
      </c>
      <c r="M696" s="22">
        <f t="shared" si="110"/>
        <v>0.4314674836513418</v>
      </c>
    </row>
    <row r="697" spans="1:13">
      <c r="A697" s="32">
        <v>678</v>
      </c>
      <c r="B697" s="32">
        <f t="shared" si="111"/>
        <v>1356</v>
      </c>
      <c r="C697" s="64">
        <v>-10.118279999999999</v>
      </c>
      <c r="D697" s="65">
        <f t="shared" si="112"/>
        <v>-15.812964258591254</v>
      </c>
      <c r="E697" s="20">
        <f t="shared" si="113"/>
        <v>3.4316333844983858E-2</v>
      </c>
      <c r="F697" s="66">
        <f t="shared" si="114"/>
        <v>-1.2832406175735173E-4</v>
      </c>
      <c r="G697" s="19">
        <f t="shared" si="115"/>
        <v>-0.69449938014432022</v>
      </c>
      <c r="H697" s="19">
        <f t="shared" si="116"/>
        <v>-25.709372842144383</v>
      </c>
      <c r="I697" s="19">
        <f t="shared" si="117"/>
        <v>406.54139386362579</v>
      </c>
      <c r="J697" s="20">
        <f t="shared" si="118"/>
        <v>-10.451924270605025</v>
      </c>
      <c r="K697" s="21">
        <f t="shared" si="119"/>
        <v>15584.248157132593</v>
      </c>
      <c r="L697" s="19">
        <f t="shared" si="120"/>
        <v>4.3289578214257203</v>
      </c>
      <c r="M697" s="22">
        <f t="shared" si="110"/>
        <v>0.43289578214257202</v>
      </c>
    </row>
    <row r="698" spans="1:13">
      <c r="A698" s="32">
        <v>679</v>
      </c>
      <c r="B698" s="32">
        <f t="shared" si="111"/>
        <v>1358</v>
      </c>
      <c r="C698" s="64">
        <v>-10.055879999999998</v>
      </c>
      <c r="D698" s="65">
        <f t="shared" si="112"/>
        <v>-15.911088835428515</v>
      </c>
      <c r="E698" s="20">
        <f t="shared" si="113"/>
        <v>3.4093120751315917E-2</v>
      </c>
      <c r="F698" s="66">
        <f t="shared" si="114"/>
        <v>-1.2752120455970911E-4</v>
      </c>
      <c r="G698" s="19">
        <f t="shared" si="115"/>
        <v>-0.6979193636865122</v>
      </c>
      <c r="H698" s="19">
        <f t="shared" si="116"/>
        <v>-25.548740670913247</v>
      </c>
      <c r="I698" s="19">
        <f t="shared" si="117"/>
        <v>406.50828244822623</v>
      </c>
      <c r="J698" s="20">
        <f t="shared" si="118"/>
        <v>-10.385774688848088</v>
      </c>
      <c r="K698" s="21">
        <f t="shared" si="119"/>
        <v>15635.34563847442</v>
      </c>
      <c r="L698" s="19">
        <f t="shared" si="120"/>
        <v>4.343151566242895</v>
      </c>
      <c r="M698" s="22">
        <f t="shared" si="110"/>
        <v>0.43431515662428949</v>
      </c>
    </row>
    <row r="699" spans="1:13">
      <c r="A699" s="32">
        <v>680</v>
      </c>
      <c r="B699" s="32">
        <f t="shared" si="111"/>
        <v>1360</v>
      </c>
      <c r="C699" s="64">
        <v>-9.91676</v>
      </c>
      <c r="D699" s="65">
        <f t="shared" si="112"/>
        <v>-16.134301929096456</v>
      </c>
      <c r="E699" s="20">
        <f t="shared" si="113"/>
        <v>3.4103201682001857E-2</v>
      </c>
      <c r="F699" s="66">
        <f t="shared" si="114"/>
        <v>-1.257317647750078E-4</v>
      </c>
      <c r="G699" s="19">
        <f t="shared" si="115"/>
        <v>-0.7004377311727773</v>
      </c>
      <c r="H699" s="19">
        <f t="shared" si="116"/>
        <v>-25.190386591029235</v>
      </c>
      <c r="I699" s="19">
        <f t="shared" si="117"/>
        <v>406.42930297032848</v>
      </c>
      <c r="J699" s="20">
        <f t="shared" si="118"/>
        <v>-10.23811126374512</v>
      </c>
      <c r="K699" s="21">
        <f t="shared" si="119"/>
        <v>15685.726411656478</v>
      </c>
      <c r="L699" s="19">
        <f t="shared" si="120"/>
        <v>4.3571462254601325</v>
      </c>
      <c r="M699" s="22">
        <f t="shared" si="110"/>
        <v>0.43571462254601323</v>
      </c>
    </row>
    <row r="700" spans="1:13">
      <c r="A700" s="32">
        <v>681</v>
      </c>
      <c r="B700" s="32">
        <f t="shared" si="111"/>
        <v>1362</v>
      </c>
      <c r="C700" s="64">
        <v>-9.9229599999999998</v>
      </c>
      <c r="D700" s="65">
        <f t="shared" si="112"/>
        <v>-16.124220998410511</v>
      </c>
      <c r="E700" s="20">
        <f t="shared" si="113"/>
        <v>3.4172450455675428E-2</v>
      </c>
      <c r="F700" s="66">
        <f t="shared" si="114"/>
        <v>-1.2581149738407558E-4</v>
      </c>
      <c r="G700" s="19">
        <f t="shared" si="115"/>
        <v>-0.70273404168070663</v>
      </c>
      <c r="H700" s="19">
        <f t="shared" si="116"/>
        <v>-25.20650548783842</v>
      </c>
      <c r="I700" s="19">
        <f t="shared" si="117"/>
        <v>406.43526508355404</v>
      </c>
      <c r="J700" s="20">
        <f t="shared" si="118"/>
        <v>-10.244812739779668</v>
      </c>
      <c r="K700" s="21">
        <f t="shared" si="119"/>
        <v>15736.139422632155</v>
      </c>
      <c r="L700" s="19">
        <f t="shared" si="120"/>
        <v>4.3711498396200428</v>
      </c>
      <c r="M700" s="22">
        <f t="shared" si="110"/>
        <v>0.43711498396200427</v>
      </c>
    </row>
    <row r="701" spans="1:13">
      <c r="A701" s="32">
        <v>682</v>
      </c>
      <c r="B701" s="32">
        <f t="shared" si="111"/>
        <v>1364</v>
      </c>
      <c r="C701" s="64">
        <v>-9.9657599999999995</v>
      </c>
      <c r="D701" s="65">
        <f t="shared" si="112"/>
        <v>-16.054972224736947</v>
      </c>
      <c r="E701" s="20">
        <f t="shared" si="113"/>
        <v>3.4478213094023519E-2</v>
      </c>
      <c r="F701" s="66">
        <f t="shared" si="114"/>
        <v>-1.2636194847465555E-4</v>
      </c>
      <c r="G701" s="19">
        <f t="shared" si="115"/>
        <v>-0.70468618048052656</v>
      </c>
      <c r="H701" s="19">
        <f t="shared" si="116"/>
        <v>-25.316912454345449</v>
      </c>
      <c r="I701" s="19">
        <f t="shared" si="117"/>
        <v>406.46232627061306</v>
      </c>
      <c r="J701" s="20">
        <f t="shared" si="118"/>
        <v>-10.290371130182708</v>
      </c>
      <c r="K701" s="21">
        <f t="shared" si="119"/>
        <v>15786.773247540847</v>
      </c>
      <c r="L701" s="19">
        <f t="shared" si="120"/>
        <v>4.3852147909835688</v>
      </c>
      <c r="M701" s="22">
        <f t="shared" si="110"/>
        <v>0.43852147909835687</v>
      </c>
    </row>
    <row r="702" spans="1:13">
      <c r="A702" s="32">
        <v>683</v>
      </c>
      <c r="B702" s="32">
        <f t="shared" si="111"/>
        <v>1366</v>
      </c>
      <c r="C702" s="64">
        <v>-10.15924</v>
      </c>
      <c r="D702" s="65">
        <f t="shared" si="112"/>
        <v>-15.749209586388851</v>
      </c>
      <c r="E702" s="20">
        <f t="shared" si="113"/>
        <v>3.4739934634967121E-2</v>
      </c>
      <c r="F702" s="66">
        <f t="shared" si="114"/>
        <v>-1.2885114401550788E-4</v>
      </c>
      <c r="G702" s="19">
        <f t="shared" si="115"/>
        <v>-0.70709758997423433</v>
      </c>
      <c r="H702" s="19">
        <f t="shared" si="116"/>
        <v>-25.815783969800972</v>
      </c>
      <c r="I702" s="19">
        <f t="shared" si="117"/>
        <v>406.5781923773331</v>
      </c>
      <c r="J702" s="20">
        <f t="shared" si="118"/>
        <v>-10.496134781245411</v>
      </c>
      <c r="K702" s="21">
        <f t="shared" si="119"/>
        <v>15838.404815480448</v>
      </c>
      <c r="L702" s="19">
        <f t="shared" si="120"/>
        <v>4.399556893189013</v>
      </c>
      <c r="M702" s="22">
        <f t="shared" si="110"/>
        <v>0.43995568931890128</v>
      </c>
    </row>
    <row r="703" spans="1:13">
      <c r="A703" s="32">
        <v>684</v>
      </c>
      <c r="B703" s="32">
        <f t="shared" si="111"/>
        <v>1368</v>
      </c>
      <c r="C703" s="64">
        <v>-10.330919999999999</v>
      </c>
      <c r="D703" s="65">
        <f t="shared" si="112"/>
        <v>-15.487488045445252</v>
      </c>
      <c r="E703" s="20">
        <f t="shared" si="113"/>
        <v>3.466993972573091E-2</v>
      </c>
      <c r="F703" s="66">
        <f t="shared" si="114"/>
        <v>-1.3106103756166255E-4</v>
      </c>
      <c r="G703" s="19">
        <f t="shared" si="115"/>
        <v>-0.71027184115541497</v>
      </c>
      <c r="H703" s="19">
        <f t="shared" si="116"/>
        <v>-26.258751994558839</v>
      </c>
      <c r="I703" s="19">
        <f t="shared" si="117"/>
        <v>406.68210760404168</v>
      </c>
      <c r="J703" s="20">
        <f t="shared" si="118"/>
        <v>-10.678964604199022</v>
      </c>
      <c r="K703" s="21">
        <f t="shared" si="119"/>
        <v>15890.922319469566</v>
      </c>
      <c r="L703" s="19">
        <f t="shared" si="120"/>
        <v>4.4141450887415461</v>
      </c>
      <c r="M703" s="22">
        <f t="shared" si="110"/>
        <v>0.44141450887415462</v>
      </c>
    </row>
    <row r="704" spans="1:13">
      <c r="A704" s="32">
        <v>685</v>
      </c>
      <c r="B704" s="32">
        <f t="shared" si="111"/>
        <v>1370</v>
      </c>
      <c r="C704" s="64">
        <v>-10.28444</v>
      </c>
      <c r="D704" s="65">
        <f t="shared" si="112"/>
        <v>-15.557482954681463</v>
      </c>
      <c r="E704" s="20">
        <f t="shared" si="113"/>
        <v>3.4607425960764174E-2</v>
      </c>
      <c r="F704" s="66">
        <f t="shared" si="114"/>
        <v>-1.3046263121071493E-4</v>
      </c>
      <c r="G704" s="19">
        <f t="shared" si="115"/>
        <v>-0.71309979679898705</v>
      </c>
      <c r="H704" s="19">
        <f t="shared" si="116"/>
        <v>-26.139042680046096</v>
      </c>
      <c r="I704" s="19">
        <f t="shared" si="117"/>
        <v>406.65771094650842</v>
      </c>
      <c r="J704" s="20">
        <f t="shared" si="118"/>
        <v>-10.629643262600633</v>
      </c>
      <c r="K704" s="21">
        <f t="shared" si="119"/>
        <v>15943.200404829659</v>
      </c>
      <c r="L704" s="19">
        <f t="shared" si="120"/>
        <v>4.4286667791193493</v>
      </c>
      <c r="M704" s="22">
        <f t="shared" si="110"/>
        <v>0.4428666779119349</v>
      </c>
    </row>
    <row r="705" spans="1:13">
      <c r="A705" s="32">
        <v>686</v>
      </c>
      <c r="B705" s="32">
        <f t="shared" si="111"/>
        <v>1372</v>
      </c>
      <c r="C705" s="64">
        <v>-10.243279999999999</v>
      </c>
      <c r="D705" s="65">
        <f t="shared" si="112"/>
        <v>-15.619996719648199</v>
      </c>
      <c r="E705" s="20">
        <f t="shared" si="113"/>
        <v>3.4498402244637197E-2</v>
      </c>
      <c r="F705" s="66">
        <f t="shared" si="114"/>
        <v>-1.2993278414006516E-4</v>
      </c>
      <c r="G705" s="19">
        <f t="shared" si="115"/>
        <v>-0.71569242044697745</v>
      </c>
      <c r="H705" s="19">
        <f t="shared" si="116"/>
        <v>-26.033052782401345</v>
      </c>
      <c r="I705" s="19">
        <f t="shared" si="117"/>
        <v>406.63619906353745</v>
      </c>
      <c r="J705" s="20">
        <f t="shared" si="118"/>
        <v>-10.585981633456131</v>
      </c>
      <c r="K705" s="21">
        <f t="shared" si="119"/>
        <v>15995.266510394462</v>
      </c>
      <c r="L705" s="19">
        <f t="shared" si="120"/>
        <v>4.4431295862206834</v>
      </c>
      <c r="M705" s="22">
        <f t="shared" si="110"/>
        <v>0.44431295862206832</v>
      </c>
    </row>
    <row r="706" spans="1:13">
      <c r="A706" s="32">
        <v>687</v>
      </c>
      <c r="B706" s="32">
        <f t="shared" si="111"/>
        <v>1374</v>
      </c>
      <c r="C706" s="64">
        <v>-10.172280000000001</v>
      </c>
      <c r="D706" s="65">
        <f t="shared" si="112"/>
        <v>-15.729020435775173</v>
      </c>
      <c r="E706" s="20">
        <f t="shared" si="113"/>
        <v>3.4225758507498413E-2</v>
      </c>
      <c r="F706" s="66">
        <f t="shared" si="114"/>
        <v>-1.2901895866238025E-4</v>
      </c>
      <c r="G706" s="19">
        <f t="shared" si="115"/>
        <v>-0.71814208852039063</v>
      </c>
      <c r="H706" s="19">
        <f t="shared" si="116"/>
        <v>-25.850118704692317</v>
      </c>
      <c r="I706" s="19">
        <f t="shared" si="117"/>
        <v>406.59704537331947</v>
      </c>
      <c r="J706" s="20">
        <f t="shared" si="118"/>
        <v>-10.510581887877477</v>
      </c>
      <c r="K706" s="21">
        <f t="shared" si="119"/>
        <v>16046.966747803846</v>
      </c>
      <c r="L706" s="19">
        <f t="shared" si="120"/>
        <v>4.4574907632788463</v>
      </c>
      <c r="M706" s="22">
        <f t="shared" si="110"/>
        <v>0.44574907632788463</v>
      </c>
    </row>
    <row r="707" spans="1:13">
      <c r="A707" s="32">
        <v>688</v>
      </c>
      <c r="B707" s="32">
        <f t="shared" si="111"/>
        <v>1376</v>
      </c>
      <c r="C707" s="64">
        <v>-9.9989600000000003</v>
      </c>
      <c r="D707" s="65">
        <f t="shared" si="112"/>
        <v>-16.001664172913962</v>
      </c>
      <c r="E707" s="20">
        <f t="shared" si="113"/>
        <v>3.3537529245556051E-2</v>
      </c>
      <c r="F707" s="66">
        <f t="shared" si="114"/>
        <v>-1.2678898069049568E-4</v>
      </c>
      <c r="G707" s="19">
        <f t="shared" si="115"/>
        <v>-0.72052820903131698</v>
      </c>
      <c r="H707" s="19">
        <f t="shared" si="116"/>
        <v>-25.40347365669005</v>
      </c>
      <c r="I707" s="19">
        <f t="shared" si="117"/>
        <v>406.49785427982079</v>
      </c>
      <c r="J707" s="20">
        <f t="shared" si="118"/>
        <v>-10.326457532698457</v>
      </c>
      <c r="K707" s="21">
        <f t="shared" si="119"/>
        <v>16097.773695117226</v>
      </c>
      <c r="L707" s="19">
        <f t="shared" si="120"/>
        <v>4.4716038041992299</v>
      </c>
      <c r="M707" s="22">
        <f t="shared" si="110"/>
        <v>0.44716038041992301</v>
      </c>
    </row>
    <row r="708" spans="1:13">
      <c r="A708" s="32">
        <v>689</v>
      </c>
      <c r="B708" s="32">
        <f t="shared" si="111"/>
        <v>1378</v>
      </c>
      <c r="C708" s="64">
        <v>-9.5866399999999992</v>
      </c>
      <c r="D708" s="65">
        <f t="shared" si="112"/>
        <v>-16.689893434856323</v>
      </c>
      <c r="E708" s="20">
        <f t="shared" si="113"/>
        <v>3.2661837175726377E-2</v>
      </c>
      <c r="F708" s="66">
        <f t="shared" si="114"/>
        <v>-1.2148844665130908E-4</v>
      </c>
      <c r="G708" s="19">
        <f t="shared" si="115"/>
        <v>-0.7219623539860478</v>
      </c>
      <c r="H708" s="19">
        <f t="shared" si="116"/>
        <v>-24.34154437272506</v>
      </c>
      <c r="I708" s="19">
        <f t="shared" si="117"/>
        <v>406.25778162060789</v>
      </c>
      <c r="J708" s="20">
        <f t="shared" si="118"/>
        <v>-9.8889418180828734</v>
      </c>
      <c r="K708" s="21">
        <f t="shared" si="119"/>
        <v>16146.456783862677</v>
      </c>
      <c r="L708" s="19">
        <f t="shared" si="120"/>
        <v>4.4851268844062995</v>
      </c>
      <c r="M708" s="22">
        <f t="shared" si="110"/>
        <v>0.44851268844062997</v>
      </c>
    </row>
    <row r="709" spans="1:13">
      <c r="A709" s="32">
        <v>690</v>
      </c>
      <c r="B709" s="32">
        <f t="shared" si="111"/>
        <v>1380</v>
      </c>
      <c r="C709" s="64">
        <v>-9.1087199999999999</v>
      </c>
      <c r="D709" s="65">
        <f t="shared" si="112"/>
        <v>-17.565585504685998</v>
      </c>
      <c r="E709" s="20">
        <f t="shared" si="113"/>
        <v>3.1887295858645623E-2</v>
      </c>
      <c r="F709" s="66">
        <f t="shared" si="114"/>
        <v>-1.153524753614597E-4</v>
      </c>
      <c r="G709" s="19">
        <f t="shared" si="115"/>
        <v>-0.72205460640928987</v>
      </c>
      <c r="H709" s="19">
        <f t="shared" si="116"/>
        <v>-23.112140465389668</v>
      </c>
      <c r="I709" s="19">
        <f t="shared" si="117"/>
        <v>405.97827954111546</v>
      </c>
      <c r="J709" s="20">
        <f t="shared" si="118"/>
        <v>-9.3830270226514934</v>
      </c>
      <c r="K709" s="21">
        <f t="shared" si="119"/>
        <v>16192.681064793456</v>
      </c>
      <c r="L709" s="19">
        <f t="shared" si="120"/>
        <v>4.4979669624426268</v>
      </c>
      <c r="M709" s="22">
        <f t="shared" si="110"/>
        <v>0.44979669624426266</v>
      </c>
    </row>
    <row r="710" spans="1:13">
      <c r="A710" s="32">
        <v>691</v>
      </c>
      <c r="B710" s="32">
        <f t="shared" si="111"/>
        <v>1382</v>
      </c>
      <c r="C710" s="64">
        <v>-8.7240399999999987</v>
      </c>
      <c r="D710" s="65">
        <f t="shared" si="112"/>
        <v>-18.340126821766749</v>
      </c>
      <c r="E710" s="20">
        <f t="shared" si="113"/>
        <v>3.1592522307465537E-2</v>
      </c>
      <c r="F710" s="66">
        <f t="shared" si="114"/>
        <v>-1.1041973547360388E-4</v>
      </c>
      <c r="G710" s="19">
        <f t="shared" si="115"/>
        <v>-0.72068592807966481</v>
      </c>
      <c r="H710" s="19">
        <f t="shared" si="116"/>
        <v>-22.12373606948983</v>
      </c>
      <c r="I710" s="19">
        <f t="shared" si="117"/>
        <v>405.75212528573888</v>
      </c>
      <c r="J710" s="20">
        <f t="shared" si="118"/>
        <v>-8.9767529294562571</v>
      </c>
      <c r="K710" s="21">
        <f t="shared" si="119"/>
        <v>16236.928536932435</v>
      </c>
      <c r="L710" s="19">
        <f t="shared" si="120"/>
        <v>4.5102579269256768</v>
      </c>
      <c r="M710" s="22">
        <f t="shared" si="110"/>
        <v>0.45102579269256771</v>
      </c>
    </row>
    <row r="711" spans="1:13">
      <c r="A711" s="32">
        <v>692</v>
      </c>
      <c r="B711" s="32">
        <f t="shared" si="111"/>
        <v>1384</v>
      </c>
      <c r="C711" s="64">
        <v>-8.5860400000000006</v>
      </c>
      <c r="D711" s="65">
        <f t="shared" si="112"/>
        <v>-18.634900372946838</v>
      </c>
      <c r="E711" s="20">
        <f t="shared" si="113"/>
        <v>3.1405930418619776E-2</v>
      </c>
      <c r="F711" s="66">
        <f t="shared" si="114"/>
        <v>-1.0865149660407527E-4</v>
      </c>
      <c r="G711" s="19">
        <f t="shared" si="115"/>
        <v>-0.71898569716688288</v>
      </c>
      <c r="H711" s="19">
        <f t="shared" si="116"/>
        <v>-21.769358756832109</v>
      </c>
      <c r="I711" s="19">
        <f t="shared" si="117"/>
        <v>405.66983161650415</v>
      </c>
      <c r="J711" s="20">
        <f t="shared" si="118"/>
        <v>-8.8311721012833519</v>
      </c>
      <c r="K711" s="21">
        <f t="shared" si="119"/>
        <v>16280.467254446099</v>
      </c>
      <c r="L711" s="19">
        <f t="shared" si="120"/>
        <v>4.522352015123916</v>
      </c>
      <c r="M711" s="22">
        <f t="shared" si="110"/>
        <v>0.4522352015123916</v>
      </c>
    </row>
    <row r="712" spans="1:13">
      <c r="A712" s="32">
        <v>693</v>
      </c>
      <c r="B712" s="32">
        <f t="shared" si="111"/>
        <v>1386</v>
      </c>
      <c r="C712" s="64">
        <v>-8.5009199999999989</v>
      </c>
      <c r="D712" s="65">
        <f t="shared" si="112"/>
        <v>-18.821492261792592</v>
      </c>
      <c r="E712" s="20">
        <f t="shared" si="113"/>
        <v>3.138110030486696E-2</v>
      </c>
      <c r="F712" s="66">
        <f t="shared" si="114"/>
        <v>-1.0756117649483065E-4</v>
      </c>
      <c r="G712" s="19">
        <f t="shared" si="115"/>
        <v>-0.7170090988629727</v>
      </c>
      <c r="H712" s="19">
        <f t="shared" si="116"/>
        <v>-21.550796470081728</v>
      </c>
      <c r="I712" s="19">
        <f t="shared" si="117"/>
        <v>405.61814899711038</v>
      </c>
      <c r="J712" s="20">
        <f t="shared" si="118"/>
        <v>-8.7413941736080112</v>
      </c>
      <c r="K712" s="21">
        <f t="shared" si="119"/>
        <v>16323.568847386263</v>
      </c>
      <c r="L712" s="19">
        <f t="shared" si="120"/>
        <v>4.5343246798295178</v>
      </c>
      <c r="M712" s="22">
        <f t="shared" si="110"/>
        <v>0.45343246798295178</v>
      </c>
    </row>
    <row r="713" spans="1:13">
      <c r="A713" s="32">
        <v>694</v>
      </c>
      <c r="B713" s="32">
        <f t="shared" si="111"/>
        <v>1388</v>
      </c>
      <c r="C713" s="64">
        <v>-8.4897200000000002</v>
      </c>
      <c r="D713" s="65">
        <f t="shared" si="112"/>
        <v>-18.846322375545409</v>
      </c>
      <c r="E713" s="20">
        <f t="shared" si="113"/>
        <v>3.1356204590685291E-2</v>
      </c>
      <c r="F713" s="66">
        <f t="shared" si="114"/>
        <v>-1.0741773320379389E-4</v>
      </c>
      <c r="G713" s="19">
        <f t="shared" si="115"/>
        <v>-0.71512874563111173</v>
      </c>
      <c r="H713" s="19">
        <f t="shared" si="116"/>
        <v>-21.521955395161058</v>
      </c>
      <c r="I713" s="19">
        <f t="shared" si="117"/>
        <v>405.6097095293141</v>
      </c>
      <c r="J713" s="20">
        <f t="shared" si="118"/>
        <v>-8.7295140763341319</v>
      </c>
      <c r="K713" s="21">
        <f t="shared" si="119"/>
        <v>16366.612758176585</v>
      </c>
      <c r="L713" s="19">
        <f t="shared" si="120"/>
        <v>4.5462813217157176</v>
      </c>
      <c r="M713" s="22">
        <f t="shared" si="110"/>
        <v>0.45462813217157177</v>
      </c>
    </row>
    <row r="714" spans="1:13">
      <c r="A714" s="32">
        <v>695</v>
      </c>
      <c r="B714" s="32">
        <f t="shared" si="111"/>
        <v>1390</v>
      </c>
      <c r="C714" s="64">
        <v>-8.4785199999999996</v>
      </c>
      <c r="D714" s="65">
        <f t="shared" si="112"/>
        <v>-18.87121808972708</v>
      </c>
      <c r="E714" s="20">
        <f t="shared" si="113"/>
        <v>3.1204171511897558E-2</v>
      </c>
      <c r="F714" s="66">
        <f t="shared" si="114"/>
        <v>-1.0727429453558427E-4</v>
      </c>
      <c r="G714" s="19">
        <f t="shared" si="115"/>
        <v>-0.71350951677190222</v>
      </c>
      <c r="H714" s="19">
        <f t="shared" si="116"/>
        <v>-21.493129522144919</v>
      </c>
      <c r="I714" s="19">
        <f t="shared" si="117"/>
        <v>405.60153464314834</v>
      </c>
      <c r="J714" s="20">
        <f t="shared" si="118"/>
        <v>-8.7176463184659365</v>
      </c>
      <c r="K714" s="21">
        <f t="shared" si="119"/>
        <v>16409.599017220873</v>
      </c>
      <c r="L714" s="19">
        <f t="shared" si="120"/>
        <v>4.5582219492280203</v>
      </c>
      <c r="M714" s="22">
        <f t="shared" si="110"/>
        <v>0.45582219492280202</v>
      </c>
    </row>
    <row r="715" spans="1:13">
      <c r="A715" s="32">
        <v>696</v>
      </c>
      <c r="B715" s="32">
        <f t="shared" si="111"/>
        <v>1392</v>
      </c>
      <c r="C715" s="64">
        <v>-8.4107599999999998</v>
      </c>
      <c r="D715" s="65">
        <f t="shared" si="112"/>
        <v>-19.023251168514815</v>
      </c>
      <c r="E715" s="20">
        <f t="shared" si="113"/>
        <v>3.1218184190732124E-2</v>
      </c>
      <c r="F715" s="66">
        <f t="shared" si="114"/>
        <v>-1.0640658916769634E-4</v>
      </c>
      <c r="G715" s="19">
        <f t="shared" si="115"/>
        <v>-0.71163993904952205</v>
      </c>
      <c r="H715" s="19">
        <f t="shared" si="116"/>
        <v>-21.319179422854152</v>
      </c>
      <c r="I715" s="19">
        <f t="shared" si="117"/>
        <v>405.56010486758726</v>
      </c>
      <c r="J715" s="20">
        <f t="shared" si="118"/>
        <v>-8.6462086424236393</v>
      </c>
      <c r="K715" s="21">
        <f t="shared" si="119"/>
        <v>16452.23737606658</v>
      </c>
      <c r="L715" s="19">
        <f t="shared" si="120"/>
        <v>4.5700659377962722</v>
      </c>
      <c r="M715" s="22">
        <f t="shared" si="110"/>
        <v>0.45700659377962721</v>
      </c>
    </row>
    <row r="716" spans="1:13">
      <c r="A716" s="32">
        <v>697</v>
      </c>
      <c r="B716" s="32">
        <f t="shared" si="111"/>
        <v>1394</v>
      </c>
      <c r="C716" s="64">
        <v>-8.4169599999999996</v>
      </c>
      <c r="D716" s="65">
        <f t="shared" si="112"/>
        <v>-19.00923848968025</v>
      </c>
      <c r="E716" s="20">
        <f t="shared" si="113"/>
        <v>3.110632398230968E-2</v>
      </c>
      <c r="F716" s="66">
        <f t="shared" si="114"/>
        <v>-1.0648597666542449E-4</v>
      </c>
      <c r="G716" s="19">
        <f t="shared" si="115"/>
        <v>-0.71005963933957428</v>
      </c>
      <c r="H716" s="19">
        <f t="shared" si="116"/>
        <v>-21.335001030177782</v>
      </c>
      <c r="I716" s="19">
        <f t="shared" si="117"/>
        <v>405.5621227602233</v>
      </c>
      <c r="J716" s="20">
        <f t="shared" si="118"/>
        <v>-8.6526683068904529</v>
      </c>
      <c r="K716" s="21">
        <f t="shared" si="119"/>
        <v>16494.907378126936</v>
      </c>
      <c r="L716" s="19">
        <f t="shared" si="120"/>
        <v>4.5819187161463715</v>
      </c>
      <c r="M716" s="22">
        <f t="shared" si="110"/>
        <v>0.45819187161463715</v>
      </c>
    </row>
    <row r="717" spans="1:13">
      <c r="A717" s="32">
        <v>698</v>
      </c>
      <c r="B717" s="32">
        <f t="shared" si="111"/>
        <v>1396</v>
      </c>
      <c r="C717" s="64">
        <v>-8.3677200000000003</v>
      </c>
      <c r="D717" s="65">
        <f t="shared" si="112"/>
        <v>-19.121098698102692</v>
      </c>
      <c r="E717" s="20">
        <f t="shared" si="113"/>
        <v>3.1231995829652262E-2</v>
      </c>
      <c r="F717" s="66">
        <f t="shared" si="114"/>
        <v>-1.0585552531584545E-4</v>
      </c>
      <c r="G717" s="19">
        <f t="shared" si="115"/>
        <v>-0.7081669170649707</v>
      </c>
      <c r="H717" s="19">
        <f t="shared" si="116"/>
        <v>-21.208586753677697</v>
      </c>
      <c r="I717" s="19">
        <f t="shared" si="117"/>
        <v>405.53148056434458</v>
      </c>
      <c r="J717" s="20">
        <f t="shared" si="118"/>
        <v>-8.6007495868962636</v>
      </c>
      <c r="K717" s="21">
        <f t="shared" si="119"/>
        <v>16537.32455163429</v>
      </c>
      <c r="L717" s="19">
        <f t="shared" si="120"/>
        <v>4.5937012643428581</v>
      </c>
      <c r="M717" s="22">
        <f t="shared" si="110"/>
        <v>0.45937012643428582</v>
      </c>
    </row>
    <row r="718" spans="1:13">
      <c r="A718" s="32">
        <v>699</v>
      </c>
      <c r="B718" s="32">
        <f t="shared" si="111"/>
        <v>1398</v>
      </c>
      <c r="C718" s="64">
        <v>-8.4230799999999988</v>
      </c>
      <c r="D718" s="65">
        <f t="shared" si="112"/>
        <v>-18.995426850760111</v>
      </c>
      <c r="E718" s="20">
        <f t="shared" si="113"/>
        <v>3.1225227927144026E-2</v>
      </c>
      <c r="F718" s="66">
        <f t="shared" si="114"/>
        <v>-1.0656434119723148E-4</v>
      </c>
      <c r="G718" s="19">
        <f t="shared" si="115"/>
        <v>-0.70666133127136832</v>
      </c>
      <c r="H718" s="19">
        <f t="shared" si="116"/>
        <v>-21.350520689054544</v>
      </c>
      <c r="I718" s="19">
        <f t="shared" si="117"/>
        <v>405.56225397457598</v>
      </c>
      <c r="J718" s="20">
        <f t="shared" si="118"/>
        <v>-8.658965294183778</v>
      </c>
      <c r="K718" s="21">
        <f t="shared" si="119"/>
        <v>16580.0255930124</v>
      </c>
      <c r="L718" s="19">
        <f t="shared" si="120"/>
        <v>4.6055626647256664</v>
      </c>
      <c r="M718" s="22">
        <f t="shared" si="110"/>
        <v>0.46055626647256664</v>
      </c>
    </row>
    <row r="719" spans="1:13">
      <c r="A719" s="32">
        <v>700</v>
      </c>
      <c r="B719" s="32">
        <f t="shared" si="111"/>
        <v>1400</v>
      </c>
      <c r="C719" s="64">
        <v>-8.4200800000000005</v>
      </c>
      <c r="D719" s="65">
        <f t="shared" si="112"/>
        <v>-19.002194753268348</v>
      </c>
      <c r="E719" s="20">
        <f t="shared" si="113"/>
        <v>3.1099923553333186E-2</v>
      </c>
      <c r="F719" s="66">
        <f t="shared" si="114"/>
        <v>-1.0652592703863192E-4</v>
      </c>
      <c r="G719" s="19">
        <f t="shared" si="115"/>
        <v>-0.70539616827075213</v>
      </c>
      <c r="H719" s="19">
        <f t="shared" si="116"/>
        <v>-21.342756898103652</v>
      </c>
      <c r="I719" s="19">
        <f t="shared" si="117"/>
        <v>405.55922314942705</v>
      </c>
      <c r="J719" s="20">
        <f t="shared" si="118"/>
        <v>-8.6557519074619922</v>
      </c>
      <c r="K719" s="21">
        <f t="shared" si="119"/>
        <v>16622.711106808609</v>
      </c>
      <c r="L719" s="19">
        <f t="shared" si="120"/>
        <v>4.6174197518912798</v>
      </c>
      <c r="M719" s="22">
        <f t="shared" si="110"/>
        <v>0.46174197518912796</v>
      </c>
    </row>
    <row r="720" spans="1:13">
      <c r="A720" s="32">
        <v>701</v>
      </c>
      <c r="B720" s="32">
        <f t="shared" si="111"/>
        <v>1402</v>
      </c>
      <c r="C720" s="64">
        <v>-8.3649199999999997</v>
      </c>
      <c r="D720" s="65">
        <f t="shared" si="112"/>
        <v>-19.127499127079187</v>
      </c>
      <c r="E720" s="20">
        <f t="shared" si="113"/>
        <v>3.0972955644291651E-2</v>
      </c>
      <c r="F720" s="66">
        <f t="shared" si="114"/>
        <v>-1.0581967780097082E-4</v>
      </c>
      <c r="G720" s="19">
        <f t="shared" si="115"/>
        <v>-0.7041074610700645</v>
      </c>
      <c r="H720" s="19">
        <f t="shared" si="116"/>
        <v>-21.201189772528011</v>
      </c>
      <c r="I720" s="19">
        <f t="shared" si="117"/>
        <v>405.52573886706972</v>
      </c>
      <c r="J720" s="20">
        <f t="shared" si="118"/>
        <v>-8.5976281473653842</v>
      </c>
      <c r="K720" s="21">
        <f t="shared" si="119"/>
        <v>16665.113486353664</v>
      </c>
      <c r="L720" s="19">
        <f t="shared" si="120"/>
        <v>4.6291981906537956</v>
      </c>
      <c r="M720" s="22">
        <f t="shared" si="110"/>
        <v>0.46291981906537955</v>
      </c>
    </row>
    <row r="721" spans="1:13">
      <c r="A721" s="32">
        <v>702</v>
      </c>
      <c r="B721" s="32">
        <f t="shared" si="111"/>
        <v>1404</v>
      </c>
      <c r="C721" s="64">
        <v>-8.3097600000000007</v>
      </c>
      <c r="D721" s="65">
        <f t="shared" si="112"/>
        <v>-19.254467036120722</v>
      </c>
      <c r="E721" s="20">
        <f t="shared" si="113"/>
        <v>3.0685008313068019E-2</v>
      </c>
      <c r="F721" s="66">
        <f t="shared" si="114"/>
        <v>-1.0511354063249318E-4</v>
      </c>
      <c r="G721" s="19">
        <f t="shared" si="115"/>
        <v>-0.70300919154935171</v>
      </c>
      <c r="H721" s="19">
        <f t="shared" si="116"/>
        <v>-21.059656019109109</v>
      </c>
      <c r="I721" s="19">
        <f t="shared" si="117"/>
        <v>405.49245261197768</v>
      </c>
      <c r="J721" s="20">
        <f t="shared" si="118"/>
        <v>-8.5395315703531498</v>
      </c>
      <c r="K721" s="21">
        <f t="shared" si="119"/>
        <v>16707.232798391884</v>
      </c>
      <c r="L721" s="19">
        <f t="shared" si="120"/>
        <v>4.6408979995533013</v>
      </c>
      <c r="M721" s="22">
        <f t="shared" si="110"/>
        <v>0.46408979995533012</v>
      </c>
    </row>
    <row r="722" spans="1:13">
      <c r="A722" s="32">
        <v>703</v>
      </c>
      <c r="B722" s="32">
        <f t="shared" si="111"/>
        <v>1406</v>
      </c>
      <c r="C722" s="64">
        <v>-8.1873199999999997</v>
      </c>
      <c r="D722" s="65">
        <f t="shared" si="112"/>
        <v>-19.542414367344353</v>
      </c>
      <c r="E722" s="20">
        <f t="shared" si="113"/>
        <v>2.9954138814148556E-2</v>
      </c>
      <c r="F722" s="66">
        <f t="shared" si="114"/>
        <v>-1.0354651104267095E-4</v>
      </c>
      <c r="G722" s="19">
        <f t="shared" si="115"/>
        <v>-0.70235114837690327</v>
      </c>
      <c r="H722" s="19">
        <f t="shared" si="116"/>
        <v>-20.745665214004809</v>
      </c>
      <c r="I722" s="19">
        <f t="shared" si="117"/>
        <v>405.42038593828357</v>
      </c>
      <c r="J722" s="20">
        <f t="shared" si="118"/>
        <v>-8.4107155976082542</v>
      </c>
      <c r="K722" s="21">
        <f t="shared" si="119"/>
        <v>16748.724128819893</v>
      </c>
      <c r="L722" s="19">
        <f t="shared" si="120"/>
        <v>4.6524233691166366</v>
      </c>
      <c r="M722" s="22">
        <f t="shared" ref="M722:M785" si="121">L722/$H$4</f>
        <v>0.46524233691166367</v>
      </c>
    </row>
    <row r="723" spans="1:13">
      <c r="A723" s="32">
        <v>704</v>
      </c>
      <c r="B723" s="32">
        <f t="shared" si="111"/>
        <v>1408</v>
      </c>
      <c r="C723" s="64">
        <v>-7.8921600000000005</v>
      </c>
      <c r="D723" s="65">
        <f t="shared" si="112"/>
        <v>-20.273283866263817</v>
      </c>
      <c r="E723" s="20">
        <f t="shared" si="113"/>
        <v>2.895309016287799E-2</v>
      </c>
      <c r="F723" s="66">
        <f t="shared" si="114"/>
        <v>-9.9771218679874858E-5</v>
      </c>
      <c r="G723" s="19">
        <f t="shared" si="115"/>
        <v>-0.701630872049819</v>
      </c>
      <c r="H723" s="19">
        <f t="shared" si="116"/>
        <v>-19.989245019558886</v>
      </c>
      <c r="I723" s="19">
        <f t="shared" si="117"/>
        <v>405.24763855381752</v>
      </c>
      <c r="J723" s="20">
        <f t="shared" si="118"/>
        <v>-8.1005943406498968</v>
      </c>
      <c r="K723" s="21">
        <f t="shared" si="119"/>
        <v>16788.70261885901</v>
      </c>
      <c r="L723" s="19">
        <f t="shared" si="120"/>
        <v>4.663528505238614</v>
      </c>
      <c r="M723" s="22">
        <f t="shared" si="121"/>
        <v>0.46635285052386138</v>
      </c>
    </row>
    <row r="724" spans="1:13">
      <c r="A724" s="32">
        <v>705</v>
      </c>
      <c r="B724" s="32">
        <f t="shared" ref="B724:B787" si="122">A724*$H$12</f>
        <v>1410</v>
      </c>
      <c r="C724" s="64">
        <v>-7.5207999999999995</v>
      </c>
      <c r="D724" s="65">
        <f t="shared" ref="D724:D787" si="123">$H$2^2/(C724*1000-0.0000001)</f>
        <v>-21.274332517534383</v>
      </c>
      <c r="E724" s="20">
        <f t="shared" ref="E724:E787" si="124">1/$H$9*($H$3+D725)+1/($H$8*$H$9)</f>
        <v>2.753908108506303E-2</v>
      </c>
      <c r="F724" s="66">
        <f t="shared" ref="F724:F787" si="125">$H$12/($H$9*($H$3+D724))</f>
        <v>-9.5025826379150919E-5</v>
      </c>
      <c r="G724" s="19">
        <f t="shared" ref="G724:G787" si="126">(G723+F724*$H$2)/(1+E724*$H$12)</f>
        <v>-0.70102977117842769</v>
      </c>
      <c r="H724" s="19">
        <f t="shared" ref="H724:H787" si="127">IF((OR(AND(M723&gt;1,D724&lt;0),AND(M723&lt;0,D724&gt;0))),0,($H$2-G724)/($H$3+D724))</f>
        <v>-19.038473242491492</v>
      </c>
      <c r="I724" s="19">
        <f t="shared" ref="I724:I787" si="128">H724*D724</f>
        <v>405.03081038694501</v>
      </c>
      <c r="J724" s="20">
        <f t="shared" ref="J724:J787" si="129">I724*H724/1000</f>
        <v>-7.7111682459364976</v>
      </c>
      <c r="K724" s="21">
        <f t="shared" ref="K724:K787" si="130">K723-H724*$H$12</f>
        <v>16826.779565343993</v>
      </c>
      <c r="L724" s="19">
        <f t="shared" ref="L724:L787" si="131">K724/3600</f>
        <v>4.6741054348177755</v>
      </c>
      <c r="M724" s="22">
        <f t="shared" si="121"/>
        <v>0.46741054348177757</v>
      </c>
    </row>
    <row r="725" spans="1:13">
      <c r="A725" s="32">
        <v>706</v>
      </c>
      <c r="B725" s="32">
        <f t="shared" si="122"/>
        <v>1412</v>
      </c>
      <c r="C725" s="64">
        <v>-7.0520799999999992</v>
      </c>
      <c r="D725" s="65">
        <f t="shared" si="123"/>
        <v>-22.688341595349343</v>
      </c>
      <c r="E725" s="20">
        <f t="shared" si="124"/>
        <v>2.5882454481397508E-2</v>
      </c>
      <c r="F725" s="66">
        <f t="shared" si="125"/>
        <v>-8.9043551939006334E-5</v>
      </c>
      <c r="G725" s="19">
        <f t="shared" si="126"/>
        <v>-0.70039149022425529</v>
      </c>
      <c r="H725" s="19">
        <f t="shared" si="127"/>
        <v>-17.839893060819978</v>
      </c>
      <c r="I725" s="19">
        <f t="shared" si="128"/>
        <v>404.75758778838599</v>
      </c>
      <c r="J725" s="20">
        <f t="shared" si="129"/>
        <v>-7.2208320817002605</v>
      </c>
      <c r="K725" s="21">
        <f t="shared" si="130"/>
        <v>16862.459351465634</v>
      </c>
      <c r="L725" s="19">
        <f t="shared" si="131"/>
        <v>4.6840164865182317</v>
      </c>
      <c r="M725" s="22">
        <f t="shared" si="121"/>
        <v>0.46840164865182315</v>
      </c>
    </row>
    <row r="726" spans="1:13">
      <c r="A726" s="32">
        <v>707</v>
      </c>
      <c r="B726" s="32">
        <f t="shared" si="122"/>
        <v>1414</v>
      </c>
      <c r="C726" s="64">
        <v>-6.5722000000000005</v>
      </c>
      <c r="D726" s="65">
        <f t="shared" si="123"/>
        <v>-24.344968199014865</v>
      </c>
      <c r="E726" s="20">
        <f t="shared" si="124"/>
        <v>2.4378445330996382E-2</v>
      </c>
      <c r="F726" s="66">
        <f t="shared" si="125"/>
        <v>-8.2927178408654712E-5</v>
      </c>
      <c r="G726" s="19">
        <f t="shared" si="126"/>
        <v>-0.69945891952584016</v>
      </c>
      <c r="H726" s="19">
        <f t="shared" si="127"/>
        <v>-16.614437759035464</v>
      </c>
      <c r="I726" s="19">
        <f t="shared" si="128"/>
        <v>404.47795888823015</v>
      </c>
      <c r="J726" s="20">
        <f t="shared" si="129"/>
        <v>-6.7201738728502054</v>
      </c>
      <c r="K726" s="21">
        <f t="shared" si="130"/>
        <v>16895.688226983704</v>
      </c>
      <c r="L726" s="19">
        <f t="shared" si="131"/>
        <v>4.6932467297176954</v>
      </c>
      <c r="M726" s="22">
        <f t="shared" si="121"/>
        <v>0.46932467297176955</v>
      </c>
    </row>
    <row r="727" spans="1:13">
      <c r="A727" s="32">
        <v>708</v>
      </c>
      <c r="B727" s="32">
        <f t="shared" si="122"/>
        <v>1416</v>
      </c>
      <c r="C727" s="64">
        <v>-6.1898</v>
      </c>
      <c r="D727" s="65">
        <f t="shared" si="123"/>
        <v>-25.848977349415993</v>
      </c>
      <c r="E727" s="20">
        <f t="shared" si="124"/>
        <v>2.281345115029151E-2</v>
      </c>
      <c r="F727" s="66">
        <f t="shared" si="125"/>
        <v>-7.805927570896215E-5</v>
      </c>
      <c r="G727" s="19">
        <f t="shared" si="126"/>
        <v>-0.69879861373285324</v>
      </c>
      <c r="H727" s="19">
        <f t="shared" si="127"/>
        <v>-15.639128998619634</v>
      </c>
      <c r="I727" s="19">
        <f t="shared" si="128"/>
        <v>404.25549124991375</v>
      </c>
      <c r="J727" s="20">
        <f t="shared" si="129"/>
        <v>-6.3222037760577523</v>
      </c>
      <c r="K727" s="21">
        <f t="shared" si="130"/>
        <v>16926.966484980945</v>
      </c>
      <c r="L727" s="19">
        <f t="shared" si="131"/>
        <v>4.7019351347169289</v>
      </c>
      <c r="M727" s="22">
        <f t="shared" si="121"/>
        <v>0.47019351347169291</v>
      </c>
    </row>
    <row r="728" spans="1:13">
      <c r="A728" s="32">
        <v>709</v>
      </c>
      <c r="B728" s="32">
        <f t="shared" si="122"/>
        <v>1418</v>
      </c>
      <c r="C728" s="64">
        <v>-5.8364400000000005</v>
      </c>
      <c r="D728" s="65">
        <f t="shared" si="123"/>
        <v>-27.413971530120861</v>
      </c>
      <c r="E728" s="20">
        <f t="shared" si="124"/>
        <v>2.1242965596049199E-2</v>
      </c>
      <c r="F728" s="66">
        <f t="shared" si="125"/>
        <v>-7.3565792078145482E-5</v>
      </c>
      <c r="G728" s="19">
        <f t="shared" si="126"/>
        <v>-0.69854653072523976</v>
      </c>
      <c r="H728" s="19">
        <f t="shared" si="127"/>
        <v>-14.738852980047218</v>
      </c>
      <c r="I728" s="19">
        <f t="shared" si="128"/>
        <v>404.05049598165147</v>
      </c>
      <c r="J728" s="20">
        <f t="shared" si="129"/>
        <v>-5.9552408567887207</v>
      </c>
      <c r="K728" s="21">
        <f t="shared" si="130"/>
        <v>16956.444190941038</v>
      </c>
      <c r="L728" s="19">
        <f t="shared" si="131"/>
        <v>4.7101233863725103</v>
      </c>
      <c r="M728" s="22">
        <f t="shared" si="121"/>
        <v>0.471012338637251</v>
      </c>
    </row>
    <row r="729" spans="1:13">
      <c r="A729" s="32">
        <v>710</v>
      </c>
      <c r="B729" s="32">
        <f t="shared" si="122"/>
        <v>1420</v>
      </c>
      <c r="C729" s="64">
        <v>-5.5201999999999991</v>
      </c>
      <c r="D729" s="65">
        <f t="shared" si="123"/>
        <v>-28.984457084363175</v>
      </c>
      <c r="E729" s="20">
        <f t="shared" si="124"/>
        <v>1.9055352855583272E-2</v>
      </c>
      <c r="F729" s="66">
        <f t="shared" si="125"/>
        <v>-6.9548200690862223E-5</v>
      </c>
      <c r="G729" s="19">
        <f t="shared" si="126"/>
        <v>-0.69969975938547091</v>
      </c>
      <c r="H729" s="19">
        <f t="shared" si="127"/>
        <v>-13.933971567816988</v>
      </c>
      <c r="I729" s="19">
        <f t="shared" si="128"/>
        <v>403.86860092212817</v>
      </c>
      <c r="J729" s="20">
        <f t="shared" si="129"/>
        <v>-5.6274936023829598</v>
      </c>
      <c r="K729" s="21">
        <f t="shared" si="130"/>
        <v>16984.31213407667</v>
      </c>
      <c r="L729" s="19">
        <f t="shared" si="131"/>
        <v>4.7178644816879638</v>
      </c>
      <c r="M729" s="22">
        <f t="shared" si="121"/>
        <v>0.47178644816879639</v>
      </c>
    </row>
    <row r="730" spans="1:13">
      <c r="A730" s="32">
        <v>711</v>
      </c>
      <c r="B730" s="32">
        <f t="shared" si="122"/>
        <v>1422</v>
      </c>
      <c r="C730" s="64">
        <v>-5.1327999999999996</v>
      </c>
      <c r="D730" s="65">
        <f t="shared" si="123"/>
        <v>-31.172069824829101</v>
      </c>
      <c r="E730" s="20">
        <f t="shared" si="124"/>
        <v>1.5968821631119789E-2</v>
      </c>
      <c r="F730" s="66">
        <f t="shared" si="125"/>
        <v>-6.4631533546533111E-5</v>
      </c>
      <c r="G730" s="19">
        <f t="shared" si="126"/>
        <v>-0.70309710818418536</v>
      </c>
      <c r="H730" s="19">
        <f t="shared" si="127"/>
        <v>-12.949027831473661</v>
      </c>
      <c r="I730" s="19">
        <f t="shared" si="128"/>
        <v>403.64799972635234</v>
      </c>
      <c r="J730" s="20">
        <f t="shared" si="129"/>
        <v>-5.2268491825752088</v>
      </c>
      <c r="K730" s="21">
        <f t="shared" si="130"/>
        <v>17010.210189739617</v>
      </c>
      <c r="L730" s="19">
        <f t="shared" si="131"/>
        <v>4.725058386038782</v>
      </c>
      <c r="M730" s="22">
        <f t="shared" si="121"/>
        <v>0.47250583860387818</v>
      </c>
    </row>
    <row r="731" spans="1:13">
      <c r="A731" s="32">
        <v>712</v>
      </c>
      <c r="B731" s="32">
        <f t="shared" si="122"/>
        <v>1424</v>
      </c>
      <c r="C731" s="64">
        <v>-4.6703600000000005</v>
      </c>
      <c r="D731" s="65">
        <f t="shared" si="123"/>
        <v>-34.258601049292587</v>
      </c>
      <c r="E731" s="20">
        <f t="shared" si="124"/>
        <v>1.3309003158803991E-2</v>
      </c>
      <c r="F731" s="66">
        <f t="shared" si="125"/>
        <v>-5.8769637017003761E-5</v>
      </c>
      <c r="G731" s="19">
        <f t="shared" si="126"/>
        <v>-0.70776565238443212</v>
      </c>
      <c r="H731" s="19">
        <f t="shared" si="127"/>
        <v>-11.774724968642618</v>
      </c>
      <c r="I731" s="19">
        <f t="shared" si="128"/>
        <v>403.3856051658716</v>
      </c>
      <c r="J731" s="20">
        <f t="shared" si="129"/>
        <v>-4.7497545571376003</v>
      </c>
      <c r="K731" s="21">
        <f t="shared" si="130"/>
        <v>17033.7596396769</v>
      </c>
      <c r="L731" s="19">
        <f t="shared" si="131"/>
        <v>4.7315998999102504</v>
      </c>
      <c r="M731" s="22">
        <f t="shared" si="121"/>
        <v>0.47315998999102504</v>
      </c>
    </row>
    <row r="732" spans="1:13">
      <c r="A732" s="32">
        <v>713</v>
      </c>
      <c r="B732" s="32">
        <f t="shared" si="122"/>
        <v>1426</v>
      </c>
      <c r="C732" s="64">
        <v>-4.3338799999999997</v>
      </c>
      <c r="D732" s="65">
        <f t="shared" si="123"/>
        <v>-36.918419521608385</v>
      </c>
      <c r="E732" s="20">
        <f t="shared" si="124"/>
        <v>1.031801703223148E-2</v>
      </c>
      <c r="F732" s="66">
        <f t="shared" si="125"/>
        <v>-5.4509284897771833E-5</v>
      </c>
      <c r="G732" s="19">
        <f t="shared" si="126"/>
        <v>-0.71481835051246245</v>
      </c>
      <c r="H732" s="19">
        <f t="shared" si="127"/>
        <v>-10.921339098113489</v>
      </c>
      <c r="I732" s="19">
        <f t="shared" si="128"/>
        <v>403.19857856189793</v>
      </c>
      <c r="J732" s="20">
        <f t="shared" si="129"/>
        <v>-4.403468400351839</v>
      </c>
      <c r="K732" s="21">
        <f t="shared" si="130"/>
        <v>17055.602317873127</v>
      </c>
      <c r="L732" s="19">
        <f t="shared" si="131"/>
        <v>4.7376673105203126</v>
      </c>
      <c r="M732" s="22">
        <f t="shared" si="121"/>
        <v>0.47376673105203126</v>
      </c>
    </row>
    <row r="733" spans="1:13">
      <c r="A733" s="32">
        <v>714</v>
      </c>
      <c r="B733" s="32">
        <f t="shared" si="122"/>
        <v>1428</v>
      </c>
      <c r="C733" s="64">
        <v>-4.00908</v>
      </c>
      <c r="D733" s="65">
        <f t="shared" si="123"/>
        <v>-39.909405648180893</v>
      </c>
      <c r="E733" s="20">
        <f t="shared" si="124"/>
        <v>6.865578935991469E-3</v>
      </c>
      <c r="F733" s="66">
        <f t="shared" si="125"/>
        <v>-5.0400707082216365E-5</v>
      </c>
      <c r="G733" s="19">
        <f t="shared" si="126"/>
        <v>-0.72502322498226324</v>
      </c>
      <c r="H733" s="19">
        <f t="shared" si="127"/>
        <v>-10.098412258038341</v>
      </c>
      <c r="I733" s="19">
        <f t="shared" si="128"/>
        <v>403.02163120861451</v>
      </c>
      <c r="J733" s="20">
        <f t="shared" si="129"/>
        <v>-4.0698785808516798</v>
      </c>
      <c r="K733" s="21">
        <f t="shared" si="130"/>
        <v>17075.799142389202</v>
      </c>
      <c r="L733" s="19">
        <f t="shared" si="131"/>
        <v>4.7432775395525564</v>
      </c>
      <c r="M733" s="22">
        <f t="shared" si="121"/>
        <v>0.47432775395525562</v>
      </c>
    </row>
    <row r="734" spans="1:13">
      <c r="A734" s="32">
        <v>715</v>
      </c>
      <c r="B734" s="32">
        <f t="shared" si="122"/>
        <v>1430</v>
      </c>
      <c r="C734" s="64">
        <v>-3.6898799999999996</v>
      </c>
      <c r="D734" s="65">
        <f t="shared" si="123"/>
        <v>-43.361843744420909</v>
      </c>
      <c r="E734" s="20">
        <f t="shared" si="124"/>
        <v>3.2404615635025572E-3</v>
      </c>
      <c r="F734" s="66">
        <f t="shared" si="125"/>
        <v>-4.6366682354033143E-5</v>
      </c>
      <c r="G734" s="19">
        <f t="shared" si="126"/>
        <v>-0.73878190916296926</v>
      </c>
      <c r="H734" s="19">
        <f t="shared" si="127"/>
        <v>-9.290463903862161</v>
      </c>
      <c r="I734" s="19">
        <f t="shared" si="128"/>
        <v>402.8516441124537</v>
      </c>
      <c r="J734" s="20">
        <f t="shared" si="129"/>
        <v>-3.7426786582382765</v>
      </c>
      <c r="K734" s="21">
        <f t="shared" si="130"/>
        <v>17094.380070196927</v>
      </c>
      <c r="L734" s="19">
        <f t="shared" si="131"/>
        <v>4.7484389083880352</v>
      </c>
      <c r="M734" s="22">
        <f t="shared" si="121"/>
        <v>0.47484389083880352</v>
      </c>
    </row>
    <row r="735" spans="1:13">
      <c r="A735" s="32">
        <v>716</v>
      </c>
      <c r="B735" s="32">
        <f t="shared" si="122"/>
        <v>1432</v>
      </c>
      <c r="C735" s="64">
        <v>-3.4051999999999998</v>
      </c>
      <c r="D735" s="65">
        <f t="shared" si="123"/>
        <v>-46.986961116909818</v>
      </c>
      <c r="E735" s="20">
        <f t="shared" si="124"/>
        <v>9.5198941868594733E-5</v>
      </c>
      <c r="F735" s="66">
        <f t="shared" si="125"/>
        <v>-4.2772021856377659E-5</v>
      </c>
      <c r="G735" s="19">
        <f t="shared" si="126"/>
        <v>-0.75574682530934034</v>
      </c>
      <c r="H735" s="19">
        <f t="shared" si="127"/>
        <v>-8.5705667811405419</v>
      </c>
      <c r="I735" s="19">
        <f t="shared" si="128"/>
        <v>402.70488809532958</v>
      </c>
      <c r="J735" s="20">
        <f t="shared" si="129"/>
        <v>-3.4514091365127508</v>
      </c>
      <c r="K735" s="21">
        <f t="shared" si="130"/>
        <v>17111.521203759206</v>
      </c>
      <c r="L735" s="19">
        <f t="shared" si="131"/>
        <v>4.7532003343775573</v>
      </c>
      <c r="M735" s="22">
        <f t="shared" si="121"/>
        <v>0.47532003343775575</v>
      </c>
    </row>
    <row r="736" spans="1:13">
      <c r="A736" s="32">
        <v>717</v>
      </c>
      <c r="B736" s="32">
        <f t="shared" si="122"/>
        <v>1434</v>
      </c>
      <c r="C736" s="64">
        <v>-3.19156</v>
      </c>
      <c r="D736" s="65">
        <f t="shared" si="123"/>
        <v>-50.132223738543779</v>
      </c>
      <c r="E736" s="20">
        <f t="shared" si="124"/>
        <v>-3.2206458382260383E-3</v>
      </c>
      <c r="F736" s="66">
        <f t="shared" si="125"/>
        <v>-4.0076304435525319E-5</v>
      </c>
      <c r="G736" s="19">
        <f t="shared" si="126"/>
        <v>-0.77678081890680251</v>
      </c>
      <c r="H736" s="19">
        <f t="shared" si="127"/>
        <v>-8.030826139394156</v>
      </c>
      <c r="I736" s="19">
        <f t="shared" si="128"/>
        <v>402.60317282545361</v>
      </c>
      <c r="J736" s="20">
        <f t="shared" si="129"/>
        <v>-3.2332360841296759</v>
      </c>
      <c r="K736" s="21">
        <f t="shared" si="130"/>
        <v>17127.582856037996</v>
      </c>
      <c r="L736" s="19">
        <f t="shared" si="131"/>
        <v>4.7576619044549986</v>
      </c>
      <c r="M736" s="22">
        <f t="shared" si="121"/>
        <v>0.47576619044549984</v>
      </c>
    </row>
    <row r="737" spans="1:13">
      <c r="A737" s="32">
        <v>718</v>
      </c>
      <c r="B737" s="32">
        <f t="shared" si="122"/>
        <v>1436</v>
      </c>
      <c r="C737" s="64">
        <v>-2.99356</v>
      </c>
      <c r="D737" s="65">
        <f t="shared" si="123"/>
        <v>-53.448068518638415</v>
      </c>
      <c r="E737" s="20">
        <f t="shared" si="124"/>
        <v>-4.7523722430633242E-3</v>
      </c>
      <c r="F737" s="66">
        <f t="shared" si="125"/>
        <v>-3.7579401160958633E-5</v>
      </c>
      <c r="G737" s="19">
        <f t="shared" si="126"/>
        <v>-0.79941077452247877</v>
      </c>
      <c r="H737" s="19">
        <f t="shared" si="127"/>
        <v>-7.5309009212858129</v>
      </c>
      <c r="I737" s="19">
        <f t="shared" si="128"/>
        <v>402.51210844796128</v>
      </c>
      <c r="J737" s="20">
        <f t="shared" si="129"/>
        <v>-3.0312788083394469</v>
      </c>
      <c r="K737" s="21">
        <f t="shared" si="130"/>
        <v>17142.644657880566</v>
      </c>
      <c r="L737" s="19">
        <f t="shared" si="131"/>
        <v>4.7618457383001571</v>
      </c>
      <c r="M737" s="22">
        <f t="shared" si="121"/>
        <v>0.47618457383001572</v>
      </c>
    </row>
    <row r="738" spans="1:13">
      <c r="A738" s="32">
        <v>719</v>
      </c>
      <c r="B738" s="32">
        <f t="shared" si="122"/>
        <v>1438</v>
      </c>
      <c r="C738" s="64">
        <v>-2.9101599999999999</v>
      </c>
      <c r="D738" s="65">
        <f t="shared" si="123"/>
        <v>-54.979794923475701</v>
      </c>
      <c r="E738" s="20">
        <f t="shared" si="124"/>
        <v>-5.4534147574449993E-3</v>
      </c>
      <c r="F738" s="66">
        <f t="shared" si="125"/>
        <v>-3.6528097652488174E-5</v>
      </c>
      <c r="G738" s="19">
        <f t="shared" si="126"/>
        <v>-0.82299831590610351</v>
      </c>
      <c r="H738" s="19">
        <f t="shared" si="127"/>
        <v>-7.3206508119232598</v>
      </c>
      <c r="I738" s="19">
        <f t="shared" si="128"/>
        <v>402.48788034591672</v>
      </c>
      <c r="J738" s="20">
        <f t="shared" si="129"/>
        <v>-2.9464732280436068</v>
      </c>
      <c r="K738" s="21">
        <f t="shared" si="130"/>
        <v>17157.285959504414</v>
      </c>
      <c r="L738" s="19">
        <f t="shared" si="131"/>
        <v>4.765912766529004</v>
      </c>
      <c r="M738" s="22">
        <f t="shared" si="121"/>
        <v>0.47659127665290041</v>
      </c>
    </row>
    <row r="739" spans="1:13">
      <c r="A739" s="32">
        <v>720</v>
      </c>
      <c r="B739" s="32">
        <f t="shared" si="122"/>
        <v>1440</v>
      </c>
      <c r="C739" s="64">
        <v>-2.8735200000000001</v>
      </c>
      <c r="D739" s="65">
        <f t="shared" si="123"/>
        <v>-55.680837437857377</v>
      </c>
      <c r="E739" s="20">
        <f t="shared" si="124"/>
        <v>-7.4659944986069302E-3</v>
      </c>
      <c r="F739" s="66">
        <f t="shared" si="125"/>
        <v>-3.6066309148824531E-5</v>
      </c>
      <c r="G739" s="19">
        <f t="shared" si="126"/>
        <v>-0.85011880419621577</v>
      </c>
      <c r="H739" s="19">
        <f t="shared" si="127"/>
        <v>-7.2285921535675906</v>
      </c>
      <c r="I739" s="19">
        <f t="shared" si="128"/>
        <v>402.49406460736839</v>
      </c>
      <c r="J739" s="20">
        <f t="shared" si="129"/>
        <v>-2.9094654372783499</v>
      </c>
      <c r="K739" s="21">
        <f t="shared" si="130"/>
        <v>17171.743143811549</v>
      </c>
      <c r="L739" s="19">
        <f t="shared" si="131"/>
        <v>4.7699286510587635</v>
      </c>
      <c r="M739" s="22">
        <f t="shared" si="121"/>
        <v>0.47699286510587635</v>
      </c>
    </row>
    <row r="740" spans="1:13">
      <c r="A740" s="32">
        <v>721</v>
      </c>
      <c r="B740" s="32">
        <f t="shared" si="122"/>
        <v>1442</v>
      </c>
      <c r="C740" s="64">
        <v>-2.7732800000000002</v>
      </c>
      <c r="D740" s="65">
        <f t="shared" si="123"/>
        <v>-57.693417179019306</v>
      </c>
      <c r="E740" s="20">
        <f t="shared" si="124"/>
        <v>-1.014355698738232E-2</v>
      </c>
      <c r="F740" s="66">
        <f t="shared" si="125"/>
        <v>-3.4803191303832447E-5</v>
      </c>
      <c r="G740" s="19">
        <f t="shared" si="126"/>
        <v>-0.88193193438867645</v>
      </c>
      <c r="H740" s="19">
        <f t="shared" si="127"/>
        <v>-6.9759852836812328</v>
      </c>
      <c r="I740" s="19">
        <f t="shared" si="128"/>
        <v>402.46842920612073</v>
      </c>
      <c r="J740" s="20">
        <f t="shared" si="129"/>
        <v>-2.8076138392882002</v>
      </c>
      <c r="K740" s="21">
        <f t="shared" si="130"/>
        <v>17185.695114378912</v>
      </c>
      <c r="L740" s="19">
        <f t="shared" si="131"/>
        <v>4.7738041984385866</v>
      </c>
      <c r="M740" s="22">
        <f t="shared" si="121"/>
        <v>0.47738041984385865</v>
      </c>
    </row>
    <row r="741" spans="1:13">
      <c r="A741" s="32">
        <v>722</v>
      </c>
      <c r="B741" s="32">
        <f t="shared" si="122"/>
        <v>1444</v>
      </c>
      <c r="C741" s="64">
        <v>-2.65028</v>
      </c>
      <c r="D741" s="65">
        <f t="shared" si="123"/>
        <v>-60.370979667794693</v>
      </c>
      <c r="E741" s="20">
        <f t="shared" si="124"/>
        <v>-1.2464571549467736E-2</v>
      </c>
      <c r="F741" s="66">
        <f t="shared" si="125"/>
        <v>-3.3253769816434124E-5</v>
      </c>
      <c r="G741" s="19">
        <f t="shared" si="126"/>
        <v>-0.91812142264250329</v>
      </c>
      <c r="H741" s="19">
        <f t="shared" si="127"/>
        <v>-6.666019462512871</v>
      </c>
      <c r="I741" s="19">
        <f t="shared" si="128"/>
        <v>402.43412543648822</v>
      </c>
      <c r="J741" s="20">
        <f t="shared" si="129"/>
        <v>-2.6826337125389763</v>
      </c>
      <c r="K741" s="21">
        <f t="shared" si="130"/>
        <v>17199.027153303938</v>
      </c>
      <c r="L741" s="19">
        <f t="shared" si="131"/>
        <v>4.7775075425844271</v>
      </c>
      <c r="M741" s="22">
        <f t="shared" si="121"/>
        <v>0.47775075425844271</v>
      </c>
    </row>
    <row r="742" spans="1:13">
      <c r="A742" s="32">
        <v>723</v>
      </c>
      <c r="B742" s="32">
        <f t="shared" si="122"/>
        <v>1446</v>
      </c>
      <c r="C742" s="64">
        <v>-2.5521599999999998</v>
      </c>
      <c r="D742" s="65">
        <f t="shared" si="123"/>
        <v>-62.691994229880109</v>
      </c>
      <c r="E742" s="20">
        <f t="shared" si="124"/>
        <v>-1.8384388839999127E-2</v>
      </c>
      <c r="F742" s="66">
        <f t="shared" si="125"/>
        <v>-3.2018149654898931E-5</v>
      </c>
      <c r="G742" s="19">
        <f t="shared" si="126"/>
        <v>-0.96646439705542742</v>
      </c>
      <c r="H742" s="19">
        <f t="shared" si="127"/>
        <v>-6.4191021318303125</v>
      </c>
      <c r="I742" s="19">
        <f t="shared" si="128"/>
        <v>402.42631380971704</v>
      </c>
      <c r="J742" s="20">
        <f t="shared" si="129"/>
        <v>-2.5832156088805691</v>
      </c>
      <c r="K742" s="21">
        <f t="shared" si="130"/>
        <v>17211.8653575676</v>
      </c>
      <c r="L742" s="19">
        <f t="shared" si="131"/>
        <v>4.7810737104354448</v>
      </c>
      <c r="M742" s="22">
        <f t="shared" si="121"/>
        <v>0.4781073710435445</v>
      </c>
    </row>
    <row r="743" spans="1:13">
      <c r="A743" s="32">
        <v>724</v>
      </c>
      <c r="B743" s="32">
        <f t="shared" si="122"/>
        <v>1448</v>
      </c>
      <c r="C743" s="64">
        <v>-2.33196</v>
      </c>
      <c r="D743" s="65">
        <f t="shared" si="123"/>
        <v>-68.611811520411507</v>
      </c>
      <c r="E743" s="20">
        <f t="shared" si="124"/>
        <v>-2.6212027716287362E-2</v>
      </c>
      <c r="F743" s="66">
        <f t="shared" si="125"/>
        <v>-2.9246441094610877E-5</v>
      </c>
      <c r="G743" s="19">
        <f t="shared" si="126"/>
        <v>-1.032279237459758</v>
      </c>
      <c r="H743" s="19">
        <f t="shared" si="127"/>
        <v>-5.8643834658779532</v>
      </c>
      <c r="I743" s="19">
        <f t="shared" si="128"/>
        <v>402.36597304423572</v>
      </c>
      <c r="J743" s="20">
        <f t="shared" si="129"/>
        <v>-2.3596283595525103</v>
      </c>
      <c r="K743" s="21">
        <f t="shared" si="130"/>
        <v>17223.594124499356</v>
      </c>
      <c r="L743" s="19">
        <f t="shared" si="131"/>
        <v>4.7843317012498208</v>
      </c>
      <c r="M743" s="22">
        <f t="shared" si="121"/>
        <v>0.4784331701249821</v>
      </c>
    </row>
    <row r="744" spans="1:13">
      <c r="A744" s="32">
        <v>725</v>
      </c>
      <c r="B744" s="32">
        <f t="shared" si="122"/>
        <v>1450</v>
      </c>
      <c r="C744" s="64">
        <v>-2.0931600000000001</v>
      </c>
      <c r="D744" s="65">
        <f t="shared" si="123"/>
        <v>-76.439450396699741</v>
      </c>
      <c r="E744" s="20">
        <f t="shared" si="124"/>
        <v>-3.6053854277833877E-2</v>
      </c>
      <c r="F744" s="66">
        <f t="shared" si="125"/>
        <v>-2.6242576925591726E-5</v>
      </c>
      <c r="G744" s="19">
        <f t="shared" si="126"/>
        <v>-1.1238117590209067</v>
      </c>
      <c r="H744" s="19">
        <f t="shared" si="127"/>
        <v>-5.2632612433863404</v>
      </c>
      <c r="I744" s="19">
        <f t="shared" si="128"/>
        <v>402.32079673870237</v>
      </c>
      <c r="J744" s="20">
        <f t="shared" si="129"/>
        <v>-2.1175194568831257</v>
      </c>
      <c r="K744" s="21">
        <f t="shared" si="130"/>
        <v>17234.120646986128</v>
      </c>
      <c r="L744" s="19">
        <f t="shared" si="131"/>
        <v>4.7872557352739245</v>
      </c>
      <c r="M744" s="22">
        <f t="shared" si="121"/>
        <v>0.47872557352739242</v>
      </c>
    </row>
    <row r="745" spans="1:13">
      <c r="A745" s="32">
        <v>726</v>
      </c>
      <c r="B745" s="32">
        <f t="shared" si="122"/>
        <v>1452</v>
      </c>
      <c r="C745" s="64">
        <v>-1.8544</v>
      </c>
      <c r="D745" s="65">
        <f t="shared" si="123"/>
        <v>-86.281276958246252</v>
      </c>
      <c r="E745" s="20">
        <f t="shared" si="124"/>
        <v>-4.9344418396732662E-2</v>
      </c>
      <c r="F745" s="66">
        <f t="shared" si="125"/>
        <v>-2.324125998520404E-5</v>
      </c>
      <c r="G745" s="19">
        <f t="shared" si="126"/>
        <v>-1.2571776643526797</v>
      </c>
      <c r="H745" s="19">
        <f t="shared" si="127"/>
        <v>-4.6628611935132147</v>
      </c>
      <c r="I745" s="19">
        <f t="shared" si="128"/>
        <v>402.31761805537235</v>
      </c>
      <c r="J745" s="20">
        <f t="shared" si="129"/>
        <v>-1.8759512086970671</v>
      </c>
      <c r="K745" s="21">
        <f t="shared" si="130"/>
        <v>17243.446369373156</v>
      </c>
      <c r="L745" s="19">
        <f t="shared" si="131"/>
        <v>4.7898462137147657</v>
      </c>
      <c r="M745" s="22">
        <f t="shared" si="121"/>
        <v>0.47898462137147657</v>
      </c>
    </row>
    <row r="746" spans="1:13">
      <c r="A746" s="32">
        <v>727</v>
      </c>
      <c r="B746" s="32">
        <f t="shared" si="122"/>
        <v>1454</v>
      </c>
      <c r="C746" s="64">
        <v>-1.6068799999999999</v>
      </c>
      <c r="D746" s="65">
        <f t="shared" si="123"/>
        <v>-99.571841077145038</v>
      </c>
      <c r="E746" s="20">
        <f t="shared" si="124"/>
        <v>-8.279994768998343E-2</v>
      </c>
      <c r="F746" s="66">
        <f t="shared" si="125"/>
        <v>-2.0131981567529897E-5</v>
      </c>
      <c r="G746" s="19">
        <f t="shared" si="126"/>
        <v>-1.5163354486345</v>
      </c>
      <c r="H746" s="19">
        <f t="shared" si="127"/>
        <v>-4.0416597321570302</v>
      </c>
      <c r="I746" s="19">
        <f t="shared" si="128"/>
        <v>402.4355005382364</v>
      </c>
      <c r="J746" s="20">
        <f t="shared" si="129"/>
        <v>-1.6265073573158488</v>
      </c>
      <c r="K746" s="21">
        <f t="shared" si="130"/>
        <v>17251.529688837469</v>
      </c>
      <c r="L746" s="19">
        <f t="shared" si="131"/>
        <v>4.79209158023263</v>
      </c>
      <c r="M746" s="22">
        <f t="shared" si="121"/>
        <v>0.47920915802326303</v>
      </c>
    </row>
    <row r="747" spans="1:13">
      <c r="A747" s="32">
        <v>728</v>
      </c>
      <c r="B747" s="32">
        <f t="shared" si="122"/>
        <v>1456</v>
      </c>
      <c r="C747" s="64">
        <v>-1.2027600000000001</v>
      </c>
      <c r="D747" s="65">
        <f t="shared" si="123"/>
        <v>-133.0273703703958</v>
      </c>
      <c r="E747" s="20">
        <f t="shared" si="124"/>
        <v>-0.15127376111366586</v>
      </c>
      <c r="F747" s="66">
        <f t="shared" si="125"/>
        <v>-1.5060246896097625E-5</v>
      </c>
      <c r="G747" s="19">
        <f t="shared" si="126"/>
        <v>-2.18274304832156</v>
      </c>
      <c r="H747" s="19">
        <f t="shared" si="127"/>
        <v>-3.0284857038287569</v>
      </c>
      <c r="I747" s="19">
        <f t="shared" si="128"/>
        <v>402.87148938467686</v>
      </c>
      <c r="J747" s="20">
        <f t="shared" si="129"/>
        <v>-1.2200905460816929</v>
      </c>
      <c r="K747" s="21">
        <f t="shared" si="130"/>
        <v>17257.586660245128</v>
      </c>
      <c r="L747" s="19">
        <f t="shared" si="131"/>
        <v>4.7937740722903133</v>
      </c>
      <c r="M747" s="22">
        <f t="shared" si="121"/>
        <v>0.47937740722903133</v>
      </c>
    </row>
    <row r="748" spans="1:13">
      <c r="A748" s="32">
        <v>729</v>
      </c>
      <c r="B748" s="32">
        <f t="shared" si="122"/>
        <v>1458</v>
      </c>
      <c r="C748" s="64">
        <v>-0.79404000000000008</v>
      </c>
      <c r="D748" s="65">
        <f t="shared" si="123"/>
        <v>-201.50118379407823</v>
      </c>
      <c r="E748" s="20">
        <f t="shared" si="124"/>
        <v>-0.75948917610009548</v>
      </c>
      <c r="F748" s="66">
        <f t="shared" si="125"/>
        <v>-9.9367149942139487E-6</v>
      </c>
      <c r="G748" s="19">
        <f t="shared" si="126"/>
        <v>4.2135047156566952</v>
      </c>
      <c r="H748" s="19">
        <f t="shared" si="127"/>
        <v>-1.966408801099661</v>
      </c>
      <c r="I748" s="19">
        <f t="shared" si="128"/>
        <v>396.23370124467579</v>
      </c>
      <c r="J748" s="20">
        <f t="shared" si="129"/>
        <v>-0.77915743741982424</v>
      </c>
      <c r="K748" s="21">
        <f t="shared" si="130"/>
        <v>17261.519477847327</v>
      </c>
      <c r="L748" s="19">
        <f t="shared" si="131"/>
        <v>4.7948665216242574</v>
      </c>
      <c r="M748" s="22">
        <f t="shared" si="121"/>
        <v>0.47948665216242575</v>
      </c>
    </row>
    <row r="749" spans="1:13">
      <c r="A749" s="32">
        <v>730</v>
      </c>
      <c r="B749" s="32">
        <f t="shared" si="122"/>
        <v>1460</v>
      </c>
      <c r="C749" s="64">
        <v>-0.1976</v>
      </c>
      <c r="D749" s="65">
        <f t="shared" si="123"/>
        <v>-809.71659878050787</v>
      </c>
      <c r="E749" s="20">
        <f t="shared" si="124"/>
        <v>0.80451744755043397</v>
      </c>
      <c r="F749" s="66">
        <f t="shared" si="125"/>
        <v>-2.4706939376700135E-6</v>
      </c>
      <c r="G749" s="19">
        <f t="shared" si="126"/>
        <v>1.6145880018667849</v>
      </c>
      <c r="H749" s="19">
        <f t="shared" si="127"/>
        <v>-0.49214421113997925</v>
      </c>
      <c r="I749" s="19">
        <f t="shared" si="128"/>
        <v>398.49733675378013</v>
      </c>
      <c r="J749" s="20">
        <f t="shared" si="129"/>
        <v>-0.19611815743807179</v>
      </c>
      <c r="K749" s="21">
        <f t="shared" si="130"/>
        <v>17262.503766269609</v>
      </c>
      <c r="L749" s="19">
        <f t="shared" si="131"/>
        <v>4.7951399350748911</v>
      </c>
      <c r="M749" s="22">
        <f t="shared" si="121"/>
        <v>0.47951399350748913</v>
      </c>
    </row>
    <row r="750" spans="1:13">
      <c r="A750" s="32">
        <v>731</v>
      </c>
      <c r="B750" s="32">
        <f t="shared" si="122"/>
        <v>1462</v>
      </c>
      <c r="C750" s="64">
        <v>0.21212000000000003</v>
      </c>
      <c r="D750" s="65">
        <f t="shared" si="123"/>
        <v>754.29002487002151</v>
      </c>
      <c r="E750" s="20">
        <f t="shared" si="124"/>
        <v>0.40128938519381024</v>
      </c>
      <c r="F750" s="66">
        <f t="shared" si="125"/>
        <v>2.6507007975667981E-6</v>
      </c>
      <c r="G750" s="19">
        <f t="shared" si="126"/>
        <v>0.89629829704384467</v>
      </c>
      <c r="H750" s="19">
        <f t="shared" si="127"/>
        <v>0.52895225020794367</v>
      </c>
      <c r="I750" s="19">
        <f t="shared" si="128"/>
        <v>398.98340596440369</v>
      </c>
      <c r="J750" s="20">
        <f t="shared" si="129"/>
        <v>0.21104317038050083</v>
      </c>
      <c r="K750" s="21">
        <f t="shared" si="130"/>
        <v>17261.445861769193</v>
      </c>
      <c r="L750" s="19">
        <f t="shared" si="131"/>
        <v>4.794846072713665</v>
      </c>
      <c r="M750" s="22">
        <f t="shared" si="121"/>
        <v>0.47948460727136649</v>
      </c>
    </row>
    <row r="751" spans="1:13">
      <c r="A751" s="32">
        <v>732</v>
      </c>
      <c r="B751" s="32">
        <f t="shared" si="122"/>
        <v>1464</v>
      </c>
      <c r="C751" s="64">
        <v>0.45576</v>
      </c>
      <c r="D751" s="65">
        <f t="shared" si="123"/>
        <v>351.06196251339787</v>
      </c>
      <c r="E751" s="20">
        <f t="shared" si="124"/>
        <v>0.28516222830635723</v>
      </c>
      <c r="F751" s="66">
        <f t="shared" si="125"/>
        <v>5.6933117944812879E-6</v>
      </c>
      <c r="G751" s="19">
        <f t="shared" si="126"/>
        <v>0.57222290462183811</v>
      </c>
      <c r="H751" s="19">
        <f t="shared" si="127"/>
        <v>1.1370334371902797</v>
      </c>
      <c r="I751" s="19">
        <f t="shared" si="128"/>
        <v>399.16918990337393</v>
      </c>
      <c r="J751" s="20">
        <f t="shared" si="129"/>
        <v>0.45386871601629275</v>
      </c>
      <c r="K751" s="21">
        <f t="shared" si="130"/>
        <v>17259.171794894814</v>
      </c>
      <c r="L751" s="19">
        <f t="shared" si="131"/>
        <v>4.7942143874707819</v>
      </c>
      <c r="M751" s="22">
        <f t="shared" si="121"/>
        <v>0.47942143874707821</v>
      </c>
    </row>
    <row r="752" spans="1:13">
      <c r="A752" s="32">
        <v>733</v>
      </c>
      <c r="B752" s="32">
        <f t="shared" si="122"/>
        <v>1466</v>
      </c>
      <c r="C752" s="64">
        <v>0.68103999999999998</v>
      </c>
      <c r="D752" s="65">
        <f t="shared" si="123"/>
        <v>234.93480562594485</v>
      </c>
      <c r="E752" s="20">
        <f t="shared" si="124"/>
        <v>0.20493637647607171</v>
      </c>
      <c r="F752" s="66">
        <f t="shared" si="125"/>
        <v>8.5047671745757707E-6</v>
      </c>
      <c r="G752" s="19">
        <f t="shared" si="126"/>
        <v>0.40828139297419802</v>
      </c>
      <c r="H752" s="19">
        <f t="shared" si="127"/>
        <v>1.6992172658206759</v>
      </c>
      <c r="I752" s="19">
        <f t="shared" si="128"/>
        <v>399.20527806182997</v>
      </c>
      <c r="J752" s="20">
        <f t="shared" si="129"/>
        <v>0.67833650108940535</v>
      </c>
      <c r="K752" s="21">
        <f t="shared" si="130"/>
        <v>17255.773360363171</v>
      </c>
      <c r="L752" s="19">
        <f t="shared" si="131"/>
        <v>4.7932703778786587</v>
      </c>
      <c r="M752" s="22">
        <f t="shared" si="121"/>
        <v>0.47932703778786589</v>
      </c>
    </row>
    <row r="753" spans="1:13">
      <c r="A753" s="32">
        <v>734</v>
      </c>
      <c r="B753" s="32">
        <f t="shared" si="122"/>
        <v>1468</v>
      </c>
      <c r="C753" s="64">
        <v>1.0342</v>
      </c>
      <c r="D753" s="65">
        <f t="shared" si="123"/>
        <v>154.70895379565934</v>
      </c>
      <c r="E753" s="20">
        <f t="shared" si="124"/>
        <v>0.17332328359155996</v>
      </c>
      <c r="F753" s="66">
        <f t="shared" si="125"/>
        <v>1.2908524424597468E-5</v>
      </c>
      <c r="G753" s="19">
        <f t="shared" si="126"/>
        <v>0.30701804973881902</v>
      </c>
      <c r="H753" s="19">
        <f t="shared" si="127"/>
        <v>2.5797233099225707</v>
      </c>
      <c r="I753" s="19">
        <f t="shared" si="128"/>
        <v>399.10629436039636</v>
      </c>
      <c r="J753" s="20">
        <f t="shared" si="129"/>
        <v>1.0295838106983335</v>
      </c>
      <c r="K753" s="21">
        <f t="shared" si="130"/>
        <v>17250.613913743327</v>
      </c>
      <c r="L753" s="19">
        <f t="shared" si="131"/>
        <v>4.7918371982620354</v>
      </c>
      <c r="M753" s="22">
        <f t="shared" si="121"/>
        <v>0.47918371982620356</v>
      </c>
    </row>
    <row r="754" spans="1:13">
      <c r="A754" s="32">
        <v>735</v>
      </c>
      <c r="B754" s="32">
        <f t="shared" si="122"/>
        <v>1470</v>
      </c>
      <c r="C754" s="64">
        <v>1.2998000000000001</v>
      </c>
      <c r="D754" s="65">
        <f t="shared" si="123"/>
        <v>123.09586091114757</v>
      </c>
      <c r="E754" s="20">
        <f t="shared" si="124"/>
        <v>0.17282527109756674</v>
      </c>
      <c r="F754" s="66">
        <f t="shared" si="125"/>
        <v>1.62175376924271E-5</v>
      </c>
      <c r="G754" s="19">
        <f t="shared" si="126"/>
        <v>0.232976582690165</v>
      </c>
      <c r="H754" s="19">
        <f t="shared" si="127"/>
        <v>3.2416183852298048</v>
      </c>
      <c r="I754" s="19">
        <f t="shared" si="128"/>
        <v>399.02980587526685</v>
      </c>
      <c r="J754" s="20">
        <f t="shared" si="129"/>
        <v>1.2935023549799451</v>
      </c>
      <c r="K754" s="21">
        <f t="shared" si="130"/>
        <v>17244.130676972869</v>
      </c>
      <c r="L754" s="19">
        <f t="shared" si="131"/>
        <v>4.7900362991591301</v>
      </c>
      <c r="M754" s="22">
        <f t="shared" si="121"/>
        <v>0.479003629915913</v>
      </c>
    </row>
    <row r="755" spans="1:13">
      <c r="A755" s="32">
        <v>736</v>
      </c>
      <c r="B755" s="32">
        <f t="shared" si="122"/>
        <v>1472</v>
      </c>
      <c r="C755" s="64">
        <v>1.3050800000000002</v>
      </c>
      <c r="D755" s="65">
        <f t="shared" si="123"/>
        <v>122.59784841715434</v>
      </c>
      <c r="E755" s="20">
        <f t="shared" si="124"/>
        <v>0.17484189666126959</v>
      </c>
      <c r="F755" s="66">
        <f t="shared" si="125"/>
        <v>1.62832940007215E-5</v>
      </c>
      <c r="G755" s="19">
        <f t="shared" si="126"/>
        <v>0.17744148775832694</v>
      </c>
      <c r="H755" s="19">
        <f t="shared" si="127"/>
        <v>3.2552141341877534</v>
      </c>
      <c r="I755" s="19">
        <f t="shared" si="128"/>
        <v>399.08224898852848</v>
      </c>
      <c r="J755" s="20">
        <f t="shared" si="129"/>
        <v>1.2990981776108943</v>
      </c>
      <c r="K755" s="21">
        <f t="shared" si="130"/>
        <v>17237.620248704494</v>
      </c>
      <c r="L755" s="19">
        <f t="shared" si="131"/>
        <v>4.7882278468623598</v>
      </c>
      <c r="M755" s="22">
        <f t="shared" si="121"/>
        <v>0.47882278468623596</v>
      </c>
    </row>
    <row r="756" spans="1:13">
      <c r="A756" s="32">
        <v>737</v>
      </c>
      <c r="B756" s="32">
        <f t="shared" si="122"/>
        <v>1474</v>
      </c>
      <c r="C756" s="64">
        <v>1.28396</v>
      </c>
      <c r="D756" s="65">
        <f t="shared" si="123"/>
        <v>124.61447398085723</v>
      </c>
      <c r="E756" s="20">
        <f t="shared" si="124"/>
        <v>0.15188701554020217</v>
      </c>
      <c r="F756" s="66">
        <f t="shared" si="125"/>
        <v>1.6020262856359433E-5</v>
      </c>
      <c r="G756" s="19">
        <f t="shared" si="126"/>
        <v>0.14101338768691324</v>
      </c>
      <c r="H756" s="19">
        <f t="shared" si="127"/>
        <v>3.2029230355033813</v>
      </c>
      <c r="I756" s="19">
        <f t="shared" si="128"/>
        <v>399.13056927042436</v>
      </c>
      <c r="J756" s="20">
        <f t="shared" si="129"/>
        <v>1.2783844944898202</v>
      </c>
      <c r="K756" s="21">
        <f t="shared" si="130"/>
        <v>17231.214402633486</v>
      </c>
      <c r="L756" s="19">
        <f t="shared" si="131"/>
        <v>4.7864484451759681</v>
      </c>
      <c r="M756" s="22">
        <f t="shared" si="121"/>
        <v>0.47864484451759681</v>
      </c>
    </row>
    <row r="757" spans="1:13">
      <c r="A757" s="32">
        <v>738</v>
      </c>
      <c r="B757" s="32">
        <f t="shared" si="122"/>
        <v>1476</v>
      </c>
      <c r="C757" s="64">
        <v>1.5738799999999999</v>
      </c>
      <c r="D757" s="65">
        <f t="shared" si="123"/>
        <v>101.65959285978981</v>
      </c>
      <c r="E757" s="20">
        <f t="shared" si="124"/>
        <v>0.12798187412653603</v>
      </c>
      <c r="F757" s="66">
        <f t="shared" si="125"/>
        <v>1.962958664944747E-5</v>
      </c>
      <c r="G757" s="19">
        <f t="shared" si="126"/>
        <v>0.11852668721828141</v>
      </c>
      <c r="H757" s="19">
        <f t="shared" si="127"/>
        <v>3.9247540149509832</v>
      </c>
      <c r="I757" s="19">
        <f t="shared" si="128"/>
        <v>398.98889523474236</v>
      </c>
      <c r="J757" s="20">
        <f t="shared" si="129"/>
        <v>1.5659332684934122</v>
      </c>
      <c r="K757" s="21">
        <f t="shared" si="130"/>
        <v>17223.364894603583</v>
      </c>
      <c r="L757" s="19">
        <f t="shared" si="131"/>
        <v>4.7842680262787729</v>
      </c>
      <c r="M757" s="22">
        <f t="shared" si="121"/>
        <v>0.47842680262787729</v>
      </c>
    </row>
    <row r="758" spans="1:13">
      <c r="A758" s="32">
        <v>739</v>
      </c>
      <c r="B758" s="32">
        <f t="shared" si="122"/>
        <v>1478</v>
      </c>
      <c r="C758" s="64">
        <v>2.05776</v>
      </c>
      <c r="D758" s="65">
        <f t="shared" si="123"/>
        <v>77.754451446123653</v>
      </c>
      <c r="E758" s="20">
        <f t="shared" si="124"/>
        <v>0.11629071131364813</v>
      </c>
      <c r="F758" s="66">
        <f t="shared" si="125"/>
        <v>2.5646985564295778E-5</v>
      </c>
      <c r="G758" s="19">
        <f t="shared" si="126"/>
        <v>0.10448436028630739</v>
      </c>
      <c r="H758" s="19">
        <f t="shared" si="127"/>
        <v>5.1280572584191768</v>
      </c>
      <c r="I758" s="19">
        <f t="shared" si="128"/>
        <v>398.72927911269585</v>
      </c>
      <c r="J758" s="20">
        <f t="shared" si="129"/>
        <v>2.0447065738981056</v>
      </c>
      <c r="K758" s="21">
        <f t="shared" si="130"/>
        <v>17213.108780086743</v>
      </c>
      <c r="L758" s="19">
        <f t="shared" si="131"/>
        <v>4.7814191055796504</v>
      </c>
      <c r="M758" s="22">
        <f t="shared" si="121"/>
        <v>0.47814191055796507</v>
      </c>
    </row>
    <row r="759" spans="1:13">
      <c r="A759" s="32">
        <v>740</v>
      </c>
      <c r="B759" s="32">
        <f t="shared" si="122"/>
        <v>1480</v>
      </c>
      <c r="C759" s="64">
        <v>2.4219200000000001</v>
      </c>
      <c r="D759" s="65">
        <f t="shared" si="123"/>
        <v>66.063288633235743</v>
      </c>
      <c r="E759" s="20">
        <f t="shared" si="124"/>
        <v>0.11121139914292186</v>
      </c>
      <c r="F759" s="66">
        <f t="shared" si="125"/>
        <v>3.0170139381024176E-5</v>
      </c>
      <c r="G759" s="19">
        <f t="shared" si="126"/>
        <v>9.5345420751440507E-2</v>
      </c>
      <c r="H759" s="19">
        <f t="shared" si="127"/>
        <v>6.0325895838881287</v>
      </c>
      <c r="I759" s="19">
        <f t="shared" si="128"/>
        <v>398.53270688625298</v>
      </c>
      <c r="J759" s="20">
        <f t="shared" si="129"/>
        <v>2.4041842564007507</v>
      </c>
      <c r="K759" s="21">
        <f t="shared" si="130"/>
        <v>17201.043600918965</v>
      </c>
      <c r="L759" s="19">
        <f t="shared" si="131"/>
        <v>4.7780676669219346</v>
      </c>
      <c r="M759" s="22">
        <f t="shared" si="121"/>
        <v>0.47780676669219346</v>
      </c>
    </row>
    <row r="760" spans="1:13">
      <c r="A760" s="32">
        <v>741</v>
      </c>
      <c r="B760" s="32">
        <f t="shared" si="122"/>
        <v>1482</v>
      </c>
      <c r="C760" s="64">
        <v>2.62364</v>
      </c>
      <c r="D760" s="65">
        <f t="shared" si="123"/>
        <v>60.983976462509489</v>
      </c>
      <c r="E760" s="20">
        <f t="shared" si="124"/>
        <v>0.1078186688130735</v>
      </c>
      <c r="F760" s="66">
        <f t="shared" si="125"/>
        <v>3.2673652751021431E-5</v>
      </c>
      <c r="G760" s="19">
        <f t="shared" si="126"/>
        <v>8.9183573501911154E-2</v>
      </c>
      <c r="H760" s="19">
        <f t="shared" si="127"/>
        <v>6.5332735736484393</v>
      </c>
      <c r="I760" s="19">
        <f t="shared" si="128"/>
        <v>398.42500183851166</v>
      </c>
      <c r="J760" s="20">
        <f t="shared" si="129"/>
        <v>2.6030195355923791</v>
      </c>
      <c r="K760" s="21">
        <f t="shared" si="130"/>
        <v>17187.977053771669</v>
      </c>
      <c r="L760" s="19">
        <f t="shared" si="131"/>
        <v>4.7744380704921303</v>
      </c>
      <c r="M760" s="22">
        <f t="shared" si="121"/>
        <v>0.47744380704921302</v>
      </c>
    </row>
    <row r="761" spans="1:13">
      <c r="A761" s="32">
        <v>742</v>
      </c>
      <c r="B761" s="32">
        <f t="shared" si="122"/>
        <v>1484</v>
      </c>
      <c r="C761" s="64">
        <v>2.7782</v>
      </c>
      <c r="D761" s="65">
        <f t="shared" si="123"/>
        <v>57.591246132661119</v>
      </c>
      <c r="E761" s="20">
        <f t="shared" si="124"/>
        <v>0.10430120636006826</v>
      </c>
      <c r="F761" s="66">
        <f t="shared" si="125"/>
        <v>3.459090361395135E-5</v>
      </c>
      <c r="G761" s="19">
        <f t="shared" si="126"/>
        <v>8.523889565604148E-2</v>
      </c>
      <c r="H761" s="19">
        <f t="shared" si="127"/>
        <v>6.9167064775783702</v>
      </c>
      <c r="I761" s="19">
        <f t="shared" si="128"/>
        <v>398.34174517758743</v>
      </c>
      <c r="J761" s="20">
        <f t="shared" si="129"/>
        <v>2.7552129291596916</v>
      </c>
      <c r="K761" s="21">
        <f t="shared" si="130"/>
        <v>17174.143640816514</v>
      </c>
      <c r="L761" s="19">
        <f t="shared" si="131"/>
        <v>4.7705954557823649</v>
      </c>
      <c r="M761" s="22">
        <f t="shared" si="121"/>
        <v>0.47705954557823649</v>
      </c>
    </row>
    <row r="762" spans="1:13">
      <c r="A762" s="32">
        <v>743</v>
      </c>
      <c r="B762" s="32">
        <f t="shared" si="122"/>
        <v>1486</v>
      </c>
      <c r="C762" s="64">
        <v>2.95892</v>
      </c>
      <c r="D762" s="65">
        <f t="shared" si="123"/>
        <v>54.073783679655875</v>
      </c>
      <c r="E762" s="20">
        <f t="shared" si="124"/>
        <v>0.10104301290510671</v>
      </c>
      <c r="F762" s="66">
        <f t="shared" si="125"/>
        <v>3.6831594251113175E-5</v>
      </c>
      <c r="G762" s="19">
        <f t="shared" si="126"/>
        <v>8.3165040779095076E-2</v>
      </c>
      <c r="H762" s="19">
        <f t="shared" si="127"/>
        <v>7.3647872997037096</v>
      </c>
      <c r="I762" s="19">
        <f t="shared" si="128"/>
        <v>398.24191529085533</v>
      </c>
      <c r="J762" s="20">
        <f t="shared" si="129"/>
        <v>2.9329669999437717</v>
      </c>
      <c r="K762" s="21">
        <f t="shared" si="130"/>
        <v>17159.414066217105</v>
      </c>
      <c r="L762" s="19">
        <f t="shared" si="131"/>
        <v>4.7665039072825293</v>
      </c>
      <c r="M762" s="22">
        <f t="shared" si="121"/>
        <v>0.47665039072825294</v>
      </c>
    </row>
    <row r="763" spans="1:13">
      <c r="A763" s="32">
        <v>744</v>
      </c>
      <c r="B763" s="32">
        <f t="shared" si="122"/>
        <v>1488</v>
      </c>
      <c r="C763" s="64">
        <v>3.1486399999999999</v>
      </c>
      <c r="D763" s="65">
        <f t="shared" si="123"/>
        <v>50.815590224694333</v>
      </c>
      <c r="E763" s="20">
        <f t="shared" si="124"/>
        <v>9.8078891721943007E-2</v>
      </c>
      <c r="F763" s="66">
        <f t="shared" si="125"/>
        <v>3.9182640016140304E-5</v>
      </c>
      <c r="G763" s="19">
        <f t="shared" si="126"/>
        <v>8.2629648156436433E-2</v>
      </c>
      <c r="H763" s="19">
        <f t="shared" si="127"/>
        <v>7.8349091793488732</v>
      </c>
      <c r="I763" s="19">
        <f t="shared" si="128"/>
        <v>398.13553430548848</v>
      </c>
      <c r="J763" s="20">
        <f t="shared" si="129"/>
        <v>3.1193557523550397</v>
      </c>
      <c r="K763" s="21">
        <f t="shared" si="130"/>
        <v>17143.744247858405</v>
      </c>
      <c r="L763" s="19">
        <f t="shared" si="131"/>
        <v>4.7621511799606679</v>
      </c>
      <c r="M763" s="22">
        <f t="shared" si="121"/>
        <v>0.47621511799606681</v>
      </c>
    </row>
    <row r="764" spans="1:13">
      <c r="A764" s="32">
        <v>745</v>
      </c>
      <c r="B764" s="32">
        <f t="shared" si="122"/>
        <v>1490</v>
      </c>
      <c r="C764" s="64">
        <v>3.34368</v>
      </c>
      <c r="D764" s="65">
        <f t="shared" si="123"/>
        <v>47.851469041530635</v>
      </c>
      <c r="E764" s="20">
        <f t="shared" si="124"/>
        <v>9.4894707245762489E-2</v>
      </c>
      <c r="F764" s="66">
        <f t="shared" si="125"/>
        <v>4.1598296640586E-5</v>
      </c>
      <c r="G764" s="19">
        <f t="shared" si="126"/>
        <v>8.3434064552587214E-2</v>
      </c>
      <c r="H764" s="19">
        <f t="shared" si="127"/>
        <v>8.3179239706336059</v>
      </c>
      <c r="I764" s="19">
        <f t="shared" si="128"/>
        <v>398.02488137057958</v>
      </c>
      <c r="J764" s="20">
        <f t="shared" si="129"/>
        <v>3.3107407016609414</v>
      </c>
      <c r="K764" s="21">
        <f t="shared" si="130"/>
        <v>17127.108399917139</v>
      </c>
      <c r="L764" s="19">
        <f t="shared" si="131"/>
        <v>4.7575301110880943</v>
      </c>
      <c r="M764" s="22">
        <f t="shared" si="121"/>
        <v>0.47575301110880941</v>
      </c>
    </row>
    <row r="765" spans="1:13">
      <c r="A765" s="32">
        <v>746</v>
      </c>
      <c r="B765" s="32">
        <f t="shared" si="122"/>
        <v>1492</v>
      </c>
      <c r="C765" s="64">
        <v>3.5820400000000001</v>
      </c>
      <c r="D765" s="65">
        <f t="shared" si="123"/>
        <v>44.667284565350116</v>
      </c>
      <c r="E765" s="20">
        <f t="shared" si="124"/>
        <v>9.1037502771235457E-2</v>
      </c>
      <c r="F765" s="66">
        <f t="shared" si="125"/>
        <v>4.4548681185325595E-5</v>
      </c>
      <c r="G765" s="19">
        <f t="shared" si="126"/>
        <v>8.5657455366168395E-2</v>
      </c>
      <c r="H765" s="19">
        <f t="shared" si="127"/>
        <v>8.9078282737299919</v>
      </c>
      <c r="I765" s="19">
        <f t="shared" si="128"/>
        <v>397.88850036196902</v>
      </c>
      <c r="J765" s="20">
        <f t="shared" si="129"/>
        <v>3.5443224333163741</v>
      </c>
      <c r="K765" s="21">
        <f t="shared" si="130"/>
        <v>17109.292743369679</v>
      </c>
      <c r="L765" s="19">
        <f t="shared" si="131"/>
        <v>4.7525813176026883</v>
      </c>
      <c r="M765" s="22">
        <f t="shared" si="121"/>
        <v>0.47525813176026882</v>
      </c>
    </row>
    <row r="766" spans="1:13">
      <c r="A766" s="32">
        <v>747</v>
      </c>
      <c r="B766" s="32">
        <f t="shared" si="122"/>
        <v>1494</v>
      </c>
      <c r="C766" s="64">
        <v>3.9206000000000003</v>
      </c>
      <c r="D766" s="65">
        <f t="shared" si="123"/>
        <v>40.810080090823085</v>
      </c>
      <c r="E766" s="20">
        <f t="shared" si="124"/>
        <v>8.7664481625937651E-2</v>
      </c>
      <c r="F766" s="66">
        <f t="shared" si="125"/>
        <v>4.8735908984253935E-5</v>
      </c>
      <c r="G766" s="19">
        <f t="shared" si="126"/>
        <v>8.9465862109734909E-2</v>
      </c>
      <c r="H766" s="19">
        <f t="shared" si="127"/>
        <v>9.7450016967942972</v>
      </c>
      <c r="I766" s="19">
        <f t="shared" si="128"/>
        <v>397.6942997313821</v>
      </c>
      <c r="J766" s="20">
        <f t="shared" si="129"/>
        <v>3.8755316256877386</v>
      </c>
      <c r="K766" s="21">
        <f t="shared" si="130"/>
        <v>17089.80273997609</v>
      </c>
      <c r="L766" s="19">
        <f t="shared" si="131"/>
        <v>4.747167427771136</v>
      </c>
      <c r="M766" s="22">
        <f t="shared" si="121"/>
        <v>0.47471674277711362</v>
      </c>
    </row>
    <row r="767" spans="1:13">
      <c r="A767" s="32">
        <v>748</v>
      </c>
      <c r="B767" s="32">
        <f t="shared" si="122"/>
        <v>1496</v>
      </c>
      <c r="C767" s="64">
        <v>4.2738399999999999</v>
      </c>
      <c r="D767" s="65">
        <f t="shared" si="123"/>
        <v>37.437058945525266</v>
      </c>
      <c r="E767" s="20">
        <f t="shared" si="124"/>
        <v>8.5618136157978891E-2</v>
      </c>
      <c r="F767" s="66">
        <f t="shared" si="125"/>
        <v>5.3100425484754326E-5</v>
      </c>
      <c r="G767" s="19">
        <f t="shared" si="126"/>
        <v>9.4520665830072681E-2</v>
      </c>
      <c r="H767" s="19">
        <f t="shared" si="127"/>
        <v>10.617575553164524</v>
      </c>
      <c r="I767" s="19">
        <f t="shared" si="128"/>
        <v>397.49080184238835</v>
      </c>
      <c r="J767" s="20">
        <f t="shared" si="129"/>
        <v>4.2203886202495067</v>
      </c>
      <c r="K767" s="21">
        <f t="shared" si="130"/>
        <v>17068.567588869762</v>
      </c>
      <c r="L767" s="19">
        <f t="shared" si="131"/>
        <v>4.7412687746860449</v>
      </c>
      <c r="M767" s="22">
        <f t="shared" si="121"/>
        <v>0.47412687746860449</v>
      </c>
    </row>
    <row r="768" spans="1:13">
      <c r="A768" s="32">
        <v>749</v>
      </c>
      <c r="B768" s="32">
        <f t="shared" si="122"/>
        <v>1498</v>
      </c>
      <c r="C768" s="64">
        <v>4.5209599999999996</v>
      </c>
      <c r="D768" s="65">
        <f t="shared" si="123"/>
        <v>35.390713477566507</v>
      </c>
      <c r="E768" s="20">
        <f t="shared" si="124"/>
        <v>8.378362512568549E-2</v>
      </c>
      <c r="F768" s="66">
        <f t="shared" si="125"/>
        <v>5.615116948088752E-5</v>
      </c>
      <c r="G768" s="19">
        <f t="shared" si="126"/>
        <v>0.10019220186010037</v>
      </c>
      <c r="H768" s="19">
        <f t="shared" si="127"/>
        <v>11.227420941523848</v>
      </c>
      <c r="I768" s="19">
        <f t="shared" si="128"/>
        <v>397.3464376335005</v>
      </c>
      <c r="J768" s="20">
        <f t="shared" si="129"/>
        <v>4.461175714926263</v>
      </c>
      <c r="K768" s="21">
        <f t="shared" si="130"/>
        <v>17046.112746986713</v>
      </c>
      <c r="L768" s="19">
        <f t="shared" si="131"/>
        <v>4.7350313186074207</v>
      </c>
      <c r="M768" s="22">
        <f t="shared" si="121"/>
        <v>0.47350313186074205</v>
      </c>
    </row>
    <row r="769" spans="1:13">
      <c r="A769" s="32">
        <v>750</v>
      </c>
      <c r="B769" s="32">
        <f t="shared" si="122"/>
        <v>1500</v>
      </c>
      <c r="C769" s="64">
        <v>4.7681199999999997</v>
      </c>
      <c r="D769" s="65">
        <f t="shared" si="123"/>
        <v>33.556202445273108</v>
      </c>
      <c r="E769" s="20">
        <f t="shared" si="124"/>
        <v>8.2028222471159151E-2</v>
      </c>
      <c r="F769" s="66">
        <f t="shared" si="125"/>
        <v>5.9200278021064479E-5</v>
      </c>
      <c r="G769" s="19">
        <f t="shared" si="126"/>
        <v>0.10641435267742909</v>
      </c>
      <c r="H769" s="19">
        <f t="shared" si="127"/>
        <v>11.836905724580928</v>
      </c>
      <c r="I769" s="19">
        <f t="shared" si="128"/>
        <v>397.20160481964979</v>
      </c>
      <c r="J769" s="20">
        <f t="shared" si="129"/>
        <v>4.7016379499024445</v>
      </c>
      <c r="K769" s="21">
        <f t="shared" si="130"/>
        <v>17022.43893553755</v>
      </c>
      <c r="L769" s="19">
        <f t="shared" si="131"/>
        <v>4.7284552598715415</v>
      </c>
      <c r="M769" s="22">
        <f t="shared" si="121"/>
        <v>0.47284552598715412</v>
      </c>
    </row>
    <row r="770" spans="1:13">
      <c r="A770" s="32">
        <v>751</v>
      </c>
      <c r="B770" s="32">
        <f t="shared" si="122"/>
        <v>1502</v>
      </c>
      <c r="C770" s="64">
        <v>5.03132</v>
      </c>
      <c r="D770" s="65">
        <f t="shared" si="123"/>
        <v>31.80079979074678</v>
      </c>
      <c r="E770" s="20">
        <f t="shared" si="124"/>
        <v>7.7953406780040951E-2</v>
      </c>
      <c r="F770" s="66">
        <f t="shared" si="125"/>
        <v>6.2444926558161766E-5</v>
      </c>
      <c r="G770" s="19">
        <f t="shared" si="126"/>
        <v>0.11367034241801729</v>
      </c>
      <c r="H770" s="19">
        <f t="shared" si="127"/>
        <v>12.485436243540288</v>
      </c>
      <c r="I770" s="19">
        <f t="shared" si="128"/>
        <v>397.04685828095825</v>
      </c>
      <c r="J770" s="20">
        <f t="shared" si="129"/>
        <v>4.9573032347648809</v>
      </c>
      <c r="K770" s="21">
        <f t="shared" si="130"/>
        <v>16997.46806305047</v>
      </c>
      <c r="L770" s="19">
        <f t="shared" si="131"/>
        <v>4.7215189064029079</v>
      </c>
      <c r="M770" s="22">
        <f t="shared" si="121"/>
        <v>0.47215189064029078</v>
      </c>
    </row>
    <row r="771" spans="1:13">
      <c r="A771" s="32">
        <v>752</v>
      </c>
      <c r="B771" s="32">
        <f t="shared" si="122"/>
        <v>1504</v>
      </c>
      <c r="C771" s="64">
        <v>5.7707600000000001</v>
      </c>
      <c r="D771" s="65">
        <f t="shared" si="123"/>
        <v>27.725984099628572</v>
      </c>
      <c r="E771" s="20">
        <f t="shared" si="124"/>
        <v>7.7953406780040951E-2</v>
      </c>
      <c r="F771" s="66">
        <f t="shared" si="125"/>
        <v>7.1547629801889593E-5</v>
      </c>
      <c r="G771" s="19">
        <f t="shared" si="126"/>
        <v>0.12309763440232303</v>
      </c>
      <c r="H771" s="19">
        <f t="shared" si="127"/>
        <v>14.305122288390066</v>
      </c>
      <c r="I771" s="19">
        <f t="shared" si="128"/>
        <v>396.62359311114528</v>
      </c>
      <c r="J771" s="20">
        <f t="shared" si="129"/>
        <v>5.6737490019155974</v>
      </c>
      <c r="K771" s="21">
        <f t="shared" si="130"/>
        <v>16968.857818473691</v>
      </c>
      <c r="L771" s="19">
        <f t="shared" si="131"/>
        <v>4.7135716162426915</v>
      </c>
      <c r="M771" s="22">
        <f t="shared" si="121"/>
        <v>0.47135716162426916</v>
      </c>
    </row>
    <row r="772" spans="1:13">
      <c r="A772" s="32">
        <v>753</v>
      </c>
      <c r="B772" s="32">
        <f t="shared" si="122"/>
        <v>1506</v>
      </c>
      <c r="C772" s="64">
        <v>5.7707600000000001</v>
      </c>
      <c r="D772" s="65">
        <f t="shared" si="123"/>
        <v>27.725984099628572</v>
      </c>
      <c r="E772" s="20">
        <f t="shared" si="124"/>
        <v>7.4361463141495235E-2</v>
      </c>
      <c r="F772" s="66">
        <f t="shared" si="125"/>
        <v>7.1547629801889593E-5</v>
      </c>
      <c r="G772" s="19">
        <f t="shared" si="126"/>
        <v>0.13207422160015556</v>
      </c>
      <c r="H772" s="19">
        <f t="shared" si="127"/>
        <v>14.304801161621208</v>
      </c>
      <c r="I772" s="19">
        <f t="shared" si="128"/>
        <v>396.61468955545797</v>
      </c>
      <c r="J772" s="20">
        <f t="shared" si="129"/>
        <v>5.6734942718689503</v>
      </c>
      <c r="K772" s="21">
        <f t="shared" si="130"/>
        <v>16940.248216150449</v>
      </c>
      <c r="L772" s="19">
        <f t="shared" si="131"/>
        <v>4.7056245044862361</v>
      </c>
      <c r="M772" s="22">
        <f t="shared" si="121"/>
        <v>0.4705624504486236</v>
      </c>
    </row>
    <row r="773" spans="1:13">
      <c r="A773" s="32">
        <v>754</v>
      </c>
      <c r="B773" s="32">
        <f t="shared" si="122"/>
        <v>1508</v>
      </c>
      <c r="C773" s="64">
        <v>6.6296400000000002</v>
      </c>
      <c r="D773" s="65">
        <f t="shared" si="123"/>
        <v>24.134040461082861</v>
      </c>
      <c r="E773" s="20">
        <f t="shared" si="124"/>
        <v>7.4361463141495235E-2</v>
      </c>
      <c r="F773" s="66">
        <f t="shared" si="125"/>
        <v>8.2096875232151844E-5</v>
      </c>
      <c r="G773" s="19">
        <f t="shared" si="126"/>
        <v>0.14356200953230527</v>
      </c>
      <c r="H773" s="19">
        <f t="shared" si="127"/>
        <v>16.413482050238041</v>
      </c>
      <c r="I773" s="19">
        <f t="shared" si="128"/>
        <v>396.12363990770217</v>
      </c>
      <c r="J773" s="20">
        <f t="shared" si="129"/>
        <v>6.5017682533000274</v>
      </c>
      <c r="K773" s="21">
        <f t="shared" si="130"/>
        <v>16907.421252049971</v>
      </c>
      <c r="L773" s="19">
        <f t="shared" si="131"/>
        <v>4.6965059033472141</v>
      </c>
      <c r="M773" s="22">
        <f t="shared" si="121"/>
        <v>0.4696505903347214</v>
      </c>
    </row>
    <row r="774" spans="1:13">
      <c r="A774" s="32">
        <v>755</v>
      </c>
      <c r="B774" s="32">
        <f t="shared" si="122"/>
        <v>1510</v>
      </c>
      <c r="C774" s="64">
        <v>6.6296400000000002</v>
      </c>
      <c r="D774" s="65">
        <f t="shared" si="123"/>
        <v>24.134040461082861</v>
      </c>
      <c r="E774" s="20">
        <f t="shared" si="124"/>
        <v>7.2886974248207767E-2</v>
      </c>
      <c r="F774" s="66">
        <f t="shared" si="125"/>
        <v>8.2096875232151844E-5</v>
      </c>
      <c r="G774" s="19">
        <f t="shared" si="126"/>
        <v>0.15395773298620943</v>
      </c>
      <c r="H774" s="19">
        <f t="shared" si="127"/>
        <v>16.41305532203237</v>
      </c>
      <c r="I774" s="19">
        <f t="shared" si="128"/>
        <v>396.11334123192063</v>
      </c>
      <c r="J774" s="20">
        <f t="shared" si="129"/>
        <v>6.5014301834346</v>
      </c>
      <c r="K774" s="21">
        <f t="shared" si="130"/>
        <v>16874.595141405905</v>
      </c>
      <c r="L774" s="19">
        <f t="shared" si="131"/>
        <v>4.6873875392794178</v>
      </c>
      <c r="M774" s="22">
        <f t="shared" si="121"/>
        <v>0.46873875392794179</v>
      </c>
    </row>
    <row r="775" spans="1:13">
      <c r="A775" s="32">
        <v>756</v>
      </c>
      <c r="B775" s="32">
        <f t="shared" si="122"/>
        <v>1512</v>
      </c>
      <c r="C775" s="64">
        <v>7.0610399999999993</v>
      </c>
      <c r="D775" s="65">
        <f t="shared" si="123"/>
        <v>22.659551567795393</v>
      </c>
      <c r="E775" s="20">
        <f t="shared" si="124"/>
        <v>7.1669625223744954E-2</v>
      </c>
      <c r="F775" s="66">
        <f t="shared" si="125"/>
        <v>8.7385950554674839E-5</v>
      </c>
      <c r="G775" s="19">
        <f t="shared" si="126"/>
        <v>0.1652283984251755</v>
      </c>
      <c r="H775" s="19">
        <f t="shared" si="127"/>
        <v>17.469970790607462</v>
      </c>
      <c r="I775" s="19">
        <f t="shared" si="128"/>
        <v>395.86170401764906</v>
      </c>
      <c r="J775" s="20">
        <f t="shared" si="129"/>
        <v>6.915692406308426</v>
      </c>
      <c r="K775" s="21">
        <f t="shared" si="130"/>
        <v>16839.65519982469</v>
      </c>
      <c r="L775" s="19">
        <f t="shared" si="131"/>
        <v>4.6776819999513028</v>
      </c>
      <c r="M775" s="22">
        <f t="shared" si="121"/>
        <v>0.46776819999513031</v>
      </c>
    </row>
    <row r="776" spans="1:13">
      <c r="A776" s="32">
        <v>757</v>
      </c>
      <c r="B776" s="32">
        <f t="shared" si="122"/>
        <v>1514</v>
      </c>
      <c r="C776" s="64">
        <v>7.4619199999999992</v>
      </c>
      <c r="D776" s="65">
        <f t="shared" si="123"/>
        <v>21.442202543332577</v>
      </c>
      <c r="E776" s="20">
        <f t="shared" si="124"/>
        <v>7.0857889754452938E-2</v>
      </c>
      <c r="F776" s="66">
        <f t="shared" si="125"/>
        <v>9.2295089525058234E-5</v>
      </c>
      <c r="G776" s="19">
        <f t="shared" si="126"/>
        <v>0.17705495348601508</v>
      </c>
      <c r="H776" s="19">
        <f t="shared" si="127"/>
        <v>18.450847253620225</v>
      </c>
      <c r="I776" s="19">
        <f t="shared" si="128"/>
        <v>395.62680390821646</v>
      </c>
      <c r="J776" s="20">
        <f t="shared" si="129"/>
        <v>7.2996497283484629</v>
      </c>
      <c r="K776" s="21">
        <f t="shared" si="130"/>
        <v>16802.753505317451</v>
      </c>
      <c r="L776" s="19">
        <f t="shared" si="131"/>
        <v>4.6674315292548476</v>
      </c>
      <c r="M776" s="22">
        <f t="shared" si="121"/>
        <v>0.46674315292548474</v>
      </c>
    </row>
    <row r="777" spans="1:13">
      <c r="A777" s="32">
        <v>758</v>
      </c>
      <c r="B777" s="32">
        <f t="shared" si="122"/>
        <v>1516</v>
      </c>
      <c r="C777" s="64">
        <v>7.7555200000000006</v>
      </c>
      <c r="D777" s="65">
        <f t="shared" si="123"/>
        <v>20.63046707404056</v>
      </c>
      <c r="E777" s="20">
        <f t="shared" si="124"/>
        <v>7.0304317186622112E-2</v>
      </c>
      <c r="F777" s="66">
        <f t="shared" si="125"/>
        <v>9.588697723234547E-5</v>
      </c>
      <c r="G777" s="19">
        <f t="shared" si="126"/>
        <v>0.1888550883163525</v>
      </c>
      <c r="H777" s="19">
        <f t="shared" si="127"/>
        <v>19.168341074692293</v>
      </c>
      <c r="I777" s="19">
        <f t="shared" si="128"/>
        <v>395.45182940541861</v>
      </c>
      <c r="J777" s="20">
        <f t="shared" si="129"/>
        <v>7.5801555446540956</v>
      </c>
      <c r="K777" s="21">
        <f t="shared" si="130"/>
        <v>16764.416823168067</v>
      </c>
      <c r="L777" s="19">
        <f t="shared" si="131"/>
        <v>4.6567824508800184</v>
      </c>
      <c r="M777" s="22">
        <f t="shared" si="121"/>
        <v>0.46567824508800182</v>
      </c>
    </row>
    <row r="778" spans="1:13">
      <c r="A778" s="32">
        <v>759</v>
      </c>
      <c r="B778" s="32">
        <f t="shared" si="122"/>
        <v>1518</v>
      </c>
      <c r="C778" s="64">
        <v>7.96936</v>
      </c>
      <c r="D778" s="65">
        <f t="shared" si="123"/>
        <v>20.076894506209744</v>
      </c>
      <c r="E778" s="20">
        <f t="shared" si="124"/>
        <v>7.0135051283940847E-2</v>
      </c>
      <c r="F778" s="66">
        <f t="shared" si="125"/>
        <v>9.850121930314102E-5</v>
      </c>
      <c r="G778" s="19">
        <f t="shared" si="126"/>
        <v>0.20017676121085581</v>
      </c>
      <c r="H778" s="19">
        <f t="shared" si="127"/>
        <v>19.69038503310049</v>
      </c>
      <c r="I778" s="19">
        <f t="shared" si="128"/>
        <v>395.3217830962098</v>
      </c>
      <c r="J778" s="20">
        <f t="shared" si="129"/>
        <v>7.7840381211362084</v>
      </c>
      <c r="K778" s="21">
        <f t="shared" si="130"/>
        <v>16725.036053101867</v>
      </c>
      <c r="L778" s="19">
        <f t="shared" si="131"/>
        <v>4.6458433480838517</v>
      </c>
      <c r="M778" s="22">
        <f t="shared" si="121"/>
        <v>0.46458433480838518</v>
      </c>
    </row>
    <row r="779" spans="1:13">
      <c r="A779" s="32">
        <v>760</v>
      </c>
      <c r="B779" s="32">
        <f t="shared" si="122"/>
        <v>1520</v>
      </c>
      <c r="C779" s="64">
        <v>8.0371199999999998</v>
      </c>
      <c r="D779" s="65">
        <f t="shared" si="123"/>
        <v>19.907628603528472</v>
      </c>
      <c r="E779" s="20">
        <f t="shared" si="124"/>
        <v>7.0165713670048674E-2</v>
      </c>
      <c r="F779" s="66">
        <f t="shared" si="125"/>
        <v>9.9329272709384369E-5</v>
      </c>
      <c r="G779" s="19">
        <f t="shared" si="126"/>
        <v>0.21038486228009415</v>
      </c>
      <c r="H779" s="19">
        <f t="shared" si="127"/>
        <v>19.855405854197201</v>
      </c>
      <c r="I779" s="19">
        <f t="shared" si="128"/>
        <v>395.27404551768291</v>
      </c>
      <c r="J779" s="20">
        <f t="shared" si="129"/>
        <v>7.8483265973840126</v>
      </c>
      <c r="K779" s="21">
        <f t="shared" si="130"/>
        <v>16685.325241393472</v>
      </c>
      <c r="L779" s="19">
        <f t="shared" si="131"/>
        <v>4.6348125670537419</v>
      </c>
      <c r="M779" s="22">
        <f t="shared" si="121"/>
        <v>0.46348125670537421</v>
      </c>
    </row>
    <row r="780" spans="1:13">
      <c r="A780" s="32">
        <v>761</v>
      </c>
      <c r="B780" s="32">
        <f t="shared" si="122"/>
        <v>1522</v>
      </c>
      <c r="C780" s="64">
        <v>8.0247600000000006</v>
      </c>
      <c r="D780" s="65">
        <f t="shared" si="123"/>
        <v>19.938290989636304</v>
      </c>
      <c r="E780" s="20">
        <f t="shared" si="124"/>
        <v>7.0058757180735023E-2</v>
      </c>
      <c r="F780" s="66">
        <f t="shared" si="125"/>
        <v>9.9178240488980053E-5</v>
      </c>
      <c r="G780" s="19">
        <f t="shared" si="126"/>
        <v>0.21932489881600642</v>
      </c>
      <c r="H780" s="19">
        <f t="shared" si="127"/>
        <v>19.824771969016012</v>
      </c>
      <c r="I780" s="19">
        <f t="shared" si="128"/>
        <v>395.27207232142632</v>
      </c>
      <c r="J780" s="20">
        <f t="shared" si="129"/>
        <v>7.8361786994926828</v>
      </c>
      <c r="K780" s="21">
        <f t="shared" si="130"/>
        <v>16645.675697455441</v>
      </c>
      <c r="L780" s="19">
        <f t="shared" si="131"/>
        <v>4.6237988048487333</v>
      </c>
      <c r="M780" s="22">
        <f t="shared" si="121"/>
        <v>0.46237988048487333</v>
      </c>
    </row>
    <row r="781" spans="1:13">
      <c r="A781" s="32">
        <v>762</v>
      </c>
      <c r="B781" s="32">
        <f t="shared" si="122"/>
        <v>1524</v>
      </c>
      <c r="C781" s="64">
        <v>8.0680399999999999</v>
      </c>
      <c r="D781" s="65">
        <f t="shared" si="123"/>
        <v>19.831334500322647</v>
      </c>
      <c r="E781" s="20">
        <f t="shared" si="124"/>
        <v>7.0337019985979077E-2</v>
      </c>
      <c r="F781" s="66">
        <f t="shared" si="125"/>
        <v>9.970707466965376E-5</v>
      </c>
      <c r="G781" s="19">
        <f t="shared" si="126"/>
        <v>0.22724084146794485</v>
      </c>
      <c r="H781" s="19">
        <f t="shared" si="127"/>
        <v>19.930086174156632</v>
      </c>
      <c r="I781" s="19">
        <f t="shared" si="128"/>
        <v>395.24020553995581</v>
      </c>
      <c r="J781" s="20">
        <f t="shared" si="129"/>
        <v>7.8771713559026981</v>
      </c>
      <c r="K781" s="21">
        <f t="shared" si="130"/>
        <v>16605.815525107129</v>
      </c>
      <c r="L781" s="19">
        <f t="shared" si="131"/>
        <v>4.6127265347519808</v>
      </c>
      <c r="M781" s="22">
        <f t="shared" si="121"/>
        <v>0.46127265347519808</v>
      </c>
    </row>
    <row r="782" spans="1:13">
      <c r="A782" s="32">
        <v>763</v>
      </c>
      <c r="B782" s="32">
        <f t="shared" si="122"/>
        <v>1526</v>
      </c>
      <c r="C782" s="64">
        <v>7.9564000000000004</v>
      </c>
      <c r="D782" s="65">
        <f t="shared" si="123"/>
        <v>20.109597305566705</v>
      </c>
      <c r="E782" s="20">
        <f t="shared" si="124"/>
        <v>7.057692538969873E-2</v>
      </c>
      <c r="F782" s="66">
        <f t="shared" si="125"/>
        <v>9.8342825122798579E-5</v>
      </c>
      <c r="G782" s="19">
        <f t="shared" si="126"/>
        <v>0.23360388376641242</v>
      </c>
      <c r="H782" s="19">
        <f t="shared" si="127"/>
        <v>19.657078391615094</v>
      </c>
      <c r="I782" s="19">
        <f t="shared" si="128"/>
        <v>395.29593065933642</v>
      </c>
      <c r="J782" s="20">
        <f t="shared" si="129"/>
        <v>7.7703630968570208</v>
      </c>
      <c r="K782" s="21">
        <f t="shared" si="130"/>
        <v>16566.501368323898</v>
      </c>
      <c r="L782" s="19">
        <f t="shared" si="131"/>
        <v>4.601805935645527</v>
      </c>
      <c r="M782" s="22">
        <f t="shared" si="121"/>
        <v>0.46018059356455271</v>
      </c>
    </row>
    <row r="783" spans="1:13">
      <c r="A783" s="32">
        <v>764</v>
      </c>
      <c r="B783" s="32">
        <f t="shared" si="122"/>
        <v>1528</v>
      </c>
      <c r="C783" s="64">
        <v>7.8625999999999996</v>
      </c>
      <c r="D783" s="65">
        <f t="shared" si="123"/>
        <v>20.349502709286362</v>
      </c>
      <c r="E783" s="20">
        <f t="shared" si="124"/>
        <v>7.0996933039475268E-2</v>
      </c>
      <c r="F783" s="66">
        <f t="shared" si="125"/>
        <v>9.7196250757717415E-5</v>
      </c>
      <c r="G783" s="19">
        <f t="shared" si="126"/>
        <v>0.2386023184214385</v>
      </c>
      <c r="H783" s="19">
        <f t="shared" si="127"/>
        <v>19.427654526157148</v>
      </c>
      <c r="I783" s="19">
        <f t="shared" si="128"/>
        <v>395.34310841511433</v>
      </c>
      <c r="J783" s="20">
        <f t="shared" si="129"/>
        <v>7.6805893295859322</v>
      </c>
      <c r="K783" s="21">
        <f t="shared" si="130"/>
        <v>16527.646059271585</v>
      </c>
      <c r="L783" s="19">
        <f t="shared" si="131"/>
        <v>4.5910127942421068</v>
      </c>
      <c r="M783" s="22">
        <f t="shared" si="121"/>
        <v>0.4591012794242107</v>
      </c>
    </row>
    <row r="784" spans="1:13">
      <c r="A784" s="32">
        <v>765</v>
      </c>
      <c r="B784" s="32">
        <f t="shared" si="122"/>
        <v>1530</v>
      </c>
      <c r="C784" s="64">
        <v>7.7036000000000007</v>
      </c>
      <c r="D784" s="65">
        <f t="shared" si="123"/>
        <v>20.769510359062899</v>
      </c>
      <c r="E784" s="20">
        <f t="shared" si="124"/>
        <v>7.1790183792263304E-2</v>
      </c>
      <c r="F784" s="66">
        <f t="shared" si="125"/>
        <v>9.5252006387785377E-5</v>
      </c>
      <c r="G784" s="19">
        <f t="shared" si="126"/>
        <v>0.24196211199480949</v>
      </c>
      <c r="H784" s="19">
        <f t="shared" si="127"/>
        <v>19.038877589238407</v>
      </c>
      <c r="I784" s="19">
        <f t="shared" si="128"/>
        <v>395.42816531461756</v>
      </c>
      <c r="J784" s="20">
        <f t="shared" si="129"/>
        <v>7.5285084347621325</v>
      </c>
      <c r="K784" s="21">
        <f t="shared" si="130"/>
        <v>16489.568304093107</v>
      </c>
      <c r="L784" s="19">
        <f t="shared" si="131"/>
        <v>4.580435640025863</v>
      </c>
      <c r="M784" s="22">
        <f t="shared" si="121"/>
        <v>0.45804356400258628</v>
      </c>
    </row>
    <row r="785" spans="1:13">
      <c r="A785" s="32">
        <v>766</v>
      </c>
      <c r="B785" s="32">
        <f t="shared" si="122"/>
        <v>1532</v>
      </c>
      <c r="C785" s="64">
        <v>7.4202000000000004</v>
      </c>
      <c r="D785" s="65">
        <f t="shared" si="123"/>
        <v>21.562761111850929</v>
      </c>
      <c r="E785" s="20">
        <f t="shared" si="124"/>
        <v>7.2575789015145484E-2</v>
      </c>
      <c r="F785" s="66">
        <f t="shared" si="125"/>
        <v>9.1784448404244712E-5</v>
      </c>
      <c r="G785" s="19">
        <f t="shared" si="126"/>
        <v>0.2433528422812303</v>
      </c>
      <c r="H785" s="19">
        <f t="shared" si="127"/>
        <v>18.345721677650747</v>
      </c>
      <c r="I785" s="19">
        <f t="shared" si="128"/>
        <v>395.58441395968811</v>
      </c>
      <c r="J785" s="20">
        <f t="shared" si="129"/>
        <v>7.2572815585210178</v>
      </c>
      <c r="K785" s="21">
        <f t="shared" si="130"/>
        <v>16452.876860737804</v>
      </c>
      <c r="L785" s="19">
        <f t="shared" si="131"/>
        <v>4.5702435724271675</v>
      </c>
      <c r="M785" s="22">
        <f t="shared" si="121"/>
        <v>0.45702435724271673</v>
      </c>
    </row>
    <row r="786" spans="1:13">
      <c r="A786" s="32">
        <v>767</v>
      </c>
      <c r="B786" s="32">
        <f t="shared" si="122"/>
        <v>1534</v>
      </c>
      <c r="C786" s="64">
        <v>7.1593600000000004</v>
      </c>
      <c r="D786" s="65">
        <f t="shared" si="123"/>
        <v>22.348366334733107</v>
      </c>
      <c r="E786" s="20">
        <f t="shared" si="124"/>
        <v>7.358290479629287E-2</v>
      </c>
      <c r="F786" s="66">
        <f t="shared" si="125"/>
        <v>8.8590480654220097E-5</v>
      </c>
      <c r="G786" s="19">
        <f t="shared" si="126"/>
        <v>0.2430241837855418</v>
      </c>
      <c r="H786" s="19">
        <f t="shared" si="127"/>
        <v>17.707331316217939</v>
      </c>
      <c r="I786" s="19">
        <f t="shared" si="128"/>
        <v>395.72992706533029</v>
      </c>
      <c r="J786" s="20">
        <f t="shared" si="129"/>
        <v>7.0073209302885644</v>
      </c>
      <c r="K786" s="21">
        <f t="shared" si="130"/>
        <v>16417.462198105368</v>
      </c>
      <c r="L786" s="19">
        <f t="shared" si="131"/>
        <v>4.5604061661403801</v>
      </c>
      <c r="M786" s="22">
        <f t="shared" ref="M786:M849" si="132">L786/$H$4</f>
        <v>0.456040616614038</v>
      </c>
    </row>
    <row r="787" spans="1:13">
      <c r="A787" s="32">
        <v>768</v>
      </c>
      <c r="B787" s="32">
        <f t="shared" si="122"/>
        <v>1536</v>
      </c>
      <c r="C787" s="64">
        <v>6.8506400000000003</v>
      </c>
      <c r="D787" s="65">
        <f t="shared" si="123"/>
        <v>23.355482115880491</v>
      </c>
      <c r="E787" s="20">
        <f t="shared" si="124"/>
        <v>7.4326421367379922E-2</v>
      </c>
      <c r="F787" s="66">
        <f t="shared" si="125"/>
        <v>8.4807194757212097E-5</v>
      </c>
      <c r="G787" s="19">
        <f t="shared" si="126"/>
        <v>0.24110597334966735</v>
      </c>
      <c r="H787" s="19">
        <f t="shared" si="127"/>
        <v>16.951215190822925</v>
      </c>
      <c r="I787" s="19">
        <f t="shared" si="128"/>
        <v>395.90380323170655</v>
      </c>
      <c r="J787" s="20">
        <f t="shared" si="129"/>
        <v>6.7110505634458741</v>
      </c>
      <c r="K787" s="21">
        <f t="shared" si="130"/>
        <v>16383.559767723722</v>
      </c>
      <c r="L787" s="19">
        <f t="shared" si="131"/>
        <v>4.5509888243677006</v>
      </c>
      <c r="M787" s="22">
        <f t="shared" si="132"/>
        <v>0.45509888243677005</v>
      </c>
    </row>
    <row r="788" spans="1:13">
      <c r="A788" s="32">
        <v>769</v>
      </c>
      <c r="B788" s="32">
        <f t="shared" ref="B788:B851" si="133">A788*$H$12</f>
        <v>1538</v>
      </c>
      <c r="C788" s="64">
        <v>6.6392799999999994</v>
      </c>
      <c r="D788" s="65">
        <f t="shared" ref="D788:D851" si="134">$H$2^2/(C788*1000-0.0000001)</f>
        <v>24.098998686967548</v>
      </c>
      <c r="E788" s="20">
        <f t="shared" ref="E788:E851" si="135">1/$H$9*($H$3+D789)+1/($H$8*$H$9)</f>
        <v>7.4600130122989855E-2</v>
      </c>
      <c r="F788" s="66">
        <f t="shared" ref="F788:F851" si="136">$H$12/($H$9*($H$3+D788))</f>
        <v>8.2215134309967375E-5</v>
      </c>
      <c r="G788" s="19">
        <f t="shared" ref="G788:G851" si="137">(G787+F788*$H$2)/(1+E788*$H$12)</f>
        <v>0.23841973984152068</v>
      </c>
      <c r="H788" s="19">
        <f t="shared" ref="H788:H851" si="138">IF((OR(AND(M787&gt;1,D788&lt;0),AND(M787&lt;0,D788&gt;0))),0,($H$2-G788)/($H$3+D788))</f>
        <v>16.433226006526866</v>
      </c>
      <c r="I788" s="19">
        <f t="shared" ref="I788:I851" si="139">H788*D788</f>
        <v>396.02429195393188</v>
      </c>
      <c r="J788" s="20">
        <f t="shared" ref="J788:J851" si="140">I788*H788/1000</f>
        <v>6.5079566937537408</v>
      </c>
      <c r="K788" s="21">
        <f t="shared" ref="K788:K851" si="141">K787-H788*$H$12</f>
        <v>16350.693315710669</v>
      </c>
      <c r="L788" s="19">
        <f t="shared" ref="L788:L851" si="142">K788/3600</f>
        <v>4.5418592543640743</v>
      </c>
      <c r="M788" s="22">
        <f t="shared" si="132"/>
        <v>0.45418592543640746</v>
      </c>
    </row>
    <row r="789" spans="1:13">
      <c r="A789" s="32">
        <v>770</v>
      </c>
      <c r="B789" s="32">
        <f t="shared" si="133"/>
        <v>1540</v>
      </c>
      <c r="C789" s="64">
        <v>6.5647199999999994</v>
      </c>
      <c r="D789" s="65">
        <f t="shared" si="134"/>
        <v>24.372707442577486</v>
      </c>
      <c r="E789" s="20">
        <f t="shared" si="135"/>
        <v>7.3886122280338723E-2</v>
      </c>
      <c r="F789" s="66">
        <f t="shared" si="136"/>
        <v>8.1300382965491551E-5</v>
      </c>
      <c r="G789" s="19">
        <f t="shared" si="137"/>
        <v>0.23605719193133351</v>
      </c>
      <c r="H789" s="19">
        <f t="shared" si="138"/>
        <v>16.250480823045422</v>
      </c>
      <c r="I789" s="19">
        <f t="shared" si="139"/>
        <v>396.06821490130187</v>
      </c>
      <c r="J789" s="20">
        <f t="shared" si="140"/>
        <v>6.4362989308714385</v>
      </c>
      <c r="K789" s="21">
        <f t="shared" si="141"/>
        <v>16318.192354064578</v>
      </c>
      <c r="L789" s="19">
        <f t="shared" si="142"/>
        <v>4.5328312094623833</v>
      </c>
      <c r="M789" s="22">
        <f t="shared" si="132"/>
        <v>0.45328312094623835</v>
      </c>
    </row>
    <row r="790" spans="1:13">
      <c r="A790" s="32">
        <v>771</v>
      </c>
      <c r="B790" s="32">
        <f t="shared" si="133"/>
        <v>1542</v>
      </c>
      <c r="C790" s="64">
        <v>6.7628399999999997</v>
      </c>
      <c r="D790" s="65">
        <f t="shared" si="134"/>
        <v>23.658699599926344</v>
      </c>
      <c r="E790" s="20">
        <f t="shared" si="135"/>
        <v>7.3189930645861878E-2</v>
      </c>
      <c r="F790" s="66">
        <f t="shared" si="136"/>
        <v>8.3730627203824196E-5</v>
      </c>
      <c r="G790" s="19">
        <f t="shared" si="137"/>
        <v>0.23513099969249188</v>
      </c>
      <c r="H790" s="19">
        <f t="shared" si="138"/>
        <v>16.736281607725182</v>
      </c>
      <c r="I790" s="19">
        <f t="shared" si="139"/>
        <v>395.95865897694239</v>
      </c>
      <c r="J790" s="20">
        <f t="shared" si="140"/>
        <v>6.6268756216553282</v>
      </c>
      <c r="K790" s="21">
        <f t="shared" si="141"/>
        <v>16284.719790849129</v>
      </c>
      <c r="L790" s="19">
        <f t="shared" si="142"/>
        <v>4.5235332752358692</v>
      </c>
      <c r="M790" s="22">
        <f t="shared" si="132"/>
        <v>0.45235332752358692</v>
      </c>
    </row>
    <row r="791" spans="1:13">
      <c r="A791" s="32">
        <v>772</v>
      </c>
      <c r="B791" s="32">
        <f t="shared" si="133"/>
        <v>1544</v>
      </c>
      <c r="C791" s="64">
        <v>6.9678799999999992</v>
      </c>
      <c r="D791" s="65">
        <f t="shared" si="134"/>
        <v>22.9625079654495</v>
      </c>
      <c r="E791" s="20">
        <f t="shared" si="135"/>
        <v>7.3307319513606459E-2</v>
      </c>
      <c r="F791" s="66">
        <f t="shared" si="136"/>
        <v>8.624432865032696E-5</v>
      </c>
      <c r="G791" s="19">
        <f t="shared" si="137"/>
        <v>0.23515200484565196</v>
      </c>
      <c r="H791" s="19">
        <f t="shared" si="138"/>
        <v>17.238725466671045</v>
      </c>
      <c r="I791" s="19">
        <f t="shared" si="139"/>
        <v>395.84437084263101</v>
      </c>
      <c r="J791" s="20">
        <f t="shared" si="140"/>
        <v>6.8238524364832411</v>
      </c>
      <c r="K791" s="21">
        <f t="shared" si="141"/>
        <v>16250.242339915787</v>
      </c>
      <c r="L791" s="19">
        <f t="shared" si="142"/>
        <v>4.5139562055321631</v>
      </c>
      <c r="M791" s="22">
        <f t="shared" si="132"/>
        <v>0.4513956205532163</v>
      </c>
    </row>
    <row r="792" spans="1:13">
      <c r="A792" s="32">
        <v>773</v>
      </c>
      <c r="B792" s="32">
        <f t="shared" si="133"/>
        <v>1546</v>
      </c>
      <c r="C792" s="64">
        <v>6.9324399999999997</v>
      </c>
      <c r="D792" s="65">
        <f t="shared" si="134"/>
        <v>23.079896833194084</v>
      </c>
      <c r="E792" s="20">
        <f t="shared" si="135"/>
        <v>7.3536223501221715E-2</v>
      </c>
      <c r="F792" s="66">
        <f t="shared" si="136"/>
        <v>8.5809953342443811E-5</v>
      </c>
      <c r="G792" s="19">
        <f t="shared" si="137"/>
        <v>0.23492499265136255</v>
      </c>
      <c r="H792" s="19">
        <f t="shared" si="138"/>
        <v>17.151911217159569</v>
      </c>
      <c r="I792" s="19">
        <f t="shared" si="139"/>
        <v>395.86434138414722</v>
      </c>
      <c r="J792" s="20">
        <f t="shared" si="140"/>
        <v>6.7898300374602396</v>
      </c>
      <c r="K792" s="21">
        <f t="shared" si="141"/>
        <v>16215.938517481467</v>
      </c>
      <c r="L792" s="19">
        <f t="shared" si="142"/>
        <v>4.5044273659670742</v>
      </c>
      <c r="M792" s="22">
        <f t="shared" si="132"/>
        <v>0.45044273659670742</v>
      </c>
    </row>
    <row r="793" spans="1:13">
      <c r="A793" s="32">
        <v>774</v>
      </c>
      <c r="B793" s="32">
        <f t="shared" si="133"/>
        <v>1548</v>
      </c>
      <c r="C793" s="64">
        <v>6.8643600000000005</v>
      </c>
      <c r="D793" s="65">
        <f t="shared" si="134"/>
        <v>23.308800820809349</v>
      </c>
      <c r="E793" s="20">
        <f t="shared" si="135"/>
        <v>7.3669959163203236E-2</v>
      </c>
      <c r="F793" s="66">
        <f t="shared" si="136"/>
        <v>8.4975399723587081E-5</v>
      </c>
      <c r="G793" s="19">
        <f t="shared" si="137"/>
        <v>0.23438141412621344</v>
      </c>
      <c r="H793" s="19">
        <f t="shared" si="138"/>
        <v>16.985121617540837</v>
      </c>
      <c r="I793" s="19">
        <f t="shared" si="139"/>
        <v>395.9028167004825</v>
      </c>
      <c r="J793" s="20">
        <f t="shared" si="140"/>
        <v>6.7244574903846734</v>
      </c>
      <c r="K793" s="21">
        <f t="shared" si="141"/>
        <v>16181.968274246385</v>
      </c>
      <c r="L793" s="19">
        <f t="shared" si="142"/>
        <v>4.4949911872906627</v>
      </c>
      <c r="M793" s="22">
        <f t="shared" si="132"/>
        <v>0.44949911872906628</v>
      </c>
    </row>
    <row r="794" spans="1:13">
      <c r="A794" s="32">
        <v>775</v>
      </c>
      <c r="B794" s="32">
        <f t="shared" si="133"/>
        <v>1550</v>
      </c>
      <c r="C794" s="64">
        <v>6.8252000000000006</v>
      </c>
      <c r="D794" s="65">
        <f t="shared" si="134"/>
        <v>23.442536482790867</v>
      </c>
      <c r="E794" s="20">
        <f t="shared" si="135"/>
        <v>7.4114009168127007E-2</v>
      </c>
      <c r="F794" s="66">
        <f t="shared" si="136"/>
        <v>8.4495287305317906E-5</v>
      </c>
      <c r="G794" s="19">
        <f t="shared" si="137"/>
        <v>0.23355947143401376</v>
      </c>
      <c r="H794" s="19">
        <f t="shared" si="138"/>
        <v>16.889190123742733</v>
      </c>
      <c r="I794" s="19">
        <f t="shared" si="139"/>
        <v>395.92545564063022</v>
      </c>
      <c r="J794" s="20">
        <f t="shared" si="140"/>
        <v>6.6868602951440739</v>
      </c>
      <c r="K794" s="21">
        <f t="shared" si="141"/>
        <v>16148.189893998899</v>
      </c>
      <c r="L794" s="19">
        <f t="shared" si="142"/>
        <v>4.4856083038885828</v>
      </c>
      <c r="M794" s="22">
        <f t="shared" si="132"/>
        <v>0.4485608303888583</v>
      </c>
    </row>
    <row r="795" spans="1:13">
      <c r="A795" s="32">
        <v>776</v>
      </c>
      <c r="B795" s="32">
        <f t="shared" si="133"/>
        <v>1552</v>
      </c>
      <c r="C795" s="64">
        <v>6.6983199999999998</v>
      </c>
      <c r="D795" s="65">
        <f t="shared" si="134"/>
        <v>23.886586487714631</v>
      </c>
      <c r="E795" s="20">
        <f t="shared" si="135"/>
        <v>7.6523662975888376E-2</v>
      </c>
      <c r="F795" s="66">
        <f t="shared" si="136"/>
        <v>8.2939339786082747E-5</v>
      </c>
      <c r="G795" s="19">
        <f t="shared" si="137"/>
        <v>0.23133066730654067</v>
      </c>
      <c r="H795" s="19">
        <f t="shared" si="138"/>
        <v>16.578274750807211</v>
      </c>
      <c r="I795" s="19">
        <f t="shared" si="139"/>
        <v>395.99839365225216</v>
      </c>
      <c r="J795" s="20">
        <f t="shared" si="140"/>
        <v>6.5649701708453465</v>
      </c>
      <c r="K795" s="21">
        <f t="shared" si="141"/>
        <v>16115.033344497284</v>
      </c>
      <c r="L795" s="19">
        <f t="shared" si="142"/>
        <v>4.4763981512492457</v>
      </c>
      <c r="M795" s="22">
        <f t="shared" si="132"/>
        <v>0.44763981512492457</v>
      </c>
    </row>
    <row r="796" spans="1:13">
      <c r="A796" s="32">
        <v>777</v>
      </c>
      <c r="B796" s="32">
        <f t="shared" si="133"/>
        <v>1554</v>
      </c>
      <c r="C796" s="64">
        <v>6.0845199999999995</v>
      </c>
      <c r="D796" s="65">
        <f t="shared" si="134"/>
        <v>26.296240295476</v>
      </c>
      <c r="E796" s="20">
        <f t="shared" si="135"/>
        <v>7.6523662975888376E-2</v>
      </c>
      <c r="F796" s="66">
        <f t="shared" si="136"/>
        <v>7.5404366350836303E-5</v>
      </c>
      <c r="G796" s="19">
        <f t="shared" si="137"/>
        <v>0.22678376503846248</v>
      </c>
      <c r="H796" s="19">
        <f t="shared" si="138"/>
        <v>15.072323027116571</v>
      </c>
      <c r="I796" s="19">
        <f t="shared" si="139"/>
        <v>396.34542813209356</v>
      </c>
      <c r="J796" s="20">
        <f t="shared" si="140"/>
        <v>5.9738463231277299</v>
      </c>
      <c r="K796" s="21">
        <f t="shared" si="141"/>
        <v>16084.88869844305</v>
      </c>
      <c r="L796" s="19">
        <f t="shared" si="142"/>
        <v>4.4680246384564031</v>
      </c>
      <c r="M796" s="22">
        <f t="shared" si="132"/>
        <v>0.44680246384564032</v>
      </c>
    </row>
    <row r="797" spans="1:13">
      <c r="A797" s="32">
        <v>778</v>
      </c>
      <c r="B797" s="32">
        <f t="shared" si="133"/>
        <v>1556</v>
      </c>
      <c r="C797" s="64">
        <v>6.0845199999999995</v>
      </c>
      <c r="D797" s="65">
        <f t="shared" si="134"/>
        <v>26.296240295476</v>
      </c>
      <c r="E797" s="20">
        <f t="shared" si="135"/>
        <v>7.7486520404742118E-2</v>
      </c>
      <c r="F797" s="66">
        <f t="shared" si="136"/>
        <v>7.5404366350836303E-5</v>
      </c>
      <c r="G797" s="19">
        <f t="shared" si="137"/>
        <v>0.22246883909836718</v>
      </c>
      <c r="H797" s="19">
        <f t="shared" si="138"/>
        <v>15.072485709244752</v>
      </c>
      <c r="I797" s="19">
        <f t="shared" si="139"/>
        <v>396.34970606042799</v>
      </c>
      <c r="J797" s="20">
        <f t="shared" si="140"/>
        <v>5.9739752804591593</v>
      </c>
      <c r="K797" s="21">
        <f t="shared" si="141"/>
        <v>16054.743727024561</v>
      </c>
      <c r="L797" s="19">
        <f t="shared" si="142"/>
        <v>4.4596510352846002</v>
      </c>
      <c r="M797" s="22">
        <f t="shared" si="132"/>
        <v>0.44596510352846003</v>
      </c>
    </row>
    <row r="798" spans="1:13">
      <c r="A798" s="32">
        <v>779</v>
      </c>
      <c r="B798" s="32">
        <f t="shared" si="133"/>
        <v>1558</v>
      </c>
      <c r="C798" s="64">
        <v>5.8696000000000002</v>
      </c>
      <c r="D798" s="65">
        <f t="shared" si="134"/>
        <v>27.259097724329749</v>
      </c>
      <c r="E798" s="20">
        <f t="shared" si="135"/>
        <v>7.8332902546842942E-2</v>
      </c>
      <c r="F798" s="66">
        <f t="shared" si="136"/>
        <v>7.2762938725956348E-5</v>
      </c>
      <c r="G798" s="19">
        <f t="shared" si="137"/>
        <v>0.21749931006940518</v>
      </c>
      <c r="H798" s="19">
        <f t="shared" si="138"/>
        <v>14.544674800705513</v>
      </c>
      <c r="I798" s="19">
        <f t="shared" si="139"/>
        <v>396.47471176102789</v>
      </c>
      <c r="J798" s="20">
        <f t="shared" si="140"/>
        <v>5.7665957492676041</v>
      </c>
      <c r="K798" s="21">
        <f t="shared" si="141"/>
        <v>16025.65437742315</v>
      </c>
      <c r="L798" s="19">
        <f t="shared" si="142"/>
        <v>4.4515706603953191</v>
      </c>
      <c r="M798" s="22">
        <f t="shared" si="132"/>
        <v>0.44515706603953192</v>
      </c>
    </row>
    <row r="799" spans="1:13">
      <c r="A799" s="32">
        <v>780</v>
      </c>
      <c r="B799" s="32">
        <f t="shared" si="133"/>
        <v>1560</v>
      </c>
      <c r="C799" s="64">
        <v>5.6928400000000003</v>
      </c>
      <c r="D799" s="65">
        <f t="shared" si="134"/>
        <v>28.10547986643056</v>
      </c>
      <c r="E799" s="20">
        <f t="shared" si="135"/>
        <v>7.9829642847472543E-2</v>
      </c>
      <c r="F799" s="66">
        <f t="shared" si="136"/>
        <v>7.0589308550134943E-5</v>
      </c>
      <c r="G799" s="19">
        <f t="shared" si="137"/>
        <v>0.21190278603443283</v>
      </c>
      <c r="H799" s="19">
        <f t="shared" si="138"/>
        <v>14.11038267445398</v>
      </c>
      <c r="I799" s="19">
        <f t="shared" si="139"/>
        <v>396.57907616449694</v>
      </c>
      <c r="J799" s="20">
        <f t="shared" si="140"/>
        <v>5.5958825253624829</v>
      </c>
      <c r="K799" s="21">
        <f t="shared" si="141"/>
        <v>15997.433612074243</v>
      </c>
      <c r="L799" s="19">
        <f t="shared" si="142"/>
        <v>4.4437315589095121</v>
      </c>
      <c r="M799" s="22">
        <f t="shared" si="132"/>
        <v>0.44437315589095122</v>
      </c>
    </row>
    <row r="800" spans="1:13">
      <c r="A800" s="32">
        <v>781</v>
      </c>
      <c r="B800" s="32">
        <f t="shared" si="133"/>
        <v>1562</v>
      </c>
      <c r="C800" s="64">
        <v>5.4049999999999994</v>
      </c>
      <c r="D800" s="65">
        <f t="shared" si="134"/>
        <v>29.602220167060175</v>
      </c>
      <c r="E800" s="20">
        <f t="shared" si="135"/>
        <v>8.0813840782039306E-2</v>
      </c>
      <c r="F800" s="66">
        <f t="shared" si="136"/>
        <v>6.7047400139068686E-5</v>
      </c>
      <c r="G800" s="19">
        <f t="shared" si="137"/>
        <v>0.20550624772356696</v>
      </c>
      <c r="H800" s="19">
        <f t="shared" si="138"/>
        <v>13.402590698002637</v>
      </c>
      <c r="I800" s="19">
        <f t="shared" si="139"/>
        <v>396.74644065126677</v>
      </c>
      <c r="J800" s="20">
        <f t="shared" si="140"/>
        <v>5.3174301549383234</v>
      </c>
      <c r="K800" s="21">
        <f t="shared" si="141"/>
        <v>15970.628430678238</v>
      </c>
      <c r="L800" s="19">
        <f t="shared" si="142"/>
        <v>4.4362856751883992</v>
      </c>
      <c r="M800" s="22">
        <f t="shared" si="132"/>
        <v>0.44362856751883994</v>
      </c>
    </row>
    <row r="801" spans="1:13">
      <c r="A801" s="32">
        <v>782</v>
      </c>
      <c r="B801" s="32">
        <f t="shared" si="133"/>
        <v>1564</v>
      </c>
      <c r="C801" s="64">
        <v>5.2310800000000004</v>
      </c>
      <c r="D801" s="65">
        <f t="shared" si="134"/>
        <v>30.586418101626933</v>
      </c>
      <c r="E801" s="20">
        <f t="shared" si="135"/>
        <v>8.2206955779868307E-2</v>
      </c>
      <c r="F801" s="66">
        <f t="shared" si="136"/>
        <v>6.4905897779732639E-5</v>
      </c>
      <c r="G801" s="19">
        <f t="shared" si="137"/>
        <v>0.19878550448217072</v>
      </c>
      <c r="H801" s="19">
        <f t="shared" si="138"/>
        <v>12.974728380129523</v>
      </c>
      <c r="I801" s="19">
        <f t="shared" si="139"/>
        <v>396.85046698968637</v>
      </c>
      <c r="J801" s="20">
        <f t="shared" si="140"/>
        <v>5.1490270167187386</v>
      </c>
      <c r="K801" s="21">
        <f t="shared" si="141"/>
        <v>15944.678973917979</v>
      </c>
      <c r="L801" s="19">
        <f t="shared" si="142"/>
        <v>4.4290774927549936</v>
      </c>
      <c r="M801" s="22">
        <f t="shared" si="132"/>
        <v>0.44290774927549936</v>
      </c>
    </row>
    <row r="802" spans="1:13">
      <c r="A802" s="32">
        <v>783</v>
      </c>
      <c r="B802" s="32">
        <f t="shared" si="133"/>
        <v>1566</v>
      </c>
      <c r="C802" s="64">
        <v>5.0031999999999996</v>
      </c>
      <c r="D802" s="65">
        <f t="shared" si="134"/>
        <v>31.979533099455939</v>
      </c>
      <c r="E802" s="20">
        <f t="shared" si="135"/>
        <v>8.4149300596292942E-2</v>
      </c>
      <c r="F802" s="66">
        <f t="shared" si="136"/>
        <v>6.2098386872383183E-5</v>
      </c>
      <c r="G802" s="19">
        <f t="shared" si="137"/>
        <v>0.19141070527932694</v>
      </c>
      <c r="H802" s="19">
        <f t="shared" si="138"/>
        <v>12.413734226462662</v>
      </c>
      <c r="I802" s="19">
        <f t="shared" si="139"/>
        <v>396.98542458301176</v>
      </c>
      <c r="J802" s="20">
        <f t="shared" si="140"/>
        <v>4.9280715525529448</v>
      </c>
      <c r="K802" s="21">
        <f t="shared" si="141"/>
        <v>15919.851505465052</v>
      </c>
      <c r="L802" s="19">
        <f t="shared" si="142"/>
        <v>4.422180973740292</v>
      </c>
      <c r="M802" s="22">
        <f t="shared" si="132"/>
        <v>0.44221809737402917</v>
      </c>
    </row>
    <row r="803" spans="1:13">
      <c r="A803" s="32">
        <v>784</v>
      </c>
      <c r="B803" s="32">
        <f t="shared" si="133"/>
        <v>1568</v>
      </c>
      <c r="C803" s="64">
        <v>4.7167199999999996</v>
      </c>
      <c r="D803" s="65">
        <f t="shared" si="134"/>
        <v>33.921877915880572</v>
      </c>
      <c r="E803" s="20">
        <f t="shared" si="135"/>
        <v>8.5576851787913286E-2</v>
      </c>
      <c r="F803" s="66">
        <f t="shared" si="136"/>
        <v>5.8566353192519225E-5</v>
      </c>
      <c r="G803" s="19">
        <f t="shared" si="137"/>
        <v>0.18344069262675131</v>
      </c>
      <c r="H803" s="19">
        <f t="shared" si="138"/>
        <v>11.707898912306716</v>
      </c>
      <c r="I803" s="19">
        <f t="shared" si="139"/>
        <v>397.15391755473934</v>
      </c>
      <c r="J803" s="20">
        <f t="shared" si="140"/>
        <v>4.6498379193574841</v>
      </c>
      <c r="K803" s="21">
        <f t="shared" si="141"/>
        <v>15896.435707640439</v>
      </c>
      <c r="L803" s="19">
        <f t="shared" si="142"/>
        <v>4.4156765854556772</v>
      </c>
      <c r="M803" s="22">
        <f t="shared" si="132"/>
        <v>0.44156765854556773</v>
      </c>
    </row>
    <row r="804" spans="1:13">
      <c r="A804" s="32">
        <v>785</v>
      </c>
      <c r="B804" s="32">
        <f t="shared" si="133"/>
        <v>1570</v>
      </c>
      <c r="C804" s="64">
        <v>4.5262400000000005</v>
      </c>
      <c r="D804" s="65">
        <f t="shared" si="134"/>
        <v>35.34942910750091</v>
      </c>
      <c r="E804" s="20">
        <f t="shared" si="135"/>
        <v>8.6991790655816192E-2</v>
      </c>
      <c r="F804" s="66">
        <f t="shared" si="136"/>
        <v>5.6216328862450691E-5</v>
      </c>
      <c r="G804" s="19">
        <f t="shared" si="137"/>
        <v>0.17540894732246556</v>
      </c>
      <c r="H804" s="19">
        <f t="shared" si="138"/>
        <v>11.23833534895609</v>
      </c>
      <c r="I804" s="19">
        <f t="shared" si="139"/>
        <v>397.26873870424481</v>
      </c>
      <c r="J804" s="20">
        <f t="shared" si="140"/>
        <v>4.4646393092151149</v>
      </c>
      <c r="K804" s="21">
        <f t="shared" si="141"/>
        <v>15873.959036942528</v>
      </c>
      <c r="L804" s="19">
        <f t="shared" si="142"/>
        <v>4.4094330658173684</v>
      </c>
      <c r="M804" s="22">
        <f t="shared" si="132"/>
        <v>0.44094330658173686</v>
      </c>
    </row>
    <row r="805" spans="1:13">
      <c r="A805" s="32">
        <v>786</v>
      </c>
      <c r="B805" s="32">
        <f t="shared" si="133"/>
        <v>1572</v>
      </c>
      <c r="C805" s="64">
        <v>4.3520399999999997</v>
      </c>
      <c r="D805" s="65">
        <f t="shared" si="134"/>
        <v>36.764367975403815</v>
      </c>
      <c r="E805" s="20">
        <f t="shared" si="135"/>
        <v>8.6200586700862517E-2</v>
      </c>
      <c r="F805" s="66">
        <f t="shared" si="136"/>
        <v>5.4066049913848696E-5</v>
      </c>
      <c r="G805" s="19">
        <f t="shared" si="137"/>
        <v>0.16806138697072984</v>
      </c>
      <c r="H805" s="19">
        <f t="shared" si="138"/>
        <v>10.808666775101464</v>
      </c>
      <c r="I805" s="19">
        <f t="shared" si="139"/>
        <v>397.3738026433515</v>
      </c>
      <c r="J805" s="20">
        <f t="shared" si="140"/>
        <v>4.2950810179269201</v>
      </c>
      <c r="K805" s="21">
        <f t="shared" si="141"/>
        <v>15852.341703392325</v>
      </c>
      <c r="L805" s="19">
        <f t="shared" si="142"/>
        <v>4.4034282509423122</v>
      </c>
      <c r="M805" s="22">
        <f t="shared" si="132"/>
        <v>0.44034282509423123</v>
      </c>
    </row>
    <row r="806" spans="1:13">
      <c r="A806" s="32">
        <v>787</v>
      </c>
      <c r="B806" s="32">
        <f t="shared" si="133"/>
        <v>1574</v>
      </c>
      <c r="C806" s="64">
        <v>4.4477599999999997</v>
      </c>
      <c r="D806" s="65">
        <f t="shared" si="134"/>
        <v>35.973164020450142</v>
      </c>
      <c r="E806" s="20">
        <f t="shared" si="135"/>
        <v>8.5619075559863797E-2</v>
      </c>
      <c r="F806" s="66">
        <f t="shared" si="136"/>
        <v>5.5247723373288537E-5</v>
      </c>
      <c r="G806" s="19">
        <f t="shared" si="137"/>
        <v>0.162358505943687</v>
      </c>
      <c r="H806" s="19">
        <f t="shared" si="138"/>
        <v>11.045059705745867</v>
      </c>
      <c r="I806" s="19">
        <f t="shared" si="139"/>
        <v>397.32574441046086</v>
      </c>
      <c r="J806" s="20">
        <f t="shared" si="140"/>
        <v>4.3884865696434625</v>
      </c>
      <c r="K806" s="21">
        <f t="shared" si="141"/>
        <v>15830.251583980833</v>
      </c>
      <c r="L806" s="19">
        <f t="shared" si="142"/>
        <v>4.3972921066613422</v>
      </c>
      <c r="M806" s="22">
        <f t="shared" si="132"/>
        <v>0.43972921066613424</v>
      </c>
    </row>
    <row r="807" spans="1:13">
      <c r="A807" s="32">
        <v>788</v>
      </c>
      <c r="B807" s="32">
        <f t="shared" si="133"/>
        <v>1576</v>
      </c>
      <c r="C807" s="64">
        <v>4.5208399999999997</v>
      </c>
      <c r="D807" s="65">
        <f t="shared" si="134"/>
        <v>35.391652879451421</v>
      </c>
      <c r="E807" s="20">
        <f t="shared" si="135"/>
        <v>8.5485556291886658E-2</v>
      </c>
      <c r="F807" s="66">
        <f t="shared" si="136"/>
        <v>5.6149688574557941E-5</v>
      </c>
      <c r="G807" s="19">
        <f t="shared" si="137"/>
        <v>0.15783342508399234</v>
      </c>
      <c r="H807" s="19">
        <f t="shared" si="138"/>
        <v>11.225506566079027</v>
      </c>
      <c r="I807" s="19">
        <f t="shared" si="139"/>
        <v>397.28923178267161</v>
      </c>
      <c r="J807" s="20">
        <f t="shared" si="140"/>
        <v>4.459772880008873</v>
      </c>
      <c r="K807" s="21">
        <f t="shared" si="141"/>
        <v>15807.800570848674</v>
      </c>
      <c r="L807" s="19">
        <f t="shared" si="142"/>
        <v>4.391055714124632</v>
      </c>
      <c r="M807" s="22">
        <f t="shared" si="132"/>
        <v>0.4391055714124632</v>
      </c>
    </row>
    <row r="808" spans="1:13">
      <c r="A808" s="32">
        <v>789</v>
      </c>
      <c r="B808" s="32">
        <f t="shared" si="133"/>
        <v>1578</v>
      </c>
      <c r="C808" s="64">
        <v>4.53796</v>
      </c>
      <c r="D808" s="65">
        <f t="shared" si="134"/>
        <v>35.258133611474278</v>
      </c>
      <c r="E808" s="20">
        <f t="shared" si="135"/>
        <v>8.6053986286799944E-2</v>
      </c>
      <c r="F808" s="66">
        <f t="shared" si="136"/>
        <v>5.6360959471763341E-5</v>
      </c>
      <c r="G808" s="19">
        <f t="shared" si="137"/>
        <v>0.15389180271220385</v>
      </c>
      <c r="H808" s="19">
        <f t="shared" si="138"/>
        <v>11.267855149524816</v>
      </c>
      <c r="I808" s="19">
        <f t="shared" si="139"/>
        <v>397.28354237668447</v>
      </c>
      <c r="J808" s="20">
        <f t="shared" si="140"/>
        <v>4.4765334087905853</v>
      </c>
      <c r="K808" s="21">
        <f t="shared" si="141"/>
        <v>15785.264860549625</v>
      </c>
      <c r="L808" s="19">
        <f t="shared" si="142"/>
        <v>4.3847957945971183</v>
      </c>
      <c r="M808" s="22">
        <f t="shared" si="132"/>
        <v>0.43847957945971183</v>
      </c>
    </row>
    <row r="809" spans="1:13">
      <c r="A809" s="32">
        <v>790</v>
      </c>
      <c r="B809" s="32">
        <f t="shared" si="133"/>
        <v>1580</v>
      </c>
      <c r="C809" s="64">
        <v>4.4659599999999999</v>
      </c>
      <c r="D809" s="65">
        <f t="shared" si="134"/>
        <v>35.826563606387573</v>
      </c>
      <c r="E809" s="20">
        <f t="shared" si="135"/>
        <v>8.5062738724575621E-2</v>
      </c>
      <c r="F809" s="66">
        <f t="shared" si="136"/>
        <v>5.5472368134012362E-5</v>
      </c>
      <c r="G809" s="19">
        <f t="shared" si="137"/>
        <v>0.15048022913718717</v>
      </c>
      <c r="H809" s="19">
        <f t="shared" si="138"/>
        <v>11.090299879468677</v>
      </c>
      <c r="I809" s="19">
        <f t="shared" si="139"/>
        <v>397.327334045697</v>
      </c>
      <c r="J809" s="20">
        <f t="shared" si="140"/>
        <v>4.406479284876605</v>
      </c>
      <c r="K809" s="21">
        <f t="shared" si="141"/>
        <v>15763.084260790687</v>
      </c>
      <c r="L809" s="19">
        <f t="shared" si="142"/>
        <v>4.3786345168863017</v>
      </c>
      <c r="M809" s="22">
        <f t="shared" si="132"/>
        <v>0.43786345168863017</v>
      </c>
    </row>
    <row r="810" spans="1:13">
      <c r="A810" s="32">
        <v>791</v>
      </c>
      <c r="B810" s="32">
        <f t="shared" si="133"/>
        <v>1582</v>
      </c>
      <c r="C810" s="64">
        <v>4.5930400000000002</v>
      </c>
      <c r="D810" s="65">
        <f t="shared" si="134"/>
        <v>34.835316044163243</v>
      </c>
      <c r="E810" s="20">
        <f t="shared" si="135"/>
        <v>8.5062738724575621E-2</v>
      </c>
      <c r="F810" s="66">
        <f t="shared" si="136"/>
        <v>5.7040609853964193E-5</v>
      </c>
      <c r="G810" s="19">
        <f t="shared" si="137"/>
        <v>0.14810076048985404</v>
      </c>
      <c r="H810" s="19">
        <f t="shared" si="138"/>
        <v>11.40389809194375</v>
      </c>
      <c r="I810" s="19">
        <f t="shared" si="139"/>
        <v>397.25839416829069</v>
      </c>
      <c r="J810" s="20">
        <f t="shared" si="140"/>
        <v>4.5302942432644082</v>
      </c>
      <c r="K810" s="21">
        <f t="shared" si="141"/>
        <v>15740.276464606799</v>
      </c>
      <c r="L810" s="19">
        <f t="shared" si="142"/>
        <v>4.3722990179463332</v>
      </c>
      <c r="M810" s="22">
        <f t="shared" si="132"/>
        <v>0.43722990179463334</v>
      </c>
    </row>
    <row r="811" spans="1:13">
      <c r="A811" s="32">
        <v>792</v>
      </c>
      <c r="B811" s="32">
        <f t="shared" si="133"/>
        <v>1584</v>
      </c>
      <c r="C811" s="64">
        <v>4.5930400000000002</v>
      </c>
      <c r="D811" s="65">
        <f t="shared" si="134"/>
        <v>34.835316044163243</v>
      </c>
      <c r="E811" s="20">
        <f t="shared" si="135"/>
        <v>8.531575756425E-2</v>
      </c>
      <c r="F811" s="66">
        <f t="shared" si="136"/>
        <v>5.7040609853964193E-5</v>
      </c>
      <c r="G811" s="19">
        <f t="shared" si="137"/>
        <v>0.14600410310385176</v>
      </c>
      <c r="H811" s="19">
        <f t="shared" si="138"/>
        <v>11.403957889251727</v>
      </c>
      <c r="I811" s="19">
        <f t="shared" si="139"/>
        <v>397.26047722641266</v>
      </c>
      <c r="J811" s="20">
        <f t="shared" si="140"/>
        <v>4.5303417533540538</v>
      </c>
      <c r="K811" s="21">
        <f t="shared" si="141"/>
        <v>15717.468548828296</v>
      </c>
      <c r="L811" s="19">
        <f t="shared" si="142"/>
        <v>4.3659634857856373</v>
      </c>
      <c r="M811" s="22">
        <f t="shared" si="132"/>
        <v>0.43659634857856372</v>
      </c>
    </row>
    <row r="812" spans="1:13">
      <c r="A812" s="32">
        <v>793</v>
      </c>
      <c r="B812" s="32">
        <f t="shared" si="133"/>
        <v>1586</v>
      </c>
      <c r="C812" s="64">
        <v>4.55992</v>
      </c>
      <c r="D812" s="65">
        <f t="shared" si="134"/>
        <v>35.088334883837618</v>
      </c>
      <c r="E812" s="20">
        <f t="shared" si="135"/>
        <v>8.602929511914198E-2</v>
      </c>
      <c r="F812" s="66">
        <f t="shared" si="136"/>
        <v>5.663194386702304E-5</v>
      </c>
      <c r="G812" s="19">
        <f t="shared" si="137"/>
        <v>0.14389799456729582</v>
      </c>
      <c r="H812" s="19">
        <f t="shared" si="138"/>
        <v>11.322314161829153</v>
      </c>
      <c r="I812" s="19">
        <f t="shared" si="139"/>
        <v>397.28115097027853</v>
      </c>
      <c r="J812" s="20">
        <f t="shared" si="140"/>
        <v>4.4981420018585707</v>
      </c>
      <c r="K812" s="21">
        <f t="shared" si="141"/>
        <v>15694.823920504637</v>
      </c>
      <c r="L812" s="19">
        <f t="shared" si="142"/>
        <v>4.3596733112512878</v>
      </c>
      <c r="M812" s="22">
        <f t="shared" si="132"/>
        <v>0.43596733112512875</v>
      </c>
    </row>
    <row r="813" spans="1:13">
      <c r="A813" s="32">
        <v>794</v>
      </c>
      <c r="B813" s="32">
        <f t="shared" si="133"/>
        <v>1588</v>
      </c>
      <c r="C813" s="64">
        <v>4.4690400000000006</v>
      </c>
      <c r="D813" s="65">
        <f t="shared" si="134"/>
        <v>35.801872438729603</v>
      </c>
      <c r="E813" s="20">
        <f t="shared" si="135"/>
        <v>8.65372544759406E-2</v>
      </c>
      <c r="F813" s="66">
        <f t="shared" si="136"/>
        <v>5.551038379702914E-5</v>
      </c>
      <c r="G813" s="19">
        <f t="shared" si="137"/>
        <v>0.14159556517387498</v>
      </c>
      <c r="H813" s="19">
        <f t="shared" si="138"/>
        <v>11.098146747322449</v>
      </c>
      <c r="I813" s="19">
        <f t="shared" si="139"/>
        <v>397.33443415394021</v>
      </c>
      <c r="J813" s="20">
        <f t="shared" si="140"/>
        <v>4.409675858004757</v>
      </c>
      <c r="K813" s="21">
        <f t="shared" si="141"/>
        <v>15672.627627009993</v>
      </c>
      <c r="L813" s="19">
        <f t="shared" si="142"/>
        <v>4.3535076741694425</v>
      </c>
      <c r="M813" s="22">
        <f t="shared" si="132"/>
        <v>0.43535076741694423</v>
      </c>
    </row>
    <row r="814" spans="1:13">
      <c r="A814" s="32">
        <v>795</v>
      </c>
      <c r="B814" s="32">
        <f t="shared" si="133"/>
        <v>1590</v>
      </c>
      <c r="C814" s="64">
        <v>4.4065199999999995</v>
      </c>
      <c r="D814" s="65">
        <f t="shared" si="134"/>
        <v>36.309831795528218</v>
      </c>
      <c r="E814" s="20">
        <f t="shared" si="135"/>
        <v>8.7482470740291834E-2</v>
      </c>
      <c r="F814" s="66">
        <f t="shared" si="136"/>
        <v>5.473865041821846E-5</v>
      </c>
      <c r="G814" s="19">
        <f t="shared" si="137"/>
        <v>0.13914544985073843</v>
      </c>
      <c r="H814" s="19">
        <f t="shared" si="138"/>
        <v>10.943921766575361</v>
      </c>
      <c r="I814" s="19">
        <f t="shared" si="139"/>
        <v>397.37195852777137</v>
      </c>
      <c r="J814" s="20">
        <f t="shared" si="140"/>
        <v>4.3488076263587594</v>
      </c>
      <c r="K814" s="21">
        <f t="shared" si="141"/>
        <v>15650.739783476844</v>
      </c>
      <c r="L814" s="19">
        <f t="shared" si="142"/>
        <v>4.3474277176324563</v>
      </c>
      <c r="M814" s="22">
        <f t="shared" si="132"/>
        <v>0.43474277176324561</v>
      </c>
    </row>
    <row r="815" spans="1:13">
      <c r="A815" s="32">
        <v>796</v>
      </c>
      <c r="B815" s="32">
        <f t="shared" si="133"/>
        <v>1592</v>
      </c>
      <c r="C815" s="64">
        <v>4.2947199999999999</v>
      </c>
      <c r="D815" s="65">
        <f t="shared" si="134"/>
        <v>37.255048059879456</v>
      </c>
      <c r="E815" s="20">
        <f t="shared" si="135"/>
        <v>8.892000047761231E-2</v>
      </c>
      <c r="F815" s="66">
        <f t="shared" si="136"/>
        <v>5.3358275495166264E-5</v>
      </c>
      <c r="G815" s="19">
        <f t="shared" si="137"/>
        <v>0.1362568429656397</v>
      </c>
      <c r="H815" s="19">
        <f t="shared" si="138"/>
        <v>10.668019883950722</v>
      </c>
      <c r="I815" s="19">
        <f t="shared" si="139"/>
        <v>397.43759348033382</v>
      </c>
      <c r="J815" s="20">
        <f t="shared" si="140"/>
        <v>4.2398721498777245</v>
      </c>
      <c r="K815" s="21">
        <f t="shared" si="141"/>
        <v>15629.403743708943</v>
      </c>
      <c r="L815" s="19">
        <f t="shared" si="142"/>
        <v>4.3415010399191507</v>
      </c>
      <c r="M815" s="22">
        <f t="shared" si="132"/>
        <v>0.43415010399191506</v>
      </c>
    </row>
    <row r="816" spans="1:13">
      <c r="A816" s="32">
        <v>797</v>
      </c>
      <c r="B816" s="32">
        <f t="shared" si="133"/>
        <v>1594</v>
      </c>
      <c r="C816" s="64">
        <v>4.1351599999999999</v>
      </c>
      <c r="D816" s="65">
        <f t="shared" si="134"/>
        <v>38.692577797199931</v>
      </c>
      <c r="E816" s="20">
        <f t="shared" si="135"/>
        <v>9.022422293739174E-2</v>
      </c>
      <c r="F816" s="66">
        <f t="shared" si="136"/>
        <v>5.1387460828795385E-5</v>
      </c>
      <c r="G816" s="19">
        <f t="shared" si="137"/>
        <v>0.13284089436108396</v>
      </c>
      <c r="H816" s="19">
        <f t="shared" si="138"/>
        <v>10.274078987631356</v>
      </c>
      <c r="I816" s="19">
        <f t="shared" si="139"/>
        <v>397.53060052350332</v>
      </c>
      <c r="J816" s="20">
        <f t="shared" si="140"/>
        <v>4.084260789779</v>
      </c>
      <c r="K816" s="21">
        <f t="shared" si="141"/>
        <v>15608.85558573368</v>
      </c>
      <c r="L816" s="19">
        <f t="shared" si="142"/>
        <v>4.3357932182593553</v>
      </c>
      <c r="M816" s="22">
        <f t="shared" si="132"/>
        <v>0.4335793218259355</v>
      </c>
    </row>
    <row r="817" spans="1:13">
      <c r="A817" s="32">
        <v>798</v>
      </c>
      <c r="B817" s="32">
        <f t="shared" si="133"/>
        <v>1596</v>
      </c>
      <c r="C817" s="64">
        <v>4.0003200000000003</v>
      </c>
      <c r="D817" s="65">
        <f t="shared" si="134"/>
        <v>39.996800256979355</v>
      </c>
      <c r="E817" s="20">
        <f t="shared" si="135"/>
        <v>9.2437544668778487E-2</v>
      </c>
      <c r="F817" s="66">
        <f t="shared" si="136"/>
        <v>4.9721283692986773E-5</v>
      </c>
      <c r="G817" s="19">
        <f t="shared" si="137"/>
        <v>0.1288991634752546</v>
      </c>
      <c r="H817" s="19">
        <f t="shared" si="138"/>
        <v>9.9410522226598843</v>
      </c>
      <c r="I817" s="19">
        <f t="shared" si="139"/>
        <v>397.61028009392805</v>
      </c>
      <c r="J817" s="20">
        <f t="shared" si="140"/>
        <v>3.952664558680163</v>
      </c>
      <c r="K817" s="21">
        <f t="shared" si="141"/>
        <v>15588.97348128836</v>
      </c>
      <c r="L817" s="19">
        <f t="shared" si="142"/>
        <v>4.3302704114689892</v>
      </c>
      <c r="M817" s="22">
        <f t="shared" si="132"/>
        <v>0.43302704114689894</v>
      </c>
    </row>
    <row r="818" spans="1:13">
      <c r="A818" s="32">
        <v>799</v>
      </c>
      <c r="B818" s="32">
        <f t="shared" si="133"/>
        <v>1598</v>
      </c>
      <c r="C818" s="64">
        <v>3.7905600000000002</v>
      </c>
      <c r="D818" s="65">
        <f t="shared" si="134"/>
        <v>42.210121988366105</v>
      </c>
      <c r="E818" s="20">
        <f t="shared" si="135"/>
        <v>9.4949641798174986E-2</v>
      </c>
      <c r="F818" s="66">
        <f t="shared" si="136"/>
        <v>4.7128079996376663E-5</v>
      </c>
      <c r="G818" s="19">
        <f t="shared" si="137"/>
        <v>0.12417050544584299</v>
      </c>
      <c r="H818" s="19">
        <f t="shared" si="138"/>
        <v>9.4226900405184111</v>
      </c>
      <c r="I818" s="19">
        <f t="shared" si="139"/>
        <v>397.73289606884447</v>
      </c>
      <c r="J818" s="20">
        <f t="shared" si="140"/>
        <v>3.7477137985744453</v>
      </c>
      <c r="K818" s="21">
        <f t="shared" si="141"/>
        <v>15570.128101207323</v>
      </c>
      <c r="L818" s="19">
        <f t="shared" si="142"/>
        <v>4.3250355836687007</v>
      </c>
      <c r="M818" s="22">
        <f t="shared" si="132"/>
        <v>0.43250355836687004</v>
      </c>
    </row>
    <row r="819" spans="1:13">
      <c r="A819" s="32">
        <v>800</v>
      </c>
      <c r="B819" s="32">
        <f t="shared" si="133"/>
        <v>1600</v>
      </c>
      <c r="C819" s="64">
        <v>3.5776400000000002</v>
      </c>
      <c r="D819" s="65">
        <f t="shared" si="134"/>
        <v>44.722219117762606</v>
      </c>
      <c r="E819" s="20">
        <f t="shared" si="135"/>
        <v>9.734056489281942E-2</v>
      </c>
      <c r="F819" s="66">
        <f t="shared" si="136"/>
        <v>4.4494236661107335E-5</v>
      </c>
      <c r="G819" s="19">
        <f t="shared" si="137"/>
        <v>0.11883355028446732</v>
      </c>
      <c r="H819" s="19">
        <f t="shared" si="138"/>
        <v>8.8962036281666492</v>
      </c>
      <c r="I819" s="19">
        <f t="shared" si="139"/>
        <v>397.85796797510358</v>
      </c>
      <c r="J819" s="20">
        <f t="shared" si="140"/>
        <v>3.539425498195127</v>
      </c>
      <c r="K819" s="21">
        <f t="shared" si="141"/>
        <v>15552.33569395099</v>
      </c>
      <c r="L819" s="19">
        <f t="shared" si="142"/>
        <v>4.3200932483197194</v>
      </c>
      <c r="M819" s="22">
        <f t="shared" si="132"/>
        <v>0.43200932483197196</v>
      </c>
    </row>
    <row r="820" spans="1:13">
      <c r="A820" s="32">
        <v>801</v>
      </c>
      <c r="B820" s="32">
        <f t="shared" si="133"/>
        <v>1602</v>
      </c>
      <c r="C820" s="64">
        <v>3.3960800000000004</v>
      </c>
      <c r="D820" s="65">
        <f t="shared" si="134"/>
        <v>47.113142212407034</v>
      </c>
      <c r="E820" s="20">
        <f t="shared" si="135"/>
        <v>9.7397790256892353E-2</v>
      </c>
      <c r="F820" s="66">
        <f t="shared" si="136"/>
        <v>4.2247066644178536E-5</v>
      </c>
      <c r="G820" s="19">
        <f t="shared" si="137"/>
        <v>0.11360301222722238</v>
      </c>
      <c r="H820" s="19">
        <f t="shared" si="138"/>
        <v>8.4470136318214344</v>
      </c>
      <c r="I820" s="19">
        <f t="shared" si="139"/>
        <v>397.96535450614408</v>
      </c>
      <c r="J820" s="20">
        <f t="shared" si="140"/>
        <v>3.3616187745060486</v>
      </c>
      <c r="K820" s="21">
        <f t="shared" si="141"/>
        <v>15535.441666687348</v>
      </c>
      <c r="L820" s="19">
        <f t="shared" si="142"/>
        <v>4.3154004629687073</v>
      </c>
      <c r="M820" s="22">
        <f t="shared" si="132"/>
        <v>0.43154004629687071</v>
      </c>
    </row>
    <row r="821" spans="1:13">
      <c r="A821" s="32">
        <v>802</v>
      </c>
      <c r="B821" s="32">
        <f t="shared" si="133"/>
        <v>1604</v>
      </c>
      <c r="C821" s="64">
        <v>3.3919600000000001</v>
      </c>
      <c r="D821" s="65">
        <f t="shared" si="134"/>
        <v>47.170367576479975</v>
      </c>
      <c r="E821" s="20">
        <f t="shared" si="135"/>
        <v>0.10089496758612855</v>
      </c>
      <c r="F821" s="66">
        <f t="shared" si="136"/>
        <v>4.2196059967356175E-5</v>
      </c>
      <c r="G821" s="19">
        <f t="shared" si="137"/>
        <v>0.10857258194250266</v>
      </c>
      <c r="H821" s="19">
        <f t="shared" si="138"/>
        <v>8.4369213258820075</v>
      </c>
      <c r="I821" s="19">
        <f t="shared" si="139"/>
        <v>397.97268015569711</v>
      </c>
      <c r="J821" s="20">
        <f t="shared" si="140"/>
        <v>3.35766419232402</v>
      </c>
      <c r="K821" s="21">
        <f t="shared" si="141"/>
        <v>15518.567824035583</v>
      </c>
      <c r="L821" s="19">
        <f t="shared" si="142"/>
        <v>4.3107132844543283</v>
      </c>
      <c r="M821" s="22">
        <f t="shared" si="132"/>
        <v>0.43107132844543283</v>
      </c>
    </row>
    <row r="822" spans="1:13">
      <c r="A822" s="32">
        <v>803</v>
      </c>
      <c r="B822" s="32">
        <f t="shared" si="133"/>
        <v>1606</v>
      </c>
      <c r="C822" s="64">
        <v>3.1578400000000002</v>
      </c>
      <c r="D822" s="65">
        <f t="shared" si="134"/>
        <v>50.66754490571617</v>
      </c>
      <c r="E822" s="20">
        <f t="shared" si="135"/>
        <v>0.10211751945712573</v>
      </c>
      <c r="F822" s="66">
        <f t="shared" si="136"/>
        <v>3.9296616047852662E-5</v>
      </c>
      <c r="G822" s="19">
        <f t="shared" si="137"/>
        <v>0.1032117687538022</v>
      </c>
      <c r="H822" s="19">
        <f t="shared" si="138"/>
        <v>7.8572952729463639</v>
      </c>
      <c r="I822" s="19">
        <f t="shared" si="139"/>
        <v>398.10986107948128</v>
      </c>
      <c r="J822" s="20">
        <f t="shared" si="140"/>
        <v>3.1280667295731419</v>
      </c>
      <c r="K822" s="21">
        <f t="shared" si="141"/>
        <v>15502.85323348969</v>
      </c>
      <c r="L822" s="19">
        <f t="shared" si="142"/>
        <v>4.3063481204138023</v>
      </c>
      <c r="M822" s="22">
        <f t="shared" si="132"/>
        <v>0.43063481204138021</v>
      </c>
    </row>
    <row r="823" spans="1:13">
      <c r="A823" s="32">
        <v>804</v>
      </c>
      <c r="B823" s="32">
        <f t="shared" si="133"/>
        <v>1608</v>
      </c>
      <c r="C823" s="64">
        <v>3.08344</v>
      </c>
      <c r="D823" s="65">
        <f t="shared" si="134"/>
        <v>51.890096776713349</v>
      </c>
      <c r="E823" s="20">
        <f t="shared" si="135"/>
        <v>0.10427052205398676</v>
      </c>
      <c r="F823" s="66">
        <f t="shared" si="136"/>
        <v>3.837481178752746E-5</v>
      </c>
      <c r="G823" s="19">
        <f t="shared" si="137"/>
        <v>9.8103158388239756E-2</v>
      </c>
      <c r="H823" s="19">
        <f t="shared" si="138"/>
        <v>7.6730800123860368</v>
      </c>
      <c r="I823" s="19">
        <f t="shared" si="139"/>
        <v>398.15686441817633</v>
      </c>
      <c r="J823" s="20">
        <f t="shared" si="140"/>
        <v>3.0550894781614062</v>
      </c>
      <c r="K823" s="21">
        <f t="shared" si="141"/>
        <v>15487.507073464918</v>
      </c>
      <c r="L823" s="19">
        <f t="shared" si="142"/>
        <v>4.3020852981846991</v>
      </c>
      <c r="M823" s="22">
        <f t="shared" si="132"/>
        <v>0.43020852981846991</v>
      </c>
    </row>
    <row r="824" spans="1:13">
      <c r="A824" s="32">
        <v>805</v>
      </c>
      <c r="B824" s="32">
        <f t="shared" si="133"/>
        <v>1610</v>
      </c>
      <c r="C824" s="64">
        <v>2.9605999999999999</v>
      </c>
      <c r="D824" s="65">
        <f t="shared" si="134"/>
        <v>54.043099373574378</v>
      </c>
      <c r="E824" s="20">
        <f t="shared" si="135"/>
        <v>0.10766072825637631</v>
      </c>
      <c r="F824" s="66">
        <f t="shared" si="136"/>
        <v>3.6852418666812487E-5</v>
      </c>
      <c r="G824" s="19">
        <f t="shared" si="137"/>
        <v>9.2851257788832312E-2</v>
      </c>
      <c r="H824" s="19">
        <f t="shared" si="138"/>
        <v>7.3687728366496099</v>
      </c>
      <c r="I824" s="19">
        <f t="shared" si="139"/>
        <v>398.23132267235042</v>
      </c>
      <c r="J824" s="20">
        <f t="shared" si="140"/>
        <v>2.9344761532110617</v>
      </c>
      <c r="K824" s="21">
        <f t="shared" si="141"/>
        <v>15472.769527791619</v>
      </c>
      <c r="L824" s="19">
        <f t="shared" si="142"/>
        <v>4.2979915354976717</v>
      </c>
      <c r="M824" s="22">
        <f t="shared" si="132"/>
        <v>0.42979915354976717</v>
      </c>
    </row>
    <row r="825" spans="1:13">
      <c r="A825" s="32">
        <v>806</v>
      </c>
      <c r="B825" s="32">
        <f t="shared" si="133"/>
        <v>1612</v>
      </c>
      <c r="C825" s="64">
        <v>2.7858399999999999</v>
      </c>
      <c r="D825" s="65">
        <f t="shared" si="134"/>
        <v>57.433305575963928</v>
      </c>
      <c r="E825" s="20">
        <f t="shared" si="135"/>
        <v>0.11812530426938822</v>
      </c>
      <c r="F825" s="66">
        <f t="shared" si="136"/>
        <v>3.4685652791401119E-5</v>
      </c>
      <c r="G825" s="19">
        <f t="shared" si="137"/>
        <v>8.6330003130627539E-2</v>
      </c>
      <c r="H825" s="19">
        <f t="shared" si="138"/>
        <v>6.9356333520231885</v>
      </c>
      <c r="I825" s="19">
        <f t="shared" si="139"/>
        <v>398.33634966959477</v>
      </c>
      <c r="J825" s="20">
        <f t="shared" si="140"/>
        <v>2.7627148720916126</v>
      </c>
      <c r="K825" s="21">
        <f t="shared" si="141"/>
        <v>15458.898261087572</v>
      </c>
      <c r="L825" s="19">
        <f t="shared" si="142"/>
        <v>4.2941384058576588</v>
      </c>
      <c r="M825" s="22">
        <f t="shared" si="132"/>
        <v>0.42941384058576587</v>
      </c>
    </row>
    <row r="826" spans="1:13">
      <c r="A826" s="32">
        <v>807</v>
      </c>
      <c r="B826" s="32">
        <f t="shared" si="133"/>
        <v>1614</v>
      </c>
      <c r="C826" s="64">
        <v>2.3564799999999999</v>
      </c>
      <c r="D826" s="65">
        <f t="shared" si="134"/>
        <v>67.897881588975835</v>
      </c>
      <c r="E826" s="20">
        <f t="shared" si="135"/>
        <v>0.12653708730307583</v>
      </c>
      <c r="F826" s="66">
        <f t="shared" si="136"/>
        <v>2.9357667043825456E-5</v>
      </c>
      <c r="G826" s="19">
        <f t="shared" si="137"/>
        <v>7.8265973344301548E-2</v>
      </c>
      <c r="H826" s="19">
        <f t="shared" si="138"/>
        <v>5.8703845555719401</v>
      </c>
      <c r="I826" s="19">
        <f t="shared" si="139"/>
        <v>398.58667543597613</v>
      </c>
      <c r="J826" s="20">
        <f t="shared" si="140"/>
        <v>2.3398570635361198</v>
      </c>
      <c r="K826" s="21">
        <f t="shared" si="141"/>
        <v>15447.157491976428</v>
      </c>
      <c r="L826" s="19">
        <f t="shared" si="142"/>
        <v>4.2908770811045631</v>
      </c>
      <c r="M826" s="22">
        <f t="shared" si="132"/>
        <v>0.42908770811045632</v>
      </c>
    </row>
    <row r="827" spans="1:13">
      <c r="A827" s="32">
        <v>808</v>
      </c>
      <c r="B827" s="32">
        <f t="shared" si="133"/>
        <v>1616</v>
      </c>
      <c r="C827" s="64">
        <v>2.0967199999999999</v>
      </c>
      <c r="D827" s="65">
        <f t="shared" si="134"/>
        <v>76.309664622663476</v>
      </c>
      <c r="E827" s="20">
        <f t="shared" si="135"/>
        <v>0.13474934555862272</v>
      </c>
      <c r="F827" s="66">
        <f t="shared" si="136"/>
        <v>2.6131122446302244E-5</v>
      </c>
      <c r="G827" s="19">
        <f t="shared" si="137"/>
        <v>6.9884611101681537E-2</v>
      </c>
      <c r="H827" s="19">
        <f t="shared" si="138"/>
        <v>5.2253114075955445</v>
      </c>
      <c r="I827" s="19">
        <f t="shared" si="139"/>
        <v>398.74176106259358</v>
      </c>
      <c r="J827" s="20">
        <f t="shared" si="140"/>
        <v>2.0835498727651069</v>
      </c>
      <c r="K827" s="21">
        <f t="shared" si="141"/>
        <v>15436.706869161237</v>
      </c>
      <c r="L827" s="19">
        <f t="shared" si="142"/>
        <v>4.2879741303225654</v>
      </c>
      <c r="M827" s="22">
        <f t="shared" si="132"/>
        <v>0.42879741303225655</v>
      </c>
    </row>
    <row r="828" spans="1:13">
      <c r="A828" s="32">
        <v>809</v>
      </c>
      <c r="B828" s="32">
        <f t="shared" si="133"/>
        <v>1618</v>
      </c>
      <c r="C828" s="64">
        <v>1.893</v>
      </c>
      <c r="D828" s="65">
        <f t="shared" si="134"/>
        <v>84.521922878210347</v>
      </c>
      <c r="E828" s="20">
        <f t="shared" si="135"/>
        <v>0.148725329605954</v>
      </c>
      <c r="F828" s="66">
        <f t="shared" si="136"/>
        <v>2.3599002291015477E-5</v>
      </c>
      <c r="G828" s="19">
        <f t="shared" si="137"/>
        <v>6.1138519183666307E-2</v>
      </c>
      <c r="H828" s="19">
        <f t="shared" si="138"/>
        <v>4.7190790541759533</v>
      </c>
      <c r="I828" s="19">
        <f t="shared" si="139"/>
        <v>398.86563587323775</v>
      </c>
      <c r="J828" s="20">
        <f t="shared" si="140"/>
        <v>1.8822784676799691</v>
      </c>
      <c r="K828" s="21">
        <f t="shared" si="141"/>
        <v>15427.268711052884</v>
      </c>
      <c r="L828" s="19">
        <f t="shared" si="142"/>
        <v>4.2853524197369124</v>
      </c>
      <c r="M828" s="22">
        <f t="shared" si="132"/>
        <v>0.42853524197369125</v>
      </c>
    </row>
    <row r="829" spans="1:13">
      <c r="A829" s="32">
        <v>810</v>
      </c>
      <c r="B829" s="32">
        <f t="shared" si="133"/>
        <v>1620</v>
      </c>
      <c r="C829" s="64">
        <v>1.6244000000000001</v>
      </c>
      <c r="D829" s="65">
        <f t="shared" si="134"/>
        <v>98.497906925541614</v>
      </c>
      <c r="E829" s="20">
        <f t="shared" si="135"/>
        <v>0.18160757115076809</v>
      </c>
      <c r="F829" s="66">
        <f t="shared" si="136"/>
        <v>2.0258225604134957E-5</v>
      </c>
      <c r="G829" s="19">
        <f t="shared" si="137"/>
        <v>5.0793016653569688E-2</v>
      </c>
      <c r="H829" s="19">
        <f t="shared" si="138"/>
        <v>4.0511306326317502</v>
      </c>
      <c r="I829" s="19">
        <f t="shared" si="139"/>
        <v>399.02788799617264</v>
      </c>
      <c r="J829" s="20">
        <f t="shared" si="140"/>
        <v>1.616514100335646</v>
      </c>
      <c r="K829" s="21">
        <f t="shared" si="141"/>
        <v>15419.166449787621</v>
      </c>
      <c r="L829" s="19">
        <f t="shared" si="142"/>
        <v>4.2831017916076721</v>
      </c>
      <c r="M829" s="22">
        <f t="shared" si="132"/>
        <v>0.42831017916076719</v>
      </c>
    </row>
    <row r="830" spans="1:13">
      <c r="A830" s="32">
        <v>811</v>
      </c>
      <c r="B830" s="32">
        <f t="shared" si="133"/>
        <v>1622</v>
      </c>
      <c r="C830" s="64">
        <v>1.21784</v>
      </c>
      <c r="D830" s="65">
        <f t="shared" si="134"/>
        <v>131.38014847035572</v>
      </c>
      <c r="E830" s="20">
        <f t="shared" si="135"/>
        <v>0.66827439448899062</v>
      </c>
      <c r="F830" s="66">
        <f t="shared" si="136"/>
        <v>1.5196694099831259E-5</v>
      </c>
      <c r="G830" s="19">
        <f t="shared" si="137"/>
        <v>2.4340041415689066E-2</v>
      </c>
      <c r="H830" s="19">
        <f t="shared" si="138"/>
        <v>3.0391538758843661</v>
      </c>
      <c r="I830" s="19">
        <f t="shared" si="139"/>
        <v>399.28448743794507</v>
      </c>
      <c r="J830" s="20">
        <f t="shared" si="140"/>
        <v>1.2134869975775333</v>
      </c>
      <c r="K830" s="21">
        <f t="shared" si="141"/>
        <v>15413.088142035853</v>
      </c>
      <c r="L830" s="19">
        <f t="shared" si="142"/>
        <v>4.2814133727877373</v>
      </c>
      <c r="M830" s="22">
        <f t="shared" si="132"/>
        <v>0.42814133727877374</v>
      </c>
    </row>
    <row r="831" spans="1:13">
      <c r="A831" s="32">
        <v>812</v>
      </c>
      <c r="B831" s="32">
        <f t="shared" si="133"/>
        <v>1624</v>
      </c>
      <c r="C831" s="64">
        <v>0.25888</v>
      </c>
      <c r="D831" s="65">
        <f t="shared" si="134"/>
        <v>618.04697180857818</v>
      </c>
      <c r="E831" s="20">
        <f t="shared" si="135"/>
        <v>0.66827439448899062</v>
      </c>
      <c r="F831" s="66">
        <f t="shared" si="136"/>
        <v>3.2348096861637274E-6</v>
      </c>
      <c r="G831" s="19">
        <f t="shared" si="137"/>
        <v>1.0970866694962954E-2</v>
      </c>
      <c r="H831" s="19">
        <f t="shared" si="138"/>
        <v>0.64694419289982019</v>
      </c>
      <c r="I831" s="19">
        <f t="shared" si="139"/>
        <v>399.84189935087852</v>
      </c>
      <c r="J831" s="20">
        <f t="shared" si="140"/>
        <v>0.25867539486308522</v>
      </c>
      <c r="K831" s="21">
        <f t="shared" si="141"/>
        <v>15411.794253650052</v>
      </c>
      <c r="L831" s="19">
        <f t="shared" si="142"/>
        <v>4.2810539593472363</v>
      </c>
      <c r="M831" s="22">
        <f t="shared" si="132"/>
        <v>0.42810539593472363</v>
      </c>
    </row>
    <row r="832" spans="1:13">
      <c r="A832" s="32">
        <v>813</v>
      </c>
      <c r="B832" s="32">
        <f t="shared" si="133"/>
        <v>1626</v>
      </c>
      <c r="C832" s="64">
        <v>0.25888</v>
      </c>
      <c r="D832" s="65">
        <f t="shared" si="134"/>
        <v>618.04697180857818</v>
      </c>
      <c r="E832" s="20">
        <f t="shared" si="135"/>
        <v>-1.6122829662820664</v>
      </c>
      <c r="F832" s="66">
        <f t="shared" si="136"/>
        <v>3.2348096861637274E-6</v>
      </c>
      <c r="G832" s="19">
        <f t="shared" si="137"/>
        <v>-5.5133410027957712E-3</v>
      </c>
      <c r="H832" s="19">
        <f t="shared" si="138"/>
        <v>0.64697085453718495</v>
      </c>
      <c r="I832" s="19">
        <f t="shared" si="139"/>
        <v>399.85837749511529</v>
      </c>
      <c r="J832" s="20">
        <f t="shared" si="140"/>
        <v>0.25869671618186701</v>
      </c>
      <c r="K832" s="21">
        <f t="shared" si="141"/>
        <v>15410.500311940978</v>
      </c>
      <c r="L832" s="19">
        <f t="shared" si="142"/>
        <v>4.2806945310947162</v>
      </c>
      <c r="M832" s="22">
        <f t="shared" si="132"/>
        <v>0.42806945310947164</v>
      </c>
    </row>
    <row r="833" spans="1:13">
      <c r="A833" s="32">
        <v>814</v>
      </c>
      <c r="B833" s="32">
        <f t="shared" si="133"/>
        <v>1628</v>
      </c>
      <c r="C833" s="64">
        <v>-9.6240000000000006E-2</v>
      </c>
      <c r="D833" s="65">
        <f t="shared" si="134"/>
        <v>-1662.5103889624788</v>
      </c>
      <c r="E833" s="20">
        <f t="shared" si="135"/>
        <v>-0.25379325066761144</v>
      </c>
      <c r="F833" s="66">
        <f t="shared" si="136"/>
        <v>-1.2031645878398706E-6</v>
      </c>
      <c r="G833" s="19">
        <f t="shared" si="137"/>
        <v>-1.2173928728978038E-2</v>
      </c>
      <c r="H833" s="19">
        <f t="shared" si="138"/>
        <v>-0.24064024118794494</v>
      </c>
      <c r="I833" s="19">
        <f t="shared" si="139"/>
        <v>400.06690097739505</v>
      </c>
      <c r="J833" s="20">
        <f t="shared" si="140"/>
        <v>-9.6272195542514025E-2</v>
      </c>
      <c r="K833" s="21">
        <f t="shared" si="141"/>
        <v>15410.981592423354</v>
      </c>
      <c r="L833" s="19">
        <f t="shared" si="142"/>
        <v>4.2808282201175984</v>
      </c>
      <c r="M833" s="22">
        <f t="shared" si="132"/>
        <v>0.42808282201175984</v>
      </c>
    </row>
    <row r="834" spans="1:13">
      <c r="A834" s="32">
        <v>815</v>
      </c>
      <c r="B834" s="32">
        <f t="shared" si="133"/>
        <v>1630</v>
      </c>
      <c r="C834" s="64">
        <v>-0.52627999999999997</v>
      </c>
      <c r="D834" s="65">
        <f t="shared" si="134"/>
        <v>-304.02067334802376</v>
      </c>
      <c r="E834" s="20">
        <f t="shared" si="135"/>
        <v>-0.10959996372628571</v>
      </c>
      <c r="F834" s="66">
        <f t="shared" si="136"/>
        <v>-6.5834247324614041E-6</v>
      </c>
      <c r="G834" s="19">
        <f t="shared" si="137"/>
        <v>-1.8964263891078408E-2</v>
      </c>
      <c r="H834" s="19">
        <f t="shared" si="138"/>
        <v>-1.3167473713942477</v>
      </c>
      <c r="I834" s="19">
        <f t="shared" si="139"/>
        <v>400.31842248051953</v>
      </c>
      <c r="J834" s="20">
        <f t="shared" si="140"/>
        <v>-0.52711823052191598</v>
      </c>
      <c r="K834" s="21">
        <f t="shared" si="141"/>
        <v>15413.615087166141</v>
      </c>
      <c r="L834" s="19">
        <f t="shared" si="142"/>
        <v>4.2815597464350388</v>
      </c>
      <c r="M834" s="22">
        <f t="shared" si="132"/>
        <v>0.42815597464350386</v>
      </c>
    </row>
    <row r="835" spans="1:13">
      <c r="A835" s="32">
        <v>816</v>
      </c>
      <c r="B835" s="32">
        <f t="shared" si="133"/>
        <v>1632</v>
      </c>
      <c r="C835" s="64">
        <v>-1.00108</v>
      </c>
      <c r="D835" s="65">
        <f t="shared" si="134"/>
        <v>-159.82738640669805</v>
      </c>
      <c r="E835" s="20">
        <f t="shared" si="135"/>
        <v>-6.345738617892506E-2</v>
      </c>
      <c r="F835" s="66">
        <f t="shared" si="136"/>
        <v>-1.2531331168909315E-5</v>
      </c>
      <c r="G835" s="19">
        <f t="shared" si="137"/>
        <v>-2.7462148710720672E-2</v>
      </c>
      <c r="H835" s="19">
        <f t="shared" si="138"/>
        <v>-2.5064383024219148</v>
      </c>
      <c r="I835" s="19">
        <f t="shared" si="139"/>
        <v>400.59748306573567</v>
      </c>
      <c r="J835" s="20">
        <f t="shared" si="140"/>
        <v>-1.0040728754097743</v>
      </c>
      <c r="K835" s="21">
        <f t="shared" si="141"/>
        <v>15418.627963770985</v>
      </c>
      <c r="L835" s="19">
        <f t="shared" si="142"/>
        <v>4.282952212158607</v>
      </c>
      <c r="M835" s="22">
        <f t="shared" si="132"/>
        <v>0.42829522121586072</v>
      </c>
    </row>
    <row r="836" spans="1:13">
      <c r="A836" s="32">
        <v>817</v>
      </c>
      <c r="B836" s="32">
        <f t="shared" si="133"/>
        <v>1634</v>
      </c>
      <c r="C836" s="64">
        <v>-1.4074</v>
      </c>
      <c r="D836" s="65">
        <f t="shared" si="134"/>
        <v>-113.68480885933744</v>
      </c>
      <c r="E836" s="20">
        <f t="shared" si="135"/>
        <v>-4.1762550407231647E-2</v>
      </c>
      <c r="F836" s="66">
        <f t="shared" si="136"/>
        <v>-1.7627763756569811E-5</v>
      </c>
      <c r="G836" s="19">
        <f t="shared" si="137"/>
        <v>-3.7658701011910121E-2</v>
      </c>
      <c r="H836" s="19">
        <f t="shared" si="138"/>
        <v>-3.5258846706563713</v>
      </c>
      <c r="I836" s="19">
        <f t="shared" si="139"/>
        <v>400.83952484363749</v>
      </c>
      <c r="J836" s="20">
        <f t="shared" si="140"/>
        <v>-1.4133139360393652</v>
      </c>
      <c r="K836" s="21">
        <f t="shared" si="141"/>
        <v>15425.679733112298</v>
      </c>
      <c r="L836" s="19">
        <f t="shared" si="142"/>
        <v>4.2849110369756387</v>
      </c>
      <c r="M836" s="22">
        <f t="shared" si="132"/>
        <v>0.42849110369756388</v>
      </c>
    </row>
    <row r="837" spans="1:13">
      <c r="A837" s="32">
        <v>818</v>
      </c>
      <c r="B837" s="32">
        <f t="shared" si="133"/>
        <v>1636</v>
      </c>
      <c r="C837" s="64">
        <v>-1.73932</v>
      </c>
      <c r="D837" s="65">
        <f t="shared" si="134"/>
        <v>-91.989973087644017</v>
      </c>
      <c r="E837" s="20">
        <f t="shared" si="135"/>
        <v>-2.7524005998311368E-2</v>
      </c>
      <c r="F837" s="66">
        <f t="shared" si="136"/>
        <v>-2.1795383749952788E-5</v>
      </c>
      <c r="G837" s="19">
        <f t="shared" si="137"/>
        <v>-4.9078530021279224E-2</v>
      </c>
      <c r="H837" s="19">
        <f t="shared" si="138"/>
        <v>-4.359611592688406</v>
      </c>
      <c r="I837" s="19">
        <f t="shared" si="139"/>
        <v>401.04055308398733</v>
      </c>
      <c r="J837" s="20">
        <f t="shared" si="140"/>
        <v>-1.7483810443631211</v>
      </c>
      <c r="K837" s="21">
        <f t="shared" si="141"/>
        <v>15434.398956297675</v>
      </c>
      <c r="L837" s="19">
        <f t="shared" si="142"/>
        <v>4.2873330434160204</v>
      </c>
      <c r="M837" s="22">
        <f t="shared" si="132"/>
        <v>0.42873330434160206</v>
      </c>
    </row>
    <row r="838" spans="1:13">
      <c r="A838" s="32">
        <v>819</v>
      </c>
      <c r="B838" s="32">
        <f t="shared" si="133"/>
        <v>1638</v>
      </c>
      <c r="C838" s="64">
        <v>-2.0578400000000001</v>
      </c>
      <c r="D838" s="65">
        <f t="shared" si="134"/>
        <v>-77.751428678723741</v>
      </c>
      <c r="E838" s="20">
        <f t="shared" si="135"/>
        <v>-1.6032847658746616E-2</v>
      </c>
      <c r="F838" s="66">
        <f t="shared" si="136"/>
        <v>-2.5798460415520379E-5</v>
      </c>
      <c r="G838" s="19">
        <f t="shared" si="137"/>
        <v>-6.1365646304860078E-2</v>
      </c>
      <c r="H838" s="19">
        <f t="shared" si="138"/>
        <v>-5.1604836527026094</v>
      </c>
      <c r="I838" s="19">
        <f t="shared" si="139"/>
        <v>401.23497667082671</v>
      </c>
      <c r="J838" s="20">
        <f t="shared" si="140"/>
        <v>-2.0705665380023142</v>
      </c>
      <c r="K838" s="21">
        <f t="shared" si="141"/>
        <v>15444.719923603079</v>
      </c>
      <c r="L838" s="19">
        <f t="shared" si="142"/>
        <v>4.2901999787786327</v>
      </c>
      <c r="M838" s="22">
        <f t="shared" si="132"/>
        <v>0.42901999787786327</v>
      </c>
    </row>
    <row r="839" spans="1:13">
      <c r="A839" s="32">
        <v>820</v>
      </c>
      <c r="B839" s="32">
        <f t="shared" si="133"/>
        <v>1640</v>
      </c>
      <c r="C839" s="64">
        <v>-2.41472</v>
      </c>
      <c r="D839" s="65">
        <f t="shared" si="134"/>
        <v>-66.260270339158993</v>
      </c>
      <c r="E839" s="20">
        <f t="shared" si="135"/>
        <v>-8.9686940521397224E-3</v>
      </c>
      <c r="F839" s="66">
        <f t="shared" si="136"/>
        <v>-3.0287956235597588E-5</v>
      </c>
      <c r="G839" s="19">
        <f t="shared" si="137"/>
        <v>-7.4822957221898204E-2</v>
      </c>
      <c r="H839" s="19">
        <f t="shared" si="138"/>
        <v>-6.0587243643463946</v>
      </c>
      <c r="I839" s="19">
        <f t="shared" si="139"/>
        <v>401.45271429204132</v>
      </c>
      <c r="J839" s="20">
        <f t="shared" si="140"/>
        <v>-2.4322913412141829</v>
      </c>
      <c r="K839" s="21">
        <f t="shared" si="141"/>
        <v>15456.837372331773</v>
      </c>
      <c r="L839" s="19">
        <f t="shared" si="142"/>
        <v>4.2935659367588261</v>
      </c>
      <c r="M839" s="22">
        <f t="shared" si="132"/>
        <v>0.42935659367588264</v>
      </c>
    </row>
    <row r="840" spans="1:13">
      <c r="A840" s="32">
        <v>821</v>
      </c>
      <c r="B840" s="32">
        <f t="shared" si="133"/>
        <v>1642</v>
      </c>
      <c r="C840" s="64">
        <v>-2.7028799999999995</v>
      </c>
      <c r="D840" s="65">
        <f t="shared" si="134"/>
        <v>-59.196116732552099</v>
      </c>
      <c r="E840" s="20">
        <f t="shared" si="135"/>
        <v>-3.9298228802451957E-3</v>
      </c>
      <c r="F840" s="66">
        <f t="shared" si="136"/>
        <v>-3.3916301389201755E-5</v>
      </c>
      <c r="G840" s="19">
        <f t="shared" si="137"/>
        <v>-8.908969119125365E-2</v>
      </c>
      <c r="H840" s="19">
        <f t="shared" si="138"/>
        <v>-6.7847710742489085</v>
      </c>
      <c r="I840" s="19">
        <f t="shared" si="139"/>
        <v>401.6321005148813</v>
      </c>
      <c r="J840" s="20">
        <f t="shared" si="140"/>
        <v>-2.7249818580631966</v>
      </c>
      <c r="K840" s="21">
        <f t="shared" si="141"/>
        <v>15470.406914480271</v>
      </c>
      <c r="L840" s="19">
        <f t="shared" si="142"/>
        <v>4.2973352540222978</v>
      </c>
      <c r="M840" s="22">
        <f t="shared" si="132"/>
        <v>0.42973352540222975</v>
      </c>
    </row>
    <row r="841" spans="1:13">
      <c r="A841" s="32">
        <v>822</v>
      </c>
      <c r="B841" s="32">
        <f t="shared" si="133"/>
        <v>1644</v>
      </c>
      <c r="C841" s="64">
        <v>-2.9543599999999999</v>
      </c>
      <c r="D841" s="65">
        <f t="shared" si="134"/>
        <v>-54.157245560657572</v>
      </c>
      <c r="E841" s="20">
        <f t="shared" si="135"/>
        <v>1.2468312412701604E-3</v>
      </c>
      <c r="F841" s="66">
        <f t="shared" si="136"/>
        <v>-3.7085232125481564E-5</v>
      </c>
      <c r="G841" s="19">
        <f t="shared" si="137"/>
        <v>-0.10366527782738602</v>
      </c>
      <c r="H841" s="19">
        <f t="shared" si="138"/>
        <v>-7.4189686505421033</v>
      </c>
      <c r="I841" s="19">
        <f t="shared" si="139"/>
        <v>401.79090701422899</v>
      </c>
      <c r="J841" s="20">
        <f t="shared" si="140"/>
        <v>-2.9808741432114418</v>
      </c>
      <c r="K841" s="21">
        <f t="shared" si="141"/>
        <v>15485.244851781355</v>
      </c>
      <c r="L841" s="19">
        <f t="shared" si="142"/>
        <v>4.3014569032725989</v>
      </c>
      <c r="M841" s="22">
        <f t="shared" si="132"/>
        <v>0.43014569032725991</v>
      </c>
    </row>
    <row r="842" spans="1:13">
      <c r="A842" s="32">
        <v>823</v>
      </c>
      <c r="B842" s="32">
        <f t="shared" si="133"/>
        <v>1646</v>
      </c>
      <c r="C842" s="64">
        <v>-3.2665999999999999</v>
      </c>
      <c r="D842" s="65">
        <f t="shared" si="134"/>
        <v>-48.980591439142216</v>
      </c>
      <c r="E842" s="20">
        <f t="shared" si="135"/>
        <v>4.5203412283392752E-4</v>
      </c>
      <c r="F842" s="66">
        <f t="shared" si="136"/>
        <v>-4.1022974524950769E-5</v>
      </c>
      <c r="G842" s="19">
        <f t="shared" si="137"/>
        <v>-0.11996601017700584</v>
      </c>
      <c r="H842" s="19">
        <f t="shared" si="138"/>
        <v>-8.2070555862798287</v>
      </c>
      <c r="I842" s="19">
        <f t="shared" si="139"/>
        <v>401.9864365899021</v>
      </c>
      <c r="J842" s="20">
        <f t="shared" si="140"/>
        <v>-3.2991250300238781</v>
      </c>
      <c r="K842" s="21">
        <f t="shared" si="141"/>
        <v>15501.658962953916</v>
      </c>
      <c r="L842" s="19">
        <f t="shared" si="142"/>
        <v>4.3060163785983097</v>
      </c>
      <c r="M842" s="22">
        <f t="shared" si="132"/>
        <v>0.43060163785983097</v>
      </c>
    </row>
    <row r="843" spans="1:13">
      <c r="A843" s="32">
        <v>824</v>
      </c>
      <c r="B843" s="32">
        <f t="shared" si="133"/>
        <v>1648</v>
      </c>
      <c r="C843" s="64">
        <v>-3.2144400000000002</v>
      </c>
      <c r="D843" s="65">
        <f t="shared" si="134"/>
        <v>-49.775388557578445</v>
      </c>
      <c r="E843" s="20">
        <f t="shared" si="135"/>
        <v>-3.6898244340346359E-4</v>
      </c>
      <c r="F843" s="66">
        <f t="shared" si="136"/>
        <v>-4.0364926482717424E-5</v>
      </c>
      <c r="G843" s="19">
        <f t="shared" si="137"/>
        <v>-0.13621250081283684</v>
      </c>
      <c r="H843" s="19">
        <f t="shared" si="138"/>
        <v>-8.075734400334154</v>
      </c>
      <c r="I843" s="19">
        <f t="shared" si="139"/>
        <v>401.9728176644353</v>
      </c>
      <c r="J843" s="20">
        <f t="shared" si="140"/>
        <v>-3.2462257116119284</v>
      </c>
      <c r="K843" s="21">
        <f t="shared" si="141"/>
        <v>15517.810431754584</v>
      </c>
      <c r="L843" s="19">
        <f t="shared" si="142"/>
        <v>4.3105028977096067</v>
      </c>
      <c r="M843" s="22">
        <f t="shared" si="132"/>
        <v>0.43105028977096066</v>
      </c>
    </row>
    <row r="844" spans="1:13">
      <c r="A844" s="32">
        <v>825</v>
      </c>
      <c r="B844" s="32">
        <f t="shared" si="133"/>
        <v>1650</v>
      </c>
      <c r="C844" s="64">
        <v>-3.16228</v>
      </c>
      <c r="D844" s="65">
        <f t="shared" si="134"/>
        <v>-50.596405123815842</v>
      </c>
      <c r="E844" s="20">
        <f t="shared" si="135"/>
        <v>-1.2181992955031806E-3</v>
      </c>
      <c r="F844" s="66">
        <f t="shared" si="136"/>
        <v>-3.9706976456140983E-5</v>
      </c>
      <c r="G844" s="19">
        <f t="shared" si="137"/>
        <v>-0.15246676119745001</v>
      </c>
      <c r="H844" s="19">
        <f t="shared" si="138"/>
        <v>-7.9444222882768019</v>
      </c>
      <c r="I844" s="19">
        <f t="shared" si="139"/>
        <v>401.95920857232517</v>
      </c>
      <c r="J844" s="20">
        <f t="shared" si="140"/>
        <v>-3.1933336955600837</v>
      </c>
      <c r="K844" s="21">
        <f t="shared" si="141"/>
        <v>15533.699276331137</v>
      </c>
      <c r="L844" s="19">
        <f t="shared" si="142"/>
        <v>4.3149164656475385</v>
      </c>
      <c r="M844" s="22">
        <f t="shared" si="132"/>
        <v>0.43149164656475386</v>
      </c>
    </row>
    <row r="845" spans="1:13">
      <c r="A845" s="32">
        <v>826</v>
      </c>
      <c r="B845" s="32">
        <f t="shared" si="133"/>
        <v>1652</v>
      </c>
      <c r="C845" s="64">
        <v>-3.11008</v>
      </c>
      <c r="D845" s="65">
        <f t="shared" si="134"/>
        <v>-51.445621975915557</v>
      </c>
      <c r="E845" s="20">
        <f t="shared" si="135"/>
        <v>4.8569157797105633E-3</v>
      </c>
      <c r="F845" s="66">
        <f t="shared" si="136"/>
        <v>-3.9048619973166347E-5</v>
      </c>
      <c r="G845" s="19">
        <f t="shared" si="137"/>
        <v>-0.16646915584697994</v>
      </c>
      <c r="H845" s="19">
        <f t="shared" si="138"/>
        <v>-7.8129741900352299</v>
      </c>
      <c r="I845" s="19">
        <f t="shared" si="139"/>
        <v>401.94331668813749</v>
      </c>
      <c r="J845" s="20">
        <f t="shared" si="140"/>
        <v>-3.1403727591415751</v>
      </c>
      <c r="K845" s="21">
        <f t="shared" si="141"/>
        <v>15549.325224711209</v>
      </c>
      <c r="L845" s="19">
        <f t="shared" si="142"/>
        <v>4.3192570068642242</v>
      </c>
      <c r="M845" s="22">
        <f t="shared" si="132"/>
        <v>0.43192570068642244</v>
      </c>
    </row>
    <row r="846" spans="1:13">
      <c r="A846" s="32">
        <v>827</v>
      </c>
      <c r="B846" s="32">
        <f t="shared" si="133"/>
        <v>1654</v>
      </c>
      <c r="C846" s="64">
        <v>-3.5265200000000001</v>
      </c>
      <c r="D846" s="65">
        <f t="shared" si="134"/>
        <v>-45.370506900701812</v>
      </c>
      <c r="E846" s="20">
        <f t="shared" si="135"/>
        <v>1.097094045474787E-2</v>
      </c>
      <c r="F846" s="66">
        <f t="shared" si="136"/>
        <v>-4.4303574612677995E-5</v>
      </c>
      <c r="G846" s="19">
        <f t="shared" si="137"/>
        <v>-0.18023587166045818</v>
      </c>
      <c r="H846" s="19">
        <f t="shared" si="138"/>
        <v>-8.8647074692295948</v>
      </c>
      <c r="I846" s="19">
        <f t="shared" si="139"/>
        <v>402.19627140538421</v>
      </c>
      <c r="J846" s="20">
        <f t="shared" si="140"/>
        <v>-3.5653522912236024</v>
      </c>
      <c r="K846" s="21">
        <f t="shared" si="141"/>
        <v>15567.054639649668</v>
      </c>
      <c r="L846" s="19">
        <f t="shared" si="142"/>
        <v>4.3241818443471303</v>
      </c>
      <c r="M846" s="22">
        <f t="shared" si="132"/>
        <v>0.43241818443471303</v>
      </c>
    </row>
    <row r="847" spans="1:13">
      <c r="A847" s="32">
        <v>828</v>
      </c>
      <c r="B847" s="32">
        <f t="shared" si="133"/>
        <v>1656</v>
      </c>
      <c r="C847" s="64">
        <v>-4.0757599999999998</v>
      </c>
      <c r="D847" s="65">
        <f t="shared" si="134"/>
        <v>-39.256482225664506</v>
      </c>
      <c r="E847" s="20">
        <f t="shared" si="135"/>
        <v>1.7331603739676162E-2</v>
      </c>
      <c r="F847" s="66">
        <f t="shared" si="136"/>
        <v>-5.1243868627710738E-5</v>
      </c>
      <c r="G847" s="19">
        <f t="shared" si="137"/>
        <v>-0.19400846348887718</v>
      </c>
      <c r="H847" s="19">
        <f t="shared" si="138"/>
        <v>-10.253744597649993</v>
      </c>
      <c r="I847" s="19">
        <f t="shared" si="139"/>
        <v>402.52594254415038</v>
      </c>
      <c r="J847" s="20">
        <f t="shared" si="140"/>
        <v>-4.1273982087760537</v>
      </c>
      <c r="K847" s="21">
        <f t="shared" si="141"/>
        <v>15587.562128844969</v>
      </c>
      <c r="L847" s="19">
        <f t="shared" si="142"/>
        <v>4.3298783691236027</v>
      </c>
      <c r="M847" s="22">
        <f t="shared" si="132"/>
        <v>0.43298783691236026</v>
      </c>
    </row>
    <row r="848" spans="1:13">
      <c r="A848" s="32">
        <v>829</v>
      </c>
      <c r="B848" s="32">
        <f t="shared" si="133"/>
        <v>1658</v>
      </c>
      <c r="C848" s="64">
        <v>-4.8638399999999997</v>
      </c>
      <c r="D848" s="65">
        <f t="shared" si="134"/>
        <v>-32.895818940736213</v>
      </c>
      <c r="E848" s="20">
        <f t="shared" si="135"/>
        <v>2.1890582663628762E-2</v>
      </c>
      <c r="F848" s="66">
        <f t="shared" si="136"/>
        <v>-6.1221248330118488E-5</v>
      </c>
      <c r="G848" s="19">
        <f t="shared" si="137"/>
        <v>-0.20933215704502489</v>
      </c>
      <c r="H848" s="19">
        <f t="shared" si="138"/>
        <v>-12.250657454008666</v>
      </c>
      <c r="I848" s="19">
        <f t="shared" si="139"/>
        <v>402.99540951204955</v>
      </c>
      <c r="J848" s="20">
        <f t="shared" si="140"/>
        <v>-4.9369587174700644</v>
      </c>
      <c r="K848" s="21">
        <f t="shared" si="141"/>
        <v>15612.063443752986</v>
      </c>
      <c r="L848" s="19">
        <f t="shared" si="142"/>
        <v>4.3366842899313847</v>
      </c>
      <c r="M848" s="22">
        <f t="shared" si="132"/>
        <v>0.43366842899313846</v>
      </c>
    </row>
    <row r="849" spans="1:13">
      <c r="A849" s="32">
        <v>830</v>
      </c>
      <c r="B849" s="32">
        <f t="shared" si="133"/>
        <v>1660</v>
      </c>
      <c r="C849" s="64">
        <v>-5.6463600000000005</v>
      </c>
      <c r="D849" s="65">
        <f t="shared" si="134"/>
        <v>-28.336840016783611</v>
      </c>
      <c r="E849" s="20">
        <f t="shared" si="135"/>
        <v>2.6243875394210463E-2</v>
      </c>
      <c r="F849" s="66">
        <f t="shared" si="136"/>
        <v>-7.115053208207795E-5</v>
      </c>
      <c r="G849" s="19">
        <f t="shared" si="137"/>
        <v>-0.22593362222004509</v>
      </c>
      <c r="H849" s="19">
        <f t="shared" si="138"/>
        <v>-14.238144065133683</v>
      </c>
      <c r="I849" s="19">
        <f t="shared" si="139"/>
        <v>403.46401050961026</v>
      </c>
      <c r="J849" s="20">
        <f t="shared" si="140"/>
        <v>-5.7445787067324421</v>
      </c>
      <c r="K849" s="21">
        <f t="shared" si="141"/>
        <v>15640.539731883253</v>
      </c>
      <c r="L849" s="19">
        <f t="shared" si="142"/>
        <v>4.3445943699675702</v>
      </c>
      <c r="M849" s="22">
        <f t="shared" si="132"/>
        <v>0.43445943699675704</v>
      </c>
    </row>
    <row r="850" spans="1:13">
      <c r="A850" s="32">
        <v>831</v>
      </c>
      <c r="B850" s="32">
        <f t="shared" si="133"/>
        <v>1662</v>
      </c>
      <c r="C850" s="64">
        <v>-6.6712400000000009</v>
      </c>
      <c r="D850" s="65">
        <f t="shared" si="134"/>
        <v>-23.983547286201912</v>
      </c>
      <c r="E850" s="20">
        <f t="shared" si="135"/>
        <v>2.887108144907723E-2</v>
      </c>
      <c r="F850" s="66">
        <f t="shared" si="136"/>
        <v>-8.4188815860672221E-5</v>
      </c>
      <c r="G850" s="19">
        <f t="shared" si="137"/>
        <v>-0.24543708067096373</v>
      </c>
      <c r="H850" s="19">
        <f t="shared" si="138"/>
        <v>-16.848094700729437</v>
      </c>
      <c r="I850" s="19">
        <f t="shared" si="139"/>
        <v>404.07707593735228</v>
      </c>
      <c r="J850" s="20">
        <f t="shared" si="140"/>
        <v>-6.8079288417863513</v>
      </c>
      <c r="K850" s="21">
        <f t="shared" si="141"/>
        <v>15674.235921284711</v>
      </c>
      <c r="L850" s="19">
        <f t="shared" si="142"/>
        <v>4.3539544225790863</v>
      </c>
      <c r="M850" s="22">
        <f t="shared" ref="M850:M913" si="143">L850/$H$4</f>
        <v>0.4353954422579086</v>
      </c>
    </row>
    <row r="851" spans="1:13">
      <c r="A851" s="32">
        <v>832</v>
      </c>
      <c r="B851" s="32">
        <f t="shared" si="133"/>
        <v>1664</v>
      </c>
      <c r="C851" s="64">
        <v>-7.4919199999999995</v>
      </c>
      <c r="D851" s="65">
        <f t="shared" si="134"/>
        <v>-21.356341231335144</v>
      </c>
      <c r="E851" s="20">
        <f t="shared" si="135"/>
        <v>3.1243174860266575E-2</v>
      </c>
      <c r="F851" s="66">
        <f t="shared" si="136"/>
        <v>-9.465699795187356E-5</v>
      </c>
      <c r="G851" s="19">
        <f t="shared" si="137"/>
        <v>-0.26663860662890382</v>
      </c>
      <c r="H851" s="19">
        <f t="shared" si="138"/>
        <v>-18.944019195395494</v>
      </c>
      <c r="I851" s="19">
        <f t="shared" si="139"/>
        <v>404.57493822982923</v>
      </c>
      <c r="J851" s="20">
        <f t="shared" si="140"/>
        <v>-7.6642753958018313</v>
      </c>
      <c r="K851" s="21">
        <f t="shared" si="141"/>
        <v>15712.123959675502</v>
      </c>
      <c r="L851" s="19">
        <f t="shared" si="142"/>
        <v>4.3644788776876391</v>
      </c>
      <c r="M851" s="22">
        <f t="shared" si="143"/>
        <v>0.43644788776876392</v>
      </c>
    </row>
    <row r="852" spans="1:13">
      <c r="A852" s="32">
        <v>833</v>
      </c>
      <c r="B852" s="32">
        <f t="shared" ref="B852:B915" si="144">A852*$H$12</f>
        <v>1666</v>
      </c>
      <c r="C852" s="64">
        <v>-8.4280399999999993</v>
      </c>
      <c r="D852" s="65">
        <f t="shared" ref="D852:D915" si="145">$H$2^2/(C852*1000-0.0000001)</f>
        <v>-18.984247820145796</v>
      </c>
      <c r="E852" s="20">
        <f t="shared" ref="E852:E915" si="146">1/$H$9*($H$3+D853)+1/($H$8*$H$9)</f>
        <v>3.2973400336639501E-2</v>
      </c>
      <c r="F852" s="66">
        <f t="shared" ref="F852:F915" si="147">$H$12/($H$9*($H$3+D852))</f>
        <v>-1.0662785333341464E-4</v>
      </c>
      <c r="G852" s="19">
        <f t="shared" ref="G852:G915" si="148">(G851+F852*$H$2)/(1+E852*$H$12)</f>
        <v>-0.29015495685799181</v>
      </c>
      <c r="H852" s="19">
        <f t="shared" ref="H852:H915" si="149">IF((OR(AND(M851&gt;1,D852&lt;0),AND(M851&lt;0,D852&gt;0))),0,($H$2-G852)/($H$3+D852))</f>
        <v>-21.341039966774833</v>
      </c>
      <c r="I852" s="19">
        <f t="shared" ref="I852:I915" si="150">H852*D852</f>
        <v>405.14359146888944</v>
      </c>
      <c r="J852" s="20">
        <f t="shared" ref="J852:J915" si="151">I852*H852/1000</f>
        <v>-8.6461855778202636</v>
      </c>
      <c r="K852" s="21">
        <f t="shared" ref="K852:K915" si="152">K851-H852*$H$12</f>
        <v>15754.806039609051</v>
      </c>
      <c r="L852" s="19">
        <f t="shared" ref="L852:L915" si="153">K852/3600</f>
        <v>4.3763350110025145</v>
      </c>
      <c r="M852" s="22">
        <f t="shared" si="143"/>
        <v>0.43763350110025145</v>
      </c>
    </row>
    <row r="853" spans="1:13">
      <c r="A853" s="32">
        <v>834</v>
      </c>
      <c r="B853" s="32">
        <f t="shared" si="144"/>
        <v>1668</v>
      </c>
      <c r="C853" s="64">
        <v>-9.273200000000001</v>
      </c>
      <c r="D853" s="65">
        <f t="shared" si="145"/>
        <v>-17.254022343772871</v>
      </c>
      <c r="E853" s="20">
        <f t="shared" si="146"/>
        <v>3.4229406434586836E-2</v>
      </c>
      <c r="F853" s="66">
        <f t="shared" si="147"/>
        <v>-1.1746326568679449E-4</v>
      </c>
      <c r="G853" s="19">
        <f t="shared" si="148"/>
        <v>-0.31553884817270011</v>
      </c>
      <c r="H853" s="19">
        <f t="shared" si="149"/>
        <v>-23.511185249137604</v>
      </c>
      <c r="I853" s="19">
        <f t="shared" si="150"/>
        <v>405.66251561720333</v>
      </c>
      <c r="J853" s="20">
        <f t="shared" si="151"/>
        <v>-9.5376065533072438</v>
      </c>
      <c r="K853" s="21">
        <f t="shared" si="152"/>
        <v>15801.828410107326</v>
      </c>
      <c r="L853" s="19">
        <f t="shared" si="153"/>
        <v>4.3893967805853684</v>
      </c>
      <c r="M853" s="22">
        <f t="shared" si="143"/>
        <v>0.43893967805853684</v>
      </c>
    </row>
    <row r="854" spans="1:13">
      <c r="A854" s="32">
        <v>835</v>
      </c>
      <c r="B854" s="32">
        <f t="shared" si="144"/>
        <v>1670</v>
      </c>
      <c r="C854" s="64">
        <v>-10.001239999999999</v>
      </c>
      <c r="D854" s="65">
        <f t="shared" si="145"/>
        <v>-15.998016245825536</v>
      </c>
      <c r="E854" s="20">
        <f t="shared" si="146"/>
        <v>3.5267104923403091E-2</v>
      </c>
      <c r="F854" s="66">
        <f t="shared" si="147"/>
        <v>-1.2681830849957631E-4</v>
      </c>
      <c r="G854" s="19">
        <f t="shared" si="148"/>
        <v>-0.34213401888851686</v>
      </c>
      <c r="H854" s="19">
        <f t="shared" si="149"/>
        <v>-25.385356128693068</v>
      </c>
      <c r="I854" s="19">
        <f t="shared" si="150"/>
        <v>406.11533975289854</v>
      </c>
      <c r="J854" s="20">
        <f t="shared" si="151"/>
        <v>-10.30938252895251</v>
      </c>
      <c r="K854" s="21">
        <f t="shared" si="152"/>
        <v>15852.599122364712</v>
      </c>
      <c r="L854" s="19">
        <f t="shared" si="153"/>
        <v>4.4034997562124198</v>
      </c>
      <c r="M854" s="22">
        <f t="shared" si="143"/>
        <v>0.44034997562124201</v>
      </c>
    </row>
    <row r="855" spans="1:13">
      <c r="A855" s="32">
        <v>836</v>
      </c>
      <c r="B855" s="32">
        <f t="shared" si="144"/>
        <v>1672</v>
      </c>
      <c r="C855" s="64">
        <v>-10.69496</v>
      </c>
      <c r="D855" s="65">
        <f t="shared" si="145"/>
        <v>-14.96031775700928</v>
      </c>
      <c r="E855" s="20">
        <f t="shared" si="146"/>
        <v>3.6155303067519434E-2</v>
      </c>
      <c r="F855" s="66">
        <f t="shared" si="147"/>
        <v>-1.3575064436432353E-4</v>
      </c>
      <c r="G855" s="19">
        <f t="shared" si="148"/>
        <v>-0.3697009750403627</v>
      </c>
      <c r="H855" s="19">
        <f t="shared" si="149"/>
        <v>-27.17522244565663</v>
      </c>
      <c r="I855" s="19">
        <f t="shared" si="150"/>
        <v>406.54996290443404</v>
      </c>
      <c r="J855" s="20">
        <f t="shared" si="151"/>
        <v>-11.048085677201447</v>
      </c>
      <c r="K855" s="21">
        <f t="shared" si="152"/>
        <v>15906.949567256026</v>
      </c>
      <c r="L855" s="19">
        <f t="shared" si="153"/>
        <v>4.4185971020155632</v>
      </c>
      <c r="M855" s="22">
        <f t="shared" si="143"/>
        <v>0.44185971020155634</v>
      </c>
    </row>
    <row r="856" spans="1:13">
      <c r="A856" s="32">
        <v>837</v>
      </c>
      <c r="B856" s="32">
        <f t="shared" si="144"/>
        <v>1674</v>
      </c>
      <c r="C856" s="64">
        <v>-11.370000000000001</v>
      </c>
      <c r="D856" s="65">
        <f t="shared" si="145"/>
        <v>-14.072119612892942</v>
      </c>
      <c r="E856" s="20">
        <f t="shared" si="146"/>
        <v>3.6888086645974705E-2</v>
      </c>
      <c r="F856" s="66">
        <f t="shared" si="147"/>
        <v>-1.4445964471117227E-4</v>
      </c>
      <c r="G856" s="19">
        <f t="shared" si="148"/>
        <v>-0.3981135394486004</v>
      </c>
      <c r="H856" s="19">
        <f t="shared" si="149"/>
        <v>-28.920684612466182</v>
      </c>
      <c r="I856" s="19">
        <f t="shared" si="150"/>
        <v>406.97533315337648</v>
      </c>
      <c r="J856" s="20">
        <f t="shared" si="151"/>
        <v>-11.770005255182154</v>
      </c>
      <c r="K856" s="21">
        <f t="shared" si="152"/>
        <v>15964.790936480958</v>
      </c>
      <c r="L856" s="19">
        <f t="shared" si="153"/>
        <v>4.4346641490224883</v>
      </c>
      <c r="M856" s="22">
        <f t="shared" si="143"/>
        <v>0.44346641490224881</v>
      </c>
    </row>
    <row r="857" spans="1:13">
      <c r="A857" s="32">
        <v>838</v>
      </c>
      <c r="B857" s="32">
        <f t="shared" si="144"/>
        <v>1676</v>
      </c>
      <c r="C857" s="64">
        <v>-11.9946</v>
      </c>
      <c r="D857" s="65">
        <f t="shared" si="145"/>
        <v>-13.339336034437668</v>
      </c>
      <c r="E857" s="20">
        <f t="shared" si="146"/>
        <v>3.7329189738429414E-2</v>
      </c>
      <c r="F857" s="66">
        <f t="shared" si="147"/>
        <v>-1.5253303968684398E-4</v>
      </c>
      <c r="G857" s="19">
        <f t="shared" si="148"/>
        <v>-0.42723042419009455</v>
      </c>
      <c r="H857" s="19">
        <f t="shared" si="149"/>
        <v>-30.539191314993001</v>
      </c>
      <c r="I857" s="19">
        <f t="shared" si="150"/>
        <v>407.37253517067199</v>
      </c>
      <c r="J857" s="20">
        <f t="shared" si="151"/>
        <v>-12.440827788050866</v>
      </c>
      <c r="K857" s="21">
        <f t="shared" si="152"/>
        <v>16025.869319110945</v>
      </c>
      <c r="L857" s="19">
        <f t="shared" si="153"/>
        <v>4.4516303664197068</v>
      </c>
      <c r="M857" s="22">
        <f t="shared" si="143"/>
        <v>0.44516303664197066</v>
      </c>
    </row>
    <row r="858" spans="1:13">
      <c r="A858" s="32">
        <v>839</v>
      </c>
      <c r="B858" s="32">
        <f t="shared" si="144"/>
        <v>1678</v>
      </c>
      <c r="C858" s="64">
        <v>-12.4048</v>
      </c>
      <c r="D858" s="65">
        <f t="shared" si="145"/>
        <v>-12.898232941982956</v>
      </c>
      <c r="E858" s="20">
        <f t="shared" si="146"/>
        <v>3.7670997243704263E-2</v>
      </c>
      <c r="F858" s="66">
        <f t="shared" si="147"/>
        <v>-1.5784310227308967E-4</v>
      </c>
      <c r="G858" s="19">
        <f t="shared" si="148"/>
        <v>-0.45601089477871426</v>
      </c>
      <c r="H858" s="19">
        <f t="shared" si="149"/>
        <v>-31.604609541769037</v>
      </c>
      <c r="I858" s="19">
        <f t="shared" si="150"/>
        <v>407.64361591015421</v>
      </c>
      <c r="J858" s="20">
        <f t="shared" si="151"/>
        <v>-12.883417313035292</v>
      </c>
      <c r="K858" s="21">
        <f t="shared" si="152"/>
        <v>16089.078538194482</v>
      </c>
      <c r="L858" s="19">
        <f t="shared" si="153"/>
        <v>4.4691884828318003</v>
      </c>
      <c r="M858" s="22">
        <f t="shared" si="143"/>
        <v>0.44691884828318001</v>
      </c>
    </row>
    <row r="859" spans="1:13">
      <c r="A859" s="32">
        <v>840</v>
      </c>
      <c r="B859" s="32">
        <f t="shared" si="144"/>
        <v>1680</v>
      </c>
      <c r="C859" s="64">
        <v>-12.74248</v>
      </c>
      <c r="D859" s="65">
        <f t="shared" si="145"/>
        <v>-12.556425436708111</v>
      </c>
      <c r="E859" s="20">
        <f t="shared" si="146"/>
        <v>3.7885362482108963E-2</v>
      </c>
      <c r="F859" s="66">
        <f t="shared" si="147"/>
        <v>-1.6221912181654032E-4</v>
      </c>
      <c r="G859" s="19">
        <f t="shared" si="148"/>
        <v>-0.4842096288897027</v>
      </c>
      <c r="H859" s="19">
        <f t="shared" si="149"/>
        <v>-32.48309839369486</v>
      </c>
      <c r="I859" s="19">
        <f t="shared" si="150"/>
        <v>407.87160293368248</v>
      </c>
      <c r="J859" s="20">
        <f t="shared" si="151"/>
        <v>-13.248933410088849</v>
      </c>
      <c r="K859" s="21">
        <f t="shared" si="152"/>
        <v>16154.044734981871</v>
      </c>
      <c r="L859" s="19">
        <f t="shared" si="153"/>
        <v>4.4872346486060755</v>
      </c>
      <c r="M859" s="22">
        <f t="shared" si="143"/>
        <v>0.44872346486060755</v>
      </c>
    </row>
    <row r="860" spans="1:13">
      <c r="A860" s="32">
        <v>841</v>
      </c>
      <c r="B860" s="32">
        <f t="shared" si="144"/>
        <v>1682</v>
      </c>
      <c r="C860" s="64">
        <v>-12.963800000000001</v>
      </c>
      <c r="D860" s="65">
        <f t="shared" si="145"/>
        <v>-12.342060198303411</v>
      </c>
      <c r="E860" s="20">
        <f t="shared" si="146"/>
        <v>3.804648706284032E-2</v>
      </c>
      <c r="F860" s="66">
        <f t="shared" si="147"/>
        <v>-1.6508954535753763E-4</v>
      </c>
      <c r="G860" s="19">
        <f t="shared" si="148"/>
        <v>-0.51133634385057569</v>
      </c>
      <c r="H860" s="19">
        <f t="shared" si="149"/>
        <v>-33.060117213773069</v>
      </c>
      <c r="I860" s="19">
        <f t="shared" si="150"/>
        <v>408.02995681535407</v>
      </c>
      <c r="J860" s="20">
        <f t="shared" si="151"/>
        <v>-13.489518199046367</v>
      </c>
      <c r="K860" s="21">
        <f t="shared" si="152"/>
        <v>16220.164969409418</v>
      </c>
      <c r="L860" s="19">
        <f t="shared" si="153"/>
        <v>4.5056013803915045</v>
      </c>
      <c r="M860" s="22">
        <f t="shared" si="143"/>
        <v>0.45056013803915046</v>
      </c>
    </row>
    <row r="861" spans="1:13">
      <c r="A861" s="32">
        <v>842</v>
      </c>
      <c r="B861" s="32">
        <f t="shared" si="144"/>
        <v>1684</v>
      </c>
      <c r="C861" s="64">
        <v>-13.13528</v>
      </c>
      <c r="D861" s="65">
        <f t="shared" si="145"/>
        <v>-12.180935617572057</v>
      </c>
      <c r="E861" s="20">
        <f t="shared" si="146"/>
        <v>3.8217322185986641E-2</v>
      </c>
      <c r="F861" s="66">
        <f t="shared" si="147"/>
        <v>-1.6731483125622705E-4</v>
      </c>
      <c r="G861" s="19">
        <f t="shared" si="148"/>
        <v>-0.53720147282182973</v>
      </c>
      <c r="H861" s="19">
        <f t="shared" si="149"/>
        <v>-33.507907138133305</v>
      </c>
      <c r="I861" s="19">
        <f t="shared" si="150"/>
        <v>408.15765952918497</v>
      </c>
      <c r="J861" s="20">
        <f t="shared" si="151"/>
        <v>-13.676508953221761</v>
      </c>
      <c r="K861" s="21">
        <f t="shared" si="152"/>
        <v>16287.180783685684</v>
      </c>
      <c r="L861" s="19">
        <f t="shared" si="153"/>
        <v>4.5242168843571342</v>
      </c>
      <c r="M861" s="22">
        <f t="shared" si="143"/>
        <v>0.4524216884357134</v>
      </c>
    </row>
    <row r="862" spans="1:13">
      <c r="A862" s="32">
        <v>843</v>
      </c>
      <c r="B862" s="32">
        <f t="shared" si="144"/>
        <v>1686</v>
      </c>
      <c r="C862" s="64">
        <v>-13.32212</v>
      </c>
      <c r="D862" s="65">
        <f t="shared" si="145"/>
        <v>-12.010100494425735</v>
      </c>
      <c r="E862" s="20">
        <f t="shared" si="146"/>
        <v>3.8447159921738271E-2</v>
      </c>
      <c r="F862" s="66">
        <f t="shared" si="147"/>
        <v>-1.697407016952769E-4</v>
      </c>
      <c r="G862" s="19">
        <f t="shared" si="148"/>
        <v>-0.56189148958264501</v>
      </c>
      <c r="H862" s="19">
        <f t="shared" si="149"/>
        <v>-33.995828266914565</v>
      </c>
      <c r="I862" s="19">
        <f t="shared" si="150"/>
        <v>408.29331387688302</v>
      </c>
      <c r="J862" s="20">
        <f t="shared" si="151"/>
        <v>-13.880269381087961</v>
      </c>
      <c r="K862" s="21">
        <f t="shared" si="152"/>
        <v>16355.172440219514</v>
      </c>
      <c r="L862" s="19">
        <f t="shared" si="153"/>
        <v>4.5431034556165315</v>
      </c>
      <c r="M862" s="22">
        <f t="shared" si="143"/>
        <v>0.45431034556165317</v>
      </c>
    </row>
    <row r="863" spans="1:13">
      <c r="A863" s="32">
        <v>844</v>
      </c>
      <c r="B863" s="32">
        <f t="shared" si="144"/>
        <v>1688</v>
      </c>
      <c r="C863" s="64">
        <v>-13.582039999999999</v>
      </c>
      <c r="D863" s="65">
        <f t="shared" si="145"/>
        <v>-11.7802627586741</v>
      </c>
      <c r="E863" s="20">
        <f t="shared" si="146"/>
        <v>3.8738716079084051E-2</v>
      </c>
      <c r="F863" s="66">
        <f t="shared" si="147"/>
        <v>-1.7311760454152543E-4</v>
      </c>
      <c r="G863" s="19">
        <f t="shared" si="148"/>
        <v>-0.58575568504956621</v>
      </c>
      <c r="H863" s="19">
        <f t="shared" si="149"/>
        <v>-34.67422321882627</v>
      </c>
      <c r="I863" s="19">
        <f t="shared" si="150"/>
        <v>408.47146047069191</v>
      </c>
      <c r="J863" s="20">
        <f t="shared" si="151"/>
        <v>-14.163430598880742</v>
      </c>
      <c r="K863" s="21">
        <f t="shared" si="152"/>
        <v>16424.520886657167</v>
      </c>
      <c r="L863" s="19">
        <f t="shared" si="153"/>
        <v>4.5623669129603242</v>
      </c>
      <c r="M863" s="22">
        <f t="shared" si="143"/>
        <v>0.45623669129603239</v>
      </c>
    </row>
    <row r="864" spans="1:13">
      <c r="A864" s="32">
        <v>845</v>
      </c>
      <c r="B864" s="32">
        <f t="shared" si="144"/>
        <v>1690</v>
      </c>
      <c r="C864" s="64">
        <v>-13.92672</v>
      </c>
      <c r="D864" s="65">
        <f t="shared" si="145"/>
        <v>-11.488706601328319</v>
      </c>
      <c r="E864" s="20">
        <f t="shared" si="146"/>
        <v>3.9064341223484865E-2</v>
      </c>
      <c r="F864" s="66">
        <f t="shared" si="147"/>
        <v>-1.7759964263802417E-4</v>
      </c>
      <c r="G864" s="19">
        <f t="shared" si="148"/>
        <v>-0.60919958145820119</v>
      </c>
      <c r="H864" s="19">
        <f t="shared" si="149"/>
        <v>-35.574025341585937</v>
      </c>
      <c r="I864" s="19">
        <f t="shared" si="150"/>
        <v>408.69953977769927</v>
      </c>
      <c r="J864" s="20">
        <f t="shared" si="151"/>
        <v>-14.539087785146382</v>
      </c>
      <c r="K864" s="21">
        <f t="shared" si="152"/>
        <v>16495.668937340339</v>
      </c>
      <c r="L864" s="19">
        <f t="shared" si="153"/>
        <v>4.582130260372316</v>
      </c>
      <c r="M864" s="22">
        <f t="shared" si="143"/>
        <v>0.45821302603723157</v>
      </c>
    </row>
    <row r="865" spans="1:13">
      <c r="A865" s="32">
        <v>846</v>
      </c>
      <c r="B865" s="32">
        <f t="shared" si="144"/>
        <v>1692</v>
      </c>
      <c r="C865" s="64">
        <v>-14.33296</v>
      </c>
      <c r="D865" s="65">
        <f t="shared" si="145"/>
        <v>-11.163081456927507</v>
      </c>
      <c r="E865" s="20">
        <f t="shared" si="146"/>
        <v>3.9363909148622089E-2</v>
      </c>
      <c r="F865" s="66">
        <f t="shared" si="147"/>
        <v>-1.8288793029050049E-4</v>
      </c>
      <c r="G865" s="19">
        <f t="shared" si="148"/>
        <v>-0.63255507274438161</v>
      </c>
      <c r="H865" s="19">
        <f t="shared" si="149"/>
        <v>-36.635429402124579</v>
      </c>
      <c r="I865" s="19">
        <f t="shared" si="150"/>
        <v>408.96428262543367</v>
      </c>
      <c r="J865" s="20">
        <f t="shared" si="151"/>
        <v>-14.982582104114599</v>
      </c>
      <c r="K865" s="21">
        <f t="shared" si="152"/>
        <v>16568.939796144587</v>
      </c>
      <c r="L865" s="19">
        <f t="shared" si="153"/>
        <v>4.6024832767068293</v>
      </c>
      <c r="M865" s="22">
        <f t="shared" si="143"/>
        <v>0.46024832767068291</v>
      </c>
    </row>
    <row r="866" spans="1:13">
      <c r="A866" s="32">
        <v>847</v>
      </c>
      <c r="B866" s="32">
        <f t="shared" si="144"/>
        <v>1694</v>
      </c>
      <c r="C866" s="64">
        <v>-14.728200000000001</v>
      </c>
      <c r="D866" s="65">
        <f t="shared" si="145"/>
        <v>-10.863513531790282</v>
      </c>
      <c r="E866" s="20">
        <f t="shared" si="146"/>
        <v>3.9602688298842469E-2</v>
      </c>
      <c r="F866" s="66">
        <f t="shared" si="147"/>
        <v>-1.8803901056758073E-4</v>
      </c>
      <c r="G866" s="19">
        <f t="shared" si="148"/>
        <v>-0.65582575135303689</v>
      </c>
      <c r="H866" s="19">
        <f t="shared" si="149"/>
        <v>-37.669462526210737</v>
      </c>
      <c r="I866" s="19">
        <f t="shared" si="150"/>
        <v>409.22271588875731</v>
      </c>
      <c r="J866" s="20">
        <f t="shared" si="151"/>
        <v>-15.415199761045725</v>
      </c>
      <c r="K866" s="21">
        <f t="shared" si="152"/>
        <v>16644.278721197006</v>
      </c>
      <c r="L866" s="19">
        <f t="shared" si="153"/>
        <v>4.6234107558880577</v>
      </c>
      <c r="M866" s="22">
        <f t="shared" si="143"/>
        <v>0.46234107558880577</v>
      </c>
    </row>
    <row r="867" spans="1:13">
      <c r="A867" s="32">
        <v>848</v>
      </c>
      <c r="B867" s="32">
        <f t="shared" si="144"/>
        <v>1696</v>
      </c>
      <c r="C867" s="64">
        <v>-15.059199999999999</v>
      </c>
      <c r="D867" s="65">
        <f t="shared" si="145"/>
        <v>-10.624734381569906</v>
      </c>
      <c r="E867" s="20">
        <f t="shared" si="146"/>
        <v>3.9635492671955985E-2</v>
      </c>
      <c r="F867" s="66">
        <f t="shared" si="147"/>
        <v>-1.9235741482842526E-4</v>
      </c>
      <c r="G867" s="19">
        <f t="shared" si="148"/>
        <v>-0.67894785205488373</v>
      </c>
      <c r="H867" s="19">
        <f t="shared" si="149"/>
        <v>-38.536783292497347</v>
      </c>
      <c r="I867" s="19">
        <f t="shared" si="150"/>
        <v>409.44308640290529</v>
      </c>
      <c r="J867" s="20">
        <f t="shared" si="151"/>
        <v>-15.778619491320029</v>
      </c>
      <c r="K867" s="21">
        <f t="shared" si="152"/>
        <v>16721.352287782</v>
      </c>
      <c r="L867" s="19">
        <f t="shared" si="153"/>
        <v>4.6448200799394446</v>
      </c>
      <c r="M867" s="22">
        <f t="shared" si="143"/>
        <v>0.46448200799394446</v>
      </c>
    </row>
    <row r="868" spans="1:13">
      <c r="A868" s="32">
        <v>849</v>
      </c>
      <c r="B868" s="32">
        <f t="shared" si="144"/>
        <v>1698</v>
      </c>
      <c r="C868" s="64">
        <v>-15.105839999999999</v>
      </c>
      <c r="D868" s="65">
        <f t="shared" si="145"/>
        <v>-10.591930008456385</v>
      </c>
      <c r="E868" s="20">
        <f t="shared" si="146"/>
        <v>3.9654921755388407E-2</v>
      </c>
      <c r="F868" s="66">
        <f t="shared" si="147"/>
        <v>-1.9296623917554206E-4</v>
      </c>
      <c r="G868" s="19">
        <f t="shared" si="148"/>
        <v>-0.70057208527400094</v>
      </c>
      <c r="H868" s="19">
        <f t="shared" si="149"/>
        <v>-38.660841215391763</v>
      </c>
      <c r="I868" s="19">
        <f t="shared" si="150"/>
        <v>409.49292422147545</v>
      </c>
      <c r="J868" s="20">
        <f t="shared" si="151"/>
        <v>-15.831340922152915</v>
      </c>
      <c r="K868" s="21">
        <f t="shared" si="152"/>
        <v>16798.673970212782</v>
      </c>
      <c r="L868" s="19">
        <f t="shared" si="153"/>
        <v>4.6662983250591061</v>
      </c>
      <c r="M868" s="22">
        <f t="shared" si="143"/>
        <v>0.46662983250591061</v>
      </c>
    </row>
    <row r="869" spans="1:13">
      <c r="A869" s="32">
        <v>850</v>
      </c>
      <c r="B869" s="32">
        <f t="shared" si="144"/>
        <v>1700</v>
      </c>
      <c r="C869" s="64">
        <v>-15.133600000000001</v>
      </c>
      <c r="D869" s="65">
        <f t="shared" si="145"/>
        <v>-10.572500925023968</v>
      </c>
      <c r="E869" s="20">
        <f t="shared" si="146"/>
        <v>3.9741450290046401E-2</v>
      </c>
      <c r="F869" s="66">
        <f t="shared" si="147"/>
        <v>-1.9332864891976362E-4</v>
      </c>
      <c r="G869" s="19">
        <f t="shared" si="148"/>
        <v>-0.72062609275596345</v>
      </c>
      <c r="H869" s="19">
        <f t="shared" si="149"/>
        <v>-38.735388618397138</v>
      </c>
      <c r="I869" s="19">
        <f t="shared" si="150"/>
        <v>409.52993199916665</v>
      </c>
      <c r="J869" s="20">
        <f t="shared" si="151"/>
        <v>-15.863301066853474</v>
      </c>
      <c r="K869" s="21">
        <f t="shared" si="152"/>
        <v>16876.144747449576</v>
      </c>
      <c r="L869" s="19">
        <f t="shared" si="153"/>
        <v>4.6878179854026598</v>
      </c>
      <c r="M869" s="22">
        <f t="shared" si="143"/>
        <v>0.46878179854026597</v>
      </c>
    </row>
    <row r="870" spans="1:13">
      <c r="A870" s="32">
        <v>851</v>
      </c>
      <c r="B870" s="32">
        <f t="shared" si="144"/>
        <v>1702</v>
      </c>
      <c r="C870" s="64">
        <v>-15.25848</v>
      </c>
      <c r="D870" s="65">
        <f t="shared" si="145"/>
        <v>-10.485972390365973</v>
      </c>
      <c r="E870" s="20">
        <f t="shared" si="146"/>
        <v>3.9835571969807179E-2</v>
      </c>
      <c r="F870" s="66">
        <f t="shared" si="147"/>
        <v>-1.9495933212269298E-4</v>
      </c>
      <c r="G870" s="19">
        <f t="shared" si="148"/>
        <v>-0.7396787717146831</v>
      </c>
      <c r="H870" s="19">
        <f t="shared" si="149"/>
        <v>-39.06397006419801</v>
      </c>
      <c r="I870" s="19">
        <f t="shared" si="150"/>
        <v>409.62371155126323</v>
      </c>
      <c r="J870" s="20">
        <f t="shared" si="151"/>
        <v>-16.001528405624228</v>
      </c>
      <c r="K870" s="21">
        <f t="shared" si="152"/>
        <v>16954.272687577974</v>
      </c>
      <c r="L870" s="19">
        <f t="shared" si="153"/>
        <v>4.7095201909938815</v>
      </c>
      <c r="M870" s="22">
        <f t="shared" si="143"/>
        <v>0.47095201909938816</v>
      </c>
    </row>
    <row r="871" spans="1:13">
      <c r="A871" s="32">
        <v>852</v>
      </c>
      <c r="B871" s="32">
        <f t="shared" si="144"/>
        <v>1704</v>
      </c>
      <c r="C871" s="64">
        <v>-15.39668</v>
      </c>
      <c r="D871" s="65">
        <f t="shared" si="145"/>
        <v>-10.391850710605196</v>
      </c>
      <c r="E871" s="20">
        <f t="shared" si="146"/>
        <v>3.9984643199838077E-2</v>
      </c>
      <c r="F871" s="66">
        <f t="shared" si="147"/>
        <v>-1.9676463781917878E-4</v>
      </c>
      <c r="G871" s="19">
        <f t="shared" si="148"/>
        <v>-0.7577850936581968</v>
      </c>
      <c r="H871" s="19">
        <f t="shared" si="149"/>
        <v>-39.427480218584968</v>
      </c>
      <c r="I871" s="19">
        <f t="shared" si="150"/>
        <v>409.72448832687451</v>
      </c>
      <c r="J871" s="20">
        <f t="shared" si="151"/>
        <v>-16.154404158577691</v>
      </c>
      <c r="K871" s="21">
        <f t="shared" si="152"/>
        <v>17033.127648015143</v>
      </c>
      <c r="L871" s="19">
        <f t="shared" si="153"/>
        <v>4.731424346670873</v>
      </c>
      <c r="M871" s="22">
        <f t="shared" si="143"/>
        <v>0.47314243466708727</v>
      </c>
    </row>
    <row r="872" spans="1:13">
      <c r="A872" s="32">
        <v>853</v>
      </c>
      <c r="B872" s="32">
        <f t="shared" si="144"/>
        <v>1706</v>
      </c>
      <c r="C872" s="64">
        <v>-15.620760000000001</v>
      </c>
      <c r="D872" s="65">
        <f t="shared" si="145"/>
        <v>-10.242779480574294</v>
      </c>
      <c r="E872" s="20">
        <f t="shared" si="146"/>
        <v>4.0014430733421716E-2</v>
      </c>
      <c r="F872" s="66">
        <f t="shared" si="147"/>
        <v>-1.9969333493617173E-4</v>
      </c>
      <c r="G872" s="19">
        <f t="shared" si="148"/>
        <v>-0.77559263230705944</v>
      </c>
      <c r="H872" s="19">
        <f t="shared" si="149"/>
        <v>-40.016107326883002</v>
      </c>
      <c r="I872" s="19">
        <f t="shared" si="150"/>
        <v>409.87616302025589</v>
      </c>
      <c r="J872" s="20">
        <f t="shared" si="151"/>
        <v>-16.401648530149551</v>
      </c>
      <c r="K872" s="21">
        <f t="shared" si="152"/>
        <v>17113.159862668908</v>
      </c>
      <c r="L872" s="19">
        <f t="shared" si="153"/>
        <v>4.7536555174080304</v>
      </c>
      <c r="M872" s="22">
        <f t="shared" si="143"/>
        <v>0.47536555174080303</v>
      </c>
    </row>
    <row r="873" spans="1:13">
      <c r="A873" s="32">
        <v>854</v>
      </c>
      <c r="B873" s="32">
        <f t="shared" si="144"/>
        <v>1708</v>
      </c>
      <c r="C873" s="64">
        <v>-15.666320000000001</v>
      </c>
      <c r="D873" s="65">
        <f t="shared" si="145"/>
        <v>-10.212991946990657</v>
      </c>
      <c r="E873" s="20">
        <f t="shared" si="146"/>
        <v>3.9985823352326845E-2</v>
      </c>
      <c r="F873" s="66">
        <f t="shared" si="147"/>
        <v>-2.0028903176246574E-4</v>
      </c>
      <c r="G873" s="19">
        <f t="shared" si="148"/>
        <v>-0.7923432505131881</v>
      </c>
      <c r="H873" s="19">
        <f t="shared" si="149"/>
        <v>-40.13715518372755</v>
      </c>
      <c r="I873" s="19">
        <f t="shared" si="150"/>
        <v>409.9204426665238</v>
      </c>
      <c r="J873" s="20">
        <f t="shared" si="151"/>
        <v>-16.453040420288559</v>
      </c>
      <c r="K873" s="21">
        <f t="shared" si="152"/>
        <v>17193.434173036363</v>
      </c>
      <c r="L873" s="19">
        <f t="shared" si="153"/>
        <v>4.7759539369545454</v>
      </c>
      <c r="M873" s="22">
        <f t="shared" si="143"/>
        <v>0.47759539369545456</v>
      </c>
    </row>
    <row r="874" spans="1:13">
      <c r="A874" s="32">
        <v>855</v>
      </c>
      <c r="B874" s="32">
        <f t="shared" si="144"/>
        <v>1710</v>
      </c>
      <c r="C874" s="64">
        <v>-15.62256</v>
      </c>
      <c r="D874" s="65">
        <f t="shared" si="145"/>
        <v>-10.241599328085528</v>
      </c>
      <c r="E874" s="20">
        <f t="shared" si="146"/>
        <v>3.9867117155069513E-2</v>
      </c>
      <c r="F874" s="66">
        <f t="shared" si="147"/>
        <v>-1.9971686843218506E-4</v>
      </c>
      <c r="G874" s="19">
        <f t="shared" si="148"/>
        <v>-0.80781915601976351</v>
      </c>
      <c r="H874" s="19">
        <f t="shared" si="149"/>
        <v>-40.024041242486916</v>
      </c>
      <c r="I874" s="19">
        <f t="shared" si="150"/>
        <v>409.91019389632146</v>
      </c>
      <c r="J874" s="20">
        <f t="shared" si="151"/>
        <v>-16.406262506222177</v>
      </c>
      <c r="K874" s="21">
        <f t="shared" si="152"/>
        <v>17273.482255521336</v>
      </c>
      <c r="L874" s="19">
        <f t="shared" si="153"/>
        <v>4.7981895154225933</v>
      </c>
      <c r="M874" s="22">
        <f t="shared" si="143"/>
        <v>0.47981895154225934</v>
      </c>
    </row>
    <row r="875" spans="1:13">
      <c r="A875" s="32">
        <v>856</v>
      </c>
      <c r="B875" s="32">
        <f t="shared" si="144"/>
        <v>1712</v>
      </c>
      <c r="C875" s="64">
        <v>-15.443560000000002</v>
      </c>
      <c r="D875" s="65">
        <f t="shared" si="145"/>
        <v>-10.360305525342858</v>
      </c>
      <c r="E875" s="20">
        <f t="shared" si="146"/>
        <v>3.9840186516278381E-2</v>
      </c>
      <c r="F875" s="66">
        <f t="shared" si="147"/>
        <v>-1.9737719567147725E-4</v>
      </c>
      <c r="G875" s="19">
        <f t="shared" si="148"/>
        <v>-0.82132643737667965</v>
      </c>
      <c r="H875" s="19">
        <f t="shared" si="149"/>
        <v>-39.556494688765582</v>
      </c>
      <c r="I875" s="19">
        <f t="shared" si="150"/>
        <v>409.81737048721345</v>
      </c>
      <c r="J875" s="20">
        <f t="shared" si="151"/>
        <v>-16.210938639041338</v>
      </c>
      <c r="K875" s="21">
        <f t="shared" si="152"/>
        <v>17352.595244898868</v>
      </c>
      <c r="L875" s="19">
        <f t="shared" si="153"/>
        <v>4.8201653458052416</v>
      </c>
      <c r="M875" s="22">
        <f t="shared" si="143"/>
        <v>0.48201653458052418</v>
      </c>
    </row>
    <row r="876" spans="1:13">
      <c r="A876" s="32">
        <v>857</v>
      </c>
      <c r="B876" s="32">
        <f t="shared" si="144"/>
        <v>1714</v>
      </c>
      <c r="C876" s="64">
        <v>-15.40352</v>
      </c>
      <c r="D876" s="65">
        <f t="shared" si="145"/>
        <v>-10.387236164133995</v>
      </c>
      <c r="E876" s="20">
        <f t="shared" si="146"/>
        <v>3.9780749031953694E-2</v>
      </c>
      <c r="F876" s="66">
        <f t="shared" si="147"/>
        <v>-1.9685400752725074E-4</v>
      </c>
      <c r="G876" s="19">
        <f t="shared" si="148"/>
        <v>-0.83373484697422773</v>
      </c>
      <c r="H876" s="19">
        <f t="shared" si="149"/>
        <v>-39.45286352837114</v>
      </c>
      <c r="I876" s="19">
        <f t="shared" si="150"/>
        <v>409.80621082053983</v>
      </c>
      <c r="J876" s="20">
        <f t="shared" si="151"/>
        <v>-16.168028508581649</v>
      </c>
      <c r="K876" s="21">
        <f t="shared" si="152"/>
        <v>17431.500971955611</v>
      </c>
      <c r="L876" s="19">
        <f t="shared" si="153"/>
        <v>4.8420836033210026</v>
      </c>
      <c r="M876" s="22">
        <f t="shared" si="143"/>
        <v>0.48420836033210024</v>
      </c>
    </row>
    <row r="877" spans="1:13">
      <c r="A877" s="32">
        <v>858</v>
      </c>
      <c r="B877" s="32">
        <f t="shared" si="144"/>
        <v>1716</v>
      </c>
      <c r="C877" s="64">
        <v>-15.31588</v>
      </c>
      <c r="D877" s="65">
        <f t="shared" si="145"/>
        <v>-10.446673648458681</v>
      </c>
      <c r="E877" s="20">
        <f t="shared" si="146"/>
        <v>3.9631789141064133E-2</v>
      </c>
      <c r="F877" s="66">
        <f t="shared" si="147"/>
        <v>-1.957090599158027E-4</v>
      </c>
      <c r="G877" s="19">
        <f t="shared" si="148"/>
        <v>-0.84503775471809695</v>
      </c>
      <c r="H877" s="19">
        <f t="shared" si="149"/>
        <v>-39.224502755445158</v>
      </c>
      <c r="I877" s="19">
        <f t="shared" si="150"/>
        <v>409.76557930920387</v>
      </c>
      <c r="J877" s="20">
        <f t="shared" si="151"/>
        <v>-16.07285109470045</v>
      </c>
      <c r="K877" s="21">
        <f t="shared" si="152"/>
        <v>17509.949977466502</v>
      </c>
      <c r="L877" s="19">
        <f t="shared" si="153"/>
        <v>4.8638749937406951</v>
      </c>
      <c r="M877" s="22">
        <f t="shared" si="143"/>
        <v>0.4863874993740695</v>
      </c>
    </row>
    <row r="878" spans="1:13">
      <c r="A878" s="32">
        <v>859</v>
      </c>
      <c r="B878" s="32">
        <f t="shared" si="144"/>
        <v>1718</v>
      </c>
      <c r="C878" s="64">
        <v>-15.100560000000002</v>
      </c>
      <c r="D878" s="65">
        <f t="shared" si="145"/>
        <v>-10.595633539348237</v>
      </c>
      <c r="E878" s="20">
        <f t="shared" si="146"/>
        <v>3.9631789141064133E-2</v>
      </c>
      <c r="F878" s="66">
        <f t="shared" si="147"/>
        <v>-1.9289731152374233E-4</v>
      </c>
      <c r="G878" s="19">
        <f t="shared" si="148"/>
        <v>-0.85446845227137291</v>
      </c>
      <c r="H878" s="19">
        <f t="shared" si="149"/>
        <v>-38.66187463836097</v>
      </c>
      <c r="I878" s="19">
        <f t="shared" si="150"/>
        <v>409.64705561229448</v>
      </c>
      <c r="J878" s="20">
        <f t="shared" si="151"/>
        <v>-15.837723110056215</v>
      </c>
      <c r="K878" s="21">
        <f t="shared" si="152"/>
        <v>17587.273726743224</v>
      </c>
      <c r="L878" s="19">
        <f t="shared" si="153"/>
        <v>4.8853538129842287</v>
      </c>
      <c r="M878" s="22">
        <f t="shared" si="143"/>
        <v>0.48853538129842289</v>
      </c>
    </row>
    <row r="879" spans="1:13">
      <c r="A879" s="32">
        <v>860</v>
      </c>
      <c r="B879" s="32">
        <f t="shared" si="144"/>
        <v>1720</v>
      </c>
      <c r="C879" s="64">
        <v>-15.100560000000002</v>
      </c>
      <c r="D879" s="65">
        <f t="shared" si="145"/>
        <v>-10.595633539348237</v>
      </c>
      <c r="E879" s="20">
        <f t="shared" si="146"/>
        <v>3.9606919799671465E-2</v>
      </c>
      <c r="F879" s="66">
        <f t="shared" si="147"/>
        <v>-1.9289731152374233E-4</v>
      </c>
      <c r="G879" s="19">
        <f t="shared" si="148"/>
        <v>-0.86324632125430822</v>
      </c>
      <c r="H879" s="19">
        <f t="shared" si="149"/>
        <v>-38.662721252024824</v>
      </c>
      <c r="I879" s="19">
        <f t="shared" si="150"/>
        <v>409.65602602042605</v>
      </c>
      <c r="J879" s="20">
        <f t="shared" si="151"/>
        <v>-15.838416743239961</v>
      </c>
      <c r="K879" s="21">
        <f t="shared" si="152"/>
        <v>17664.599169247274</v>
      </c>
      <c r="L879" s="19">
        <f t="shared" si="153"/>
        <v>4.9068331025686875</v>
      </c>
      <c r="M879" s="22">
        <f t="shared" si="143"/>
        <v>0.49068331025686873</v>
      </c>
    </row>
    <row r="880" spans="1:13">
      <c r="A880" s="32">
        <v>861</v>
      </c>
      <c r="B880" s="32">
        <f t="shared" si="144"/>
        <v>1722</v>
      </c>
      <c r="C880" s="64">
        <v>-15.065200000000001</v>
      </c>
      <c r="D880" s="65">
        <f t="shared" si="145"/>
        <v>-10.620502880740908</v>
      </c>
      <c r="E880" s="20">
        <f t="shared" si="146"/>
        <v>3.9572235202459657E-2</v>
      </c>
      <c r="F880" s="66">
        <f t="shared" si="147"/>
        <v>-1.9243573237669981E-4</v>
      </c>
      <c r="G880" s="19">
        <f t="shared" si="148"/>
        <v>-0.87126482133777339</v>
      </c>
      <c r="H880" s="19">
        <f t="shared" si="149"/>
        <v>-38.570977717334053</v>
      </c>
      <c r="I880" s="19">
        <f t="shared" si="150"/>
        <v>409.64317995993969</v>
      </c>
      <c r="J880" s="20">
        <f t="shared" si="151"/>
        <v>-15.800337966292696</v>
      </c>
      <c r="K880" s="21">
        <f t="shared" si="152"/>
        <v>17741.741124681943</v>
      </c>
      <c r="L880" s="19">
        <f t="shared" si="153"/>
        <v>4.9282614235227618</v>
      </c>
      <c r="M880" s="22">
        <f t="shared" si="143"/>
        <v>0.49282614235227618</v>
      </c>
    </row>
    <row r="881" spans="1:13">
      <c r="A881" s="32">
        <v>862</v>
      </c>
      <c r="B881" s="32">
        <f t="shared" si="144"/>
        <v>1724</v>
      </c>
      <c r="C881" s="64">
        <v>-15.016160000000001</v>
      </c>
      <c r="D881" s="65">
        <f t="shared" si="145"/>
        <v>-10.655187477952715</v>
      </c>
      <c r="E881" s="20">
        <f t="shared" si="146"/>
        <v>3.9522503770244743E-2</v>
      </c>
      <c r="F881" s="66">
        <f t="shared" si="147"/>
        <v>-1.9179565696301006E-4</v>
      </c>
      <c r="G881" s="19">
        <f t="shared" si="148"/>
        <v>-0.87853896500921058</v>
      </c>
      <c r="H881" s="19">
        <f t="shared" si="149"/>
        <v>-38.443381371582788</v>
      </c>
      <c r="I881" s="19">
        <f t="shared" si="150"/>
        <v>409.62143580064964</v>
      </c>
      <c r="J881" s="20">
        <f t="shared" si="151"/>
        <v>-15.74723307445969</v>
      </c>
      <c r="K881" s="21">
        <f t="shared" si="152"/>
        <v>17818.627887425107</v>
      </c>
      <c r="L881" s="19">
        <f t="shared" si="153"/>
        <v>4.9496188576180851</v>
      </c>
      <c r="M881" s="22">
        <f t="shared" si="143"/>
        <v>0.4949618857618085</v>
      </c>
    </row>
    <row r="882" spans="1:13">
      <c r="A882" s="32">
        <v>863</v>
      </c>
      <c r="B882" s="32">
        <f t="shared" si="144"/>
        <v>1726</v>
      </c>
      <c r="C882" s="64">
        <v>-14.946400000000001</v>
      </c>
      <c r="D882" s="65">
        <f t="shared" si="145"/>
        <v>-10.704918910167631</v>
      </c>
      <c r="E882" s="20">
        <f t="shared" si="146"/>
        <v>3.9502239413915202E-2</v>
      </c>
      <c r="F882" s="66">
        <f t="shared" si="147"/>
        <v>-1.9088529894386008E-4</v>
      </c>
      <c r="G882" s="19">
        <f t="shared" si="148"/>
        <v>-0.88497601569188722</v>
      </c>
      <c r="H882" s="19">
        <f t="shared" si="149"/>
        <v>-38.26152424442877</v>
      </c>
      <c r="I882" s="19">
        <f t="shared" si="150"/>
        <v>409.58651441602285</v>
      </c>
      <c r="J882" s="20">
        <f t="shared" si="151"/>
        <v>-15.671404351519731</v>
      </c>
      <c r="K882" s="21">
        <f t="shared" si="152"/>
        <v>17895.150935913964</v>
      </c>
      <c r="L882" s="19">
        <f t="shared" si="153"/>
        <v>4.9708752599761006</v>
      </c>
      <c r="M882" s="22">
        <f t="shared" si="143"/>
        <v>0.49708752599761008</v>
      </c>
    </row>
    <row r="883" spans="1:13">
      <c r="A883" s="32">
        <v>864</v>
      </c>
      <c r="B883" s="32">
        <f t="shared" si="144"/>
        <v>1728</v>
      </c>
      <c r="C883" s="64">
        <v>-14.91816</v>
      </c>
      <c r="D883" s="65">
        <f t="shared" si="145"/>
        <v>-10.725183266497174</v>
      </c>
      <c r="E883" s="20">
        <f t="shared" si="146"/>
        <v>3.9666171383428414E-2</v>
      </c>
      <c r="F883" s="66">
        <f t="shared" si="147"/>
        <v>-1.9051682343099719E-4</v>
      </c>
      <c r="G883" s="19">
        <f t="shared" si="148"/>
        <v>-0.89053455268495385</v>
      </c>
      <c r="H883" s="19">
        <f t="shared" si="149"/>
        <v>-38.188195593265974</v>
      </c>
      <c r="I883" s="19">
        <f t="shared" si="150"/>
        <v>409.57539635461734</v>
      </c>
      <c r="J883" s="20">
        <f t="shared" si="151"/>
        <v>-15.640945346179562</v>
      </c>
      <c r="K883" s="21">
        <f t="shared" si="152"/>
        <v>17971.527327100495</v>
      </c>
      <c r="L883" s="19">
        <f t="shared" si="153"/>
        <v>4.9920909241945823</v>
      </c>
      <c r="M883" s="22">
        <f t="shared" si="143"/>
        <v>0.49920909241945821</v>
      </c>
    </row>
    <row r="884" spans="1:13">
      <c r="A884" s="32">
        <v>865</v>
      </c>
      <c r="B884" s="32">
        <f t="shared" si="144"/>
        <v>1730</v>
      </c>
      <c r="C884" s="64">
        <v>-15.14972</v>
      </c>
      <c r="D884" s="65">
        <f t="shared" si="145"/>
        <v>-10.561251296983961</v>
      </c>
      <c r="E884" s="20">
        <f t="shared" si="146"/>
        <v>3.9666171383428414E-2</v>
      </c>
      <c r="F884" s="66">
        <f t="shared" si="147"/>
        <v>-1.9353911064411781E-4</v>
      </c>
      <c r="G884" s="19">
        <f t="shared" si="148"/>
        <v>-0.89680458797451679</v>
      </c>
      <c r="H884" s="19">
        <f t="shared" si="149"/>
        <v>-38.794605510012644</v>
      </c>
      <c r="I884" s="19">
        <f t="shared" si="150"/>
        <v>409.71957775860216</v>
      </c>
      <c r="J884" s="20">
        <f t="shared" si="151"/>
        <v>-15.89490938887392</v>
      </c>
      <c r="K884" s="21">
        <f t="shared" si="152"/>
        <v>18049.116538120521</v>
      </c>
      <c r="L884" s="19">
        <f t="shared" si="153"/>
        <v>5.0136434828112559</v>
      </c>
      <c r="M884" s="22">
        <f t="shared" si="143"/>
        <v>0.50136434828112564</v>
      </c>
    </row>
    <row r="885" spans="1:13">
      <c r="A885" s="32">
        <v>866</v>
      </c>
      <c r="B885" s="32">
        <f t="shared" si="144"/>
        <v>1732</v>
      </c>
      <c r="C885" s="64">
        <v>-15.14972</v>
      </c>
      <c r="D885" s="65">
        <f t="shared" si="145"/>
        <v>-10.561251296983961</v>
      </c>
      <c r="E885" s="20">
        <f t="shared" si="146"/>
        <v>3.9720986174817084E-2</v>
      </c>
      <c r="F885" s="66">
        <f t="shared" si="147"/>
        <v>-1.9353911064411781E-4</v>
      </c>
      <c r="G885" s="19">
        <f t="shared" si="148"/>
        <v>-0.90252209677521344</v>
      </c>
      <c r="H885" s="19">
        <f t="shared" si="149"/>
        <v>-38.795158790796833</v>
      </c>
      <c r="I885" s="19">
        <f t="shared" si="150"/>
        <v>409.72542109600181</v>
      </c>
      <c r="J885" s="20">
        <f t="shared" si="151"/>
        <v>-15.895362772045489</v>
      </c>
      <c r="K885" s="21">
        <f t="shared" si="152"/>
        <v>18126.706855702116</v>
      </c>
      <c r="L885" s="19">
        <f t="shared" si="153"/>
        <v>5.0351963488061431</v>
      </c>
      <c r="M885" s="22">
        <f t="shared" si="143"/>
        <v>0.50351963488061435</v>
      </c>
    </row>
    <row r="886" spans="1:13">
      <c r="A886" s="32">
        <v>867</v>
      </c>
      <c r="B886" s="32">
        <f t="shared" si="144"/>
        <v>1734</v>
      </c>
      <c r="C886" s="64">
        <v>-15.228759999999999</v>
      </c>
      <c r="D886" s="65">
        <f t="shared" si="145"/>
        <v>-10.506436505595291</v>
      </c>
      <c r="E886" s="20">
        <f t="shared" si="146"/>
        <v>3.9658357804919719E-2</v>
      </c>
      <c r="F886" s="66">
        <f t="shared" si="147"/>
        <v>-1.9457119467045848E-4</v>
      </c>
      <c r="G886" s="19">
        <f t="shared" si="148"/>
        <v>-0.90830667260580289</v>
      </c>
      <c r="H886" s="19">
        <f t="shared" si="149"/>
        <v>-39.00260409129973</v>
      </c>
      <c r="I886" s="19">
        <f t="shared" si="150"/>
        <v>409.77838343811175</v>
      </c>
      <c r="J886" s="20">
        <f t="shared" si="151"/>
        <v>-15.982424054409487</v>
      </c>
      <c r="K886" s="21">
        <f t="shared" si="152"/>
        <v>18204.712063884715</v>
      </c>
      <c r="L886" s="19">
        <f t="shared" si="153"/>
        <v>5.056864462190199</v>
      </c>
      <c r="M886" s="22">
        <f t="shared" si="143"/>
        <v>0.50568644621901992</v>
      </c>
    </row>
    <row r="887" spans="1:13">
      <c r="A887" s="32">
        <v>868</v>
      </c>
      <c r="B887" s="32">
        <f t="shared" si="144"/>
        <v>1736</v>
      </c>
      <c r="C887" s="64">
        <v>-15.13852</v>
      </c>
      <c r="D887" s="65">
        <f t="shared" si="145"/>
        <v>-10.569064875492655</v>
      </c>
      <c r="E887" s="20">
        <f t="shared" si="146"/>
        <v>3.9125070091975911E-2</v>
      </c>
      <c r="F887" s="66">
        <f t="shared" si="147"/>
        <v>-1.9339288309079555E-4</v>
      </c>
      <c r="G887" s="19">
        <f t="shared" si="148"/>
        <v>-0.91413280565302291</v>
      </c>
      <c r="H887" s="19">
        <f t="shared" si="149"/>
        <v>-38.766970007565675</v>
      </c>
      <c r="I887" s="19">
        <f t="shared" si="150"/>
        <v>409.7306210362396</v>
      </c>
      <c r="J887" s="20">
        <f t="shared" si="151"/>
        <v>-15.884014696893159</v>
      </c>
      <c r="K887" s="21">
        <f t="shared" si="152"/>
        <v>18282.246003899847</v>
      </c>
      <c r="L887" s="19">
        <f t="shared" si="153"/>
        <v>5.0784016677499579</v>
      </c>
      <c r="M887" s="22">
        <f t="shared" si="143"/>
        <v>0.50784016677499577</v>
      </c>
    </row>
    <row r="888" spans="1:13">
      <c r="A888" s="32">
        <v>869</v>
      </c>
      <c r="B888" s="32">
        <f t="shared" si="144"/>
        <v>1738</v>
      </c>
      <c r="C888" s="64">
        <v>-14.41136</v>
      </c>
      <c r="D888" s="65">
        <f t="shared" si="145"/>
        <v>-11.102352588436466</v>
      </c>
      <c r="E888" s="20">
        <f t="shared" si="146"/>
        <v>3.9125070091975911E-2</v>
      </c>
      <c r="F888" s="66">
        <f t="shared" si="147"/>
        <v>-1.8390923131599176E-4</v>
      </c>
      <c r="G888" s="19">
        <f t="shared" si="148"/>
        <v>-0.91601796407920388</v>
      </c>
      <c r="H888" s="19">
        <f t="shared" si="149"/>
        <v>-36.866078343021073</v>
      </c>
      <c r="I888" s="19">
        <f t="shared" si="150"/>
        <v>409.30020031714156</v>
      </c>
      <c r="J888" s="20">
        <f t="shared" si="151"/>
        <v>-15.089293250705959</v>
      </c>
      <c r="K888" s="21">
        <f t="shared" si="152"/>
        <v>18355.978160585888</v>
      </c>
      <c r="L888" s="19">
        <f t="shared" si="153"/>
        <v>5.0988828223849687</v>
      </c>
      <c r="M888" s="22">
        <f t="shared" si="143"/>
        <v>0.50988828223849691</v>
      </c>
    </row>
    <row r="889" spans="1:13">
      <c r="A889" s="32">
        <v>870</v>
      </c>
      <c r="B889" s="32">
        <f t="shared" si="144"/>
        <v>1740</v>
      </c>
      <c r="C889" s="64">
        <v>-14.41136</v>
      </c>
      <c r="D889" s="65">
        <f t="shared" si="145"/>
        <v>-11.102352588436466</v>
      </c>
      <c r="E889" s="20">
        <f t="shared" si="146"/>
        <v>3.8792447665914505E-2</v>
      </c>
      <c r="F889" s="66">
        <f t="shared" si="147"/>
        <v>-1.8390923131599176E-4</v>
      </c>
      <c r="G889" s="19">
        <f t="shared" si="148"/>
        <v>-0.91833289506240812</v>
      </c>
      <c r="H889" s="19">
        <f t="shared" si="149"/>
        <v>-36.866291211609905</v>
      </c>
      <c r="I889" s="19">
        <f t="shared" si="150"/>
        <v>409.30256365926977</v>
      </c>
      <c r="J889" s="20">
        <f t="shared" si="151"/>
        <v>-15.08946750552114</v>
      </c>
      <c r="K889" s="21">
        <f t="shared" si="152"/>
        <v>18429.710743009109</v>
      </c>
      <c r="L889" s="19">
        <f t="shared" si="153"/>
        <v>5.1193640952803081</v>
      </c>
      <c r="M889" s="22">
        <f t="shared" si="143"/>
        <v>0.51193640952803077</v>
      </c>
    </row>
    <row r="890" spans="1:13">
      <c r="A890" s="32">
        <v>871</v>
      </c>
      <c r="B890" s="32">
        <f t="shared" si="144"/>
        <v>1742</v>
      </c>
      <c r="C890" s="64">
        <v>-13.99216</v>
      </c>
      <c r="D890" s="65">
        <f t="shared" si="145"/>
        <v>-11.434975014497869</v>
      </c>
      <c r="E890" s="20">
        <f t="shared" si="146"/>
        <v>3.8355943316099463E-2</v>
      </c>
      <c r="F890" s="66">
        <f t="shared" si="147"/>
        <v>-1.7845109622351756E-4</v>
      </c>
      <c r="G890" s="19">
        <f t="shared" si="148"/>
        <v>-0.9191997839343049</v>
      </c>
      <c r="H890" s="19">
        <f t="shared" si="149"/>
        <v>-35.772235349249257</v>
      </c>
      <c r="I890" s="19">
        <f t="shared" si="150"/>
        <v>409.05461743140273</v>
      </c>
      <c r="J890" s="20">
        <f t="shared" si="151"/>
        <v>-14.632798045453256</v>
      </c>
      <c r="K890" s="21">
        <f t="shared" si="152"/>
        <v>18501.255213707609</v>
      </c>
      <c r="L890" s="19">
        <f t="shared" si="153"/>
        <v>5.1392375593632247</v>
      </c>
      <c r="M890" s="22">
        <f t="shared" si="143"/>
        <v>0.51392375593632245</v>
      </c>
    </row>
    <row r="891" spans="1:13">
      <c r="A891" s="32">
        <v>872</v>
      </c>
      <c r="B891" s="32">
        <f t="shared" si="144"/>
        <v>1744</v>
      </c>
      <c r="C891" s="64">
        <v>-13.477680000000001</v>
      </c>
      <c r="D891" s="65">
        <f t="shared" si="145"/>
        <v>-11.87147936431291</v>
      </c>
      <c r="E891" s="20">
        <f t="shared" si="146"/>
        <v>3.8355943316099463E-2</v>
      </c>
      <c r="F891" s="66">
        <f t="shared" si="147"/>
        <v>-1.7176144485497624E-4</v>
      </c>
      <c r="G891" s="19">
        <f t="shared" si="148"/>
        <v>-0.91751969504703723</v>
      </c>
      <c r="H891" s="19">
        <f t="shared" si="149"/>
        <v>-34.431086225247334</v>
      </c>
      <c r="I891" s="19">
        <f t="shared" si="150"/>
        <v>408.74792961390222</v>
      </c>
      <c r="J891" s="20">
        <f t="shared" si="151"/>
        <v>-14.073635208927595</v>
      </c>
      <c r="K891" s="21">
        <f t="shared" si="152"/>
        <v>18570.117386158105</v>
      </c>
      <c r="L891" s="19">
        <f t="shared" si="153"/>
        <v>5.1583659405994737</v>
      </c>
      <c r="M891" s="22">
        <f t="shared" si="143"/>
        <v>0.51583659405994742</v>
      </c>
    </row>
    <row r="892" spans="1:13">
      <c r="A892" s="32">
        <v>873</v>
      </c>
      <c r="B892" s="32">
        <f t="shared" si="144"/>
        <v>1746</v>
      </c>
      <c r="C892" s="64">
        <v>-13.477680000000001</v>
      </c>
      <c r="D892" s="65">
        <f t="shared" si="145"/>
        <v>-11.87147936431291</v>
      </c>
      <c r="E892" s="20">
        <f t="shared" si="146"/>
        <v>3.8220746968806771E-2</v>
      </c>
      <c r="F892" s="66">
        <f t="shared" si="147"/>
        <v>-1.7176144485497624E-4</v>
      </c>
      <c r="G892" s="19">
        <f t="shared" si="148"/>
        <v>-0.91618938748025036</v>
      </c>
      <c r="H892" s="19">
        <f t="shared" si="149"/>
        <v>-34.430971977472453</v>
      </c>
      <c r="I892" s="19">
        <f t="shared" si="150"/>
        <v>408.74657332380025</v>
      </c>
      <c r="J892" s="20">
        <f t="shared" si="151"/>
        <v>-14.073541811999656</v>
      </c>
      <c r="K892" s="21">
        <f t="shared" si="152"/>
        <v>18638.979330113048</v>
      </c>
      <c r="L892" s="19">
        <f t="shared" si="153"/>
        <v>5.1774942583647361</v>
      </c>
      <c r="M892" s="22">
        <f t="shared" si="143"/>
        <v>0.51774942583647365</v>
      </c>
    </row>
    <row r="893" spans="1:13">
      <c r="A893" s="32">
        <v>874</v>
      </c>
      <c r="B893" s="32">
        <f t="shared" si="144"/>
        <v>1748</v>
      </c>
      <c r="C893" s="64">
        <v>-13.32592</v>
      </c>
      <c r="D893" s="65">
        <f t="shared" si="145"/>
        <v>-12.006675711605602</v>
      </c>
      <c r="E893" s="20">
        <f t="shared" si="146"/>
        <v>3.8119162728271094E-2</v>
      </c>
      <c r="F893" s="66">
        <f t="shared" si="147"/>
        <v>-1.6979005329995881E-4</v>
      </c>
      <c r="G893" s="19">
        <f t="shared" si="148"/>
        <v>-0.91439357391660869</v>
      </c>
      <c r="H893" s="19">
        <f t="shared" si="149"/>
        <v>-34.035638126817979</v>
      </c>
      <c r="I893" s="19">
        <f t="shared" si="150"/>
        <v>408.65486962626301</v>
      </c>
      <c r="J893" s="20">
        <f t="shared" si="151"/>
        <v>-13.908829261361468</v>
      </c>
      <c r="K893" s="21">
        <f t="shared" si="152"/>
        <v>18707.050606366683</v>
      </c>
      <c r="L893" s="19">
        <f t="shared" si="153"/>
        <v>5.1964029462129675</v>
      </c>
      <c r="M893" s="22">
        <f t="shared" si="143"/>
        <v>0.51964029462129679</v>
      </c>
    </row>
    <row r="894" spans="1:13">
      <c r="A894" s="32">
        <v>875</v>
      </c>
      <c r="B894" s="32">
        <f t="shared" si="144"/>
        <v>1750</v>
      </c>
      <c r="C894" s="64">
        <v>-13.214120000000001</v>
      </c>
      <c r="D894" s="65">
        <f t="shared" si="145"/>
        <v>-12.108259952141282</v>
      </c>
      <c r="E894" s="20">
        <f t="shared" si="146"/>
        <v>3.8251840891769237E-2</v>
      </c>
      <c r="F894" s="66">
        <f t="shared" si="147"/>
        <v>-1.683383043010872E-4</v>
      </c>
      <c r="G894" s="19">
        <f t="shared" si="148"/>
        <v>-0.91196055549993738</v>
      </c>
      <c r="H894" s="19">
        <f t="shared" si="149"/>
        <v>-33.744419806968608</v>
      </c>
      <c r="I894" s="19">
        <f t="shared" si="150"/>
        <v>408.58620695696106</v>
      </c>
      <c r="J894" s="20">
        <f t="shared" si="151"/>
        <v>-13.787504494892652</v>
      </c>
      <c r="K894" s="21">
        <f t="shared" si="152"/>
        <v>18774.539445980619</v>
      </c>
      <c r="L894" s="19">
        <f t="shared" si="153"/>
        <v>5.215149846105728</v>
      </c>
      <c r="M894" s="22">
        <f t="shared" si="143"/>
        <v>0.52151498461057277</v>
      </c>
    </row>
    <row r="895" spans="1:13">
      <c r="A895" s="32">
        <v>876</v>
      </c>
      <c r="B895" s="32">
        <f t="shared" si="144"/>
        <v>1752</v>
      </c>
      <c r="C895" s="64">
        <v>-13.360520000000001</v>
      </c>
      <c r="D895" s="65">
        <f t="shared" si="145"/>
        <v>-11.975581788643138</v>
      </c>
      <c r="E895" s="20">
        <f t="shared" si="146"/>
        <v>3.8397478133364901E-2</v>
      </c>
      <c r="F895" s="66">
        <f t="shared" si="147"/>
        <v>-1.7023943764932488E-4</v>
      </c>
      <c r="G895" s="19">
        <f t="shared" si="148"/>
        <v>-0.91016058800789956</v>
      </c>
      <c r="H895" s="19">
        <f t="shared" si="149"/>
        <v>-34.125360143201497</v>
      </c>
      <c r="I895" s="19">
        <f t="shared" si="150"/>
        <v>408.67104146181225</v>
      </c>
      <c r="J895" s="20">
        <f t="shared" si="151"/>
        <v>-13.946046469981574</v>
      </c>
      <c r="K895" s="21">
        <f t="shared" si="152"/>
        <v>18842.790166267023</v>
      </c>
      <c r="L895" s="19">
        <f t="shared" si="153"/>
        <v>5.2341083795186174</v>
      </c>
      <c r="M895" s="22">
        <f t="shared" si="143"/>
        <v>0.52341083795186172</v>
      </c>
    </row>
    <row r="896" spans="1:13">
      <c r="A896" s="32">
        <v>877</v>
      </c>
      <c r="B896" s="32">
        <f t="shared" si="144"/>
        <v>1754</v>
      </c>
      <c r="C896" s="64">
        <v>-13.525</v>
      </c>
      <c r="D896" s="65">
        <f t="shared" si="145"/>
        <v>-11.829944547047468</v>
      </c>
      <c r="E896" s="20">
        <f t="shared" si="146"/>
        <v>3.8568130516124635E-2</v>
      </c>
      <c r="F896" s="66">
        <f t="shared" si="147"/>
        <v>-1.723763180960959E-4</v>
      </c>
      <c r="G896" s="19">
        <f t="shared" si="148"/>
        <v>-0.90899466545488761</v>
      </c>
      <c r="H896" s="19">
        <f t="shared" si="149"/>
        <v>-34.553608196019233</v>
      </c>
      <c r="I896" s="19">
        <f t="shared" si="150"/>
        <v>408.76726885931242</v>
      </c>
      <c r="J896" s="20">
        <f t="shared" si="151"/>
        <v>-14.124384051521536</v>
      </c>
      <c r="K896" s="21">
        <f t="shared" si="152"/>
        <v>18911.897382659063</v>
      </c>
      <c r="L896" s="19">
        <f t="shared" si="153"/>
        <v>5.2533048285164066</v>
      </c>
      <c r="M896" s="22">
        <f t="shared" si="143"/>
        <v>0.52533048285164063</v>
      </c>
    </row>
    <row r="897" spans="1:13">
      <c r="A897" s="32">
        <v>878</v>
      </c>
      <c r="B897" s="32">
        <f t="shared" si="144"/>
        <v>1756</v>
      </c>
      <c r="C897" s="64">
        <v>-13.72296</v>
      </c>
      <c r="D897" s="65">
        <f t="shared" si="145"/>
        <v>-11.659292164287738</v>
      </c>
      <c r="E897" s="20">
        <f t="shared" si="146"/>
        <v>3.8878295144672191E-2</v>
      </c>
      <c r="F897" s="66">
        <f t="shared" si="147"/>
        <v>-1.7494951309766059E-4</v>
      </c>
      <c r="G897" s="19">
        <f t="shared" si="148"/>
        <v>-0.90834468516785161</v>
      </c>
      <c r="H897" s="19">
        <f t="shared" si="149"/>
        <v>-35.069359849729601</v>
      </c>
      <c r="I897" s="19">
        <f t="shared" si="150"/>
        <v>408.88391250253932</v>
      </c>
      <c r="J897" s="20">
        <f t="shared" si="151"/>
        <v>-14.339297064316902</v>
      </c>
      <c r="K897" s="21">
        <f t="shared" si="152"/>
        <v>18982.036102358521</v>
      </c>
      <c r="L897" s="19">
        <f t="shared" si="153"/>
        <v>5.2727878062107001</v>
      </c>
      <c r="M897" s="22">
        <f t="shared" si="143"/>
        <v>0.52727878062107003</v>
      </c>
    </row>
    <row r="898" spans="1:13">
      <c r="A898" s="32">
        <v>879</v>
      </c>
      <c r="B898" s="32">
        <f t="shared" si="144"/>
        <v>1758</v>
      </c>
      <c r="C898" s="64">
        <v>-14.097999999999999</v>
      </c>
      <c r="D898" s="65">
        <f t="shared" si="145"/>
        <v>-11.349127535740182</v>
      </c>
      <c r="E898" s="20">
        <f t="shared" si="146"/>
        <v>3.8996893610266703E-2</v>
      </c>
      <c r="F898" s="66">
        <f t="shared" si="147"/>
        <v>-1.7982854481540279E-4</v>
      </c>
      <c r="G898" s="19">
        <f t="shared" si="148"/>
        <v>-0.90935227523112816</v>
      </c>
      <c r="H898" s="19">
        <f t="shared" si="149"/>
        <v>-36.047472711270252</v>
      </c>
      <c r="I898" s="19">
        <f t="shared" si="150"/>
        <v>409.10736514132003</v>
      </c>
      <c r="J898" s="20">
        <f t="shared" si="151"/>
        <v>-14.747286580911409</v>
      </c>
      <c r="K898" s="21">
        <f t="shared" si="152"/>
        <v>19054.131047781062</v>
      </c>
      <c r="L898" s="19">
        <f t="shared" si="153"/>
        <v>5.2928141799391843</v>
      </c>
      <c r="M898" s="22">
        <f t="shared" si="143"/>
        <v>0.52928141799391848</v>
      </c>
    </row>
    <row r="899" spans="1:13">
      <c r="A899" s="32">
        <v>880</v>
      </c>
      <c r="B899" s="32">
        <f t="shared" si="144"/>
        <v>1760</v>
      </c>
      <c r="C899" s="64">
        <v>-14.246879999999999</v>
      </c>
      <c r="D899" s="65">
        <f t="shared" si="145"/>
        <v>-11.230529070145669</v>
      </c>
      <c r="E899" s="20">
        <f t="shared" si="146"/>
        <v>3.9367949690710273E-2</v>
      </c>
      <c r="F899" s="66">
        <f t="shared" si="147"/>
        <v>-1.8176685102910082E-4</v>
      </c>
      <c r="G899" s="19">
        <f t="shared" si="148"/>
        <v>-0.91037946934547243</v>
      </c>
      <c r="H899" s="19">
        <f t="shared" si="149"/>
        <v>-36.436108610512399</v>
      </c>
      <c r="I899" s="19">
        <f t="shared" si="150"/>
        <v>409.19677695334445</v>
      </c>
      <c r="J899" s="20">
        <f t="shared" si="151"/>
        <v>-14.909538208143674</v>
      </c>
      <c r="K899" s="21">
        <f t="shared" si="152"/>
        <v>19127.003265002088</v>
      </c>
      <c r="L899" s="19">
        <f t="shared" si="153"/>
        <v>5.3130564625005796</v>
      </c>
      <c r="M899" s="22">
        <f t="shared" si="143"/>
        <v>0.53130564625005794</v>
      </c>
    </row>
    <row r="900" spans="1:13">
      <c r="A900" s="32">
        <v>881</v>
      </c>
      <c r="B900" s="32">
        <f t="shared" si="144"/>
        <v>1762</v>
      </c>
      <c r="C900" s="64">
        <v>-14.73368</v>
      </c>
      <c r="D900" s="65">
        <f t="shared" si="145"/>
        <v>-10.8594729897021</v>
      </c>
      <c r="E900" s="20">
        <f t="shared" si="146"/>
        <v>3.9485764920442382E-2</v>
      </c>
      <c r="F900" s="66">
        <f t="shared" si="147"/>
        <v>-1.8811047181111479E-4</v>
      </c>
      <c r="G900" s="19">
        <f t="shared" si="148"/>
        <v>-0.91348439769793333</v>
      </c>
      <c r="H900" s="19">
        <f t="shared" si="149"/>
        <v>-37.708012352744483</v>
      </c>
      <c r="I900" s="19">
        <f t="shared" si="150"/>
        <v>409.48914163998182</v>
      </c>
      <c r="J900" s="20">
        <f t="shared" si="151"/>
        <v>-15.44102161127517</v>
      </c>
      <c r="K900" s="21">
        <f t="shared" si="152"/>
        <v>19202.419289707577</v>
      </c>
      <c r="L900" s="19">
        <f t="shared" si="153"/>
        <v>5.3340053582521048</v>
      </c>
      <c r="M900" s="22">
        <f t="shared" si="143"/>
        <v>0.53340053582521052</v>
      </c>
    </row>
    <row r="901" spans="1:13">
      <c r="A901" s="32">
        <v>882</v>
      </c>
      <c r="B901" s="32">
        <f t="shared" si="144"/>
        <v>1764</v>
      </c>
      <c r="C901" s="64">
        <v>-14.89528</v>
      </c>
      <c r="D901" s="65">
        <f t="shared" si="145"/>
        <v>-10.741657759969993</v>
      </c>
      <c r="E901" s="20">
        <f t="shared" si="146"/>
        <v>3.9576377546679524E-2</v>
      </c>
      <c r="F901" s="66">
        <f t="shared" si="147"/>
        <v>-1.9021830735823232E-4</v>
      </c>
      <c r="G901" s="19">
        <f t="shared" si="148"/>
        <v>-0.91698947713441825</v>
      </c>
      <c r="H901" s="19">
        <f t="shared" si="149"/>
        <v>-38.130875564749374</v>
      </c>
      <c r="I901" s="19">
        <f t="shared" si="150"/>
        <v>409.5888154045403</v>
      </c>
      <c r="J901" s="20">
        <f t="shared" si="151"/>
        <v>-15.617980152903629</v>
      </c>
      <c r="K901" s="21">
        <f t="shared" si="152"/>
        <v>19278.681040837077</v>
      </c>
      <c r="L901" s="19">
        <f t="shared" si="153"/>
        <v>5.3551891780102991</v>
      </c>
      <c r="M901" s="22">
        <f t="shared" si="143"/>
        <v>0.53551891780102989</v>
      </c>
    </row>
    <row r="902" spans="1:13">
      <c r="A902" s="32">
        <v>883</v>
      </c>
      <c r="B902" s="32">
        <f t="shared" si="144"/>
        <v>1766</v>
      </c>
      <c r="C902" s="64">
        <v>-15.022</v>
      </c>
      <c r="D902" s="65">
        <f t="shared" si="145"/>
        <v>-10.65104513373285</v>
      </c>
      <c r="E902" s="20">
        <f t="shared" si="146"/>
        <v>3.9641743516539346E-2</v>
      </c>
      <c r="F902" s="66">
        <f t="shared" si="147"/>
        <v>-1.9187187649557407E-4</v>
      </c>
      <c r="G902" s="19">
        <f t="shared" si="148"/>
        <v>-0.92073884171470788</v>
      </c>
      <c r="H902" s="19">
        <f t="shared" si="149"/>
        <v>-38.462707243775895</v>
      </c>
      <c r="I902" s="19">
        <f t="shared" si="150"/>
        <v>409.66803081901048</v>
      </c>
      <c r="J902" s="20">
        <f t="shared" si="151"/>
        <v>-15.75694153652576</v>
      </c>
      <c r="K902" s="21">
        <f t="shared" si="152"/>
        <v>19355.606455324629</v>
      </c>
      <c r="L902" s="19">
        <f t="shared" si="153"/>
        <v>5.3765573487012857</v>
      </c>
      <c r="M902" s="22">
        <f t="shared" si="143"/>
        <v>0.53765573487012852</v>
      </c>
    </row>
    <row r="903" spans="1:13">
      <c r="A903" s="32">
        <v>884</v>
      </c>
      <c r="B903" s="32">
        <f t="shared" si="144"/>
        <v>1768</v>
      </c>
      <c r="C903" s="64">
        <v>-15.11476</v>
      </c>
      <c r="D903" s="65">
        <f t="shared" si="145"/>
        <v>-10.585679163873024</v>
      </c>
      <c r="E903" s="20">
        <f t="shared" si="146"/>
        <v>3.961894703886884E-2</v>
      </c>
      <c r="F903" s="66">
        <f t="shared" si="147"/>
        <v>-1.9308268753466973E-4</v>
      </c>
      <c r="G903" s="19">
        <f t="shared" si="148"/>
        <v>-0.92470058937412714</v>
      </c>
      <c r="H903" s="19">
        <f t="shared" si="149"/>
        <v>-38.705809344414568</v>
      </c>
      <c r="I903" s="19">
        <f t="shared" si="150"/>
        <v>409.72727949801111</v>
      </c>
      <c r="J903" s="20">
        <f t="shared" si="151"/>
        <v>-15.858825963455677</v>
      </c>
      <c r="K903" s="21">
        <f t="shared" si="152"/>
        <v>19433.018074013456</v>
      </c>
      <c r="L903" s="19">
        <f t="shared" si="153"/>
        <v>5.3980605761148492</v>
      </c>
      <c r="M903" s="22">
        <f t="shared" si="143"/>
        <v>0.53980605761148492</v>
      </c>
    </row>
    <row r="904" spans="1:13">
      <c r="A904" s="32">
        <v>885</v>
      </c>
      <c r="B904" s="32">
        <f t="shared" si="144"/>
        <v>1770</v>
      </c>
      <c r="C904" s="64">
        <v>-15.082279999999999</v>
      </c>
      <c r="D904" s="65">
        <f t="shared" si="145"/>
        <v>-10.60847564154353</v>
      </c>
      <c r="E904" s="20">
        <f t="shared" si="146"/>
        <v>3.9459277009010203E-2</v>
      </c>
      <c r="F904" s="66">
        <f t="shared" si="147"/>
        <v>-1.9265868380485289E-4</v>
      </c>
      <c r="G904" s="19">
        <f t="shared" si="148"/>
        <v>-0.92848904967421342</v>
      </c>
      <c r="H904" s="19">
        <f t="shared" si="149"/>
        <v>-38.62117750008931</v>
      </c>
      <c r="I904" s="19">
        <f t="shared" si="150"/>
        <v>409.71182075742649</v>
      </c>
      <c r="J904" s="20">
        <f t="shared" si="151"/>
        <v>-15.823552953357344</v>
      </c>
      <c r="K904" s="21">
        <f t="shared" si="152"/>
        <v>19510.260429013637</v>
      </c>
      <c r="L904" s="19">
        <f t="shared" si="153"/>
        <v>5.4195167858371214</v>
      </c>
      <c r="M904" s="22">
        <f t="shared" si="143"/>
        <v>0.54195167858371218</v>
      </c>
    </row>
    <row r="905" spans="1:13">
      <c r="A905" s="32">
        <v>886</v>
      </c>
      <c r="B905" s="32">
        <f t="shared" si="144"/>
        <v>1772</v>
      </c>
      <c r="C905" s="64">
        <v>-14.858640000000001</v>
      </c>
      <c r="D905" s="65">
        <f t="shared" si="145"/>
        <v>-10.768145671402172</v>
      </c>
      <c r="E905" s="20">
        <f t="shared" si="146"/>
        <v>3.9434551371984441E-2</v>
      </c>
      <c r="F905" s="66">
        <f t="shared" si="147"/>
        <v>-1.8974030545244362E-4</v>
      </c>
      <c r="G905" s="19">
        <f t="shared" si="148"/>
        <v>-0.93096110482788175</v>
      </c>
      <c r="H905" s="19">
        <f t="shared" si="149"/>
        <v>-38.036381512685914</v>
      </c>
      <c r="I905" s="19">
        <f t="shared" si="150"/>
        <v>409.5812969416304</v>
      </c>
      <c r="J905" s="20">
        <f t="shared" si="151"/>
        <v>-15.578990470932549</v>
      </c>
      <c r="K905" s="21">
        <f t="shared" si="152"/>
        <v>19586.333192039008</v>
      </c>
      <c r="L905" s="19">
        <f t="shared" si="153"/>
        <v>5.4406481088997243</v>
      </c>
      <c r="M905" s="22">
        <f t="shared" si="143"/>
        <v>0.54406481088997238</v>
      </c>
    </row>
    <row r="906" spans="1:13">
      <c r="A906" s="32">
        <v>887</v>
      </c>
      <c r="B906" s="32">
        <f t="shared" si="144"/>
        <v>1774</v>
      </c>
      <c r="C906" s="64">
        <v>-14.8246</v>
      </c>
      <c r="D906" s="65">
        <f t="shared" si="145"/>
        <v>-10.79287130842793</v>
      </c>
      <c r="E906" s="20">
        <f t="shared" si="146"/>
        <v>3.9409711924435709E-2</v>
      </c>
      <c r="F906" s="66">
        <f t="shared" si="147"/>
        <v>-1.8929626847048967E-4</v>
      </c>
      <c r="G906" s="19">
        <f t="shared" si="148"/>
        <v>-0.93313078163218222</v>
      </c>
      <c r="H906" s="19">
        <f t="shared" si="149"/>
        <v>-37.947572781576895</v>
      </c>
      <c r="I906" s="19">
        <f t="shared" si="150"/>
        <v>409.56326949876194</v>
      </c>
      <c r="J906" s="20">
        <f t="shared" si="151"/>
        <v>-15.541931977964861</v>
      </c>
      <c r="K906" s="21">
        <f t="shared" si="152"/>
        <v>19662.228337602162</v>
      </c>
      <c r="L906" s="19">
        <f t="shared" si="153"/>
        <v>5.4617300937783781</v>
      </c>
      <c r="M906" s="22">
        <f t="shared" si="143"/>
        <v>0.54617300937783786</v>
      </c>
    </row>
    <row r="907" spans="1:13">
      <c r="A907" s="32">
        <v>888</v>
      </c>
      <c r="B907" s="32">
        <f t="shared" si="144"/>
        <v>1776</v>
      </c>
      <c r="C907" s="64">
        <v>-14.790559999999999</v>
      </c>
      <c r="D907" s="65">
        <f t="shared" si="145"/>
        <v>-10.817710755976666</v>
      </c>
      <c r="E907" s="20">
        <f t="shared" si="146"/>
        <v>3.9390779655761966E-2</v>
      </c>
      <c r="F907" s="66">
        <f t="shared" si="147"/>
        <v>-1.8885227538000015E-4</v>
      </c>
      <c r="G907" s="19">
        <f t="shared" si="148"/>
        <v>-0.93501013534928634</v>
      </c>
      <c r="H907" s="19">
        <f t="shared" si="149"/>
        <v>-37.85874447178206</v>
      </c>
      <c r="I907" s="19">
        <f t="shared" si="150"/>
        <v>409.54494728016891</v>
      </c>
      <c r="J907" s="20">
        <f t="shared" si="151"/>
        <v>-15.504857508789369</v>
      </c>
      <c r="K907" s="21">
        <f t="shared" si="152"/>
        <v>19737.945826545725</v>
      </c>
      <c r="L907" s="19">
        <f t="shared" si="153"/>
        <v>5.4827627295960344</v>
      </c>
      <c r="M907" s="22">
        <f t="shared" si="143"/>
        <v>0.54827627295960346</v>
      </c>
    </row>
    <row r="908" spans="1:13">
      <c r="A908" s="32">
        <v>889</v>
      </c>
      <c r="B908" s="32">
        <f t="shared" si="144"/>
        <v>1778</v>
      </c>
      <c r="C908" s="64">
        <v>-14.764720000000001</v>
      </c>
      <c r="D908" s="65">
        <f t="shared" si="145"/>
        <v>-10.836643024650405</v>
      </c>
      <c r="E908" s="20">
        <f t="shared" si="146"/>
        <v>3.9355700844361144E-2</v>
      </c>
      <c r="F908" s="66">
        <f t="shared" si="147"/>
        <v>-1.8851526644804003E-4</v>
      </c>
      <c r="G908" s="19">
        <f t="shared" si="148"/>
        <v>-0.93668820070567171</v>
      </c>
      <c r="H908" s="19">
        <f t="shared" si="149"/>
        <v>-37.791343302475383</v>
      </c>
      <c r="I908" s="19">
        <f t="shared" si="150"/>
        <v>409.53129679093865</v>
      </c>
      <c r="J908" s="20">
        <f t="shared" si="151"/>
        <v>-15.476737830134297</v>
      </c>
      <c r="K908" s="21">
        <f t="shared" si="152"/>
        <v>19813.528513150675</v>
      </c>
      <c r="L908" s="19">
        <f t="shared" si="153"/>
        <v>5.5037579203196323</v>
      </c>
      <c r="M908" s="22">
        <f t="shared" si="143"/>
        <v>0.55037579203196318</v>
      </c>
    </row>
    <row r="909" spans="1:13">
      <c r="A909" s="32">
        <v>890</v>
      </c>
      <c r="B909" s="32">
        <f t="shared" si="144"/>
        <v>1780</v>
      </c>
      <c r="C909" s="64">
        <v>-14.717079999999999</v>
      </c>
      <c r="D909" s="65">
        <f t="shared" si="145"/>
        <v>-10.871721836051229</v>
      </c>
      <c r="E909" s="20">
        <f t="shared" si="146"/>
        <v>3.9309349174557001E-2</v>
      </c>
      <c r="F909" s="66">
        <f t="shared" si="147"/>
        <v>-1.8789400511545114E-4</v>
      </c>
      <c r="G909" s="19">
        <f t="shared" si="148"/>
        <v>-0.93809406818233232</v>
      </c>
      <c r="H909" s="19">
        <f t="shared" si="149"/>
        <v>-37.666932148913148</v>
      </c>
      <c r="I909" s="19">
        <f t="shared" si="150"/>
        <v>409.50440874039913</v>
      </c>
      <c r="J909" s="20">
        <f t="shared" si="151"/>
        <v>-15.424774778705411</v>
      </c>
      <c r="K909" s="21">
        <f t="shared" si="152"/>
        <v>19888.862377448502</v>
      </c>
      <c r="L909" s="19">
        <f t="shared" si="153"/>
        <v>5.5246839937356951</v>
      </c>
      <c r="M909" s="22">
        <f t="shared" si="143"/>
        <v>0.55246839937356951</v>
      </c>
    </row>
    <row r="910" spans="1:13">
      <c r="A910" s="32">
        <v>891</v>
      </c>
      <c r="B910" s="32">
        <f t="shared" si="144"/>
        <v>1782</v>
      </c>
      <c r="C910" s="64">
        <v>-14.6546</v>
      </c>
      <c r="D910" s="65">
        <f t="shared" si="145"/>
        <v>-10.918073505855375</v>
      </c>
      <c r="E910" s="20">
        <f t="shared" si="146"/>
        <v>3.8914725592097771E-2</v>
      </c>
      <c r="F910" s="66">
        <f t="shared" si="147"/>
        <v>-1.870793492983738E-4</v>
      </c>
      <c r="G910" s="19">
        <f t="shared" si="148"/>
        <v>-0.93978301185664859</v>
      </c>
      <c r="H910" s="19">
        <f t="shared" si="149"/>
        <v>-37.503776856844667</v>
      </c>
      <c r="I910" s="19">
        <f t="shared" si="150"/>
        <v>409.4689924702277</v>
      </c>
      <c r="J910" s="20">
        <f t="shared" si="151"/>
        <v>-15.35663372340043</v>
      </c>
      <c r="K910" s="21">
        <f t="shared" si="152"/>
        <v>19963.869931162193</v>
      </c>
      <c r="L910" s="19">
        <f t="shared" si="153"/>
        <v>5.5455194253228317</v>
      </c>
      <c r="M910" s="22">
        <f t="shared" si="143"/>
        <v>0.55455194253228313</v>
      </c>
    </row>
    <row r="911" spans="1:13">
      <c r="A911" s="32">
        <v>892</v>
      </c>
      <c r="B911" s="32">
        <f t="shared" si="144"/>
        <v>1784</v>
      </c>
      <c r="C911" s="64">
        <v>-14.1434</v>
      </c>
      <c r="D911" s="65">
        <f t="shared" si="145"/>
        <v>-11.3126970883146</v>
      </c>
      <c r="E911" s="20">
        <f t="shared" si="146"/>
        <v>3.8431179194237539E-2</v>
      </c>
      <c r="F911" s="66">
        <f t="shared" si="147"/>
        <v>-1.8041953012676743E-4</v>
      </c>
      <c r="G911" s="19">
        <f t="shared" si="148"/>
        <v>-0.9397216051099978</v>
      </c>
      <c r="H911" s="19">
        <f t="shared" si="149"/>
        <v>-36.16867809057544</v>
      </c>
      <c r="I911" s="19">
        <f t="shared" si="150"/>
        <v>409.16529932344088</v>
      </c>
      <c r="J911" s="20">
        <f t="shared" si="151"/>
        <v>-14.798967997063478</v>
      </c>
      <c r="K911" s="21">
        <f t="shared" si="152"/>
        <v>20036.207287343343</v>
      </c>
      <c r="L911" s="19">
        <f t="shared" si="153"/>
        <v>5.5656131353731508</v>
      </c>
      <c r="M911" s="22">
        <f t="shared" si="143"/>
        <v>0.55656131353731508</v>
      </c>
    </row>
    <row r="912" spans="1:13">
      <c r="A912" s="32">
        <v>893</v>
      </c>
      <c r="B912" s="32">
        <f t="shared" si="144"/>
        <v>1786</v>
      </c>
      <c r="C912" s="64">
        <v>-13.563639999999999</v>
      </c>
      <c r="D912" s="65">
        <f t="shared" si="145"/>
        <v>-11.796243486174831</v>
      </c>
      <c r="E912" s="20">
        <f t="shared" si="146"/>
        <v>3.8082472702517287E-2</v>
      </c>
      <c r="F912" s="66">
        <f t="shared" si="147"/>
        <v>-1.7287846649018842E-4</v>
      </c>
      <c r="G912" s="19">
        <f t="shared" si="148"/>
        <v>-0.93747059501772312</v>
      </c>
      <c r="H912" s="19">
        <f t="shared" si="149"/>
        <v>-34.656727537460839</v>
      </c>
      <c r="I912" s="19">
        <f t="shared" si="150"/>
        <v>408.81919646590831</v>
      </c>
      <c r="J912" s="20">
        <f t="shared" si="151"/>
        <v>-14.168335504002656</v>
      </c>
      <c r="K912" s="21">
        <f t="shared" si="152"/>
        <v>20105.520742418263</v>
      </c>
      <c r="L912" s="19">
        <f t="shared" si="153"/>
        <v>5.5848668728939614</v>
      </c>
      <c r="M912" s="22">
        <f t="shared" si="143"/>
        <v>0.5584866872893961</v>
      </c>
    </row>
    <row r="913" spans="1:13">
      <c r="A913" s="32">
        <v>894</v>
      </c>
      <c r="B913" s="32">
        <f t="shared" si="144"/>
        <v>1788</v>
      </c>
      <c r="C913" s="64">
        <v>-13.174200000000001</v>
      </c>
      <c r="D913" s="65">
        <f t="shared" si="145"/>
        <v>-12.14494997789509</v>
      </c>
      <c r="E913" s="20">
        <f t="shared" si="146"/>
        <v>3.7679505321094514E-2</v>
      </c>
      <c r="F913" s="66">
        <f t="shared" si="147"/>
        <v>-1.6782004773947112E-4</v>
      </c>
      <c r="G913" s="19">
        <f t="shared" si="148"/>
        <v>-0.9341983506639141</v>
      </c>
      <c r="H913" s="19">
        <f t="shared" si="149"/>
        <v>-33.642398153797494</v>
      </c>
      <c r="I913" s="19">
        <f t="shared" si="150"/>
        <v>408.5852427143007</v>
      </c>
      <c r="J913" s="20">
        <f t="shared" si="151"/>
        <v>-13.745787415160491</v>
      </c>
      <c r="K913" s="21">
        <f t="shared" si="152"/>
        <v>20172.805538725857</v>
      </c>
      <c r="L913" s="19">
        <f t="shared" si="153"/>
        <v>5.6035570940905162</v>
      </c>
      <c r="M913" s="22">
        <f t="shared" si="143"/>
        <v>0.56035570940905166</v>
      </c>
    </row>
    <row r="914" spans="1:13">
      <c r="A914" s="32">
        <v>895</v>
      </c>
      <c r="B914" s="32">
        <f t="shared" si="144"/>
        <v>1790</v>
      </c>
      <c r="C914" s="64">
        <v>-12.75112</v>
      </c>
      <c r="D914" s="65">
        <f t="shared" si="145"/>
        <v>-12.547917359317863</v>
      </c>
      <c r="E914" s="20">
        <f t="shared" si="146"/>
        <v>3.726023937965612E-2</v>
      </c>
      <c r="F914" s="66">
        <f t="shared" si="147"/>
        <v>-1.6233114433499945E-4</v>
      </c>
      <c r="G914" s="19">
        <f t="shared" si="148"/>
        <v>-0.92983877752758459</v>
      </c>
      <c r="H914" s="19">
        <f t="shared" si="149"/>
        <v>-32.541699763401446</v>
      </c>
      <c r="I914" s="19">
        <f t="shared" si="150"/>
        <v>408.33055936289497</v>
      </c>
      <c r="J914" s="20">
        <f t="shared" si="151"/>
        <v>-13.287770467009098</v>
      </c>
      <c r="K914" s="21">
        <f t="shared" si="152"/>
        <v>20237.888938252661</v>
      </c>
      <c r="L914" s="19">
        <f t="shared" si="153"/>
        <v>5.6216358161812945</v>
      </c>
      <c r="M914" s="22">
        <f t="shared" ref="M914:M977" si="154">L914/$H$4</f>
        <v>0.5621635816181294</v>
      </c>
    </row>
    <row r="915" spans="1:13">
      <c r="A915" s="32">
        <v>896</v>
      </c>
      <c r="B915" s="32">
        <f t="shared" si="144"/>
        <v>1792</v>
      </c>
      <c r="C915" s="64">
        <v>-12.338839999999999</v>
      </c>
      <c r="D915" s="65">
        <f t="shared" si="145"/>
        <v>-12.967183300756252</v>
      </c>
      <c r="E915" s="20">
        <f t="shared" si="146"/>
        <v>3.6684352331048081E-2</v>
      </c>
      <c r="F915" s="66">
        <f t="shared" si="147"/>
        <v>-1.5698882103061168E-4</v>
      </c>
      <c r="G915" s="19">
        <f t="shared" si="148"/>
        <v>-0.92478409481140722</v>
      </c>
      <c r="H915" s="19">
        <f t="shared" si="149"/>
        <v>-31.470354588498488</v>
      </c>
      <c r="I915" s="19">
        <f t="shared" si="150"/>
        <v>408.08185648885546</v>
      </c>
      <c r="J915" s="20">
        <f t="shared" si="151"/>
        <v>-12.842480724837035</v>
      </c>
      <c r="K915" s="21">
        <f t="shared" si="152"/>
        <v>20300.829647429659</v>
      </c>
      <c r="L915" s="19">
        <f t="shared" si="153"/>
        <v>5.6391193465082381</v>
      </c>
      <c r="M915" s="22">
        <f t="shared" si="154"/>
        <v>0.56391193465082379</v>
      </c>
    </row>
    <row r="916" spans="1:13">
      <c r="A916" s="32">
        <v>897</v>
      </c>
      <c r="B916" s="32">
        <f t="shared" ref="B916:B979" si="155">A916*$H$12</f>
        <v>1794</v>
      </c>
      <c r="C916" s="64">
        <v>-11.814160000000001</v>
      </c>
      <c r="D916" s="65">
        <f t="shared" ref="D916:D979" si="156">$H$2^2/(C916*1000-0.0000001)</f>
        <v>-13.543070349364294</v>
      </c>
      <c r="E916" s="20">
        <f t="shared" ref="E916:E979" si="157">1/$H$9*($H$3+D917)+1/($H$8*$H$9)</f>
        <v>3.5974286990687575E-2</v>
      </c>
      <c r="F916" s="66">
        <f t="shared" ref="F916:F979" si="158">$H$12/($H$9*($H$3+D916))</f>
        <v>-1.5019922798523703E-4</v>
      </c>
      <c r="G916" s="19">
        <f t="shared" ref="G916:G979" si="159">(G915+F916*$H$2)/(1+E916*$H$12)</f>
        <v>-0.91876029308716989</v>
      </c>
      <c r="H916" s="19">
        <f t="shared" ref="H916:H979" si="160">IF((OR(AND(M915&gt;1,D916&lt;0),AND(M915&lt;0,D916&gt;0))),0,($H$2-G916)/($H$3+D916))</f>
        <v>-30.10884414041</v>
      </c>
      <c r="I916" s="19">
        <f t="shared" ref="I916:I979" si="161">H916*D916</f>
        <v>407.76619433161756</v>
      </c>
      <c r="J916" s="20">
        <f t="shared" ref="J916:J979" si="162">I916*H916/1000</f>
        <v>-12.277368790858809</v>
      </c>
      <c r="K916" s="21">
        <f t="shared" ref="K916:K979" si="163">K915-H916*$H$12</f>
        <v>20361.047335710478</v>
      </c>
      <c r="L916" s="19">
        <f t="shared" ref="L916:L979" si="164">K916/3600</f>
        <v>5.6558464821417997</v>
      </c>
      <c r="M916" s="22">
        <f t="shared" si="154"/>
        <v>0.56558464821417997</v>
      </c>
    </row>
    <row r="917" spans="1:13">
      <c r="A917" s="32">
        <v>898</v>
      </c>
      <c r="B917" s="32">
        <f t="shared" si="155"/>
        <v>1796</v>
      </c>
      <c r="C917" s="64">
        <v>-11.2256</v>
      </c>
      <c r="D917" s="65">
        <f t="shared" si="156"/>
        <v>-14.253135689724797</v>
      </c>
      <c r="E917" s="20">
        <f t="shared" si="157"/>
        <v>3.5223446626898858E-2</v>
      </c>
      <c r="F917" s="66">
        <f t="shared" si="158"/>
        <v>-1.4259524622185641E-4</v>
      </c>
      <c r="G917" s="19">
        <f t="shared" si="159"/>
        <v>-0.91158038546855358</v>
      </c>
      <c r="H917" s="19">
        <f t="shared" si="160"/>
        <v>-28.584042759129733</v>
      </c>
      <c r="I917" s="19">
        <f t="shared" si="161"/>
        <v>407.41224000677164</v>
      </c>
      <c r="J917" s="20">
        <f t="shared" si="162"/>
        <v>-11.645488888946385</v>
      </c>
      <c r="K917" s="21">
        <f t="shared" si="163"/>
        <v>20418.215421228739</v>
      </c>
      <c r="L917" s="19">
        <f t="shared" si="164"/>
        <v>5.6717265058968716</v>
      </c>
      <c r="M917" s="22">
        <f t="shared" si="154"/>
        <v>0.56717265058968713</v>
      </c>
    </row>
    <row r="918" spans="1:13">
      <c r="A918" s="32">
        <v>899</v>
      </c>
      <c r="B918" s="32">
        <f t="shared" si="155"/>
        <v>1798</v>
      </c>
      <c r="C918" s="64">
        <v>-10.66384</v>
      </c>
      <c r="D918" s="65">
        <f t="shared" si="156"/>
        <v>-15.003976053513517</v>
      </c>
      <c r="E918" s="20">
        <f t="shared" si="157"/>
        <v>3.4664249816511963E-2</v>
      </c>
      <c r="F918" s="66">
        <f t="shared" si="158"/>
        <v>-1.353495601782719E-4</v>
      </c>
      <c r="G918" s="19">
        <f t="shared" si="159"/>
        <v>-0.90310901642599239</v>
      </c>
      <c r="H918" s="19">
        <f t="shared" si="160"/>
        <v>-27.131029739737524</v>
      </c>
      <c r="I918" s="19">
        <f t="shared" si="161"/>
        <v>407.07332052218487</v>
      </c>
      <c r="J918" s="20">
        <f t="shared" si="162"/>
        <v>-11.044318365341104</v>
      </c>
      <c r="K918" s="21">
        <f t="shared" si="163"/>
        <v>20472.477480708214</v>
      </c>
      <c r="L918" s="19">
        <f t="shared" si="164"/>
        <v>5.6867993001967259</v>
      </c>
      <c r="M918" s="22">
        <f t="shared" si="154"/>
        <v>0.56867993001967254</v>
      </c>
    </row>
    <row r="919" spans="1:13">
      <c r="A919" s="32">
        <v>900</v>
      </c>
      <c r="B919" s="32">
        <f t="shared" si="155"/>
        <v>1800</v>
      </c>
      <c r="C919" s="64">
        <v>-10.28068</v>
      </c>
      <c r="D919" s="65">
        <f t="shared" si="156"/>
        <v>-15.563172863900411</v>
      </c>
      <c r="E919" s="20">
        <f t="shared" si="157"/>
        <v>3.3907087134480013E-2</v>
      </c>
      <c r="F919" s="66">
        <f t="shared" si="158"/>
        <v>-1.3041422663192533E-4</v>
      </c>
      <c r="G919" s="19">
        <f t="shared" si="159"/>
        <v>-0.89460762939652538</v>
      </c>
      <c r="H919" s="19">
        <f t="shared" si="160"/>
        <v>-26.141180107448456</v>
      </c>
      <c r="I919" s="19">
        <f t="shared" si="161"/>
        <v>406.83970487857505</v>
      </c>
      <c r="J919" s="20">
        <f t="shared" si="162"/>
        <v>-10.635270000092007</v>
      </c>
      <c r="K919" s="21">
        <f t="shared" si="163"/>
        <v>20524.75984092311</v>
      </c>
      <c r="L919" s="19">
        <f t="shared" si="164"/>
        <v>5.7013221780341974</v>
      </c>
      <c r="M919" s="22">
        <f t="shared" si="154"/>
        <v>0.57013221780341972</v>
      </c>
    </row>
    <row r="920" spans="1:13">
      <c r="A920" s="32">
        <v>901</v>
      </c>
      <c r="B920" s="32">
        <f t="shared" si="155"/>
        <v>1802</v>
      </c>
      <c r="C920" s="64">
        <v>-9.8037200000000002</v>
      </c>
      <c r="D920" s="65">
        <f t="shared" si="156"/>
        <v>-16.320335545932355</v>
      </c>
      <c r="E920" s="20">
        <f t="shared" si="157"/>
        <v>3.2972804913518533E-2</v>
      </c>
      <c r="F920" s="66">
        <f t="shared" si="158"/>
        <v>-1.2427830913601216E-4</v>
      </c>
      <c r="G920" s="19">
        <f t="shared" si="159"/>
        <v>-0.88589787728865244</v>
      </c>
      <c r="H920" s="19">
        <f t="shared" si="160"/>
        <v>-24.910710772330741</v>
      </c>
      <c r="I920" s="19">
        <f t="shared" si="161"/>
        <v>406.55115849210944</v>
      </c>
      <c r="J920" s="20">
        <f t="shared" si="162"/>
        <v>-10.127478323352932</v>
      </c>
      <c r="K920" s="21">
        <f t="shared" si="163"/>
        <v>20574.581262467771</v>
      </c>
      <c r="L920" s="19">
        <f t="shared" si="164"/>
        <v>5.7151614617966029</v>
      </c>
      <c r="M920" s="22">
        <f t="shared" si="154"/>
        <v>0.57151614617966029</v>
      </c>
    </row>
    <row r="921" spans="1:13">
      <c r="A921" s="32">
        <v>902</v>
      </c>
      <c r="B921" s="32">
        <f t="shared" si="155"/>
        <v>1804</v>
      </c>
      <c r="C921" s="64">
        <v>-9.2728800000000007</v>
      </c>
      <c r="D921" s="65">
        <f t="shared" si="156"/>
        <v>-17.254617766893837</v>
      </c>
      <c r="E921" s="20">
        <f t="shared" si="157"/>
        <v>3.2118369965164879E-2</v>
      </c>
      <c r="F921" s="66">
        <f t="shared" si="158"/>
        <v>-1.1745915811981713E-4</v>
      </c>
      <c r="G921" s="19">
        <f t="shared" si="159"/>
        <v>-0.8765733276579516</v>
      </c>
      <c r="H921" s="19">
        <f t="shared" si="160"/>
        <v>-23.543312406511923</v>
      </c>
      <c r="I921" s="19">
        <f t="shared" si="161"/>
        <v>406.23085654093273</v>
      </c>
      <c r="J921" s="20">
        <f t="shared" si="162"/>
        <v>-9.5640199647081054</v>
      </c>
      <c r="K921" s="21">
        <f t="shared" si="163"/>
        <v>20621.667887280793</v>
      </c>
      <c r="L921" s="19">
        <f t="shared" si="164"/>
        <v>5.7282410798002203</v>
      </c>
      <c r="M921" s="22">
        <f t="shared" si="154"/>
        <v>0.57282410798002203</v>
      </c>
    </row>
    <row r="922" spans="1:13">
      <c r="A922" s="32">
        <v>903</v>
      </c>
      <c r="B922" s="32">
        <f t="shared" si="155"/>
        <v>1806</v>
      </c>
      <c r="C922" s="64">
        <v>-8.8353599999999997</v>
      </c>
      <c r="D922" s="65">
        <f t="shared" si="156"/>
        <v>-18.109052715247493</v>
      </c>
      <c r="E922" s="20">
        <f t="shared" si="157"/>
        <v>3.1221706711560434E-2</v>
      </c>
      <c r="F922" s="66">
        <f t="shared" si="158"/>
        <v>-1.1184662673949797E-4</v>
      </c>
      <c r="G922" s="19">
        <f t="shared" si="159"/>
        <v>-0.86716333944350588</v>
      </c>
      <c r="H922" s="19">
        <f t="shared" si="160"/>
        <v>-22.417819995074051</v>
      </c>
      <c r="I922" s="19">
        <f t="shared" si="161"/>
        <v>405.9654840517253</v>
      </c>
      <c r="J922" s="20">
        <f t="shared" si="162"/>
        <v>-9.1008611456846822</v>
      </c>
      <c r="K922" s="21">
        <f t="shared" si="163"/>
        <v>20666.503527270943</v>
      </c>
      <c r="L922" s="19">
        <f t="shared" si="164"/>
        <v>5.7406954242419284</v>
      </c>
      <c r="M922" s="22">
        <f t="shared" si="154"/>
        <v>0.57406954242419284</v>
      </c>
    </row>
    <row r="923" spans="1:13">
      <c r="A923" s="32">
        <v>904</v>
      </c>
      <c r="B923" s="32">
        <f t="shared" si="155"/>
        <v>1808</v>
      </c>
      <c r="C923" s="64">
        <v>-8.4185200000000009</v>
      </c>
      <c r="D923" s="65">
        <f t="shared" si="156"/>
        <v>-19.005715968851938</v>
      </c>
      <c r="E923" s="20">
        <f t="shared" si="157"/>
        <v>3.0440136012341475E-2</v>
      </c>
      <c r="F923" s="66">
        <f t="shared" si="158"/>
        <v>-1.0650595180719938E-4</v>
      </c>
      <c r="G923" s="19">
        <f t="shared" si="159"/>
        <v>-0.85755739281502863</v>
      </c>
      <c r="H923" s="19">
        <f t="shared" si="160"/>
        <v>-21.346857844615407</v>
      </c>
      <c r="I923" s="19">
        <f t="shared" si="161"/>
        <v>405.71231702221928</v>
      </c>
      <c r="J923" s="20">
        <f t="shared" si="162"/>
        <v>-8.660683157282854</v>
      </c>
      <c r="K923" s="21">
        <f t="shared" si="163"/>
        <v>20709.197242960174</v>
      </c>
      <c r="L923" s="19">
        <f t="shared" si="164"/>
        <v>5.7525547897111595</v>
      </c>
      <c r="M923" s="22">
        <f t="shared" si="154"/>
        <v>0.57525547897111595</v>
      </c>
    </row>
    <row r="924" spans="1:13">
      <c r="A924" s="32">
        <v>905</v>
      </c>
      <c r="B924" s="32">
        <f t="shared" si="155"/>
        <v>1810</v>
      </c>
      <c r="C924" s="64">
        <v>-8.0860000000000003</v>
      </c>
      <c r="D924" s="65">
        <f t="shared" si="156"/>
        <v>-19.787286668070898</v>
      </c>
      <c r="E924" s="20">
        <f t="shared" si="157"/>
        <v>3.0432889930602829E-2</v>
      </c>
      <c r="F924" s="66">
        <f t="shared" si="158"/>
        <v>-1.022501997591557E-4</v>
      </c>
      <c r="G924" s="19">
        <f t="shared" si="159"/>
        <v>-0.84690965603229962</v>
      </c>
      <c r="H924" s="19">
        <f t="shared" si="160"/>
        <v>-20.49333829258477</v>
      </c>
      <c r="I924" s="19">
        <f t="shared" si="161"/>
        <v>405.50755958112944</v>
      </c>
      <c r="J924" s="20">
        <f t="shared" si="162"/>
        <v>-8.3102035986965603</v>
      </c>
      <c r="K924" s="21">
        <f t="shared" si="163"/>
        <v>20750.183919545343</v>
      </c>
      <c r="L924" s="19">
        <f t="shared" si="164"/>
        <v>5.7639399776514839</v>
      </c>
      <c r="M924" s="22">
        <f t="shared" si="154"/>
        <v>0.57639399776514844</v>
      </c>
    </row>
    <row r="925" spans="1:13">
      <c r="A925" s="32">
        <v>906</v>
      </c>
      <c r="B925" s="32">
        <f t="shared" si="155"/>
        <v>1812</v>
      </c>
      <c r="C925" s="64">
        <v>-8.0830400000000004</v>
      </c>
      <c r="D925" s="65">
        <f t="shared" si="156"/>
        <v>-19.794532749809544</v>
      </c>
      <c r="E925" s="20">
        <f t="shared" si="157"/>
        <v>3.1829681923188934E-2</v>
      </c>
      <c r="F925" s="66">
        <f t="shared" si="158"/>
        <v>-1.0221233451985259E-4</v>
      </c>
      <c r="G925" s="19">
        <f t="shared" si="159"/>
        <v>-0.83466062539967734</v>
      </c>
      <c r="H925" s="19">
        <f t="shared" si="160"/>
        <v>-20.48512320949747</v>
      </c>
      <c r="I925" s="19">
        <f t="shared" si="161"/>
        <v>405.49344225428126</v>
      </c>
      <c r="J925" s="20">
        <f t="shared" si="162"/>
        <v>-8.3065831252222004</v>
      </c>
      <c r="K925" s="21">
        <f t="shared" si="163"/>
        <v>20791.154165964337</v>
      </c>
      <c r="L925" s="19">
        <f t="shared" si="164"/>
        <v>5.7753206016567606</v>
      </c>
      <c r="M925" s="22">
        <f t="shared" si="154"/>
        <v>0.57753206016567604</v>
      </c>
    </row>
    <row r="926" spans="1:13">
      <c r="A926" s="32">
        <v>907</v>
      </c>
      <c r="B926" s="32">
        <f t="shared" si="155"/>
        <v>1814</v>
      </c>
      <c r="C926" s="64">
        <v>-8.6967199999999991</v>
      </c>
      <c r="D926" s="65">
        <f t="shared" si="156"/>
        <v>-18.397740757223438</v>
      </c>
      <c r="E926" s="20">
        <f t="shared" si="157"/>
        <v>3.1829681923188934E-2</v>
      </c>
      <c r="F926" s="66">
        <f t="shared" si="158"/>
        <v>-1.1006961967013647E-4</v>
      </c>
      <c r="G926" s="19">
        <f t="shared" si="159"/>
        <v>-0.82609950434718227</v>
      </c>
      <c r="H926" s="19">
        <f t="shared" si="160"/>
        <v>-22.059388163153887</v>
      </c>
      <c r="I926" s="19">
        <f t="shared" si="161"/>
        <v>405.84290468866857</v>
      </c>
      <c r="J926" s="20">
        <f t="shared" si="162"/>
        <v>-8.9526461677892062</v>
      </c>
      <c r="K926" s="21">
        <f t="shared" si="163"/>
        <v>20835.272942290645</v>
      </c>
      <c r="L926" s="19">
        <f t="shared" si="164"/>
        <v>5.7875758173029572</v>
      </c>
      <c r="M926" s="22">
        <f t="shared" si="154"/>
        <v>0.57875758173029568</v>
      </c>
    </row>
    <row r="927" spans="1:13">
      <c r="A927" s="32">
        <v>908</v>
      </c>
      <c r="B927" s="32">
        <f t="shared" si="155"/>
        <v>1816</v>
      </c>
      <c r="C927" s="64">
        <v>-8.6967199999999991</v>
      </c>
      <c r="D927" s="65">
        <f t="shared" si="156"/>
        <v>-18.397740757223438</v>
      </c>
      <c r="E927" s="20">
        <f t="shared" si="157"/>
        <v>3.2733053680625526E-2</v>
      </c>
      <c r="F927" s="66">
        <f t="shared" si="158"/>
        <v>-1.1006961967013647E-4</v>
      </c>
      <c r="G927" s="19">
        <f t="shared" si="159"/>
        <v>-0.81666356743172897</v>
      </c>
      <c r="H927" s="19">
        <f t="shared" si="160"/>
        <v>-22.058868858160128</v>
      </c>
      <c r="I927" s="19">
        <f t="shared" si="161"/>
        <v>405.83335065001944</v>
      </c>
      <c r="J927" s="20">
        <f t="shared" si="162"/>
        <v>-8.9522246602564941</v>
      </c>
      <c r="K927" s="21">
        <f t="shared" si="163"/>
        <v>20879.390680006964</v>
      </c>
      <c r="L927" s="19">
        <f t="shared" si="164"/>
        <v>5.7998307444463784</v>
      </c>
      <c r="M927" s="22">
        <f t="shared" si="154"/>
        <v>0.57998307444463781</v>
      </c>
    </row>
    <row r="928" spans="1:13">
      <c r="A928" s="32">
        <v>909</v>
      </c>
      <c r="B928" s="32">
        <f t="shared" si="155"/>
        <v>1818</v>
      </c>
      <c r="C928" s="64">
        <v>-9.1457999999999995</v>
      </c>
      <c r="D928" s="65">
        <f t="shared" si="156"/>
        <v>-17.49436899978685</v>
      </c>
      <c r="E928" s="20">
        <f t="shared" si="157"/>
        <v>3.3447773039672848E-2</v>
      </c>
      <c r="F928" s="66">
        <f t="shared" si="158"/>
        <v>-1.1582823986403941E-4</v>
      </c>
      <c r="G928" s="19">
        <f t="shared" si="159"/>
        <v>-0.8088841185519049</v>
      </c>
      <c r="H928" s="19">
        <f t="shared" si="160"/>
        <v>-23.212493784660808</v>
      </c>
      <c r="I928" s="19">
        <f t="shared" si="161"/>
        <v>406.087931674115</v>
      </c>
      <c r="J928" s="20">
        <f t="shared" si="162"/>
        <v>-9.4263135900111568</v>
      </c>
      <c r="K928" s="21">
        <f t="shared" si="163"/>
        <v>20925.815667576284</v>
      </c>
      <c r="L928" s="19">
        <f t="shared" si="164"/>
        <v>5.8127265743267458</v>
      </c>
      <c r="M928" s="22">
        <f t="shared" si="154"/>
        <v>0.58127265743267453</v>
      </c>
    </row>
    <row r="929" spans="1:13">
      <c r="A929" s="32">
        <v>910</v>
      </c>
      <c r="B929" s="32">
        <f t="shared" si="155"/>
        <v>1820</v>
      </c>
      <c r="C929" s="64">
        <v>-9.5353600000000007</v>
      </c>
      <c r="D929" s="65">
        <f t="shared" si="156"/>
        <v>-16.779649640739521</v>
      </c>
      <c r="E929" s="20">
        <f t="shared" si="157"/>
        <v>3.3719098358043056E-2</v>
      </c>
      <c r="F929" s="66">
        <f t="shared" si="158"/>
        <v>-1.2082966266676123E-4</v>
      </c>
      <c r="G929" s="19">
        <f t="shared" si="159"/>
        <v>-0.80305912441187355</v>
      </c>
      <c r="H929" s="19">
        <f t="shared" si="160"/>
        <v>-24.214449214904317</v>
      </c>
      <c r="I929" s="19">
        <f t="shared" si="161"/>
        <v>406.30997406957459</v>
      </c>
      <c r="J929" s="20">
        <f t="shared" si="162"/>
        <v>-9.8385722326168032</v>
      </c>
      <c r="K929" s="21">
        <f t="shared" si="163"/>
        <v>20974.244566006091</v>
      </c>
      <c r="L929" s="19">
        <f t="shared" si="164"/>
        <v>5.8261790461128031</v>
      </c>
      <c r="M929" s="22">
        <f t="shared" si="154"/>
        <v>0.58261790461128027</v>
      </c>
    </row>
    <row r="930" spans="1:13">
      <c r="A930" s="32">
        <v>911</v>
      </c>
      <c r="B930" s="32">
        <f t="shared" si="155"/>
        <v>1822</v>
      </c>
      <c r="C930" s="64">
        <v>-9.6920799999999989</v>
      </c>
      <c r="D930" s="65">
        <f t="shared" si="156"/>
        <v>-16.508324322369315</v>
      </c>
      <c r="E930" s="20">
        <f t="shared" si="157"/>
        <v>3.3906354629885622E-2</v>
      </c>
      <c r="F930" s="66">
        <f t="shared" si="158"/>
        <v>-1.2284331936788251E-4</v>
      </c>
      <c r="G930" s="19">
        <f t="shared" si="159"/>
        <v>-0.79807670836750555</v>
      </c>
      <c r="H930" s="19">
        <f t="shared" si="160"/>
        <v>-24.617683069559533</v>
      </c>
      <c r="I930" s="19">
        <f t="shared" si="161"/>
        <v>406.39669617758892</v>
      </c>
      <c r="J930" s="20">
        <f t="shared" si="162"/>
        <v>-10.004545067015961</v>
      </c>
      <c r="K930" s="21">
        <f t="shared" si="163"/>
        <v>21023.479932145212</v>
      </c>
      <c r="L930" s="19">
        <f t="shared" si="164"/>
        <v>5.8398555367070033</v>
      </c>
      <c r="M930" s="22">
        <f t="shared" si="154"/>
        <v>0.58398555367070037</v>
      </c>
    </row>
    <row r="931" spans="1:13">
      <c r="A931" s="32">
        <v>912</v>
      </c>
      <c r="B931" s="32">
        <f t="shared" si="155"/>
        <v>1824</v>
      </c>
      <c r="C931" s="64">
        <v>-9.8032799999999991</v>
      </c>
      <c r="D931" s="65">
        <f t="shared" si="156"/>
        <v>-16.321068050526751</v>
      </c>
      <c r="E931" s="20">
        <f t="shared" si="157"/>
        <v>3.4000044659749117E-2</v>
      </c>
      <c r="F931" s="66">
        <f t="shared" si="158"/>
        <v>-1.2427265259081483E-4</v>
      </c>
      <c r="G931" s="19">
        <f t="shared" si="159"/>
        <v>-0.79380683380281203</v>
      </c>
      <c r="H931" s="19">
        <f t="shared" si="160"/>
        <v>-24.903854758603664</v>
      </c>
      <c r="I931" s="19">
        <f t="shared" si="161"/>
        <v>406.45750823560485</v>
      </c>
      <c r="J931" s="20">
        <f t="shared" si="162"/>
        <v>-10.122358750643455</v>
      </c>
      <c r="K931" s="21">
        <f t="shared" si="163"/>
        <v>21073.28764166242</v>
      </c>
      <c r="L931" s="19">
        <f t="shared" si="164"/>
        <v>5.8536910115728942</v>
      </c>
      <c r="M931" s="22">
        <f t="shared" si="154"/>
        <v>0.58536910115728946</v>
      </c>
    </row>
    <row r="932" spans="1:13">
      <c r="A932" s="32">
        <v>913</v>
      </c>
      <c r="B932" s="32">
        <f t="shared" si="155"/>
        <v>1826</v>
      </c>
      <c r="C932" s="64">
        <v>-9.8598800000000004</v>
      </c>
      <c r="D932" s="65">
        <f t="shared" si="156"/>
        <v>-16.227378020663256</v>
      </c>
      <c r="E932" s="20">
        <f t="shared" si="157"/>
        <v>3.3980666954611376E-2</v>
      </c>
      <c r="F932" s="66">
        <f t="shared" si="158"/>
        <v>-1.2500034890526384E-4</v>
      </c>
      <c r="G932" s="19">
        <f t="shared" si="159"/>
        <v>-0.79011004104071969</v>
      </c>
      <c r="H932" s="19">
        <f t="shared" si="160"/>
        <v>-25.049451796454591</v>
      </c>
      <c r="I932" s="19">
        <f t="shared" si="161"/>
        <v>406.48692351145093</v>
      </c>
      <c r="J932" s="20">
        <f t="shared" si="162"/>
        <v>-10.182274596389213</v>
      </c>
      <c r="K932" s="21">
        <f t="shared" si="163"/>
        <v>21123.386545255329</v>
      </c>
      <c r="L932" s="19">
        <f t="shared" si="164"/>
        <v>5.867607373682036</v>
      </c>
      <c r="M932" s="22">
        <f t="shared" si="154"/>
        <v>0.58676073736820356</v>
      </c>
    </row>
    <row r="933" spans="1:13">
      <c r="A933" s="32">
        <v>914</v>
      </c>
      <c r="B933" s="32">
        <f t="shared" si="155"/>
        <v>1828</v>
      </c>
      <c r="C933" s="64">
        <v>-9.8481199999999998</v>
      </c>
      <c r="D933" s="65">
        <f t="shared" si="156"/>
        <v>-16.246755725800998</v>
      </c>
      <c r="E933" s="20">
        <f t="shared" si="157"/>
        <v>3.3808679042844014E-2</v>
      </c>
      <c r="F933" s="66">
        <f t="shared" si="158"/>
        <v>-1.2484914286589016E-4</v>
      </c>
      <c r="G933" s="19">
        <f t="shared" si="159"/>
        <v>-0.78684529791960589</v>
      </c>
      <c r="H933" s="19">
        <f t="shared" si="160"/>
        <v>-25.018947053684691</v>
      </c>
      <c r="I933" s="19">
        <f t="shared" si="161"/>
        <v>406.47672129796376</v>
      </c>
      <c r="J933" s="20">
        <f t="shared" si="162"/>
        <v>-10.169619568709104</v>
      </c>
      <c r="K933" s="21">
        <f t="shared" si="163"/>
        <v>21173.424439362698</v>
      </c>
      <c r="L933" s="19">
        <f t="shared" si="164"/>
        <v>5.8815067887118602</v>
      </c>
      <c r="M933" s="22">
        <f t="shared" si="154"/>
        <v>0.58815067887118599</v>
      </c>
    </row>
    <row r="934" spans="1:13">
      <c r="A934" s="32">
        <v>915</v>
      </c>
      <c r="B934" s="32">
        <f t="shared" si="155"/>
        <v>1830</v>
      </c>
      <c r="C934" s="64">
        <v>-9.7449600000000007</v>
      </c>
      <c r="D934" s="65">
        <f t="shared" si="156"/>
        <v>-16.418743637568355</v>
      </c>
      <c r="E934" s="20">
        <f t="shared" si="157"/>
        <v>3.3344300315940406E-2</v>
      </c>
      <c r="F934" s="66">
        <f t="shared" si="158"/>
        <v>-1.2352296673583457E-4</v>
      </c>
      <c r="G934" s="19">
        <f t="shared" si="159"/>
        <v>-0.78397245842747598</v>
      </c>
      <c r="H934" s="19">
        <f t="shared" si="160"/>
        <v>-24.75301264911899</v>
      </c>
      <c r="I934" s="19">
        <f t="shared" si="161"/>
        <v>406.41336894337144</v>
      </c>
      <c r="J934" s="20">
        <f t="shared" si="162"/>
        <v>-10.059955262226337</v>
      </c>
      <c r="K934" s="21">
        <f t="shared" si="163"/>
        <v>21222.930464660934</v>
      </c>
      <c r="L934" s="19">
        <f t="shared" si="164"/>
        <v>5.8952584624058151</v>
      </c>
      <c r="M934" s="22">
        <f t="shared" si="154"/>
        <v>0.58952584624058146</v>
      </c>
    </row>
    <row r="935" spans="1:13">
      <c r="A935" s="32">
        <v>916</v>
      </c>
      <c r="B935" s="32">
        <f t="shared" si="155"/>
        <v>1832</v>
      </c>
      <c r="C935" s="64">
        <v>-9.4769199999999998</v>
      </c>
      <c r="D935" s="65">
        <f t="shared" si="156"/>
        <v>-16.883122364471966</v>
      </c>
      <c r="E935" s="20">
        <f t="shared" si="157"/>
        <v>3.2852888535297817E-2</v>
      </c>
      <c r="F935" s="66">
        <f t="shared" si="158"/>
        <v>-1.2007901426765685E-4</v>
      </c>
      <c r="G935" s="19">
        <f t="shared" si="159"/>
        <v>-0.78070709762083268</v>
      </c>
      <c r="H935" s="19">
        <f t="shared" si="160"/>
        <v>-24.062676122888409</v>
      </c>
      <c r="I935" s="19">
        <f t="shared" si="161"/>
        <v>406.25310539938283</v>
      </c>
      <c r="J935" s="20">
        <f t="shared" si="162"/>
        <v>-9.7755368991429972</v>
      </c>
      <c r="K935" s="21">
        <f t="shared" si="163"/>
        <v>21271.055816906712</v>
      </c>
      <c r="L935" s="19">
        <f t="shared" si="164"/>
        <v>5.9086266158074201</v>
      </c>
      <c r="M935" s="22">
        <f t="shared" si="154"/>
        <v>0.59086266158074197</v>
      </c>
    </row>
    <row r="936" spans="1:13">
      <c r="A936" s="32">
        <v>917</v>
      </c>
      <c r="B936" s="32">
        <f t="shared" si="155"/>
        <v>1834</v>
      </c>
      <c r="C936" s="64">
        <v>-9.2088800000000006</v>
      </c>
      <c r="D936" s="65">
        <f t="shared" si="156"/>
        <v>-17.374534145114556</v>
      </c>
      <c r="E936" s="20">
        <f t="shared" si="157"/>
        <v>3.2394720179128783E-2</v>
      </c>
      <c r="F936" s="66">
        <f t="shared" si="158"/>
        <v>-1.166377208264527E-4</v>
      </c>
      <c r="G936" s="19">
        <f t="shared" si="159"/>
        <v>-0.77701952573181099</v>
      </c>
      <c r="H936" s="19">
        <f t="shared" si="160"/>
        <v>-23.372859058550045</v>
      </c>
      <c r="I936" s="19">
        <f t="shared" si="161"/>
        <v>406.0925377817278</v>
      </c>
      <c r="J936" s="20">
        <f t="shared" si="162"/>
        <v>-9.4915436503012334</v>
      </c>
      <c r="K936" s="21">
        <f t="shared" si="163"/>
        <v>21317.801535023813</v>
      </c>
      <c r="L936" s="19">
        <f t="shared" si="164"/>
        <v>5.9216115375066147</v>
      </c>
      <c r="M936" s="22">
        <f t="shared" si="154"/>
        <v>0.59216115375066147</v>
      </c>
    </row>
    <row r="937" spans="1:13">
      <c r="A937" s="32">
        <v>918</v>
      </c>
      <c r="B937" s="32">
        <f t="shared" si="155"/>
        <v>1836</v>
      </c>
      <c r="C937" s="64">
        <v>-8.9722799999999996</v>
      </c>
      <c r="D937" s="65">
        <f t="shared" si="156"/>
        <v>-17.832702501283592</v>
      </c>
      <c r="E937" s="20">
        <f t="shared" si="157"/>
        <v>3.1844140437495491E-2</v>
      </c>
      <c r="F937" s="66">
        <f t="shared" si="158"/>
        <v>-1.1360228410734952E-4</v>
      </c>
      <c r="G937" s="19">
        <f t="shared" si="159"/>
        <v>-0.77321566304951106</v>
      </c>
      <c r="H937" s="19">
        <f t="shared" si="160"/>
        <v>-22.764376354184904</v>
      </c>
      <c r="I937" s="19">
        <f t="shared" si="161"/>
        <v>405.95035115143418</v>
      </c>
      <c r="J937" s="20">
        <f t="shared" si="162"/>
        <v>-9.2412065747247674</v>
      </c>
      <c r="K937" s="21">
        <f t="shared" si="163"/>
        <v>21363.330287732184</v>
      </c>
      <c r="L937" s="19">
        <f t="shared" si="164"/>
        <v>5.9342584132589398</v>
      </c>
      <c r="M937" s="22">
        <f t="shared" si="154"/>
        <v>0.59342584132589393</v>
      </c>
    </row>
    <row r="938" spans="1:13">
      <c r="A938" s="32">
        <v>919</v>
      </c>
      <c r="B938" s="32">
        <f t="shared" si="155"/>
        <v>1838</v>
      </c>
      <c r="C938" s="64">
        <v>-8.7035599999999995</v>
      </c>
      <c r="D938" s="65">
        <f t="shared" si="156"/>
        <v>-18.383282242916884</v>
      </c>
      <c r="E938" s="20">
        <f t="shared" si="157"/>
        <v>3.1105501309981583E-2</v>
      </c>
      <c r="F938" s="66">
        <f t="shared" si="158"/>
        <v>-1.1015727419099456E-4</v>
      </c>
      <c r="G938" s="19">
        <f t="shared" si="159"/>
        <v>-0.76941264090663353</v>
      </c>
      <c r="H938" s="19">
        <f t="shared" si="160"/>
        <v>-22.073833037824095</v>
      </c>
      <c r="I938" s="19">
        <f t="shared" si="161"/>
        <v>405.78950291734373</v>
      </c>
      <c r="J938" s="20">
        <f t="shared" si="162"/>
        <v>-8.9573297358990782</v>
      </c>
      <c r="K938" s="21">
        <f t="shared" si="163"/>
        <v>21407.477953807833</v>
      </c>
      <c r="L938" s="19">
        <f t="shared" si="164"/>
        <v>5.946521653835509</v>
      </c>
      <c r="M938" s="22">
        <f t="shared" si="154"/>
        <v>0.59465216538355092</v>
      </c>
    </row>
    <row r="939" spans="1:13">
      <c r="A939" s="32">
        <v>920</v>
      </c>
      <c r="B939" s="32">
        <f t="shared" si="155"/>
        <v>1840</v>
      </c>
      <c r="C939" s="64">
        <v>-8.3673599999999997</v>
      </c>
      <c r="D939" s="65">
        <f t="shared" si="156"/>
        <v>-19.12192137043079</v>
      </c>
      <c r="E939" s="20">
        <f t="shared" si="157"/>
        <v>3.0769141236066205E-2</v>
      </c>
      <c r="F939" s="66">
        <f t="shared" si="158"/>
        <v>-1.0585091633347009E-4</v>
      </c>
      <c r="G939" s="19">
        <f t="shared" si="159"/>
        <v>-0.76469499107426842</v>
      </c>
      <c r="H939" s="19">
        <f t="shared" si="160"/>
        <v>-21.210655099454431</v>
      </c>
      <c r="I939" s="19">
        <f t="shared" si="161"/>
        <v>405.58847902709454</v>
      </c>
      <c r="J939" s="20">
        <f t="shared" si="162"/>
        <v>-8.602797340956009</v>
      </c>
      <c r="K939" s="21">
        <f t="shared" si="163"/>
        <v>21449.899264006741</v>
      </c>
      <c r="L939" s="19">
        <f t="shared" si="164"/>
        <v>5.9583053511129833</v>
      </c>
      <c r="M939" s="22">
        <f t="shared" si="154"/>
        <v>0.59583053511129835</v>
      </c>
    </row>
    <row r="940" spans="1:13">
      <c r="A940" s="32">
        <v>921</v>
      </c>
      <c r="B940" s="32">
        <f t="shared" si="155"/>
        <v>1842</v>
      </c>
      <c r="C940" s="64">
        <v>-8.2227200000000007</v>
      </c>
      <c r="D940" s="65">
        <f t="shared" si="156"/>
        <v>-19.45828144434617</v>
      </c>
      <c r="E940" s="20">
        <f t="shared" si="157"/>
        <v>3.0502389641225206E-2</v>
      </c>
      <c r="F940" s="66">
        <f t="shared" si="158"/>
        <v>-1.0399951580690028E-4</v>
      </c>
      <c r="G940" s="19">
        <f t="shared" si="159"/>
        <v>-0.75993512295233923</v>
      </c>
      <c r="H940" s="19">
        <f t="shared" si="160"/>
        <v>-20.839419603795907</v>
      </c>
      <c r="I940" s="19">
        <f t="shared" si="161"/>
        <v>405.49929178748573</v>
      </c>
      <c r="J940" s="20">
        <f t="shared" si="162"/>
        <v>-8.4503698906014861</v>
      </c>
      <c r="K940" s="21">
        <f t="shared" si="163"/>
        <v>21491.578103214331</v>
      </c>
      <c r="L940" s="19">
        <f t="shared" si="164"/>
        <v>5.9698828064484255</v>
      </c>
      <c r="M940" s="22">
        <f t="shared" si="154"/>
        <v>0.59698828064484255</v>
      </c>
    </row>
    <row r="941" spans="1:13">
      <c r="A941" s="32">
        <v>922</v>
      </c>
      <c r="B941" s="32">
        <f t="shared" si="155"/>
        <v>1844</v>
      </c>
      <c r="C941" s="64">
        <v>-8.1115200000000005</v>
      </c>
      <c r="D941" s="65">
        <f t="shared" si="156"/>
        <v>-19.725033039187167</v>
      </c>
      <c r="E941" s="20">
        <f t="shared" si="157"/>
        <v>2.9788810053698576E-2</v>
      </c>
      <c r="F941" s="66">
        <f t="shared" si="158"/>
        <v>-1.0257667289468171E-4</v>
      </c>
      <c r="G941" s="19">
        <f t="shared" si="159"/>
        <v>-0.75592932212840358</v>
      </c>
      <c r="H941" s="19">
        <f t="shared" si="160"/>
        <v>-20.554104936340075</v>
      </c>
      <c r="I941" s="19">
        <f t="shared" si="161"/>
        <v>405.43039896022799</v>
      </c>
      <c r="J941" s="20">
        <f t="shared" si="162"/>
        <v>-8.3332589646107476</v>
      </c>
      <c r="K941" s="21">
        <f t="shared" si="163"/>
        <v>21532.686313087012</v>
      </c>
      <c r="L941" s="19">
        <f t="shared" si="164"/>
        <v>5.9813017536352806</v>
      </c>
      <c r="M941" s="22">
        <f t="shared" si="154"/>
        <v>0.59813017536352808</v>
      </c>
    </row>
    <row r="942" spans="1:13">
      <c r="A942" s="32">
        <v>923</v>
      </c>
      <c r="B942" s="32">
        <f t="shared" si="155"/>
        <v>1846</v>
      </c>
      <c r="C942" s="64">
        <v>-7.8283199999999997</v>
      </c>
      <c r="D942" s="65">
        <f t="shared" si="156"/>
        <v>-20.438612626713798</v>
      </c>
      <c r="E942" s="20">
        <f t="shared" si="157"/>
        <v>2.9090354075051179E-2</v>
      </c>
      <c r="F942" s="66">
        <f t="shared" si="158"/>
        <v>-9.8955084055602204E-5</v>
      </c>
      <c r="G942" s="19">
        <f t="shared" si="159"/>
        <v>-0.75177268837318623</v>
      </c>
      <c r="H942" s="19">
        <f t="shared" si="160"/>
        <v>-19.82821267590478</v>
      </c>
      <c r="I942" s="19">
        <f t="shared" si="161"/>
        <v>405.26115796291401</v>
      </c>
      <c r="J942" s="20">
        <f t="shared" si="162"/>
        <v>-8.0356044293720998</v>
      </c>
      <c r="K942" s="21">
        <f t="shared" si="163"/>
        <v>21572.34273843882</v>
      </c>
      <c r="L942" s="19">
        <f t="shared" si="164"/>
        <v>5.9923174273441164</v>
      </c>
      <c r="M942" s="22">
        <f t="shared" si="154"/>
        <v>0.5992317427344116</v>
      </c>
    </row>
    <row r="943" spans="1:13">
      <c r="A943" s="32">
        <v>924</v>
      </c>
      <c r="B943" s="32">
        <f t="shared" si="155"/>
        <v>1848</v>
      </c>
      <c r="C943" s="64">
        <v>-7.5696399999999997</v>
      </c>
      <c r="D943" s="65">
        <f t="shared" si="156"/>
        <v>-21.137068605361193</v>
      </c>
      <c r="E943" s="20">
        <f t="shared" si="157"/>
        <v>2.826412335388899E-2</v>
      </c>
      <c r="F943" s="66">
        <f t="shared" si="158"/>
        <v>-9.5649634966494306E-5</v>
      </c>
      <c r="G943" s="19">
        <f t="shared" si="159"/>
        <v>-0.74776282112814796</v>
      </c>
      <c r="H943" s="19">
        <f t="shared" si="160"/>
        <v>-19.165688613740073</v>
      </c>
      <c r="I943" s="19">
        <f t="shared" si="161"/>
        <v>405.10647509761378</v>
      </c>
      <c r="J943" s="20">
        <f t="shared" si="162"/>
        <v>-7.7641445571307131</v>
      </c>
      <c r="K943" s="21">
        <f t="shared" si="163"/>
        <v>21610.674115666301</v>
      </c>
      <c r="L943" s="19">
        <f t="shared" si="164"/>
        <v>6.002965032129528</v>
      </c>
      <c r="M943" s="22">
        <f t="shared" si="154"/>
        <v>0.6002965032129528</v>
      </c>
    </row>
    <row r="944" spans="1:13">
      <c r="A944" s="32">
        <v>925</v>
      </c>
      <c r="B944" s="32">
        <f t="shared" si="155"/>
        <v>1850</v>
      </c>
      <c r="C944" s="64">
        <v>-7.2848800000000002</v>
      </c>
      <c r="D944" s="65">
        <f t="shared" si="156"/>
        <v>-21.963299326523384</v>
      </c>
      <c r="E944" s="20">
        <f t="shared" si="157"/>
        <v>2.7523885469637042E-2</v>
      </c>
      <c r="F944" s="66">
        <f t="shared" si="158"/>
        <v>-9.201377209498658E-5</v>
      </c>
      <c r="G944" s="19">
        <f t="shared" si="159"/>
        <v>-0.74363299139305072</v>
      </c>
      <c r="H944" s="19">
        <f t="shared" si="160"/>
        <v>-18.436966657293492</v>
      </c>
      <c r="I944" s="19">
        <f t="shared" si="161"/>
        <v>404.93661736726824</v>
      </c>
      <c r="J944" s="20">
        <f t="shared" si="162"/>
        <v>-7.465802912717538</v>
      </c>
      <c r="K944" s="21">
        <f t="shared" si="163"/>
        <v>21647.548048980887</v>
      </c>
      <c r="L944" s="19">
        <f t="shared" si="164"/>
        <v>6.0132077913835795</v>
      </c>
      <c r="M944" s="22">
        <f t="shared" si="154"/>
        <v>0.60132077913835791</v>
      </c>
    </row>
    <row r="945" spans="1:13">
      <c r="A945" s="32">
        <v>926</v>
      </c>
      <c r="B945" s="32">
        <f t="shared" si="155"/>
        <v>1852</v>
      </c>
      <c r="C945" s="64">
        <v>-7.0473600000000003</v>
      </c>
      <c r="D945" s="65">
        <f t="shared" si="156"/>
        <v>-22.70353721077533</v>
      </c>
      <c r="E945" s="20">
        <f t="shared" si="157"/>
        <v>2.6997404851710958E-2</v>
      </c>
      <c r="F945" s="66">
        <f t="shared" si="158"/>
        <v>-8.8983351517372012E-5</v>
      </c>
      <c r="G945" s="19">
        <f t="shared" si="159"/>
        <v>-0.73930756093501249</v>
      </c>
      <c r="H945" s="19">
        <f t="shared" si="160"/>
        <v>-17.829563335761467</v>
      </c>
      <c r="I945" s="19">
        <f t="shared" si="161"/>
        <v>404.79415464533599</v>
      </c>
      <c r="J945" s="20">
        <f t="shared" si="162"/>
        <v>-7.2173030181950395</v>
      </c>
      <c r="K945" s="21">
        <f t="shared" si="163"/>
        <v>21683.207175652409</v>
      </c>
      <c r="L945" s="19">
        <f t="shared" si="164"/>
        <v>6.0231131043478916</v>
      </c>
      <c r="M945" s="22">
        <f t="shared" si="154"/>
        <v>0.60231131043478914</v>
      </c>
    </row>
    <row r="946" spans="1:13">
      <c r="A946" s="32">
        <v>927</v>
      </c>
      <c r="B946" s="32">
        <f t="shared" si="155"/>
        <v>1854</v>
      </c>
      <c r="C946" s="64">
        <v>-6.8876400000000002</v>
      </c>
      <c r="D946" s="65">
        <f t="shared" si="156"/>
        <v>-23.230017828701413</v>
      </c>
      <c r="E946" s="20">
        <f t="shared" si="157"/>
        <v>2.6362925296913847E-2</v>
      </c>
      <c r="F946" s="66">
        <f t="shared" si="158"/>
        <v>-8.6946711321342463E-5</v>
      </c>
      <c r="G946" s="19">
        <f t="shared" si="159"/>
        <v>-0.7353160797057452</v>
      </c>
      <c r="H946" s="19">
        <f t="shared" si="160"/>
        <v>-17.421308921724549</v>
      </c>
      <c r="I946" s="19">
        <f t="shared" si="161"/>
        <v>404.69731685097628</v>
      </c>
      <c r="J946" s="20">
        <f t="shared" si="162"/>
        <v>-7.0503569766538998</v>
      </c>
      <c r="K946" s="21">
        <f t="shared" si="163"/>
        <v>21718.049793495858</v>
      </c>
      <c r="L946" s="19">
        <f t="shared" si="164"/>
        <v>6.0327916093044047</v>
      </c>
      <c r="M946" s="22">
        <f t="shared" si="154"/>
        <v>0.60327916093044043</v>
      </c>
    </row>
    <row r="947" spans="1:13">
      <c r="A947" s="32">
        <v>928</v>
      </c>
      <c r="B947" s="32">
        <f t="shared" si="155"/>
        <v>1856</v>
      </c>
      <c r="C947" s="64">
        <v>-6.7045200000000005</v>
      </c>
      <c r="D947" s="65">
        <f t="shared" si="156"/>
        <v>-23.864497383498527</v>
      </c>
      <c r="E947" s="20">
        <f t="shared" si="157"/>
        <v>2.6007310299457558E-2</v>
      </c>
      <c r="F947" s="66">
        <f t="shared" si="158"/>
        <v>-8.461283915724442E-5</v>
      </c>
      <c r="G947" s="19">
        <f t="shared" si="159"/>
        <v>-0.73113167850343863</v>
      </c>
      <c r="H947" s="19">
        <f t="shared" si="160"/>
        <v>-16.953499395006876</v>
      </c>
      <c r="I947" s="19">
        <f t="shared" si="161"/>
        <v>404.58674195328547</v>
      </c>
      <c r="J947" s="20">
        <f t="shared" si="162"/>
        <v>-6.8591610849328282</v>
      </c>
      <c r="K947" s="21">
        <f t="shared" si="163"/>
        <v>21751.956792285873</v>
      </c>
      <c r="L947" s="19">
        <f t="shared" si="164"/>
        <v>6.0422102200794097</v>
      </c>
      <c r="M947" s="22">
        <f t="shared" si="154"/>
        <v>0.60422102200794092</v>
      </c>
    </row>
    <row r="948" spans="1:13">
      <c r="A948" s="32">
        <v>929</v>
      </c>
      <c r="B948" s="32">
        <f t="shared" si="155"/>
        <v>1858</v>
      </c>
      <c r="C948" s="64">
        <v>-6.6060799999999995</v>
      </c>
      <c r="D948" s="65">
        <f t="shared" si="156"/>
        <v>-24.220112380954816</v>
      </c>
      <c r="E948" s="20">
        <f t="shared" si="157"/>
        <v>2.4957029473493188E-2</v>
      </c>
      <c r="F948" s="66">
        <f t="shared" si="158"/>
        <v>-8.3358724051467325E-5</v>
      </c>
      <c r="G948" s="19">
        <f t="shared" si="159"/>
        <v>-0.72813118522363407</v>
      </c>
      <c r="H948" s="19">
        <f t="shared" si="160"/>
        <v>-16.702092853564626</v>
      </c>
      <c r="I948" s="19">
        <f t="shared" si="161"/>
        <v>404.52656591047753</v>
      </c>
      <c r="J948" s="20">
        <f t="shared" si="162"/>
        <v>-6.7564402655704265</v>
      </c>
      <c r="K948" s="21">
        <f t="shared" si="163"/>
        <v>21785.360977993001</v>
      </c>
      <c r="L948" s="19">
        <f t="shared" si="164"/>
        <v>6.0514891605536114</v>
      </c>
      <c r="M948" s="22">
        <f t="shared" si="154"/>
        <v>0.60514891605536114</v>
      </c>
    </row>
    <row r="949" spans="1:13">
      <c r="A949" s="32">
        <v>930</v>
      </c>
      <c r="B949" s="32">
        <f t="shared" si="155"/>
        <v>1860</v>
      </c>
      <c r="C949" s="64">
        <v>-6.3315200000000003</v>
      </c>
      <c r="D949" s="65">
        <f t="shared" si="156"/>
        <v>-25.270393206919184</v>
      </c>
      <c r="E949" s="20">
        <f t="shared" si="157"/>
        <v>2.4063624220579751E-2</v>
      </c>
      <c r="F949" s="66">
        <f t="shared" si="158"/>
        <v>-7.9862730257302872E-5</v>
      </c>
      <c r="G949" s="19">
        <f t="shared" si="159"/>
        <v>-0.72517557239065045</v>
      </c>
      <c r="H949" s="19">
        <f t="shared" si="160"/>
        <v>-16.001503302024087</v>
      </c>
      <c r="I949" s="19">
        <f t="shared" si="161"/>
        <v>404.36428034396437</v>
      </c>
      <c r="J949" s="20">
        <f t="shared" si="162"/>
        <v>-6.47043636714454</v>
      </c>
      <c r="K949" s="21">
        <f t="shared" si="163"/>
        <v>21817.36398459705</v>
      </c>
      <c r="L949" s="19">
        <f t="shared" si="164"/>
        <v>6.0603788846102917</v>
      </c>
      <c r="M949" s="22">
        <f t="shared" si="154"/>
        <v>0.60603788846102913</v>
      </c>
    </row>
    <row r="950" spans="1:13">
      <c r="A950" s="32">
        <v>931</v>
      </c>
      <c r="B950" s="32">
        <f t="shared" si="155"/>
        <v>1862</v>
      </c>
      <c r="C950" s="64">
        <v>-6.1153199999999996</v>
      </c>
      <c r="D950" s="65">
        <f t="shared" si="156"/>
        <v>-26.163798459832623</v>
      </c>
      <c r="E950" s="20">
        <f t="shared" si="157"/>
        <v>2.055449255329489E-2</v>
      </c>
      <c r="F950" s="66">
        <f t="shared" si="158"/>
        <v>-7.7111776024888596E-5</v>
      </c>
      <c r="G950" s="19">
        <f t="shared" si="159"/>
        <v>-0.72616824330183238</v>
      </c>
      <c r="H950" s="19">
        <f t="shared" si="160"/>
        <v>-15.45035326644466</v>
      </c>
      <c r="I950" s="19">
        <f t="shared" si="161"/>
        <v>404.23992899647476</v>
      </c>
      <c r="J950" s="20">
        <f t="shared" si="162"/>
        <v>-6.2456497073980408</v>
      </c>
      <c r="K950" s="21">
        <f t="shared" si="163"/>
        <v>21848.264691129938</v>
      </c>
      <c r="L950" s="19">
        <f t="shared" si="164"/>
        <v>6.0689624142027609</v>
      </c>
      <c r="M950" s="22">
        <f t="shared" si="154"/>
        <v>0.60689624142027609</v>
      </c>
    </row>
    <row r="951" spans="1:13">
      <c r="A951" s="32">
        <v>932</v>
      </c>
      <c r="B951" s="32">
        <f t="shared" si="155"/>
        <v>1864</v>
      </c>
      <c r="C951" s="64">
        <v>-5.3921200000000002</v>
      </c>
      <c r="D951" s="65">
        <f t="shared" si="156"/>
        <v>-29.672930127117482</v>
      </c>
      <c r="E951" s="20">
        <f t="shared" si="157"/>
        <v>2.055449255329489E-2</v>
      </c>
      <c r="F951" s="66">
        <f t="shared" si="158"/>
        <v>-6.7922076181566892E-5</v>
      </c>
      <c r="G951" s="19">
        <f t="shared" si="159"/>
        <v>-0.72359098283772061</v>
      </c>
      <c r="H951" s="19">
        <f t="shared" si="160"/>
        <v>-13.608989137243679</v>
      </c>
      <c r="I951" s="19">
        <f t="shared" si="161"/>
        <v>403.81858377013253</v>
      </c>
      <c r="J951" s="20">
        <f t="shared" si="162"/>
        <v>-5.4955627199448598</v>
      </c>
      <c r="K951" s="21">
        <f t="shared" si="163"/>
        <v>21875.482669404424</v>
      </c>
      <c r="L951" s="19">
        <f t="shared" si="164"/>
        <v>6.076522963723451</v>
      </c>
      <c r="M951" s="22">
        <f t="shared" si="154"/>
        <v>0.60765229637234508</v>
      </c>
    </row>
    <row r="952" spans="1:13">
      <c r="A952" s="32">
        <v>933</v>
      </c>
      <c r="B952" s="32">
        <f t="shared" si="155"/>
        <v>1866</v>
      </c>
      <c r="C952" s="64">
        <v>-5.3921200000000002</v>
      </c>
      <c r="D952" s="65">
        <f t="shared" si="156"/>
        <v>-29.672930127117482</v>
      </c>
      <c r="E952" s="20">
        <f t="shared" si="157"/>
        <v>1.8781870654364555E-2</v>
      </c>
      <c r="F952" s="66">
        <f t="shared" si="158"/>
        <v>-6.7922076181566892E-5</v>
      </c>
      <c r="G952" s="19">
        <f t="shared" si="159"/>
        <v>-0.72357946159854991</v>
      </c>
      <c r="H952" s="19">
        <f t="shared" si="160"/>
        <v>-13.608988745970438</v>
      </c>
      <c r="I952" s="19">
        <f t="shared" si="161"/>
        <v>403.81857215990897</v>
      </c>
      <c r="J952" s="20">
        <f t="shared" si="162"/>
        <v>-5.4955624039380515</v>
      </c>
      <c r="K952" s="21">
        <f t="shared" si="163"/>
        <v>21902.700646896366</v>
      </c>
      <c r="L952" s="19">
        <f t="shared" si="164"/>
        <v>6.0840835130267683</v>
      </c>
      <c r="M952" s="22">
        <f t="shared" si="154"/>
        <v>0.60840835130267679</v>
      </c>
    </row>
    <row r="953" spans="1:13">
      <c r="A953" s="32">
        <v>934</v>
      </c>
      <c r="B953" s="32">
        <f t="shared" si="155"/>
        <v>1868</v>
      </c>
      <c r="C953" s="64">
        <v>-5.0881600000000002</v>
      </c>
      <c r="D953" s="65">
        <f t="shared" si="156"/>
        <v>-31.445552026047817</v>
      </c>
      <c r="E953" s="20">
        <f t="shared" si="157"/>
        <v>1.6582311315801249E-2</v>
      </c>
      <c r="F953" s="66">
        <f t="shared" si="158"/>
        <v>-6.4065337735542973E-5</v>
      </c>
      <c r="G953" s="19">
        <f t="shared" si="159"/>
        <v>-0.72515606930524257</v>
      </c>
      <c r="H953" s="19">
        <f t="shared" si="160"/>
        <v>-12.836296231354103</v>
      </c>
      <c r="I953" s="19">
        <f t="shared" si="161"/>
        <v>403.64442096480695</v>
      </c>
      <c r="J953" s="20">
        <f t="shared" si="162"/>
        <v>-5.1812993596376611</v>
      </c>
      <c r="K953" s="21">
        <f t="shared" si="163"/>
        <v>21928.373239359076</v>
      </c>
      <c r="L953" s="19">
        <f t="shared" si="164"/>
        <v>6.0912147887108548</v>
      </c>
      <c r="M953" s="22">
        <f t="shared" si="154"/>
        <v>0.60912147887108548</v>
      </c>
    </row>
    <row r="954" spans="1:13">
      <c r="A954" s="32">
        <v>935</v>
      </c>
      <c r="B954" s="32">
        <f t="shared" si="155"/>
        <v>1870</v>
      </c>
      <c r="C954" s="64">
        <v>-4.7555199999999997</v>
      </c>
      <c r="D954" s="65">
        <f t="shared" si="156"/>
        <v>-33.645111364611125</v>
      </c>
      <c r="E954" s="20">
        <f t="shared" si="157"/>
        <v>1.4823866393966711E-2</v>
      </c>
      <c r="F954" s="66">
        <f t="shared" si="158"/>
        <v>-5.9848543653040907E-5</v>
      </c>
      <c r="G954" s="19">
        <f t="shared" si="159"/>
        <v>-0.72752599060084844</v>
      </c>
      <c r="H954" s="19">
        <f t="shared" si="160"/>
        <v>-11.99147941611178</v>
      </c>
      <c r="I954" s="19">
        <f t="shared" si="161"/>
        <v>403.45466038152284</v>
      </c>
      <c r="J954" s="20">
        <f t="shared" si="162"/>
        <v>-4.8380182552994002</v>
      </c>
      <c r="K954" s="21">
        <f t="shared" si="163"/>
        <v>21952.356198191301</v>
      </c>
      <c r="L954" s="19">
        <f t="shared" si="164"/>
        <v>6.097876721719806</v>
      </c>
      <c r="M954" s="22">
        <f t="shared" si="154"/>
        <v>0.6097876721719806</v>
      </c>
    </row>
    <row r="955" spans="1:13">
      <c r="A955" s="32">
        <v>936</v>
      </c>
      <c r="B955" s="32">
        <f t="shared" si="155"/>
        <v>1872</v>
      </c>
      <c r="C955" s="64">
        <v>-4.5193200000000004</v>
      </c>
      <c r="D955" s="65">
        <f t="shared" si="156"/>
        <v>-35.403556286445664</v>
      </c>
      <c r="E955" s="20">
        <f t="shared" si="157"/>
        <v>1.0931217712372383E-2</v>
      </c>
      <c r="F955" s="66">
        <f t="shared" si="158"/>
        <v>-5.6856731964907216E-5</v>
      </c>
      <c r="G955" s="19">
        <f t="shared" si="159"/>
        <v>-0.7342169135270703</v>
      </c>
      <c r="H955" s="19">
        <f t="shared" si="160"/>
        <v>-11.392218980109698</v>
      </c>
      <c r="I955" s="19">
        <f t="shared" si="161"/>
        <v>403.32506588982829</v>
      </c>
      <c r="J955" s="20">
        <f t="shared" si="162"/>
        <v>-4.5947674707840962</v>
      </c>
      <c r="K955" s="21">
        <f t="shared" si="163"/>
        <v>21975.140636151522</v>
      </c>
      <c r="L955" s="19">
        <f t="shared" si="164"/>
        <v>6.1042057322643117</v>
      </c>
      <c r="M955" s="22">
        <f t="shared" si="154"/>
        <v>0.61042057322643117</v>
      </c>
    </row>
    <row r="956" spans="1:13">
      <c r="A956" s="32">
        <v>937</v>
      </c>
      <c r="B956" s="32">
        <f t="shared" si="155"/>
        <v>1874</v>
      </c>
      <c r="C956" s="64">
        <v>-4.0716400000000004</v>
      </c>
      <c r="D956" s="65">
        <f t="shared" si="156"/>
        <v>-39.296204968039994</v>
      </c>
      <c r="E956" s="20">
        <f t="shared" si="157"/>
        <v>5.6273736216016362E-3</v>
      </c>
      <c r="F956" s="66">
        <f t="shared" si="158"/>
        <v>-5.1191767004045175E-5</v>
      </c>
      <c r="G956" s="19">
        <f t="shared" si="159"/>
        <v>-0.74629426698472368</v>
      </c>
      <c r="H956" s="19">
        <f t="shared" si="160"/>
        <v>-10.257455461925002</v>
      </c>
      <c r="I956" s="19">
        <f t="shared" si="161"/>
        <v>403.0790722823462</v>
      </c>
      <c r="J956" s="20">
        <f t="shared" si="162"/>
        <v>-4.1345656315702142</v>
      </c>
      <c r="K956" s="21">
        <f t="shared" si="163"/>
        <v>21995.65554707537</v>
      </c>
      <c r="L956" s="19">
        <f t="shared" si="164"/>
        <v>6.1099043186320472</v>
      </c>
      <c r="M956" s="22">
        <f t="shared" si="154"/>
        <v>0.61099043186320467</v>
      </c>
    </row>
    <row r="957" spans="1:13">
      <c r="A957" s="32">
        <v>938</v>
      </c>
      <c r="B957" s="32">
        <f t="shared" si="155"/>
        <v>1876</v>
      </c>
      <c r="C957" s="64">
        <v>-3.58744</v>
      </c>
      <c r="D957" s="65">
        <f t="shared" si="156"/>
        <v>-44.60004905881074</v>
      </c>
      <c r="E957" s="20">
        <f t="shared" si="157"/>
        <v>-1.817283720694729E-3</v>
      </c>
      <c r="F957" s="66">
        <f t="shared" si="158"/>
        <v>-4.5072833483970804E-5</v>
      </c>
      <c r="G957" s="19">
        <f t="shared" si="159"/>
        <v>-0.76711151892892593</v>
      </c>
      <c r="H957" s="19">
        <f t="shared" si="160"/>
        <v>-9.0318546416723198</v>
      </c>
      <c r="I957" s="19">
        <f t="shared" si="161"/>
        <v>402.82116011063295</v>
      </c>
      <c r="J957" s="20">
        <f t="shared" si="162"/>
        <v>-3.6382221647090485</v>
      </c>
      <c r="K957" s="21">
        <f t="shared" si="163"/>
        <v>22013.719256358716</v>
      </c>
      <c r="L957" s="19">
        <f t="shared" si="164"/>
        <v>6.1149220156551989</v>
      </c>
      <c r="M957" s="22">
        <f t="shared" si="154"/>
        <v>0.61149220156551987</v>
      </c>
    </row>
    <row r="958" spans="1:13">
      <c r="A958" s="32">
        <v>939</v>
      </c>
      <c r="B958" s="32">
        <f t="shared" si="155"/>
        <v>1878</v>
      </c>
      <c r="C958" s="64">
        <v>-3.0742799999999999</v>
      </c>
      <c r="D958" s="65">
        <f t="shared" si="156"/>
        <v>-52.044706401107106</v>
      </c>
      <c r="E958" s="20">
        <f t="shared" si="157"/>
        <v>-1.2749826785738258E-2</v>
      </c>
      <c r="F958" s="66">
        <f t="shared" si="158"/>
        <v>-3.8597160182698699E-5</v>
      </c>
      <c r="G958" s="19">
        <f t="shared" si="159"/>
        <v>-0.8030273009855754</v>
      </c>
      <c r="H958" s="19">
        <f t="shared" si="160"/>
        <v>-7.7349293232233487</v>
      </c>
      <c r="I958" s="19">
        <f t="shared" si="161"/>
        <v>402.56212566047327</v>
      </c>
      <c r="J958" s="20">
        <f t="shared" si="162"/>
        <v>-3.1137895901903172</v>
      </c>
      <c r="K958" s="21">
        <f t="shared" si="163"/>
        <v>22029.189115005163</v>
      </c>
      <c r="L958" s="19">
        <f t="shared" si="164"/>
        <v>6.1192191986125453</v>
      </c>
      <c r="M958" s="22">
        <f t="shared" si="154"/>
        <v>0.61192191986125455</v>
      </c>
    </row>
    <row r="959" spans="1:13">
      <c r="A959" s="32">
        <v>940</v>
      </c>
      <c r="B959" s="32">
        <f t="shared" si="155"/>
        <v>1880</v>
      </c>
      <c r="C959" s="64">
        <v>-2.5406</v>
      </c>
      <c r="D959" s="65">
        <f t="shared" si="156"/>
        <v>-62.977249466150631</v>
      </c>
      <c r="E959" s="20">
        <f t="shared" si="157"/>
        <v>-2.430210964330061E-2</v>
      </c>
      <c r="F959" s="66">
        <f t="shared" si="158"/>
        <v>-3.1872597940852941E-5</v>
      </c>
      <c r="G959" s="19">
        <f t="shared" si="159"/>
        <v>-0.85745213159365841</v>
      </c>
      <c r="H959" s="19">
        <f t="shared" si="160"/>
        <v>-6.3881842016924946</v>
      </c>
      <c r="I959" s="19">
        <f t="shared" si="161"/>
        <v>402.31027010571057</v>
      </c>
      <c r="J959" s="20">
        <f t="shared" si="162"/>
        <v>-2.5700321116679405</v>
      </c>
      <c r="K959" s="21">
        <f t="shared" si="163"/>
        <v>22041.965483408549</v>
      </c>
      <c r="L959" s="19">
        <f t="shared" si="164"/>
        <v>6.1227681898357078</v>
      </c>
      <c r="M959" s="22">
        <f t="shared" si="154"/>
        <v>0.61227681898357078</v>
      </c>
    </row>
    <row r="960" spans="1:13">
      <c r="A960" s="32">
        <v>941</v>
      </c>
      <c r="B960" s="32">
        <f t="shared" si="155"/>
        <v>1882</v>
      </c>
      <c r="C960" s="64">
        <v>-2.1468000000000003</v>
      </c>
      <c r="D960" s="65">
        <f t="shared" si="156"/>
        <v>-74.529532323712985</v>
      </c>
      <c r="E960" s="20">
        <f t="shared" si="157"/>
        <v>-4.9937850013271876E-2</v>
      </c>
      <c r="F960" s="66">
        <f t="shared" si="158"/>
        <v>-2.6917136129799355E-5</v>
      </c>
      <c r="G960" s="19">
        <f t="shared" si="159"/>
        <v>-0.96455454660115392</v>
      </c>
      <c r="H960" s="19">
        <f t="shared" si="160"/>
        <v>-5.3964087489776116</v>
      </c>
      <c r="I960" s="19">
        <f t="shared" si="161"/>
        <v>402.19182028889446</v>
      </c>
      <c r="J960" s="20">
        <f t="shared" si="162"/>
        <v>-2.1703914577742212</v>
      </c>
      <c r="K960" s="21">
        <f t="shared" si="163"/>
        <v>22052.758300906506</v>
      </c>
      <c r="L960" s="19">
        <f t="shared" si="164"/>
        <v>6.1257661946962516</v>
      </c>
      <c r="M960" s="22">
        <f t="shared" si="154"/>
        <v>0.61257661946962516</v>
      </c>
    </row>
    <row r="961" spans="1:13">
      <c r="A961" s="32">
        <v>942</v>
      </c>
      <c r="B961" s="32">
        <f t="shared" si="155"/>
        <v>1884</v>
      </c>
      <c r="C961" s="64">
        <v>-1.5973599999999999</v>
      </c>
      <c r="D961" s="65">
        <f t="shared" si="156"/>
        <v>-100.16527269368424</v>
      </c>
      <c r="E961" s="20">
        <f t="shared" si="157"/>
        <v>-0.10893854761930051</v>
      </c>
      <c r="F961" s="66">
        <f t="shared" si="158"/>
        <v>-2.0012437727391549E-5</v>
      </c>
      <c r="G961" s="19">
        <f t="shared" si="159"/>
        <v>-1.2434868174443858</v>
      </c>
      <c r="H961" s="19">
        <f t="shared" si="160"/>
        <v>-4.0149301467277789</v>
      </c>
      <c r="I961" s="19">
        <f t="shared" si="161"/>
        <v>402.15657299308168</v>
      </c>
      <c r="J961" s="20">
        <f t="shared" si="162"/>
        <v>-1.6146305486146542</v>
      </c>
      <c r="K961" s="21">
        <f t="shared" si="163"/>
        <v>22060.788161199962</v>
      </c>
      <c r="L961" s="19">
        <f t="shared" si="164"/>
        <v>6.1279967114444336</v>
      </c>
      <c r="M961" s="22">
        <f t="shared" si="154"/>
        <v>0.61279967114444334</v>
      </c>
    </row>
    <row r="962" spans="1:13">
      <c r="A962" s="32">
        <v>943</v>
      </c>
      <c r="B962" s="32">
        <f t="shared" si="155"/>
        <v>1886</v>
      </c>
      <c r="C962" s="64">
        <v>-1.0052400000000001</v>
      </c>
      <c r="D962" s="65">
        <f t="shared" si="156"/>
        <v>-159.16597029971288</v>
      </c>
      <c r="E962" s="20">
        <f t="shared" si="157"/>
        <v>-0.30586622987097783</v>
      </c>
      <c r="F962" s="66">
        <f t="shared" si="158"/>
        <v>-1.2583479778552678E-5</v>
      </c>
      <c r="G962" s="19">
        <f t="shared" si="159"/>
        <v>-3.2156183041364592</v>
      </c>
      <c r="H962" s="19">
        <f t="shared" si="160"/>
        <v>-2.5369277896633582</v>
      </c>
      <c r="I962" s="19">
        <f t="shared" si="161"/>
        <v>403.79257322207434</v>
      </c>
      <c r="J962" s="20">
        <f t="shared" si="162"/>
        <v>-1.0243926002667567</v>
      </c>
      <c r="K962" s="21">
        <f t="shared" si="163"/>
        <v>22065.862016779287</v>
      </c>
      <c r="L962" s="19">
        <f t="shared" si="164"/>
        <v>6.1294061157720243</v>
      </c>
      <c r="M962" s="22">
        <f t="shared" si="154"/>
        <v>0.61294061157720248</v>
      </c>
    </row>
    <row r="963" spans="1:13">
      <c r="A963" s="32">
        <v>944</v>
      </c>
      <c r="B963" s="32">
        <f t="shared" si="155"/>
        <v>1888</v>
      </c>
      <c r="C963" s="64">
        <v>-0.44932</v>
      </c>
      <c r="D963" s="65">
        <f t="shared" si="156"/>
        <v>-356.09365255139016</v>
      </c>
      <c r="E963" s="20">
        <f t="shared" si="157"/>
        <v>2.6922353530668195</v>
      </c>
      <c r="F963" s="66">
        <f t="shared" si="158"/>
        <v>-5.6200893260512982E-6</v>
      </c>
      <c r="G963" s="19">
        <f t="shared" si="159"/>
        <v>-0.50401458288083867</v>
      </c>
      <c r="H963" s="19">
        <f t="shared" si="160"/>
        <v>-1.1254341686989711</v>
      </c>
      <c r="I963" s="19">
        <f t="shared" si="161"/>
        <v>400.75996383815402</v>
      </c>
      <c r="J963" s="20">
        <f t="shared" si="162"/>
        <v>-0.45102895675002258</v>
      </c>
      <c r="K963" s="21">
        <f t="shared" si="163"/>
        <v>22068.112885116683</v>
      </c>
      <c r="L963" s="19">
        <f t="shared" si="164"/>
        <v>6.1300313569768567</v>
      </c>
      <c r="M963" s="22">
        <f t="shared" si="154"/>
        <v>0.61300313569768572</v>
      </c>
    </row>
    <row r="964" spans="1:13">
      <c r="A964" s="32">
        <v>945</v>
      </c>
      <c r="B964" s="32">
        <f t="shared" si="155"/>
        <v>1890</v>
      </c>
      <c r="C964" s="64">
        <v>6.0559999999999996E-2</v>
      </c>
      <c r="D964" s="65">
        <f t="shared" si="156"/>
        <v>2642.0079303864072</v>
      </c>
      <c r="E964" s="20">
        <f t="shared" si="157"/>
        <v>0.24299850704098719</v>
      </c>
      <c r="F964" s="66">
        <f t="shared" si="158"/>
        <v>7.569348421890644E-7</v>
      </c>
      <c r="G964" s="19">
        <f t="shared" si="159"/>
        <v>-0.33897228875331775</v>
      </c>
      <c r="H964" s="19">
        <f t="shared" si="160"/>
        <v>0.15151525840575986</v>
      </c>
      <c r="I964" s="19">
        <f t="shared" si="161"/>
        <v>400.30451428256328</v>
      </c>
      <c r="J964" s="20">
        <f t="shared" si="162"/>
        <v>6.0652241922514762E-2</v>
      </c>
      <c r="K964" s="21">
        <f t="shared" si="163"/>
        <v>22067.809854599873</v>
      </c>
      <c r="L964" s="19">
        <f t="shared" si="164"/>
        <v>6.1299471818332982</v>
      </c>
      <c r="M964" s="22">
        <f t="shared" si="154"/>
        <v>0.61299471818332985</v>
      </c>
    </row>
    <row r="965" spans="1:13">
      <c r="A965" s="32">
        <v>946</v>
      </c>
      <c r="B965" s="32">
        <f t="shared" si="155"/>
        <v>1892</v>
      </c>
      <c r="C965" s="64">
        <v>0.83000000000000007</v>
      </c>
      <c r="D965" s="65">
        <f t="shared" si="156"/>
        <v>192.7710843605748</v>
      </c>
      <c r="E965" s="20">
        <f t="shared" si="157"/>
        <v>0.12909022113070234</v>
      </c>
      <c r="F965" s="66">
        <f t="shared" si="158"/>
        <v>1.0362774462163374E-5</v>
      </c>
      <c r="G965" s="19">
        <f t="shared" si="159"/>
        <v>-0.26612015870048578</v>
      </c>
      <c r="H965" s="19">
        <f t="shared" si="160"/>
        <v>2.0739337640248987</v>
      </c>
      <c r="I965" s="19">
        <f t="shared" si="161"/>
        <v>399.79446058308821</v>
      </c>
      <c r="J965" s="20">
        <f t="shared" si="162"/>
        <v>0.82914723047338812</v>
      </c>
      <c r="K965" s="21">
        <f t="shared" si="163"/>
        <v>22063.661987071824</v>
      </c>
      <c r="L965" s="19">
        <f t="shared" si="164"/>
        <v>6.12879499640884</v>
      </c>
      <c r="M965" s="22">
        <f t="shared" si="154"/>
        <v>0.61287949964088395</v>
      </c>
    </row>
    <row r="966" spans="1:13">
      <c r="A966" s="32">
        <v>947</v>
      </c>
      <c r="B966" s="32">
        <f t="shared" si="155"/>
        <v>1894</v>
      </c>
      <c r="C966" s="64">
        <v>2.0288400000000002</v>
      </c>
      <c r="D966" s="65">
        <f t="shared" si="156"/>
        <v>78.862798450289958</v>
      </c>
      <c r="E966" s="20">
        <f t="shared" si="157"/>
        <v>0.12909022113070234</v>
      </c>
      <c r="F966" s="66">
        <f t="shared" si="158"/>
        <v>2.5287576281963539E-5</v>
      </c>
      <c r="G966" s="19">
        <f t="shared" si="159"/>
        <v>-0.20347250647734336</v>
      </c>
      <c r="H966" s="19">
        <f t="shared" si="160"/>
        <v>5.0600879196571222</v>
      </c>
      <c r="I966" s="19">
        <f t="shared" si="161"/>
        <v>399.05269374866663</v>
      </c>
      <c r="J966" s="20">
        <f t="shared" si="162"/>
        <v>2.0192417149442612</v>
      </c>
      <c r="K966" s="21">
        <f t="shared" si="163"/>
        <v>22053.54181123251</v>
      </c>
      <c r="L966" s="19">
        <f t="shared" si="164"/>
        <v>6.1259838364534751</v>
      </c>
      <c r="M966" s="22">
        <f t="shared" si="154"/>
        <v>0.61259838364534747</v>
      </c>
    </row>
    <row r="967" spans="1:13">
      <c r="A967" s="32">
        <v>948</v>
      </c>
      <c r="B967" s="32">
        <f t="shared" si="155"/>
        <v>1896</v>
      </c>
      <c r="C967" s="64">
        <v>2.0288400000000002</v>
      </c>
      <c r="D967" s="65">
        <f t="shared" si="156"/>
        <v>78.862798450289958</v>
      </c>
      <c r="E967" s="20">
        <f t="shared" si="157"/>
        <v>0.11173938675979019</v>
      </c>
      <c r="F967" s="66">
        <f t="shared" si="158"/>
        <v>2.5287576281963539E-5</v>
      </c>
      <c r="G967" s="19">
        <f t="shared" si="159"/>
        <v>-0.15803909323929391</v>
      </c>
      <c r="H967" s="19">
        <f t="shared" si="160"/>
        <v>5.0595134692056183</v>
      </c>
      <c r="I967" s="19">
        <f t="shared" si="161"/>
        <v>399.00739097848998</v>
      </c>
      <c r="J967" s="20">
        <f t="shared" si="162"/>
        <v>2.0187832689682623</v>
      </c>
      <c r="K967" s="21">
        <f t="shared" si="163"/>
        <v>22043.4227842941</v>
      </c>
      <c r="L967" s="19">
        <f t="shared" si="164"/>
        <v>6.1231729956372503</v>
      </c>
      <c r="M967" s="22">
        <f t="shared" si="154"/>
        <v>0.61231729956372505</v>
      </c>
    </row>
    <row r="968" spans="1:13">
      <c r="A968" s="32">
        <v>949</v>
      </c>
      <c r="B968" s="32">
        <f t="shared" si="155"/>
        <v>1898</v>
      </c>
      <c r="C968" s="64">
        <v>2.6011199999999999</v>
      </c>
      <c r="D968" s="65">
        <f t="shared" si="156"/>
        <v>61.511964079377805</v>
      </c>
      <c r="E968" s="20">
        <f t="shared" si="157"/>
        <v>0.10348193933087818</v>
      </c>
      <c r="F968" s="66">
        <f t="shared" si="158"/>
        <v>3.2394231704655776E-5</v>
      </c>
      <c r="G968" s="19">
        <f t="shared" si="159"/>
        <v>-0.12020359774005276</v>
      </c>
      <c r="H968" s="19">
        <f t="shared" si="160"/>
        <v>6.4807932925296168</v>
      </c>
      <c r="I968" s="19">
        <f t="shared" si="161"/>
        <v>398.64632421595439</v>
      </c>
      <c r="J968" s="20">
        <f t="shared" si="162"/>
        <v>2.583544424070344</v>
      </c>
      <c r="K968" s="21">
        <f t="shared" si="163"/>
        <v>22030.461197709039</v>
      </c>
      <c r="L968" s="19">
        <f t="shared" si="164"/>
        <v>6.1195725549191771</v>
      </c>
      <c r="M968" s="22">
        <f t="shared" si="154"/>
        <v>0.61195725549191771</v>
      </c>
    </row>
    <row r="969" spans="1:13">
      <c r="A969" s="32">
        <v>950</v>
      </c>
      <c r="B969" s="32">
        <f t="shared" si="155"/>
        <v>1900</v>
      </c>
      <c r="C969" s="64">
        <v>3.0044399999999998</v>
      </c>
      <c r="D969" s="65">
        <f t="shared" si="156"/>
        <v>53.254516650465796</v>
      </c>
      <c r="E969" s="20">
        <f t="shared" si="157"/>
        <v>9.8863189424753473E-2</v>
      </c>
      <c r="F969" s="66">
        <f t="shared" si="158"/>
        <v>3.7395801742089897E-5</v>
      </c>
      <c r="G969" s="19">
        <f t="shared" si="159"/>
        <v>-8.7870885121785203E-2</v>
      </c>
      <c r="H969" s="19">
        <f t="shared" si="160"/>
        <v>7.4808033495174371</v>
      </c>
      <c r="I969" s="19">
        <f t="shared" si="161"/>
        <v>398.38656653573668</v>
      </c>
      <c r="J969" s="20">
        <f t="shared" si="162"/>
        <v>2.9802515613432901</v>
      </c>
      <c r="K969" s="21">
        <f t="shared" si="163"/>
        <v>22015.499591010004</v>
      </c>
      <c r="L969" s="19">
        <f t="shared" si="164"/>
        <v>6.1154165530583349</v>
      </c>
      <c r="M969" s="22">
        <f t="shared" si="154"/>
        <v>0.61154165530583349</v>
      </c>
    </row>
    <row r="970" spans="1:13">
      <c r="A970" s="32">
        <v>951</v>
      </c>
      <c r="B970" s="32">
        <f t="shared" si="155"/>
        <v>1902</v>
      </c>
      <c r="C970" s="64">
        <v>3.2897599999999998</v>
      </c>
      <c r="D970" s="65">
        <f t="shared" si="156"/>
        <v>48.635766744341105</v>
      </c>
      <c r="E970" s="20">
        <f t="shared" si="157"/>
        <v>9.6960762246222659E-2</v>
      </c>
      <c r="F970" s="66">
        <f t="shared" si="158"/>
        <v>4.093060693632956E-5</v>
      </c>
      <c r="G970" s="19">
        <f t="shared" si="159"/>
        <v>-5.9885545976439761E-2</v>
      </c>
      <c r="H970" s="19">
        <f t="shared" si="160"/>
        <v>8.1873469631376761</v>
      </c>
      <c r="I970" s="19">
        <f t="shared" si="161"/>
        <v>398.19789715415351</v>
      </c>
      <c r="J970" s="20">
        <f t="shared" si="162"/>
        <v>3.2601843439928677</v>
      </c>
      <c r="K970" s="21">
        <f t="shared" si="163"/>
        <v>21999.12489708373</v>
      </c>
      <c r="L970" s="19">
        <f t="shared" si="164"/>
        <v>6.1108680269677027</v>
      </c>
      <c r="M970" s="22">
        <f t="shared" si="154"/>
        <v>0.61108680269677029</v>
      </c>
    </row>
    <row r="971" spans="1:13">
      <c r="A971" s="32">
        <v>952</v>
      </c>
      <c r="B971" s="32">
        <f t="shared" si="155"/>
        <v>1904</v>
      </c>
      <c r="C971" s="64">
        <v>3.4236800000000001</v>
      </c>
      <c r="D971" s="65">
        <f t="shared" si="156"/>
        <v>46.733339565810276</v>
      </c>
      <c r="E971" s="20">
        <f t="shared" si="157"/>
        <v>9.7383887833174462E-2</v>
      </c>
      <c r="F971" s="66">
        <f t="shared" si="158"/>
        <v>4.2588746526593539E-5</v>
      </c>
      <c r="G971" s="19">
        <f t="shared" si="159"/>
        <v>-3.5864749818770358E-2</v>
      </c>
      <c r="H971" s="19">
        <f t="shared" si="160"/>
        <v>8.5185130226883441</v>
      </c>
      <c r="I971" s="19">
        <f t="shared" si="161"/>
        <v>398.09856168507127</v>
      </c>
      <c r="J971" s="20">
        <f t="shared" si="162"/>
        <v>3.3912077820277786</v>
      </c>
      <c r="K971" s="21">
        <f t="shared" si="163"/>
        <v>21982.087871038351</v>
      </c>
      <c r="L971" s="19">
        <f t="shared" si="164"/>
        <v>6.1061355197328755</v>
      </c>
      <c r="M971" s="22">
        <f t="shared" si="154"/>
        <v>0.61061355197328759</v>
      </c>
    </row>
    <row r="972" spans="1:13">
      <c r="A972" s="32">
        <v>953</v>
      </c>
      <c r="B972" s="32">
        <f t="shared" si="155"/>
        <v>1906</v>
      </c>
      <c r="C972" s="64">
        <v>3.39296</v>
      </c>
      <c r="D972" s="65">
        <f t="shared" si="156"/>
        <v>47.156465152762081</v>
      </c>
      <c r="E972" s="20">
        <f t="shared" si="157"/>
        <v>9.6687188524541584E-2</v>
      </c>
      <c r="F972" s="66">
        <f t="shared" si="158"/>
        <v>4.2208440283360578E-5</v>
      </c>
      <c r="G972" s="19">
        <f t="shared" si="159"/>
        <v>-1.5905632021664753E-2</v>
      </c>
      <c r="H972" s="19">
        <f t="shared" si="160"/>
        <v>8.4420237326317942</v>
      </c>
      <c r="I972" s="19">
        <f t="shared" si="161"/>
        <v>398.09599796664168</v>
      </c>
      <c r="J972" s="20">
        <f t="shared" si="162"/>
        <v>3.3607358627001278</v>
      </c>
      <c r="K972" s="21">
        <f t="shared" si="163"/>
        <v>21965.203823573087</v>
      </c>
      <c r="L972" s="19">
        <f t="shared" si="164"/>
        <v>6.1014455065480799</v>
      </c>
      <c r="M972" s="22">
        <f t="shared" si="154"/>
        <v>0.61014455065480799</v>
      </c>
    </row>
    <row r="973" spans="1:13">
      <c r="A973" s="32">
        <v>954</v>
      </c>
      <c r="B973" s="32">
        <f t="shared" si="155"/>
        <v>1908</v>
      </c>
      <c r="C973" s="64">
        <v>3.4438400000000002</v>
      </c>
      <c r="D973" s="65">
        <f t="shared" si="156"/>
        <v>46.459765844129215</v>
      </c>
      <c r="E973" s="20">
        <f t="shared" si="157"/>
        <v>9.6220293786713179E-2</v>
      </c>
      <c r="F973" s="66">
        <f t="shared" si="158"/>
        <v>4.2838304537200388E-5</v>
      </c>
      <c r="G973" s="19">
        <f t="shared" si="159"/>
        <v>1.0312377874672788E-3</v>
      </c>
      <c r="H973" s="19">
        <f t="shared" si="160"/>
        <v>8.5676388192008837</v>
      </c>
      <c r="I973" s="19">
        <f t="shared" si="161"/>
        <v>398.05049337714479</v>
      </c>
      <c r="J973" s="20">
        <f t="shared" si="162"/>
        <v>3.4103528590600898</v>
      </c>
      <c r="K973" s="21">
        <f t="shared" si="163"/>
        <v>21948.068545934686</v>
      </c>
      <c r="L973" s="19">
        <f t="shared" si="164"/>
        <v>6.0966857072040792</v>
      </c>
      <c r="M973" s="22">
        <f t="shared" si="154"/>
        <v>0.60966857072040792</v>
      </c>
    </row>
    <row r="974" spans="1:13">
      <c r="A974" s="32">
        <v>955</v>
      </c>
      <c r="B974" s="32">
        <f t="shared" si="155"/>
        <v>1910</v>
      </c>
      <c r="C974" s="64">
        <v>3.4788000000000001</v>
      </c>
      <c r="D974" s="65">
        <f t="shared" si="156"/>
        <v>45.992871106300811</v>
      </c>
      <c r="E974" s="20">
        <f t="shared" si="157"/>
        <v>9.7293998353083944E-2</v>
      </c>
      <c r="F974" s="66">
        <f t="shared" si="158"/>
        <v>4.3271036078419176E-5</v>
      </c>
      <c r="G974" s="19">
        <f t="shared" si="159"/>
        <v>1.5352282351239751E-2</v>
      </c>
      <c r="H974" s="19">
        <f t="shared" si="160"/>
        <v>8.6538750611020827</v>
      </c>
      <c r="I974" s="19">
        <f t="shared" si="161"/>
        <v>398.01656025529917</v>
      </c>
      <c r="J974" s="20">
        <f t="shared" si="162"/>
        <v>3.4443855846989675</v>
      </c>
      <c r="K974" s="21">
        <f t="shared" si="163"/>
        <v>21930.760795812483</v>
      </c>
      <c r="L974" s="19">
        <f t="shared" si="164"/>
        <v>6.091877998836801</v>
      </c>
      <c r="M974" s="22">
        <f t="shared" si="154"/>
        <v>0.6091877998836801</v>
      </c>
    </row>
    <row r="975" spans="1:13">
      <c r="A975" s="32">
        <v>956</v>
      </c>
      <c r="B975" s="32">
        <f t="shared" si="155"/>
        <v>1912</v>
      </c>
      <c r="C975" s="64">
        <v>3.3994400000000002</v>
      </c>
      <c r="D975" s="65">
        <f t="shared" si="156"/>
        <v>47.066575672671568</v>
      </c>
      <c r="E975" s="20">
        <f t="shared" si="157"/>
        <v>9.5678869173988129E-2</v>
      </c>
      <c r="F975" s="66">
        <f t="shared" si="158"/>
        <v>4.2288663882223527E-5</v>
      </c>
      <c r="G975" s="19">
        <f t="shared" si="159"/>
        <v>2.7084851900885772E-2</v>
      </c>
      <c r="H975" s="19">
        <f t="shared" si="160"/>
        <v>8.4571600853455369</v>
      </c>
      <c r="I975" s="19">
        <f t="shared" si="161"/>
        <v>398.04956513281326</v>
      </c>
      <c r="J975" s="20">
        <f t="shared" si="162"/>
        <v>3.3663688942303769</v>
      </c>
      <c r="K975" s="21">
        <f t="shared" si="163"/>
        <v>21913.846475641792</v>
      </c>
      <c r="L975" s="19">
        <f t="shared" si="164"/>
        <v>6.0871795765671646</v>
      </c>
      <c r="M975" s="22">
        <f t="shared" si="154"/>
        <v>0.60871795765671644</v>
      </c>
    </row>
    <row r="976" spans="1:13">
      <c r="A976" s="32">
        <v>957</v>
      </c>
      <c r="B976" s="32">
        <f t="shared" si="155"/>
        <v>1914</v>
      </c>
      <c r="C976" s="64">
        <v>3.5202400000000003</v>
      </c>
      <c r="D976" s="65">
        <f t="shared" si="156"/>
        <v>45.451446493575759</v>
      </c>
      <c r="E976" s="20">
        <f t="shared" si="157"/>
        <v>9.5114755476357005E-2</v>
      </c>
      <c r="F976" s="66">
        <f t="shared" si="158"/>
        <v>4.3783921015691465E-5</v>
      </c>
      <c r="G976" s="19">
        <f t="shared" si="159"/>
        <v>3.747043733730291E-2</v>
      </c>
      <c r="H976" s="19">
        <f t="shared" si="160"/>
        <v>8.7559639018038933</v>
      </c>
      <c r="I976" s="19">
        <f t="shared" si="161"/>
        <v>397.97122478252049</v>
      </c>
      <c r="J976" s="20">
        <f t="shared" si="162"/>
        <v>3.4846216781524322</v>
      </c>
      <c r="K976" s="21">
        <f t="shared" si="163"/>
        <v>21896.334547838185</v>
      </c>
      <c r="L976" s="19">
        <f t="shared" si="164"/>
        <v>6.0823151521772738</v>
      </c>
      <c r="M976" s="22">
        <f t="shared" si="154"/>
        <v>0.60823151521772734</v>
      </c>
    </row>
    <row r="977" spans="1:13">
      <c r="A977" s="32">
        <v>958</v>
      </c>
      <c r="B977" s="32">
        <f t="shared" si="155"/>
        <v>1916</v>
      </c>
      <c r="C977" s="64">
        <v>3.5644799999999996</v>
      </c>
      <c r="D977" s="65">
        <f t="shared" si="156"/>
        <v>44.887332795944637</v>
      </c>
      <c r="E977" s="20">
        <f t="shared" si="157"/>
        <v>9.4775317236786283E-2</v>
      </c>
      <c r="F977" s="66">
        <f t="shared" si="158"/>
        <v>4.4331393994768004E-5</v>
      </c>
      <c r="G977" s="19">
        <f t="shared" si="159"/>
        <v>4.6406595343997124E-2</v>
      </c>
      <c r="H977" s="19">
        <f t="shared" si="160"/>
        <v>8.865250164422525</v>
      </c>
      <c r="I977" s="19">
        <f t="shared" si="161"/>
        <v>397.93743444973677</v>
      </c>
      <c r="J977" s="20">
        <f t="shared" si="162"/>
        <v>3.5278149061854065</v>
      </c>
      <c r="K977" s="21">
        <f t="shared" si="163"/>
        <v>21878.60404750934</v>
      </c>
      <c r="L977" s="19">
        <f t="shared" si="164"/>
        <v>6.0773900131970384</v>
      </c>
      <c r="M977" s="22">
        <f t="shared" si="154"/>
        <v>0.60773900131970382</v>
      </c>
    </row>
    <row r="978" spans="1:13">
      <c r="A978" s="32">
        <v>959</v>
      </c>
      <c r="B978" s="32">
        <f t="shared" si="155"/>
        <v>1918</v>
      </c>
      <c r="C978" s="64">
        <v>3.5916399999999999</v>
      </c>
      <c r="D978" s="65">
        <f t="shared" si="156"/>
        <v>44.547894556373912</v>
      </c>
      <c r="E978" s="20">
        <f t="shared" si="157"/>
        <v>9.5705223830019504E-2</v>
      </c>
      <c r="F978" s="66">
        <f t="shared" si="158"/>
        <v>4.4667466886350718E-5</v>
      </c>
      <c r="G978" s="19">
        <f t="shared" si="159"/>
        <v>5.3947472279408312E-2</v>
      </c>
      <c r="H978" s="19">
        <f t="shared" si="160"/>
        <v>8.9322885288043228</v>
      </c>
      <c r="I978" s="19">
        <f t="shared" si="161"/>
        <v>397.91464752828324</v>
      </c>
      <c r="J978" s="20">
        <f t="shared" si="162"/>
        <v>3.5542884415600997</v>
      </c>
      <c r="K978" s="21">
        <f t="shared" si="163"/>
        <v>21860.739470451732</v>
      </c>
      <c r="L978" s="19">
        <f t="shared" si="164"/>
        <v>6.0724276306810365</v>
      </c>
      <c r="M978" s="22">
        <f t="shared" ref="M978:M1041" si="165">L978/$H$4</f>
        <v>0.60724276306810365</v>
      </c>
    </row>
    <row r="979" spans="1:13">
      <c r="A979" s="32">
        <v>960</v>
      </c>
      <c r="B979" s="32">
        <f t="shared" si="155"/>
        <v>1920</v>
      </c>
      <c r="C979" s="64">
        <v>3.5182000000000002</v>
      </c>
      <c r="D979" s="65">
        <f t="shared" si="156"/>
        <v>45.477801149607117</v>
      </c>
      <c r="E979" s="20">
        <f t="shared" si="157"/>
        <v>9.4809079558932419E-2</v>
      </c>
      <c r="F979" s="66">
        <f t="shared" si="158"/>
        <v>4.375867422590734E-5</v>
      </c>
      <c r="G979" s="19">
        <f t="shared" si="159"/>
        <v>6.0062080779562176E-2</v>
      </c>
      <c r="H979" s="19">
        <f t="shared" si="160"/>
        <v>8.750420726668386</v>
      </c>
      <c r="I979" s="19">
        <f t="shared" si="161"/>
        <v>397.94989378282548</v>
      </c>
      <c r="J979" s="20">
        <f t="shared" si="162"/>
        <v>3.4822289987327188</v>
      </c>
      <c r="K979" s="21">
        <f t="shared" si="163"/>
        <v>21843.238628998395</v>
      </c>
      <c r="L979" s="19">
        <f t="shared" si="164"/>
        <v>6.0675662858328874</v>
      </c>
      <c r="M979" s="22">
        <f t="shared" si="165"/>
        <v>0.60675662858328872</v>
      </c>
    </row>
    <row r="980" spans="1:13">
      <c r="A980" s="32">
        <v>961</v>
      </c>
      <c r="B980" s="32">
        <f t="shared" ref="B980:B1043" si="166">A980*$H$12</f>
        <v>1922</v>
      </c>
      <c r="C980" s="64">
        <v>3.5889199999999999</v>
      </c>
      <c r="D980" s="65">
        <f t="shared" ref="D980:D1043" si="167">$H$2^2/(C980*1000-0.0000001)</f>
        <v>44.581656878520043</v>
      </c>
      <c r="E980" s="20">
        <f t="shared" ref="E980:E1043" si="168">1/$H$9*($H$3+D981)+1/($H$8*$H$9)</f>
        <v>9.2761157249772505E-2</v>
      </c>
      <c r="F980" s="66">
        <f t="shared" ref="F980:F1043" si="169">$H$12/($H$9*($H$3+D980))</f>
        <v>4.4633811265183915E-5</v>
      </c>
      <c r="G980" s="19">
        <f t="shared" ref="G980:G1043" si="170">(G979+F980*$H$2)/(1+E980*$H$12)</f>
        <v>6.5722596979144107E-2</v>
      </c>
      <c r="H980" s="19">
        <f t="shared" ref="H980:H1043" si="171">IF((OR(AND(M979&gt;1,D980&lt;0),AND(M979&lt;0,D980&gt;0))),0,($H$2-G980)/($H$3+D980))</f>
        <v>8.9252955280420707</v>
      </c>
      <c r="I980" s="19">
        <f t="shared" ref="I980:I1043" si="172">H980*D980</f>
        <v>397.90446277056094</v>
      </c>
      <c r="J980" s="20">
        <f t="shared" ref="J980:J1043" si="173">I980*H980/1000</f>
        <v>3.5514149221540703</v>
      </c>
      <c r="K980" s="21">
        <f t="shared" ref="K980:K1043" si="174">K979-H980*$H$12</f>
        <v>21825.38803794231</v>
      </c>
      <c r="L980" s="19">
        <f t="shared" ref="L980:L1043" si="175">K980/3600</f>
        <v>6.0626077883173082</v>
      </c>
      <c r="M980" s="22">
        <f t="shared" si="165"/>
        <v>0.6062607788317308</v>
      </c>
    </row>
    <row r="981" spans="1:13">
      <c r="A981" s="32">
        <v>962</v>
      </c>
      <c r="B981" s="32">
        <f t="shared" si="166"/>
        <v>1924</v>
      </c>
      <c r="C981" s="64">
        <v>3.76172</v>
      </c>
      <c r="D981" s="65">
        <f t="shared" si="167"/>
        <v>42.533734569360128</v>
      </c>
      <c r="E981" s="20">
        <f t="shared" si="168"/>
        <v>9.2761157249772505E-2</v>
      </c>
      <c r="F981" s="66">
        <f t="shared" si="169"/>
        <v>4.6771418937934395E-5</v>
      </c>
      <c r="G981" s="19">
        <f t="shared" si="170"/>
        <v>7.1218536776306518E-2</v>
      </c>
      <c r="H981" s="19">
        <f t="shared" si="171"/>
        <v>9.3526182915770217</v>
      </c>
      <c r="I981" s="19">
        <f t="shared" si="172"/>
        <v>397.8017839424794</v>
      </c>
      <c r="J981" s="20">
        <f t="shared" si="173"/>
        <v>3.7204882409224034</v>
      </c>
      <c r="K981" s="21">
        <f t="shared" si="174"/>
        <v>21806.682801359155</v>
      </c>
      <c r="L981" s="19">
        <f t="shared" si="175"/>
        <v>6.0574118892664321</v>
      </c>
      <c r="M981" s="22">
        <f t="shared" si="165"/>
        <v>0.60574118892664319</v>
      </c>
    </row>
    <row r="982" spans="1:13">
      <c r="A982" s="32">
        <v>963</v>
      </c>
      <c r="B982" s="32">
        <f t="shared" si="166"/>
        <v>1926</v>
      </c>
      <c r="C982" s="64">
        <v>3.76172</v>
      </c>
      <c r="D982" s="65">
        <f t="shared" si="167"/>
        <v>42.533734569360128</v>
      </c>
      <c r="E982" s="20">
        <f t="shared" si="168"/>
        <v>9.1649869505418646E-2</v>
      </c>
      <c r="F982" s="66">
        <f t="shared" si="169"/>
        <v>4.6771418937934395E-5</v>
      </c>
      <c r="G982" s="19">
        <f t="shared" si="170"/>
        <v>7.5996893590675144E-2</v>
      </c>
      <c r="H982" s="19">
        <f t="shared" si="171"/>
        <v>9.3525065463128225</v>
      </c>
      <c r="I982" s="19">
        <f t="shared" si="172"/>
        <v>397.7970309990726</v>
      </c>
      <c r="J982" s="20">
        <f t="shared" si="173"/>
        <v>3.7203993365226316</v>
      </c>
      <c r="K982" s="21">
        <f t="shared" si="174"/>
        <v>21787.977788266529</v>
      </c>
      <c r="L982" s="19">
        <f t="shared" si="175"/>
        <v>6.0522160522962585</v>
      </c>
      <c r="M982" s="22">
        <f t="shared" si="165"/>
        <v>0.60522160522962587</v>
      </c>
    </row>
    <row r="983" spans="1:13">
      <c r="A983" s="32">
        <v>964</v>
      </c>
      <c r="B983" s="32">
        <f t="shared" si="166"/>
        <v>1928</v>
      </c>
      <c r="C983" s="64">
        <v>3.8626399999999999</v>
      </c>
      <c r="D983" s="65">
        <f t="shared" si="167"/>
        <v>41.422446825006276</v>
      </c>
      <c r="E983" s="20">
        <f t="shared" si="168"/>
        <v>9.0017331960408745E-2</v>
      </c>
      <c r="F983" s="66">
        <f t="shared" si="169"/>
        <v>4.8019358133638334E-5</v>
      </c>
      <c r="G983" s="19">
        <f t="shared" si="170"/>
        <v>8.0679525572410538E-2</v>
      </c>
      <c r="H983" s="19">
        <f t="shared" si="171"/>
        <v>9.6019345372114095</v>
      </c>
      <c r="I983" s="19">
        <f t="shared" si="172"/>
        <v>397.73562278483087</v>
      </c>
      <c r="J983" s="20">
        <f t="shared" si="173"/>
        <v>3.8190314130969569</v>
      </c>
      <c r="K983" s="21">
        <f t="shared" si="174"/>
        <v>21768.773919192106</v>
      </c>
      <c r="L983" s="19">
        <f t="shared" si="175"/>
        <v>6.0468816442200293</v>
      </c>
      <c r="M983" s="22">
        <f t="shared" si="165"/>
        <v>0.60468816442200291</v>
      </c>
    </row>
    <row r="984" spans="1:13">
      <c r="A984" s="32">
        <v>965</v>
      </c>
      <c r="B984" s="32">
        <f t="shared" si="166"/>
        <v>1930</v>
      </c>
      <c r="C984" s="64">
        <v>4.0211199999999998</v>
      </c>
      <c r="D984" s="65">
        <f t="shared" si="167"/>
        <v>39.789909279996365</v>
      </c>
      <c r="E984" s="20">
        <f t="shared" si="168"/>
        <v>8.8364793490977797E-2</v>
      </c>
      <c r="F984" s="66">
        <f t="shared" si="169"/>
        <v>4.9978344432824901E-5</v>
      </c>
      <c r="G984" s="19">
        <f t="shared" si="170"/>
        <v>8.555139979418587E-2</v>
      </c>
      <c r="H984" s="19">
        <f t="shared" si="171"/>
        <v>9.9935310279021667</v>
      </c>
      <c r="I984" s="19">
        <f t="shared" si="172"/>
        <v>397.64169298705605</v>
      </c>
      <c r="J984" s="20">
        <f t="shared" si="173"/>
        <v>3.973844596853692</v>
      </c>
      <c r="K984" s="21">
        <f t="shared" si="174"/>
        <v>21748.786857136303</v>
      </c>
      <c r="L984" s="19">
        <f t="shared" si="175"/>
        <v>6.041329682537862</v>
      </c>
      <c r="M984" s="22">
        <f t="shared" si="165"/>
        <v>0.60413296825378615</v>
      </c>
    </row>
    <row r="985" spans="1:13">
      <c r="A985" s="32">
        <v>966</v>
      </c>
      <c r="B985" s="32">
        <f t="shared" si="166"/>
        <v>1932</v>
      </c>
      <c r="C985" s="64">
        <v>4.19536</v>
      </c>
      <c r="D985" s="65">
        <f t="shared" si="167"/>
        <v>38.137370810565422</v>
      </c>
      <c r="E985" s="20">
        <f t="shared" si="168"/>
        <v>8.6155028555382679E-2</v>
      </c>
      <c r="F985" s="66">
        <f t="shared" si="169"/>
        <v>5.2131129038146331E-5</v>
      </c>
      <c r="G985" s="19">
        <f t="shared" si="170"/>
        <v>9.0764257087142655E-2</v>
      </c>
      <c r="H985" s="19">
        <f t="shared" si="171"/>
        <v>10.423859986030136</v>
      </c>
      <c r="I985" s="19">
        <f t="shared" si="172"/>
        <v>397.5386135646466</v>
      </c>
      <c r="J985" s="20">
        <f t="shared" si="173"/>
        <v>4.1438868468384173</v>
      </c>
      <c r="K985" s="21">
        <f t="shared" si="174"/>
        <v>21727.939137164241</v>
      </c>
      <c r="L985" s="19">
        <f t="shared" si="175"/>
        <v>6.0355386492122891</v>
      </c>
      <c r="M985" s="22">
        <f t="shared" si="165"/>
        <v>0.60355386492122887</v>
      </c>
    </row>
    <row r="986" spans="1:13">
      <c r="A986" s="32">
        <v>967</v>
      </c>
      <c r="B986" s="32">
        <f t="shared" si="166"/>
        <v>1934</v>
      </c>
      <c r="C986" s="64">
        <v>4.4534000000000002</v>
      </c>
      <c r="D986" s="65">
        <f t="shared" si="167"/>
        <v>35.927605874970297</v>
      </c>
      <c r="E986" s="20">
        <f t="shared" si="168"/>
        <v>8.4981019678456476E-2</v>
      </c>
      <c r="F986" s="66">
        <f t="shared" si="169"/>
        <v>5.5317339797875641E-5</v>
      </c>
      <c r="G986" s="19">
        <f t="shared" si="170"/>
        <v>9.6491329811303303E-2</v>
      </c>
      <c r="H986" s="19">
        <f t="shared" si="171"/>
        <v>11.060799137735767</v>
      </c>
      <c r="I986" s="19">
        <f t="shared" si="172"/>
        <v>397.38803208278193</v>
      </c>
      <c r="J986" s="20">
        <f t="shared" si="173"/>
        <v>4.3954292026077475</v>
      </c>
      <c r="K986" s="21">
        <f t="shared" si="174"/>
        <v>21705.817538888768</v>
      </c>
      <c r="L986" s="19">
        <f t="shared" si="175"/>
        <v>6.0293937608024359</v>
      </c>
      <c r="M986" s="22">
        <f t="shared" si="165"/>
        <v>0.60293937608024362</v>
      </c>
    </row>
    <row r="987" spans="1:13">
      <c r="A987" s="32">
        <v>968</v>
      </c>
      <c r="B987" s="32">
        <f t="shared" si="166"/>
        <v>1936</v>
      </c>
      <c r="C987" s="64">
        <v>4.6038399999999999</v>
      </c>
      <c r="D987" s="65">
        <f t="shared" si="167"/>
        <v>34.753596998044102</v>
      </c>
      <c r="E987" s="20">
        <f t="shared" si="168"/>
        <v>8.2623956251976258E-2</v>
      </c>
      <c r="F987" s="66">
        <f t="shared" si="169"/>
        <v>5.7173862236832575E-5</v>
      </c>
      <c r="G987" s="19">
        <f t="shared" si="170"/>
        <v>0.10243388846717326</v>
      </c>
      <c r="H987" s="19">
        <f t="shared" si="171"/>
        <v>11.431844176852714</v>
      </c>
      <c r="I987" s="19">
        <f t="shared" si="172"/>
        <v>397.29770546677645</v>
      </c>
      <c r="J987" s="20">
        <f t="shared" si="173"/>
        <v>4.5418454607173127</v>
      </c>
      <c r="K987" s="21">
        <f t="shared" si="174"/>
        <v>21682.953850535065</v>
      </c>
      <c r="L987" s="19">
        <f t="shared" si="175"/>
        <v>6.0230427362597405</v>
      </c>
      <c r="M987" s="22">
        <f t="shared" si="165"/>
        <v>0.60230427362597405</v>
      </c>
    </row>
    <row r="988" spans="1:13">
      <c r="A988" s="32">
        <v>969</v>
      </c>
      <c r="B988" s="32">
        <f t="shared" si="166"/>
        <v>1938</v>
      </c>
      <c r="C988" s="64">
        <v>4.9387999999999996</v>
      </c>
      <c r="D988" s="65">
        <f t="shared" si="167"/>
        <v>32.396533571563879</v>
      </c>
      <c r="E988" s="20">
        <f t="shared" si="168"/>
        <v>8.0629258951900803E-2</v>
      </c>
      <c r="F988" s="66">
        <f t="shared" si="169"/>
        <v>6.1304643267440828E-5</v>
      </c>
      <c r="G988" s="19">
        <f t="shared" si="170"/>
        <v>0.10932599745603466</v>
      </c>
      <c r="H988" s="19">
        <f t="shared" si="171"/>
        <v>12.257577557851215</v>
      </c>
      <c r="I988" s="19">
        <f t="shared" si="172"/>
        <v>397.1030228589749</v>
      </c>
      <c r="J988" s="20">
        <f t="shared" si="173"/>
        <v>4.8675211011510493</v>
      </c>
      <c r="K988" s="21">
        <f t="shared" si="174"/>
        <v>21658.438695419361</v>
      </c>
      <c r="L988" s="19">
        <f t="shared" si="175"/>
        <v>6.0162329709498223</v>
      </c>
      <c r="M988" s="22">
        <f t="shared" si="165"/>
        <v>0.60162329709498219</v>
      </c>
    </row>
    <row r="989" spans="1:13">
      <c r="A989" s="32">
        <v>970</v>
      </c>
      <c r="B989" s="32">
        <f t="shared" si="166"/>
        <v>1940</v>
      </c>
      <c r="C989" s="64">
        <v>5.2628399999999997</v>
      </c>
      <c r="D989" s="65">
        <f t="shared" si="167"/>
        <v>30.401836271488431</v>
      </c>
      <c r="E989" s="20">
        <f t="shared" si="168"/>
        <v>7.9383641702460955E-2</v>
      </c>
      <c r="F989" s="66">
        <f t="shared" si="169"/>
        <v>6.5297041731918331E-5</v>
      </c>
      <c r="G989" s="19">
        <f t="shared" si="170"/>
        <v>0.11688698506468956</v>
      </c>
      <c r="H989" s="19">
        <f t="shared" si="171"/>
        <v>13.055592159212823</v>
      </c>
      <c r="I989" s="19">
        <f t="shared" si="172"/>
        <v>396.91397525171635</v>
      </c>
      <c r="J989" s="20">
        <f t="shared" si="173"/>
        <v>5.1819469831783005</v>
      </c>
      <c r="K989" s="21">
        <f t="shared" si="174"/>
        <v>21632.327511100935</v>
      </c>
      <c r="L989" s="19">
        <f t="shared" si="175"/>
        <v>6.0089798641947043</v>
      </c>
      <c r="M989" s="22">
        <f t="shared" si="165"/>
        <v>0.60089798641947045</v>
      </c>
    </row>
    <row r="990" spans="1:13">
      <c r="A990" s="32">
        <v>971</v>
      </c>
      <c r="B990" s="32">
        <f t="shared" si="166"/>
        <v>1942</v>
      </c>
      <c r="C990" s="64">
        <v>5.4876800000000001</v>
      </c>
      <c r="D990" s="65">
        <f t="shared" si="167"/>
        <v>29.156219022048589</v>
      </c>
      <c r="E990" s="20">
        <f t="shared" si="168"/>
        <v>7.8499370547440078E-2</v>
      </c>
      <c r="F990" s="66">
        <f t="shared" si="169"/>
        <v>6.8065082614742568E-5</v>
      </c>
      <c r="G990" s="19">
        <f t="shared" si="170"/>
        <v>0.1245576274129831</v>
      </c>
      <c r="H990" s="19">
        <f t="shared" si="171"/>
        <v>13.608777510348432</v>
      </c>
      <c r="I990" s="19">
        <f t="shared" si="172"/>
        <v>396.78049771404801</v>
      </c>
      <c r="J990" s="20">
        <f t="shared" si="173"/>
        <v>5.3996975138357941</v>
      </c>
      <c r="K990" s="21">
        <f t="shared" si="174"/>
        <v>21605.109956080239</v>
      </c>
      <c r="L990" s="19">
        <f t="shared" si="175"/>
        <v>6.0014194322445107</v>
      </c>
      <c r="M990" s="22">
        <f t="shared" si="165"/>
        <v>0.60014194322445102</v>
      </c>
    </row>
    <row r="991" spans="1:13">
      <c r="A991" s="32">
        <v>972</v>
      </c>
      <c r="B991" s="32">
        <f t="shared" si="166"/>
        <v>1944</v>
      </c>
      <c r="C991" s="64">
        <v>5.6593200000000001</v>
      </c>
      <c r="D991" s="65">
        <f t="shared" si="167"/>
        <v>28.271947867027698</v>
      </c>
      <c r="E991" s="20">
        <f t="shared" si="168"/>
        <v>7.8728616168397367E-2</v>
      </c>
      <c r="F991" s="66">
        <f t="shared" si="169"/>
        <v>7.0176988529300978E-5</v>
      </c>
      <c r="G991" s="19">
        <f t="shared" si="170"/>
        <v>0.13186528068649361</v>
      </c>
      <c r="H991" s="19">
        <f t="shared" si="171"/>
        <v>14.030770751715123</v>
      </c>
      <c r="I991" s="19">
        <f t="shared" si="172"/>
        <v>396.677219226707</v>
      </c>
      <c r="J991" s="20">
        <f t="shared" si="173"/>
        <v>5.5656871253977682</v>
      </c>
      <c r="K991" s="21">
        <f t="shared" si="174"/>
        <v>21577.04841457681</v>
      </c>
      <c r="L991" s="19">
        <f t="shared" si="175"/>
        <v>5.9936245596046689</v>
      </c>
      <c r="M991" s="22">
        <f t="shared" si="165"/>
        <v>0.59936245596046689</v>
      </c>
    </row>
    <row r="992" spans="1:13">
      <c r="A992" s="32">
        <v>973</v>
      </c>
      <c r="B992" s="32">
        <f t="shared" si="166"/>
        <v>1946</v>
      </c>
      <c r="C992" s="64">
        <v>5.6137999999999995</v>
      </c>
      <c r="D992" s="65">
        <f t="shared" si="167"/>
        <v>28.501193487984988</v>
      </c>
      <c r="E992" s="20">
        <f t="shared" si="168"/>
        <v>7.8328756089176152E-2</v>
      </c>
      <c r="F992" s="66">
        <f t="shared" si="169"/>
        <v>6.9616997500912726E-5</v>
      </c>
      <c r="G992" s="19">
        <f t="shared" si="170"/>
        <v>0.13808070064410882</v>
      </c>
      <c r="H992" s="19">
        <f t="shared" si="171"/>
        <v>13.918593118286715</v>
      </c>
      <c r="I992" s="19">
        <f t="shared" si="172"/>
        <v>396.69651554482601</v>
      </c>
      <c r="J992" s="20">
        <f t="shared" si="173"/>
        <v>5.521457391310534</v>
      </c>
      <c r="K992" s="21">
        <f t="shared" si="174"/>
        <v>21549.211228340235</v>
      </c>
      <c r="L992" s="19">
        <f t="shared" si="175"/>
        <v>5.9858920078722875</v>
      </c>
      <c r="M992" s="22">
        <f t="shared" si="165"/>
        <v>0.59858920078722877</v>
      </c>
    </row>
    <row r="993" spans="1:13">
      <c r="A993" s="32">
        <v>974</v>
      </c>
      <c r="B993" s="32">
        <f t="shared" si="166"/>
        <v>1948</v>
      </c>
      <c r="C993" s="64">
        <v>5.6936799999999996</v>
      </c>
      <c r="D993" s="65">
        <f t="shared" si="167"/>
        <v>28.101333408763779</v>
      </c>
      <c r="E993" s="20">
        <f t="shared" si="168"/>
        <v>7.9670578987310225E-2</v>
      </c>
      <c r="F993" s="66">
        <f t="shared" si="169"/>
        <v>7.0599640651506054E-5</v>
      </c>
      <c r="G993" s="19">
        <f t="shared" si="170"/>
        <v>0.14346127174099019</v>
      </c>
      <c r="H993" s="19">
        <f t="shared" si="171"/>
        <v>14.114863973185049</v>
      </c>
      <c r="I993" s="19">
        <f t="shared" si="172"/>
        <v>396.64649852982126</v>
      </c>
      <c r="J993" s="20">
        <f t="shared" si="173"/>
        <v>5.5986113721885706</v>
      </c>
      <c r="K993" s="21">
        <f t="shared" si="174"/>
        <v>21520.981500393864</v>
      </c>
      <c r="L993" s="19">
        <f t="shared" si="175"/>
        <v>5.9780504167760729</v>
      </c>
      <c r="M993" s="22">
        <f t="shared" si="165"/>
        <v>0.59780504167760729</v>
      </c>
    </row>
    <row r="994" spans="1:13">
      <c r="A994" s="32">
        <v>975</v>
      </c>
      <c r="B994" s="32">
        <f t="shared" si="166"/>
        <v>1950</v>
      </c>
      <c r="C994" s="64">
        <v>5.4342000000000006</v>
      </c>
      <c r="D994" s="65">
        <f t="shared" si="167"/>
        <v>29.443156306897848</v>
      </c>
      <c r="E994" s="20">
        <f t="shared" si="168"/>
        <v>8.207430288104467E-2</v>
      </c>
      <c r="F994" s="66">
        <f t="shared" si="169"/>
        <v>6.7406840994082992E-5</v>
      </c>
      <c r="G994" s="19">
        <f t="shared" si="170"/>
        <v>0.14639368831014346</v>
      </c>
      <c r="H994" s="19">
        <f t="shared" si="171"/>
        <v>13.47643423078137</v>
      </c>
      <c r="I994" s="19">
        <f t="shared" si="172"/>
        <v>396.78875951652452</v>
      </c>
      <c r="J994" s="20">
        <f t="shared" si="173"/>
        <v>5.3472976211377681</v>
      </c>
      <c r="K994" s="21">
        <f t="shared" si="174"/>
        <v>21494.028631932302</v>
      </c>
      <c r="L994" s="19">
        <f t="shared" si="175"/>
        <v>5.9705635088700841</v>
      </c>
      <c r="M994" s="22">
        <f t="shared" si="165"/>
        <v>0.59705635088700837</v>
      </c>
    </row>
    <row r="995" spans="1:13">
      <c r="A995" s="32">
        <v>976</v>
      </c>
      <c r="B995" s="32">
        <f t="shared" si="166"/>
        <v>1952</v>
      </c>
      <c r="C995" s="64">
        <v>5.0240399999999994</v>
      </c>
      <c r="D995" s="65">
        <f t="shared" si="167"/>
        <v>31.846880200632302</v>
      </c>
      <c r="E995" s="20">
        <f t="shared" si="168"/>
        <v>8.3838890914079547E-2</v>
      </c>
      <c r="F995" s="66">
        <f t="shared" si="169"/>
        <v>6.2355213374940203E-5</v>
      </c>
      <c r="G995" s="19">
        <f t="shared" si="170"/>
        <v>0.14673206626563534</v>
      </c>
      <c r="H995" s="19">
        <f t="shared" si="171"/>
        <v>12.466467920337571</v>
      </c>
      <c r="I995" s="19">
        <f t="shared" si="172"/>
        <v>397.01811038401632</v>
      </c>
      <c r="J995" s="20">
        <f t="shared" si="173"/>
        <v>4.9494135368953804</v>
      </c>
      <c r="K995" s="21">
        <f t="shared" si="174"/>
        <v>21469.095696091626</v>
      </c>
      <c r="L995" s="19">
        <f t="shared" si="175"/>
        <v>5.9636376933587849</v>
      </c>
      <c r="M995" s="22">
        <f t="shared" si="165"/>
        <v>0.59636376933587854</v>
      </c>
    </row>
    <row r="996" spans="1:13">
      <c r="A996" s="32">
        <v>977</v>
      </c>
      <c r="B996" s="32">
        <f t="shared" si="166"/>
        <v>1954</v>
      </c>
      <c r="C996" s="64">
        <v>4.7602799999999998</v>
      </c>
      <c r="D996" s="65">
        <f t="shared" si="167"/>
        <v>33.611468233667168</v>
      </c>
      <c r="E996" s="20">
        <f t="shared" si="168"/>
        <v>8.3838890914079547E-2</v>
      </c>
      <c r="F996" s="66">
        <f t="shared" si="169"/>
        <v>5.9103591931491121E-5</v>
      </c>
      <c r="G996" s="19">
        <f t="shared" si="170"/>
        <v>0.14590797708892669</v>
      </c>
      <c r="H996" s="19">
        <f t="shared" si="171"/>
        <v>11.816406543529519</v>
      </c>
      <c r="I996" s="19">
        <f t="shared" si="172"/>
        <v>397.1667731739393</v>
      </c>
      <c r="J996" s="20">
        <f t="shared" si="173"/>
        <v>4.6930840574050405</v>
      </c>
      <c r="K996" s="21">
        <f t="shared" si="174"/>
        <v>21445.462883004566</v>
      </c>
      <c r="L996" s="19">
        <f t="shared" si="175"/>
        <v>5.9570730230568234</v>
      </c>
      <c r="M996" s="22">
        <f t="shared" si="165"/>
        <v>0.59570730230568236</v>
      </c>
    </row>
    <row r="997" spans="1:13">
      <c r="A997" s="32">
        <v>978</v>
      </c>
      <c r="B997" s="32">
        <f t="shared" si="166"/>
        <v>1956</v>
      </c>
      <c r="C997" s="64">
        <v>4.7602799999999998</v>
      </c>
      <c r="D997" s="65">
        <f t="shared" si="167"/>
        <v>33.611468233667168</v>
      </c>
      <c r="E997" s="20">
        <f t="shared" si="168"/>
        <v>8.3906528164079675E-2</v>
      </c>
      <c r="F997" s="66">
        <f t="shared" si="169"/>
        <v>5.9103591931491121E-5</v>
      </c>
      <c r="G997" s="19">
        <f t="shared" si="170"/>
        <v>0.14518540698167978</v>
      </c>
      <c r="H997" s="19">
        <f t="shared" si="171"/>
        <v>11.816427896773899</v>
      </c>
      <c r="I997" s="19">
        <f t="shared" si="172"/>
        <v>397.16749088783445</v>
      </c>
      <c r="J997" s="20">
        <f t="shared" si="173"/>
        <v>4.6931010190186999</v>
      </c>
      <c r="K997" s="21">
        <f t="shared" si="174"/>
        <v>21421.830027211017</v>
      </c>
      <c r="L997" s="19">
        <f t="shared" si="175"/>
        <v>5.9505083408919495</v>
      </c>
      <c r="M997" s="22">
        <f t="shared" si="165"/>
        <v>0.5950508340891949</v>
      </c>
    </row>
    <row r="998" spans="1:13">
      <c r="A998" s="32">
        <v>979</v>
      </c>
      <c r="B998" s="32">
        <f t="shared" si="166"/>
        <v>1958</v>
      </c>
      <c r="C998" s="64">
        <v>4.7507200000000003</v>
      </c>
      <c r="D998" s="65">
        <f t="shared" si="167"/>
        <v>33.679105483667293</v>
      </c>
      <c r="E998" s="20">
        <f t="shared" si="168"/>
        <v>8.1742841599739102E-2</v>
      </c>
      <c r="F998" s="66">
        <f t="shared" si="169"/>
        <v>5.8985691201459714E-5</v>
      </c>
      <c r="G998" s="19">
        <f t="shared" si="170"/>
        <v>0.14506382493520256</v>
      </c>
      <c r="H998" s="19">
        <f t="shared" si="171"/>
        <v>11.792859895300877</v>
      </c>
      <c r="I998" s="19">
        <f t="shared" si="172"/>
        <v>397.17297236794786</v>
      </c>
      <c r="J998" s="20">
        <f t="shared" si="173"/>
        <v>4.683805217335415</v>
      </c>
      <c r="K998" s="21">
        <f t="shared" si="174"/>
        <v>21398.244307420417</v>
      </c>
      <c r="L998" s="19">
        <f t="shared" si="175"/>
        <v>5.9439567520612266</v>
      </c>
      <c r="M998" s="22">
        <f t="shared" si="165"/>
        <v>0.59439567520612269</v>
      </c>
    </row>
    <row r="999" spans="1:13">
      <c r="A999" s="32">
        <v>980</v>
      </c>
      <c r="B999" s="32">
        <f t="shared" si="166"/>
        <v>1960</v>
      </c>
      <c r="C999" s="64">
        <v>5.0768800000000001</v>
      </c>
      <c r="D999" s="65">
        <f t="shared" si="167"/>
        <v>31.515418919326738</v>
      </c>
      <c r="E999" s="20">
        <f t="shared" si="168"/>
        <v>7.9282831345262872E-2</v>
      </c>
      <c r="F999" s="66">
        <f t="shared" si="169"/>
        <v>6.3006331481565842E-5</v>
      </c>
      <c r="G999" s="19">
        <f t="shared" si="170"/>
        <v>0.14696306218192329</v>
      </c>
      <c r="H999" s="19">
        <f t="shared" si="171"/>
        <v>12.596636494607479</v>
      </c>
      <c r="I999" s="19">
        <f t="shared" si="172"/>
        <v>396.98827610203415</v>
      </c>
      <c r="J999" s="20">
        <f t="shared" si="173"/>
        <v>5.0007170066781939</v>
      </c>
      <c r="K999" s="21">
        <f t="shared" si="174"/>
        <v>21373.051034431202</v>
      </c>
      <c r="L999" s="19">
        <f t="shared" si="175"/>
        <v>5.936958620675334</v>
      </c>
      <c r="M999" s="22">
        <f t="shared" si="165"/>
        <v>0.59369586206753344</v>
      </c>
    </row>
    <row r="1000" spans="1:13">
      <c r="A1000" s="32">
        <v>981</v>
      </c>
      <c r="B1000" s="32">
        <f t="shared" si="166"/>
        <v>1962</v>
      </c>
      <c r="C1000" s="64">
        <v>5.5067200000000005</v>
      </c>
      <c r="D1000" s="65">
        <f t="shared" si="167"/>
        <v>29.055408664850496</v>
      </c>
      <c r="E1000" s="20">
        <f t="shared" si="168"/>
        <v>7.7527263659304471E-2</v>
      </c>
      <c r="F1000" s="66">
        <f t="shared" si="169"/>
        <v>6.8299406448056572E-5</v>
      </c>
      <c r="G1000" s="19">
        <f t="shared" si="170"/>
        <v>0.15088709722278931</v>
      </c>
      <c r="H1000" s="19">
        <f t="shared" si="171"/>
        <v>13.654728540020823</v>
      </c>
      <c r="I1000" s="19">
        <f t="shared" si="172"/>
        <v>396.74371793790237</v>
      </c>
      <c r="J1000" s="20">
        <f t="shared" si="173"/>
        <v>5.4174277684006462</v>
      </c>
      <c r="K1000" s="21">
        <f t="shared" si="174"/>
        <v>21345.74157735116</v>
      </c>
      <c r="L1000" s="19">
        <f t="shared" si="175"/>
        <v>5.9293726603753223</v>
      </c>
      <c r="M1000" s="22">
        <f t="shared" si="165"/>
        <v>0.59293726603753227</v>
      </c>
    </row>
    <row r="1001" spans="1:13">
      <c r="A1001" s="32">
        <v>982</v>
      </c>
      <c r="B1001" s="32">
        <f t="shared" si="166"/>
        <v>1964</v>
      </c>
      <c r="C1001" s="64">
        <v>5.8608400000000005</v>
      </c>
      <c r="D1001" s="65">
        <f t="shared" si="167"/>
        <v>27.299840978892099</v>
      </c>
      <c r="E1001" s="20">
        <f t="shared" si="168"/>
        <v>7.5173476838684888E-2</v>
      </c>
      <c r="F1001" s="66">
        <f t="shared" si="169"/>
        <v>7.2655241899569685E-5</v>
      </c>
      <c r="G1001" s="19">
        <f t="shared" si="170"/>
        <v>0.15643036512363934</v>
      </c>
      <c r="H1001" s="19">
        <f t="shared" si="171"/>
        <v>14.525365636904688</v>
      </c>
      <c r="I1001" s="19">
        <f t="shared" si="172"/>
        <v>396.54017204776176</v>
      </c>
      <c r="J1001" s="20">
        <f t="shared" si="173"/>
        <v>5.7598909887148313</v>
      </c>
      <c r="K1001" s="21">
        <f t="shared" si="174"/>
        <v>21316.690846077352</v>
      </c>
      <c r="L1001" s="19">
        <f t="shared" si="175"/>
        <v>5.9213030127992647</v>
      </c>
      <c r="M1001" s="22">
        <f t="shared" si="165"/>
        <v>0.5921303012799265</v>
      </c>
    </row>
    <row r="1002" spans="1:13">
      <c r="A1002" s="32">
        <v>983</v>
      </c>
      <c r="B1002" s="32">
        <f t="shared" si="166"/>
        <v>1966</v>
      </c>
      <c r="C1002" s="64">
        <v>6.4138399999999995</v>
      </c>
      <c r="D1002" s="65">
        <f t="shared" si="167"/>
        <v>24.946054158272521</v>
      </c>
      <c r="E1002" s="20">
        <f t="shared" si="168"/>
        <v>7.3853841742556145E-2</v>
      </c>
      <c r="F1002" s="66">
        <f t="shared" si="169"/>
        <v>7.9448699630022321E-5</v>
      </c>
      <c r="G1002" s="19">
        <f t="shared" si="170"/>
        <v>0.1639876143410777</v>
      </c>
      <c r="H1002" s="19">
        <f t="shared" si="171"/>
        <v>15.883225624647052</v>
      </c>
      <c r="I1002" s="19">
        <f t="shared" si="172"/>
        <v>396.22380664050723</v>
      </c>
      <c r="J1002" s="20">
        <f t="shared" si="173"/>
        <v>6.2933121187277026</v>
      </c>
      <c r="K1002" s="21">
        <f t="shared" si="174"/>
        <v>21284.924394828056</v>
      </c>
      <c r="L1002" s="19">
        <f t="shared" si="175"/>
        <v>5.9124789985633486</v>
      </c>
      <c r="M1002" s="22">
        <f t="shared" si="165"/>
        <v>0.59124789985633486</v>
      </c>
    </row>
    <row r="1003" spans="1:13">
      <c r="A1003" s="32">
        <v>984</v>
      </c>
      <c r="B1003" s="32">
        <f t="shared" si="166"/>
        <v>1968</v>
      </c>
      <c r="C1003" s="64">
        <v>6.7720800000000008</v>
      </c>
      <c r="D1003" s="65">
        <f t="shared" si="167"/>
        <v>23.626419062143775</v>
      </c>
      <c r="E1003" s="20">
        <f t="shared" si="168"/>
        <v>7.3783855059075504E-2</v>
      </c>
      <c r="F1003" s="66">
        <f t="shared" si="169"/>
        <v>8.3843936820957659E-5</v>
      </c>
      <c r="G1003" s="19">
        <f t="shared" si="170"/>
        <v>0.17212508449642944</v>
      </c>
      <c r="H1003" s="19">
        <f t="shared" si="171"/>
        <v>16.76157154183662</v>
      </c>
      <c r="I1003" s="19">
        <f t="shared" si="172"/>
        <v>396.01591338753536</v>
      </c>
      <c r="J1003" s="20">
        <f t="shared" si="173"/>
        <v>6.6378490639509486</v>
      </c>
      <c r="K1003" s="21">
        <f t="shared" si="174"/>
        <v>21251.401251744384</v>
      </c>
      <c r="L1003" s="19">
        <f t="shared" si="175"/>
        <v>5.90316701437344</v>
      </c>
      <c r="M1003" s="22">
        <f t="shared" si="165"/>
        <v>0.59031670143734405</v>
      </c>
    </row>
    <row r="1004" spans="1:13">
      <c r="A1004" s="32">
        <v>985</v>
      </c>
      <c r="B1004" s="32">
        <f t="shared" si="166"/>
        <v>1970</v>
      </c>
      <c r="C1004" s="64">
        <v>6.7922000000000002</v>
      </c>
      <c r="D1004" s="65">
        <f t="shared" si="167"/>
        <v>23.556432378663121</v>
      </c>
      <c r="E1004" s="20">
        <f t="shared" si="168"/>
        <v>7.405410737629195E-2</v>
      </c>
      <c r="F1004" s="66">
        <f t="shared" si="169"/>
        <v>8.4090657087856568E-5</v>
      </c>
      <c r="G1004" s="19">
        <f t="shared" si="170"/>
        <v>0.17921772938094813</v>
      </c>
      <c r="H1004" s="19">
        <f t="shared" si="171"/>
        <v>16.810596149258597</v>
      </c>
      <c r="I1004" s="19">
        <f t="shared" si="172"/>
        <v>395.99767143502481</v>
      </c>
      <c r="J1004" s="20">
        <f t="shared" si="173"/>
        <v>6.6569569305409999</v>
      </c>
      <c r="K1004" s="21">
        <f t="shared" si="174"/>
        <v>21217.780059445868</v>
      </c>
      <c r="L1004" s="19">
        <f t="shared" si="175"/>
        <v>5.8938277942905186</v>
      </c>
      <c r="M1004" s="22">
        <f t="shared" si="165"/>
        <v>0.58938277942905182</v>
      </c>
    </row>
    <row r="1005" spans="1:13">
      <c r="A1005" s="32">
        <v>986</v>
      </c>
      <c r="B1005" s="32">
        <f t="shared" si="166"/>
        <v>1972</v>
      </c>
      <c r="C1005" s="64">
        <v>6.71516</v>
      </c>
      <c r="D1005" s="65">
        <f t="shared" si="167"/>
        <v>23.826684695879571</v>
      </c>
      <c r="E1005" s="20">
        <f t="shared" si="168"/>
        <v>7.3955874280655115E-2</v>
      </c>
      <c r="F1005" s="66">
        <f t="shared" si="169"/>
        <v>8.3145883100664445E-5</v>
      </c>
      <c r="G1005" s="19">
        <f t="shared" si="170"/>
        <v>0.18509792489493412</v>
      </c>
      <c r="H1005" s="19">
        <f t="shared" si="171"/>
        <v>16.621481554920145</v>
      </c>
      <c r="I1005" s="19">
        <f t="shared" si="172"/>
        <v>396.03480018746041</v>
      </c>
      <c r="J1005" s="20">
        <f t="shared" si="173"/>
        <v>6.5826851264223576</v>
      </c>
      <c r="K1005" s="21">
        <f t="shared" si="174"/>
        <v>21184.537096336026</v>
      </c>
      <c r="L1005" s="19">
        <f t="shared" si="175"/>
        <v>5.8845936378711183</v>
      </c>
      <c r="M1005" s="22">
        <f t="shared" si="165"/>
        <v>0.58845936378711183</v>
      </c>
    </row>
    <row r="1006" spans="1:13">
      <c r="A1006" s="32">
        <v>987</v>
      </c>
      <c r="B1006" s="32">
        <f t="shared" si="166"/>
        <v>1974</v>
      </c>
      <c r="C1006" s="64">
        <v>6.7429600000000001</v>
      </c>
      <c r="D1006" s="65">
        <f t="shared" si="167"/>
        <v>23.728451600242749</v>
      </c>
      <c r="E1006" s="20">
        <f t="shared" si="168"/>
        <v>7.437136888806456E-2</v>
      </c>
      <c r="F1006" s="66">
        <f t="shared" si="169"/>
        <v>8.3486829850958207E-5</v>
      </c>
      <c r="G1006" s="19">
        <f t="shared" si="170"/>
        <v>0.19020155658028456</v>
      </c>
      <c r="H1006" s="19">
        <f t="shared" si="171"/>
        <v>16.68942630769584</v>
      </c>
      <c r="I1006" s="19">
        <f t="shared" si="172"/>
        <v>396.0142443779788</v>
      </c>
      <c r="J1006" s="20">
        <f t="shared" si="173"/>
        <v>6.6092505483441286</v>
      </c>
      <c r="K1006" s="21">
        <f t="shared" si="174"/>
        <v>21151.158243720634</v>
      </c>
      <c r="L1006" s="19">
        <f t="shared" si="175"/>
        <v>5.8753217343668425</v>
      </c>
      <c r="M1006" s="22">
        <f t="shared" si="165"/>
        <v>0.58753217343668429</v>
      </c>
    </row>
    <row r="1007" spans="1:13">
      <c r="A1007" s="32">
        <v>988</v>
      </c>
      <c r="B1007" s="32">
        <f t="shared" si="166"/>
        <v>1976</v>
      </c>
      <c r="C1007" s="64">
        <v>6.6269199999999993</v>
      </c>
      <c r="D1007" s="65">
        <f t="shared" si="167"/>
        <v>24.143946207652185</v>
      </c>
      <c r="E1007" s="20">
        <f t="shared" si="168"/>
        <v>7.4782364362802722E-2</v>
      </c>
      <c r="F1007" s="66">
        <f t="shared" si="169"/>
        <v>8.2063506944801299E-5</v>
      </c>
      <c r="G1007" s="19">
        <f t="shared" si="170"/>
        <v>0.19400991852407501</v>
      </c>
      <c r="H1007" s="19">
        <f t="shared" si="171"/>
        <v>16.40474082181218</v>
      </c>
      <c r="I1007" s="19">
        <f t="shared" si="172"/>
        <v>396.07517995230916</v>
      </c>
      <c r="J1007" s="20">
        <f t="shared" si="173"/>
        <v>6.4975106730702512</v>
      </c>
      <c r="K1007" s="21">
        <f t="shared" si="174"/>
        <v>21118.34876207701</v>
      </c>
      <c r="L1007" s="19">
        <f t="shared" si="175"/>
        <v>5.8662079894658365</v>
      </c>
      <c r="M1007" s="22">
        <f t="shared" si="165"/>
        <v>0.5866207989465837</v>
      </c>
    </row>
    <row r="1008" spans="1:13">
      <c r="A1008" s="32">
        <v>989</v>
      </c>
      <c r="B1008" s="32">
        <f t="shared" si="166"/>
        <v>1978</v>
      </c>
      <c r="C1008" s="64">
        <v>6.516</v>
      </c>
      <c r="D1008" s="65">
        <f t="shared" si="167"/>
        <v>24.554941682390346</v>
      </c>
      <c r="E1008" s="20">
        <f t="shared" si="168"/>
        <v>7.5456852811057129E-2</v>
      </c>
      <c r="F1008" s="66">
        <f t="shared" si="169"/>
        <v>8.070255003602141E-5</v>
      </c>
      <c r="G1008" s="19">
        <f t="shared" si="170"/>
        <v>0.19661851052174623</v>
      </c>
      <c r="H1008" s="19">
        <f t="shared" si="171"/>
        <v>16.132576199612586</v>
      </c>
      <c r="I1008" s="19">
        <f t="shared" si="172"/>
        <v>396.13446776820552</v>
      </c>
      <c r="J1008" s="20">
        <f t="shared" si="173"/>
        <v>6.390669486563552</v>
      </c>
      <c r="K1008" s="21">
        <f t="shared" si="174"/>
        <v>21086.083609677786</v>
      </c>
      <c r="L1008" s="19">
        <f t="shared" si="175"/>
        <v>5.8572454471327182</v>
      </c>
      <c r="M1008" s="22">
        <f t="shared" si="165"/>
        <v>0.58572454471327184</v>
      </c>
    </row>
    <row r="1009" spans="1:13">
      <c r="A1009" s="32">
        <v>990</v>
      </c>
      <c r="B1009" s="32">
        <f t="shared" si="166"/>
        <v>1980</v>
      </c>
      <c r="C1009" s="64">
        <v>6.3417999999999992</v>
      </c>
      <c r="D1009" s="65">
        <f t="shared" si="167"/>
        <v>25.229430130644761</v>
      </c>
      <c r="E1009" s="20">
        <f t="shared" si="168"/>
        <v>7.6675976936752557E-2</v>
      </c>
      <c r="F1009" s="66">
        <f t="shared" si="169"/>
        <v>7.8564307019574086E-5</v>
      </c>
      <c r="G1009" s="19">
        <f t="shared" si="170"/>
        <v>0.19772302163593231</v>
      </c>
      <c r="H1009" s="19">
        <f t="shared" si="171"/>
        <v>15.705094417826496</v>
      </c>
      <c r="I1009" s="19">
        <f t="shared" si="172"/>
        <v>396.23058230973265</v>
      </c>
      <c r="J1009" s="20">
        <f t="shared" si="173"/>
        <v>6.2228387064047244</v>
      </c>
      <c r="K1009" s="21">
        <f t="shared" si="174"/>
        <v>21054.673420842133</v>
      </c>
      <c r="L1009" s="19">
        <f t="shared" si="175"/>
        <v>5.8485203946783706</v>
      </c>
      <c r="M1009" s="22">
        <f t="shared" si="165"/>
        <v>0.58485203946783704</v>
      </c>
    </row>
    <row r="1010" spans="1:13">
      <c r="A1010" s="32">
        <v>991</v>
      </c>
      <c r="B1010" s="32">
        <f t="shared" si="166"/>
        <v>1982</v>
      </c>
      <c r="C1010" s="64">
        <v>6.0494800000000009</v>
      </c>
      <c r="D1010" s="65">
        <f t="shared" si="167"/>
        <v>26.448554256340188</v>
      </c>
      <c r="E1010" s="20">
        <f t="shared" si="168"/>
        <v>7.888585004972383E-2</v>
      </c>
      <c r="F1010" s="66">
        <f t="shared" si="169"/>
        <v>7.4973824004343032E-5</v>
      </c>
      <c r="G1010" s="19">
        <f t="shared" si="170"/>
        <v>0.19668173891114282</v>
      </c>
      <c r="H1010" s="19">
        <f t="shared" si="171"/>
        <v>14.98739180982961</v>
      </c>
      <c r="I1010" s="19">
        <f t="shared" si="172"/>
        <v>396.39484544330702</v>
      </c>
      <c r="J1010" s="20">
        <f t="shared" si="173"/>
        <v>5.9409248600556941</v>
      </c>
      <c r="K1010" s="21">
        <f t="shared" si="174"/>
        <v>21024.698637222475</v>
      </c>
      <c r="L1010" s="19">
        <f t="shared" si="175"/>
        <v>5.8401940658951315</v>
      </c>
      <c r="M1010" s="22">
        <f t="shared" si="165"/>
        <v>0.58401940658951312</v>
      </c>
    </row>
    <row r="1011" spans="1:13">
      <c r="A1011" s="32">
        <v>992</v>
      </c>
      <c r="B1011" s="32">
        <f t="shared" si="166"/>
        <v>1984</v>
      </c>
      <c r="C1011" s="64">
        <v>5.5830000000000002</v>
      </c>
      <c r="D1011" s="65">
        <f t="shared" si="167"/>
        <v>28.658427369311454</v>
      </c>
      <c r="E1011" s="20">
        <f t="shared" si="168"/>
        <v>7.888585004972383E-2</v>
      </c>
      <c r="F1011" s="66">
        <f t="shared" si="169"/>
        <v>6.9238052422110452E-5</v>
      </c>
      <c r="G1011" s="19">
        <f t="shared" si="170"/>
        <v>0.19380069478353459</v>
      </c>
      <c r="H1011" s="19">
        <f t="shared" si="171"/>
        <v>13.840901293089658</v>
      </c>
      <c r="I1011" s="19">
        <f t="shared" si="172"/>
        <v>396.65846443381895</v>
      </c>
      <c r="J1011" s="20">
        <f t="shared" si="173"/>
        <v>5.4901106532970028</v>
      </c>
      <c r="K1011" s="21">
        <f t="shared" si="174"/>
        <v>20997.016834636295</v>
      </c>
      <c r="L1011" s="19">
        <f t="shared" si="175"/>
        <v>5.8325046762878596</v>
      </c>
      <c r="M1011" s="22">
        <f t="shared" si="165"/>
        <v>0.58325046762878596</v>
      </c>
    </row>
    <row r="1012" spans="1:13">
      <c r="A1012" s="32">
        <v>993</v>
      </c>
      <c r="B1012" s="32">
        <f t="shared" si="166"/>
        <v>1986</v>
      </c>
      <c r="C1012" s="64">
        <v>5.5830000000000002</v>
      </c>
      <c r="D1012" s="65">
        <f t="shared" si="167"/>
        <v>28.658427369311454</v>
      </c>
      <c r="E1012" s="20">
        <f t="shared" si="168"/>
        <v>8.0138213746618239E-2</v>
      </c>
      <c r="F1012" s="66">
        <f t="shared" si="169"/>
        <v>6.9238052422110452E-5</v>
      </c>
      <c r="G1012" s="19">
        <f t="shared" si="170"/>
        <v>0.19089926374779337</v>
      </c>
      <c r="H1012" s="19">
        <f t="shared" si="171"/>
        <v>13.841001737806735</v>
      </c>
      <c r="I1012" s="19">
        <f t="shared" si="172"/>
        <v>396.66134302144792</v>
      </c>
      <c r="J1012" s="20">
        <f t="shared" si="173"/>
        <v>5.4901903380806143</v>
      </c>
      <c r="K1012" s="21">
        <f t="shared" si="174"/>
        <v>20969.334831160682</v>
      </c>
      <c r="L1012" s="19">
        <f t="shared" si="175"/>
        <v>5.8248152308779675</v>
      </c>
      <c r="M1012" s="22">
        <f t="shared" si="165"/>
        <v>0.58248152308779677</v>
      </c>
    </row>
    <row r="1013" spans="1:13">
      <c r="A1013" s="32">
        <v>994</v>
      </c>
      <c r="B1013" s="32">
        <f t="shared" si="166"/>
        <v>1988</v>
      </c>
      <c r="C1013" s="64">
        <v>5.34924</v>
      </c>
      <c r="D1013" s="65">
        <f t="shared" si="167"/>
        <v>29.910791066205867</v>
      </c>
      <c r="E1013" s="20">
        <f t="shared" si="168"/>
        <v>8.0931702089944213E-2</v>
      </c>
      <c r="F1013" s="66">
        <f t="shared" si="169"/>
        <v>6.6360933558128231E-5</v>
      </c>
      <c r="G1013" s="19">
        <f t="shared" si="170"/>
        <v>0.18715077554622622</v>
      </c>
      <c r="H1013" s="19">
        <f t="shared" si="171"/>
        <v>13.26597696153496</v>
      </c>
      <c r="I1013" s="19">
        <f t="shared" si="172"/>
        <v>396.79586518557272</v>
      </c>
      <c r="J1013" s="20">
        <f t="shared" si="173"/>
        <v>5.263884805984139</v>
      </c>
      <c r="K1013" s="21">
        <f t="shared" si="174"/>
        <v>20942.802877237613</v>
      </c>
      <c r="L1013" s="19">
        <f t="shared" si="175"/>
        <v>5.8174452436771142</v>
      </c>
      <c r="M1013" s="22">
        <f t="shared" si="165"/>
        <v>0.5817445243677114</v>
      </c>
    </row>
    <row r="1014" spans="1:13">
      <c r="A1014" s="32">
        <v>995</v>
      </c>
      <c r="B1014" s="32">
        <f t="shared" si="166"/>
        <v>1990</v>
      </c>
      <c r="C1014" s="64">
        <v>5.2110000000000003</v>
      </c>
      <c r="D1014" s="65">
        <f t="shared" si="167"/>
        <v>30.704279409531843</v>
      </c>
      <c r="E1014" s="20">
        <f t="shared" si="168"/>
        <v>8.1931434031076639E-2</v>
      </c>
      <c r="F1014" s="66">
        <f t="shared" si="169"/>
        <v>6.4658582129891671E-5</v>
      </c>
      <c r="G1014" s="19">
        <f t="shared" si="170"/>
        <v>0.18302345941567352</v>
      </c>
      <c r="H1014" s="19">
        <f t="shared" si="171"/>
        <v>12.925799407287172</v>
      </c>
      <c r="I1014" s="19">
        <f t="shared" si="172"/>
        <v>396.87735659290644</v>
      </c>
      <c r="J1014" s="20">
        <f t="shared" si="173"/>
        <v>5.1299571006142894</v>
      </c>
      <c r="K1014" s="21">
        <f t="shared" si="174"/>
        <v>20916.951278423039</v>
      </c>
      <c r="L1014" s="19">
        <f t="shared" si="175"/>
        <v>5.8102642440064001</v>
      </c>
      <c r="M1014" s="22">
        <f t="shared" si="165"/>
        <v>0.58102642440064001</v>
      </c>
    </row>
    <row r="1015" spans="1:13">
      <c r="A1015" s="32">
        <v>996</v>
      </c>
      <c r="B1015" s="32">
        <f t="shared" si="166"/>
        <v>1992</v>
      </c>
      <c r="C1015" s="64">
        <v>5.0466800000000003</v>
      </c>
      <c r="D1015" s="65">
        <f t="shared" si="167"/>
        <v>31.704011350664274</v>
      </c>
      <c r="E1015" s="20">
        <f t="shared" si="168"/>
        <v>8.2291293912548052E-2</v>
      </c>
      <c r="F1015" s="66">
        <f t="shared" si="169"/>
        <v>6.2634205468302458E-5</v>
      </c>
      <c r="G1015" s="19">
        <f t="shared" si="170"/>
        <v>0.1786710051981687</v>
      </c>
      <c r="H1015" s="19">
        <f t="shared" si="171"/>
        <v>12.521245635435086</v>
      </c>
      <c r="I1015" s="19">
        <f t="shared" si="172"/>
        <v>396.97371375028945</v>
      </c>
      <c r="J1015" s="20">
        <f t="shared" si="173"/>
        <v>4.9706053806782693</v>
      </c>
      <c r="K1015" s="21">
        <f t="shared" si="174"/>
        <v>20891.90878715217</v>
      </c>
      <c r="L1015" s="19">
        <f t="shared" si="175"/>
        <v>5.8033079964311582</v>
      </c>
      <c r="M1015" s="22">
        <f t="shared" si="165"/>
        <v>0.58033079964311585</v>
      </c>
    </row>
    <row r="1016" spans="1:13">
      <c r="A1016" s="32">
        <v>997</v>
      </c>
      <c r="B1016" s="32">
        <f t="shared" si="166"/>
        <v>1994</v>
      </c>
      <c r="C1016" s="64">
        <v>4.9900400000000005</v>
      </c>
      <c r="D1016" s="65">
        <f t="shared" si="167"/>
        <v>32.063871232135682</v>
      </c>
      <c r="E1016" s="20">
        <f t="shared" si="168"/>
        <v>8.2715260046958172E-2</v>
      </c>
      <c r="F1016" s="66">
        <f t="shared" si="169"/>
        <v>6.1936198822395936E-5</v>
      </c>
      <c r="G1016" s="19">
        <f t="shared" si="170"/>
        <v>0.17456680704631999</v>
      </c>
      <c r="H1016" s="19">
        <f t="shared" si="171"/>
        <v>12.38183376224468</v>
      </c>
      <c r="I1016" s="19">
        <f t="shared" si="172"/>
        <v>397.00952337032351</v>
      </c>
      <c r="J1016" s="20">
        <f t="shared" si="173"/>
        <v>4.9157059203993407</v>
      </c>
      <c r="K1016" s="21">
        <f t="shared" si="174"/>
        <v>20867.145119627679</v>
      </c>
      <c r="L1016" s="19">
        <f t="shared" si="175"/>
        <v>5.7964291998965773</v>
      </c>
      <c r="M1016" s="22">
        <f t="shared" si="165"/>
        <v>0.57964291998965778</v>
      </c>
    </row>
    <row r="1017" spans="1:13">
      <c r="A1017" s="32">
        <v>998</v>
      </c>
      <c r="B1017" s="32">
        <f t="shared" si="166"/>
        <v>1996</v>
      </c>
      <c r="C1017" s="64">
        <v>4.9249200000000002</v>
      </c>
      <c r="D1017" s="65">
        <f t="shared" si="167"/>
        <v>32.487837366545804</v>
      </c>
      <c r="E1017" s="20">
        <f t="shared" si="168"/>
        <v>8.1852976128222801E-2</v>
      </c>
      <c r="F1017" s="66">
        <f t="shared" si="169"/>
        <v>6.1133550432711819E-5</v>
      </c>
      <c r="G1017" s="19">
        <f t="shared" si="170"/>
        <v>0.17102278013917613</v>
      </c>
      <c r="H1017" s="19">
        <f t="shared" si="171"/>
        <v>12.221482471664974</v>
      </c>
      <c r="I1017" s="19">
        <f t="shared" si="172"/>
        <v>397.04953491754191</v>
      </c>
      <c r="J1017" s="20">
        <f t="shared" si="173"/>
        <v>4.8525339313774687</v>
      </c>
      <c r="K1017" s="21">
        <f t="shared" si="174"/>
        <v>20842.70215468435</v>
      </c>
      <c r="L1017" s="19">
        <f t="shared" si="175"/>
        <v>5.7896394874123196</v>
      </c>
      <c r="M1017" s="22">
        <f t="shared" si="165"/>
        <v>0.57896394874123192</v>
      </c>
    </row>
    <row r="1018" spans="1:13">
      <c r="A1018" s="32">
        <v>999</v>
      </c>
      <c r="B1018" s="32">
        <f t="shared" si="166"/>
        <v>1998</v>
      </c>
      <c r="C1018" s="64">
        <v>5.0592000000000006</v>
      </c>
      <c r="D1018" s="65">
        <f t="shared" si="167"/>
        <v>31.625553447810429</v>
      </c>
      <c r="E1018" s="20">
        <f t="shared" si="168"/>
        <v>8.177614968989963E-2</v>
      </c>
      <c r="F1018" s="66">
        <f t="shared" si="169"/>
        <v>6.2788481426322143E-5</v>
      </c>
      <c r="G1018" s="19">
        <f t="shared" si="170"/>
        <v>0.16856842001365235</v>
      </c>
      <c r="H1018" s="19">
        <f t="shared" si="171"/>
        <v>12.552404207709884</v>
      </c>
      <c r="I1018" s="19">
        <f t="shared" si="172"/>
        <v>396.97673016944947</v>
      </c>
      <c r="J1018" s="20">
        <f t="shared" si="173"/>
        <v>4.9830123781419084</v>
      </c>
      <c r="K1018" s="21">
        <f t="shared" si="174"/>
        <v>20817.597346268929</v>
      </c>
      <c r="L1018" s="19">
        <f t="shared" si="175"/>
        <v>5.7826659295191467</v>
      </c>
      <c r="M1018" s="22">
        <f t="shared" si="165"/>
        <v>0.57826659295191463</v>
      </c>
    </row>
    <row r="1019" spans="1:13">
      <c r="A1019" s="32">
        <v>1000</v>
      </c>
      <c r="B1019" s="32">
        <f t="shared" si="166"/>
        <v>2000</v>
      </c>
      <c r="C1019" s="64">
        <v>5.0715200000000005</v>
      </c>
      <c r="D1019" s="65">
        <f t="shared" si="167"/>
        <v>31.548727009487266</v>
      </c>
      <c r="E1019" s="20">
        <f t="shared" si="168"/>
        <v>8.1989587590203097E-2</v>
      </c>
      <c r="F1019" s="66">
        <f t="shared" si="169"/>
        <v>6.2940287590466622E-5</v>
      </c>
      <c r="G1019" s="19">
        <f t="shared" si="170"/>
        <v>0.16645017297651427</v>
      </c>
      <c r="H1019" s="19">
        <f t="shared" si="171"/>
        <v>12.582819307215013</v>
      </c>
      <c r="I1019" s="19">
        <f t="shared" si="172"/>
        <v>396.9719313330321</v>
      </c>
      <c r="J1019" s="20">
        <f t="shared" si="173"/>
        <v>4.9950260819997085</v>
      </c>
      <c r="K1019" s="21">
        <f t="shared" si="174"/>
        <v>20792.431707654498</v>
      </c>
      <c r="L1019" s="19">
        <f t="shared" si="175"/>
        <v>5.7756754743484713</v>
      </c>
      <c r="M1019" s="22">
        <f t="shared" si="165"/>
        <v>0.57756754743484717</v>
      </c>
    </row>
    <row r="1020" spans="1:13">
      <c r="A1020" s="32">
        <v>1001</v>
      </c>
      <c r="B1020" s="32">
        <f t="shared" si="166"/>
        <v>2002</v>
      </c>
      <c r="C1020" s="64">
        <v>5.0374400000000001</v>
      </c>
      <c r="D1020" s="65">
        <f t="shared" si="167"/>
        <v>31.762164909790727</v>
      </c>
      <c r="E1020" s="20">
        <f t="shared" si="168"/>
        <v>8.2550916204245373E-2</v>
      </c>
      <c r="F1020" s="66">
        <f t="shared" si="169"/>
        <v>6.2520343357365006E-5</v>
      </c>
      <c r="G1020" s="19">
        <f t="shared" si="170"/>
        <v>0.16432753343429124</v>
      </c>
      <c r="H1020" s="19">
        <f t="shared" si="171"/>
        <v>12.49893176456631</v>
      </c>
      <c r="I1020" s="19">
        <f t="shared" si="172"/>
        <v>396.99313190237672</v>
      </c>
      <c r="J1020" s="20">
        <f t="shared" si="173"/>
        <v>4.9619900666492791</v>
      </c>
      <c r="K1020" s="21">
        <f t="shared" si="174"/>
        <v>20767.433844125364</v>
      </c>
      <c r="L1020" s="19">
        <f t="shared" si="175"/>
        <v>5.7687316233681569</v>
      </c>
      <c r="M1020" s="22">
        <f t="shared" si="165"/>
        <v>0.57687316233681574</v>
      </c>
    </row>
    <row r="1021" spans="1:13">
      <c r="A1021" s="32">
        <v>1002</v>
      </c>
      <c r="B1021" s="32">
        <f t="shared" si="166"/>
        <v>2004</v>
      </c>
      <c r="C1021" s="64">
        <v>4.9499599999999999</v>
      </c>
      <c r="D1021" s="65">
        <f t="shared" si="167"/>
        <v>32.323493523832987</v>
      </c>
      <c r="E1021" s="20">
        <f t="shared" si="168"/>
        <v>8.4708100571282779E-2</v>
      </c>
      <c r="F1021" s="66">
        <f t="shared" si="169"/>
        <v>6.1442202961376423E-5</v>
      </c>
      <c r="G1021" s="19">
        <f t="shared" si="170"/>
        <v>0.16153736747812694</v>
      </c>
      <c r="H1021" s="19">
        <f t="shared" si="171"/>
        <v>12.283477986416067</v>
      </c>
      <c r="I1021" s="19">
        <f t="shared" si="172"/>
        <v>397.0449211440648</v>
      </c>
      <c r="J1021" s="20">
        <f t="shared" si="173"/>
        <v>4.8770925484914232</v>
      </c>
      <c r="K1021" s="21">
        <f t="shared" si="174"/>
        <v>20742.866888152534</v>
      </c>
      <c r="L1021" s="19">
        <f t="shared" si="175"/>
        <v>5.761907468931259</v>
      </c>
      <c r="M1021" s="22">
        <f t="shared" si="165"/>
        <v>0.57619074689312588</v>
      </c>
    </row>
    <row r="1022" spans="1:13">
      <c r="A1022" s="32">
        <v>1003</v>
      </c>
      <c r="B1022" s="32">
        <f t="shared" si="166"/>
        <v>2006</v>
      </c>
      <c r="C1022" s="64">
        <v>4.6402799999999997</v>
      </c>
      <c r="D1022" s="65">
        <f t="shared" si="167"/>
        <v>34.480677890870396</v>
      </c>
      <c r="E1022" s="20">
        <f t="shared" si="168"/>
        <v>8.6519135468620556E-2</v>
      </c>
      <c r="F1022" s="66">
        <f t="shared" si="169"/>
        <v>5.762343565567473E-5</v>
      </c>
      <c r="G1022" s="19">
        <f t="shared" si="170"/>
        <v>0.1573578171434378</v>
      </c>
      <c r="H1022" s="19">
        <f t="shared" si="171"/>
        <v>11.520153382109404</v>
      </c>
      <c r="I1022" s="19">
        <f t="shared" si="172"/>
        <v>397.22269802193557</v>
      </c>
      <c r="J1022" s="20">
        <f t="shared" si="173"/>
        <v>4.5760664080680238</v>
      </c>
      <c r="K1022" s="21">
        <f t="shared" si="174"/>
        <v>20719.826581388315</v>
      </c>
      <c r="L1022" s="19">
        <f t="shared" si="175"/>
        <v>5.7555073837189763</v>
      </c>
      <c r="M1022" s="22">
        <f t="shared" si="165"/>
        <v>0.57555073837189763</v>
      </c>
    </row>
    <row r="1023" spans="1:13">
      <c r="A1023" s="32">
        <v>1004</v>
      </c>
      <c r="B1023" s="32">
        <f t="shared" si="166"/>
        <v>2008</v>
      </c>
      <c r="C1023" s="64">
        <v>4.4087199999999998</v>
      </c>
      <c r="D1023" s="65">
        <f t="shared" si="167"/>
        <v>36.291712788208187</v>
      </c>
      <c r="E1023" s="20">
        <f t="shared" si="168"/>
        <v>9.1675193309523423E-2</v>
      </c>
      <c r="F1023" s="66">
        <f t="shared" si="169"/>
        <v>5.4765809056967419E-5</v>
      </c>
      <c r="G1023" s="19">
        <f t="shared" si="170"/>
        <v>0.15148864004549045</v>
      </c>
      <c r="H1023" s="19">
        <f t="shared" si="171"/>
        <v>10.949013612425968</v>
      </c>
      <c r="I1023" s="19">
        <f t="shared" si="172"/>
        <v>397.35845733634505</v>
      </c>
      <c r="J1023" s="20">
        <f t="shared" si="173"/>
        <v>4.3506831583882262</v>
      </c>
      <c r="K1023" s="21">
        <f t="shared" si="174"/>
        <v>20697.928554163464</v>
      </c>
      <c r="L1023" s="19">
        <f t="shared" si="175"/>
        <v>5.7494245983787398</v>
      </c>
      <c r="M1023" s="22">
        <f t="shared" si="165"/>
        <v>0.57494245983787395</v>
      </c>
    </row>
    <row r="1024" spans="1:13">
      <c r="A1024" s="32">
        <v>1005</v>
      </c>
      <c r="B1024" s="32">
        <f t="shared" si="166"/>
        <v>2010</v>
      </c>
      <c r="C1024" s="64">
        <v>3.8602799999999999</v>
      </c>
      <c r="D1024" s="65">
        <f t="shared" si="167"/>
        <v>41.447770629111041</v>
      </c>
      <c r="E1024" s="20">
        <f t="shared" si="168"/>
        <v>9.1675193309523423E-2</v>
      </c>
      <c r="F1024" s="66">
        <f t="shared" si="169"/>
        <v>4.7990179317127959E-5</v>
      </c>
      <c r="G1024" s="19">
        <f t="shared" si="170"/>
        <v>0.14423852284360619</v>
      </c>
      <c r="H1024" s="19">
        <f t="shared" si="171"/>
        <v>9.594574847137741</v>
      </c>
      <c r="I1024" s="19">
        <f t="shared" si="172"/>
        <v>397.6737375480032</v>
      </c>
      <c r="J1024" s="20">
        <f t="shared" si="173"/>
        <v>3.815510439645327</v>
      </c>
      <c r="K1024" s="21">
        <f t="shared" si="174"/>
        <v>20678.739404469186</v>
      </c>
      <c r="L1024" s="19">
        <f t="shared" si="175"/>
        <v>5.7440942790192189</v>
      </c>
      <c r="M1024" s="22">
        <f t="shared" si="165"/>
        <v>0.57440942790192184</v>
      </c>
    </row>
    <row r="1025" spans="1:13">
      <c r="A1025" s="32">
        <v>1006</v>
      </c>
      <c r="B1025" s="32">
        <f t="shared" si="166"/>
        <v>2012</v>
      </c>
      <c r="C1025" s="64">
        <v>3.8602799999999999</v>
      </c>
      <c r="D1025" s="65">
        <f t="shared" si="167"/>
        <v>41.447770629111041</v>
      </c>
      <c r="E1025" s="20">
        <f t="shared" si="168"/>
        <v>9.3546063775814065E-2</v>
      </c>
      <c r="F1025" s="66">
        <f t="shared" si="169"/>
        <v>4.7990179317127959E-5</v>
      </c>
      <c r="G1025" s="19">
        <f t="shared" si="170"/>
        <v>0.13767642020130352</v>
      </c>
      <c r="H1025" s="19">
        <f t="shared" si="171"/>
        <v>9.5947323053789901</v>
      </c>
      <c r="I1025" s="19">
        <f t="shared" si="172"/>
        <v>397.6802638410702</v>
      </c>
      <c r="J1025" s="20">
        <f t="shared" si="173"/>
        <v>3.8156356746875568</v>
      </c>
      <c r="K1025" s="21">
        <f t="shared" si="174"/>
        <v>20659.549939858429</v>
      </c>
      <c r="L1025" s="19">
        <f t="shared" si="175"/>
        <v>5.7387638721828971</v>
      </c>
      <c r="M1025" s="22">
        <f t="shared" si="165"/>
        <v>0.57387638721828971</v>
      </c>
    </row>
    <row r="1026" spans="1:13">
      <c r="A1026" s="32">
        <v>1007</v>
      </c>
      <c r="B1026" s="32">
        <f t="shared" si="166"/>
        <v>2014</v>
      </c>
      <c r="C1026" s="64">
        <v>3.6935600000000002</v>
      </c>
      <c r="D1026" s="65">
        <f t="shared" si="167"/>
        <v>43.318641095401681</v>
      </c>
      <c r="E1026" s="20">
        <f t="shared" si="168"/>
        <v>9.44028876284006E-2</v>
      </c>
      <c r="F1026" s="66">
        <f t="shared" si="169"/>
        <v>4.5928376220098706E-5</v>
      </c>
      <c r="G1026" s="19">
        <f t="shared" si="170"/>
        <v>0.13126431073707912</v>
      </c>
      <c r="H1026" s="19">
        <f t="shared" si="171"/>
        <v>9.1826608656958388</v>
      </c>
      <c r="I1026" s="19">
        <f t="shared" si="172"/>
        <v>397.78039034186855</v>
      </c>
      <c r="J1026" s="20">
        <f t="shared" si="173"/>
        <v>3.6526824235334918</v>
      </c>
      <c r="K1026" s="21">
        <f t="shared" si="174"/>
        <v>20641.184618127038</v>
      </c>
      <c r="L1026" s="19">
        <f t="shared" si="175"/>
        <v>5.7336623939241775</v>
      </c>
      <c r="M1026" s="22">
        <f t="shared" si="165"/>
        <v>0.57336623939241771</v>
      </c>
    </row>
    <row r="1027" spans="1:13">
      <c r="A1027" s="32">
        <v>1008</v>
      </c>
      <c r="B1027" s="32">
        <f t="shared" si="166"/>
        <v>2016</v>
      </c>
      <c r="C1027" s="64">
        <v>3.6219200000000003</v>
      </c>
      <c r="D1027" s="65">
        <f t="shared" si="167"/>
        <v>44.175464947988232</v>
      </c>
      <c r="E1027" s="20">
        <f t="shared" si="168"/>
        <v>9.6274828486013098E-2</v>
      </c>
      <c r="F1027" s="66">
        <f t="shared" si="169"/>
        <v>4.5042115655576797E-5</v>
      </c>
      <c r="G1027" s="19">
        <f t="shared" si="170"/>
        <v>0.1251781476155433</v>
      </c>
      <c r="H1027" s="19">
        <f t="shared" si="171"/>
        <v>9.0056039868141333</v>
      </c>
      <c r="I1027" s="19">
        <f t="shared" si="172"/>
        <v>397.82674325497084</v>
      </c>
      <c r="J1027" s="20">
        <f t="shared" si="173"/>
        <v>3.5826701051182481</v>
      </c>
      <c r="K1027" s="21">
        <f t="shared" si="174"/>
        <v>20623.173410153409</v>
      </c>
      <c r="L1027" s="19">
        <f t="shared" si="175"/>
        <v>5.7286592805981691</v>
      </c>
      <c r="M1027" s="22">
        <f t="shared" si="165"/>
        <v>0.57286592805981695</v>
      </c>
    </row>
    <row r="1028" spans="1:13">
      <c r="A1028" s="32">
        <v>1009</v>
      </c>
      <c r="B1028" s="32">
        <f t="shared" si="166"/>
        <v>2018</v>
      </c>
      <c r="C1028" s="64">
        <v>3.4746800000000002</v>
      </c>
      <c r="D1028" s="65">
        <f t="shared" si="167"/>
        <v>46.047405805600725</v>
      </c>
      <c r="E1028" s="20">
        <f t="shared" si="168"/>
        <v>9.8059436648790382E-2</v>
      </c>
      <c r="F1028" s="66">
        <f t="shared" si="169"/>
        <v>4.3220041336393377E-5</v>
      </c>
      <c r="G1028" s="19">
        <f t="shared" si="170"/>
        <v>0.11910702801414347</v>
      </c>
      <c r="H1028" s="19">
        <f t="shared" si="171"/>
        <v>8.6414343619415632</v>
      </c>
      <c r="I1028" s="19">
        <f t="shared" si="172"/>
        <v>397.91563480678553</v>
      </c>
      <c r="J1028" s="20">
        <f t="shared" si="173"/>
        <v>3.438561839773147</v>
      </c>
      <c r="K1028" s="21">
        <f t="shared" si="174"/>
        <v>20605.890541429526</v>
      </c>
      <c r="L1028" s="19">
        <f t="shared" si="175"/>
        <v>5.7238584837304236</v>
      </c>
      <c r="M1028" s="22">
        <f t="shared" si="165"/>
        <v>0.57238584837304241</v>
      </c>
    </row>
    <row r="1029" spans="1:13">
      <c r="A1029" s="32">
        <v>1010</v>
      </c>
      <c r="B1029" s="32">
        <f t="shared" si="166"/>
        <v>2020</v>
      </c>
      <c r="C1029" s="64">
        <v>3.34504</v>
      </c>
      <c r="D1029" s="65">
        <f t="shared" si="167"/>
        <v>47.832013968378014</v>
      </c>
      <c r="E1029" s="20">
        <f t="shared" si="168"/>
        <v>0.10184698649676351</v>
      </c>
      <c r="F1029" s="66">
        <f t="shared" si="169"/>
        <v>4.1615136161824695E-5</v>
      </c>
      <c r="G1029" s="19">
        <f t="shared" si="170"/>
        <v>0.11278039561938007</v>
      </c>
      <c r="H1029" s="19">
        <f t="shared" si="171"/>
        <v>8.3206805466048976</v>
      </c>
      <c r="I1029" s="19">
        <f t="shared" si="172"/>
        <v>397.99490813161668</v>
      </c>
      <c r="J1029" s="20">
        <f t="shared" si="173"/>
        <v>3.3115884897385461</v>
      </c>
      <c r="K1029" s="21">
        <f t="shared" si="174"/>
        <v>20589.249180336315</v>
      </c>
      <c r="L1029" s="19">
        <f t="shared" si="175"/>
        <v>5.7192358834267543</v>
      </c>
      <c r="M1029" s="22">
        <f t="shared" si="165"/>
        <v>0.57192358834267543</v>
      </c>
    </row>
    <row r="1030" spans="1:13">
      <c r="A1030" s="32">
        <v>1011</v>
      </c>
      <c r="B1030" s="32">
        <f t="shared" si="166"/>
        <v>2022</v>
      </c>
      <c r="C1030" s="64">
        <v>3.0996000000000001</v>
      </c>
      <c r="D1030" s="65">
        <f t="shared" si="167"/>
        <v>51.619563816351125</v>
      </c>
      <c r="E1030" s="20">
        <f t="shared" si="168"/>
        <v>0.10745284793890053</v>
      </c>
      <c r="F1030" s="66">
        <f t="shared" si="169"/>
        <v>3.8575048139487299E-5</v>
      </c>
      <c r="G1030" s="19">
        <f t="shared" si="170"/>
        <v>0.10553116617215266</v>
      </c>
      <c r="H1030" s="19">
        <f t="shared" si="171"/>
        <v>7.7129741929898064</v>
      </c>
      <c r="I1030" s="19">
        <f t="shared" si="172"/>
        <v>398.14036356890665</v>
      </c>
      <c r="J1030" s="20">
        <f t="shared" si="173"/>
        <v>3.0708463493945559</v>
      </c>
      <c r="K1030" s="21">
        <f t="shared" si="174"/>
        <v>20573.823231950337</v>
      </c>
      <c r="L1030" s="19">
        <f t="shared" si="175"/>
        <v>5.7149508977639822</v>
      </c>
      <c r="M1030" s="22">
        <f t="shared" si="165"/>
        <v>0.57149508977639818</v>
      </c>
    </row>
    <row r="1031" spans="1:13">
      <c r="A1031" s="32">
        <v>1012</v>
      </c>
      <c r="B1031" s="32">
        <f t="shared" si="166"/>
        <v>2024</v>
      </c>
      <c r="C1031" s="64">
        <v>2.79596</v>
      </c>
      <c r="D1031" s="65">
        <f t="shared" si="167"/>
        <v>57.225425258488151</v>
      </c>
      <c r="E1031" s="20">
        <f t="shared" si="168"/>
        <v>0.11910743370417942</v>
      </c>
      <c r="F1031" s="66">
        <f t="shared" si="169"/>
        <v>3.4811155090639606E-5</v>
      </c>
      <c r="G1031" s="19">
        <f t="shared" si="170"/>
        <v>9.6474070335171053E-2</v>
      </c>
      <c r="H1031" s="19">
        <f t="shared" si="171"/>
        <v>6.9605518312155894</v>
      </c>
      <c r="I1031" s="19">
        <f t="shared" si="172"/>
        <v>398.32053857506054</v>
      </c>
      <c r="J1031" s="20">
        <f t="shared" si="173"/>
        <v>2.7725307541894177</v>
      </c>
      <c r="K1031" s="21">
        <f t="shared" si="174"/>
        <v>20559.902128287904</v>
      </c>
      <c r="L1031" s="19">
        <f t="shared" si="175"/>
        <v>5.7110839245244174</v>
      </c>
      <c r="M1031" s="22">
        <f t="shared" si="165"/>
        <v>0.57110839245244172</v>
      </c>
    </row>
    <row r="1032" spans="1:13">
      <c r="A1032" s="32">
        <v>1013</v>
      </c>
      <c r="B1032" s="32">
        <f t="shared" si="166"/>
        <v>2026</v>
      </c>
      <c r="C1032" s="64">
        <v>2.3228800000000001</v>
      </c>
      <c r="D1032" s="65">
        <f t="shared" si="167"/>
        <v>68.88001102376704</v>
      </c>
      <c r="E1032" s="20">
        <f t="shared" si="168"/>
        <v>0.13483694971763049</v>
      </c>
      <c r="F1032" s="66">
        <f t="shared" si="169"/>
        <v>2.8940446675551284E-5</v>
      </c>
      <c r="G1032" s="19">
        <f t="shared" si="170"/>
        <v>8.5100787732543995E-2</v>
      </c>
      <c r="H1032" s="19">
        <f t="shared" si="171"/>
        <v>5.7868579077055466</v>
      </c>
      <c r="I1032" s="19">
        <f t="shared" si="172"/>
        <v>398.5988364757315</v>
      </c>
      <c r="J1032" s="20">
        <f t="shared" si="173"/>
        <v>2.3066348288618168</v>
      </c>
      <c r="K1032" s="21">
        <f t="shared" si="174"/>
        <v>20548.328412472492</v>
      </c>
      <c r="L1032" s="19">
        <f t="shared" si="175"/>
        <v>5.7078690034645811</v>
      </c>
      <c r="M1032" s="22">
        <f t="shared" si="165"/>
        <v>0.57078690034645807</v>
      </c>
    </row>
    <row r="1033" spans="1:13">
      <c r="A1033" s="32">
        <v>1014</v>
      </c>
      <c r="B1033" s="32">
        <f t="shared" si="166"/>
        <v>2028</v>
      </c>
      <c r="C1033" s="64">
        <v>1.8910399999999998</v>
      </c>
      <c r="D1033" s="65">
        <f t="shared" si="167"/>
        <v>84.609527037218129</v>
      </c>
      <c r="E1033" s="20">
        <f t="shared" si="168"/>
        <v>0.15208634807523408</v>
      </c>
      <c r="F1033" s="66">
        <f t="shared" si="169"/>
        <v>2.3574633537117463E-5</v>
      </c>
      <c r="G1033" s="19">
        <f t="shared" si="170"/>
        <v>7.2483223599464588E-2</v>
      </c>
      <c r="H1033" s="19">
        <f t="shared" si="171"/>
        <v>4.7140723247065193</v>
      </c>
      <c r="I1033" s="19">
        <f t="shared" si="172"/>
        <v>398.85542981265797</v>
      </c>
      <c r="J1033" s="20">
        <f t="shared" si="173"/>
        <v>1.8802333432387746</v>
      </c>
      <c r="K1033" s="21">
        <f t="shared" si="174"/>
        <v>20538.900267823079</v>
      </c>
      <c r="L1033" s="19">
        <f t="shared" si="175"/>
        <v>5.7052500743953001</v>
      </c>
      <c r="M1033" s="22">
        <f t="shared" si="165"/>
        <v>0.57052500743953005</v>
      </c>
    </row>
    <row r="1034" spans="1:13">
      <c r="A1034" s="32">
        <v>1015</v>
      </c>
      <c r="B1034" s="32">
        <f t="shared" si="166"/>
        <v>2030</v>
      </c>
      <c r="C1034" s="64">
        <v>1.5708</v>
      </c>
      <c r="D1034" s="65">
        <f t="shared" si="167"/>
        <v>101.85892539482168</v>
      </c>
      <c r="E1034" s="20">
        <f t="shared" si="168"/>
        <v>0.16584772561396105</v>
      </c>
      <c r="F1034" s="66">
        <f t="shared" si="169"/>
        <v>1.9591258162414334E-5</v>
      </c>
      <c r="G1034" s="19">
        <f t="shared" si="170"/>
        <v>6.031388542355505E-2</v>
      </c>
      <c r="H1034" s="19">
        <f t="shared" si="171"/>
        <v>3.9176608200328111</v>
      </c>
      <c r="I1034" s="19">
        <f t="shared" si="172"/>
        <v>399.04872118993802</v>
      </c>
      <c r="J1034" s="20">
        <f t="shared" si="173"/>
        <v>1.5633375402900171</v>
      </c>
      <c r="K1034" s="21">
        <f t="shared" si="174"/>
        <v>20531.064946183014</v>
      </c>
      <c r="L1034" s="19">
        <f t="shared" si="175"/>
        <v>5.7030735961619481</v>
      </c>
      <c r="M1034" s="22">
        <f t="shared" si="165"/>
        <v>0.57030735961619483</v>
      </c>
    </row>
    <row r="1035" spans="1:13">
      <c r="A1035" s="32">
        <v>1016</v>
      </c>
      <c r="B1035" s="32">
        <f t="shared" si="166"/>
        <v>2032</v>
      </c>
      <c r="C1035" s="64">
        <v>1.3838400000000002</v>
      </c>
      <c r="D1035" s="65">
        <f t="shared" si="167"/>
        <v>115.62030293354869</v>
      </c>
      <c r="E1035" s="20">
        <f t="shared" si="168"/>
        <v>0.17317194397462971</v>
      </c>
      <c r="F1035" s="66">
        <f t="shared" si="169"/>
        <v>1.7264041994787126E-5</v>
      </c>
      <c r="G1035" s="19">
        <f t="shared" si="170"/>
        <v>4.9927438912994303E-2</v>
      </c>
      <c r="H1035" s="19">
        <f t="shared" si="171"/>
        <v>3.4523774242563823</v>
      </c>
      <c r="I1035" s="19">
        <f t="shared" si="172"/>
        <v>399.16492363346742</v>
      </c>
      <c r="J1035" s="20">
        <f t="shared" si="173"/>
        <v>1.3780679709072059</v>
      </c>
      <c r="K1035" s="21">
        <f t="shared" si="174"/>
        <v>20524.1601913345</v>
      </c>
      <c r="L1035" s="19">
        <f t="shared" si="175"/>
        <v>5.7011556087040276</v>
      </c>
      <c r="M1035" s="22">
        <f t="shared" si="165"/>
        <v>0.57011556087040272</v>
      </c>
    </row>
    <row r="1036" spans="1:13">
      <c r="A1036" s="32">
        <v>1017</v>
      </c>
      <c r="B1036" s="32">
        <f t="shared" si="166"/>
        <v>2034</v>
      </c>
      <c r="C1036" s="64">
        <v>1.3014000000000001</v>
      </c>
      <c r="D1036" s="65">
        <f t="shared" si="167"/>
        <v>122.94452129421734</v>
      </c>
      <c r="E1036" s="20">
        <f t="shared" si="168"/>
        <v>0.18758062645568135</v>
      </c>
      <c r="F1036" s="66">
        <f t="shared" si="169"/>
        <v>1.6237463950491429E-5</v>
      </c>
      <c r="G1036" s="19">
        <f t="shared" si="170"/>
        <v>4.102967879129709E-2</v>
      </c>
      <c r="H1036" s="19">
        <f t="shared" si="171"/>
        <v>3.2471596811331489</v>
      </c>
      <c r="I1036" s="19">
        <f t="shared" si="172"/>
        <v>399.22049256279843</v>
      </c>
      <c r="J1036" s="20">
        <f t="shared" si="173"/>
        <v>1.2963326873320353</v>
      </c>
      <c r="K1036" s="21">
        <f t="shared" si="174"/>
        <v>20517.665871972233</v>
      </c>
      <c r="L1036" s="19">
        <f t="shared" si="175"/>
        <v>5.699351631103398</v>
      </c>
      <c r="M1036" s="22">
        <f t="shared" si="165"/>
        <v>0.56993516311033976</v>
      </c>
    </row>
    <row r="1037" spans="1:13">
      <c r="A1037" s="32">
        <v>1018</v>
      </c>
      <c r="B1037" s="32">
        <f t="shared" si="166"/>
        <v>2036</v>
      </c>
      <c r="C1037" s="64">
        <v>1.1648799999999999</v>
      </c>
      <c r="D1037" s="65">
        <f t="shared" si="167"/>
        <v>137.35320377526901</v>
      </c>
      <c r="E1037" s="20">
        <f t="shared" si="168"/>
        <v>0.20072783657070697</v>
      </c>
      <c r="F1037" s="66">
        <f t="shared" si="169"/>
        <v>1.4536930464146832E-5</v>
      </c>
      <c r="G1037" s="19">
        <f t="shared" si="170"/>
        <v>3.3425567340244357E-2</v>
      </c>
      <c r="H1037" s="19">
        <f t="shared" si="171"/>
        <v>2.9071431402552914</v>
      </c>
      <c r="I1037" s="19">
        <f t="shared" si="172"/>
        <v>399.3054241473605</v>
      </c>
      <c r="J1037" s="20">
        <f t="shared" si="173"/>
        <v>1.1608380246767287</v>
      </c>
      <c r="K1037" s="21">
        <f t="shared" si="174"/>
        <v>20511.851585691722</v>
      </c>
      <c r="L1037" s="19">
        <f t="shared" si="175"/>
        <v>5.6977365515810341</v>
      </c>
      <c r="M1037" s="22">
        <f t="shared" si="165"/>
        <v>0.56977365515810341</v>
      </c>
    </row>
    <row r="1038" spans="1:13">
      <c r="A1038" s="32">
        <v>1019</v>
      </c>
      <c r="B1038" s="32">
        <f t="shared" si="166"/>
        <v>2038</v>
      </c>
      <c r="C1038" s="64">
        <v>1.0631200000000001</v>
      </c>
      <c r="D1038" s="65">
        <f t="shared" si="167"/>
        <v>150.50041389029462</v>
      </c>
      <c r="E1038" s="20">
        <f t="shared" si="168"/>
        <v>0.20072783657070697</v>
      </c>
      <c r="F1038" s="66">
        <f t="shared" si="169"/>
        <v>1.3268949156991268E-5</v>
      </c>
      <c r="G1038" s="19">
        <f t="shared" si="170"/>
        <v>2.7637796717622256E-2</v>
      </c>
      <c r="H1038" s="19">
        <f t="shared" si="171"/>
        <v>2.6536064691385248</v>
      </c>
      <c r="I1038" s="19">
        <f t="shared" si="172"/>
        <v>399.3688719073113</v>
      </c>
      <c r="J1038" s="20">
        <f t="shared" si="173"/>
        <v>1.059767822065796</v>
      </c>
      <c r="K1038" s="21">
        <f t="shared" si="174"/>
        <v>20506.544372753444</v>
      </c>
      <c r="L1038" s="19">
        <f t="shared" si="175"/>
        <v>5.6962623257648453</v>
      </c>
      <c r="M1038" s="22">
        <f t="shared" si="165"/>
        <v>0.56962623257648448</v>
      </c>
    </row>
    <row r="1039" spans="1:13">
      <c r="A1039" s="32">
        <v>1020</v>
      </c>
      <c r="B1039" s="32">
        <f t="shared" si="166"/>
        <v>2040</v>
      </c>
      <c r="C1039" s="64">
        <v>1.0631200000000001</v>
      </c>
      <c r="D1039" s="65">
        <f t="shared" si="167"/>
        <v>150.50041389029462</v>
      </c>
      <c r="E1039" s="20">
        <f t="shared" si="168"/>
        <v>0.20716402031036929</v>
      </c>
      <c r="F1039" s="66">
        <f t="shared" si="169"/>
        <v>1.3268949156991268E-5</v>
      </c>
      <c r="G1039" s="19">
        <f t="shared" si="170"/>
        <v>2.3294013435496388E-2</v>
      </c>
      <c r="H1039" s="19">
        <f t="shared" si="171"/>
        <v>2.6536352878582847</v>
      </c>
      <c r="I1039" s="19">
        <f t="shared" si="172"/>
        <v>399.37320913656299</v>
      </c>
      <c r="J1039" s="20">
        <f t="shared" si="173"/>
        <v>1.0597908407899901</v>
      </c>
      <c r="K1039" s="21">
        <f t="shared" si="174"/>
        <v>20501.237102177729</v>
      </c>
      <c r="L1039" s="19">
        <f t="shared" si="175"/>
        <v>5.6947880839382581</v>
      </c>
      <c r="M1039" s="22">
        <f t="shared" si="165"/>
        <v>0.56947880839382581</v>
      </c>
    </row>
    <row r="1040" spans="1:13">
      <c r="A1040" s="32">
        <v>1021</v>
      </c>
      <c r="B1040" s="32">
        <f t="shared" si="166"/>
        <v>2042</v>
      </c>
      <c r="C1040" s="64">
        <v>1.01952</v>
      </c>
      <c r="D1040" s="65">
        <f t="shared" si="167"/>
        <v>156.93659762995691</v>
      </c>
      <c r="E1040" s="20">
        <f t="shared" si="168"/>
        <v>0.50271611059118404</v>
      </c>
      <c r="F1040" s="66">
        <f t="shared" si="169"/>
        <v>1.2725558916413423E-5</v>
      </c>
      <c r="G1040" s="19">
        <f t="shared" si="170"/>
        <v>1.4153675552957308E-2</v>
      </c>
      <c r="H1040" s="19">
        <f t="shared" si="171"/>
        <v>2.5450217265666182</v>
      </c>
      <c r="I1040" s="19">
        <f t="shared" si="172"/>
        <v>399.40705066168357</v>
      </c>
      <c r="J1040" s="20">
        <f t="shared" si="173"/>
        <v>1.0164996216778786</v>
      </c>
      <c r="K1040" s="21">
        <f t="shared" si="174"/>
        <v>20496.147058724597</v>
      </c>
      <c r="L1040" s="19">
        <f t="shared" si="175"/>
        <v>5.6933741829790545</v>
      </c>
      <c r="M1040" s="22">
        <f t="shared" si="165"/>
        <v>0.56933741829790541</v>
      </c>
    </row>
    <row r="1041" spans="1:13">
      <c r="A1041" s="32">
        <v>1022</v>
      </c>
      <c r="B1041" s="32">
        <f t="shared" si="166"/>
        <v>2044</v>
      </c>
      <c r="C1041" s="64">
        <v>0.35360000000000003</v>
      </c>
      <c r="D1041" s="65">
        <f t="shared" si="167"/>
        <v>452.48868791077166</v>
      </c>
      <c r="E1041" s="20">
        <f t="shared" si="168"/>
        <v>6.5227193582487448</v>
      </c>
      <c r="F1041" s="66">
        <f t="shared" si="169"/>
        <v>4.4177796045037572E-6</v>
      </c>
      <c r="G1041" s="19">
        <f t="shared" si="170"/>
        <v>1.1335201210951548E-3</v>
      </c>
      <c r="H1041" s="19">
        <f t="shared" si="171"/>
        <v>0.88355341707971524</v>
      </c>
      <c r="I1041" s="19">
        <f t="shared" si="172"/>
        <v>399.79792639347914</v>
      </c>
      <c r="J1041" s="20">
        <f t="shared" si="173"/>
        <v>0.35324282400634299</v>
      </c>
      <c r="K1041" s="21">
        <f t="shared" si="174"/>
        <v>20494.379951890438</v>
      </c>
      <c r="L1041" s="19">
        <f t="shared" si="175"/>
        <v>5.6928833199695665</v>
      </c>
      <c r="M1041" s="22">
        <f t="shared" si="165"/>
        <v>0.56928833199695661</v>
      </c>
    </row>
    <row r="1042" spans="1:13">
      <c r="A1042" s="32">
        <v>1023</v>
      </c>
      <c r="B1042" s="32">
        <f t="shared" si="166"/>
        <v>2046</v>
      </c>
      <c r="C1042" s="64">
        <v>2.4719999999999999E-2</v>
      </c>
      <c r="D1042" s="65">
        <f t="shared" si="167"/>
        <v>6472.4919355683332</v>
      </c>
      <c r="E1042" s="20">
        <f t="shared" si="168"/>
        <v>6.5227193582487448</v>
      </c>
      <c r="F1042" s="66">
        <f t="shared" si="169"/>
        <v>3.0898914185909006E-7</v>
      </c>
      <c r="G1042" s="19">
        <f t="shared" si="170"/>
        <v>8.9503489582152244E-5</v>
      </c>
      <c r="H1042" s="19">
        <f t="shared" si="171"/>
        <v>6.1797814544014798E-2</v>
      </c>
      <c r="I1042" s="19">
        <f t="shared" si="172"/>
        <v>399.98585627188322</v>
      </c>
      <c r="J1042" s="20">
        <f t="shared" si="173"/>
        <v>2.4718251766118797E-2</v>
      </c>
      <c r="K1042" s="21">
        <f t="shared" si="174"/>
        <v>20494.25635626135</v>
      </c>
      <c r="L1042" s="19">
        <f t="shared" si="175"/>
        <v>5.6928489878503754</v>
      </c>
      <c r="M1042" s="22">
        <f t="shared" ref="M1042:M1105" si="176">L1042/$H$4</f>
        <v>0.56928489878503752</v>
      </c>
    </row>
    <row r="1043" spans="1:13">
      <c r="A1043" s="32">
        <v>1024</v>
      </c>
      <c r="B1043" s="32">
        <f t="shared" si="166"/>
        <v>2048</v>
      </c>
      <c r="C1043" s="64">
        <v>2.4719999999999999E-2</v>
      </c>
      <c r="D1043" s="65">
        <f t="shared" si="167"/>
        <v>6472.4919355683332</v>
      </c>
      <c r="E1043" s="20">
        <f t="shared" si="168"/>
        <v>-0.46636821191967942</v>
      </c>
      <c r="F1043" s="66">
        <f t="shared" si="169"/>
        <v>3.0898914185909006E-7</v>
      </c>
      <c r="G1043" s="19">
        <f t="shared" si="170"/>
        <v>3.1681209725878631E-3</v>
      </c>
      <c r="H1043" s="19">
        <f t="shared" si="171"/>
        <v>6.1797338914327704E-2</v>
      </c>
      <c r="I1043" s="19">
        <f t="shared" si="172"/>
        <v>399.98277776256919</v>
      </c>
      <c r="J1043" s="20">
        <f t="shared" si="173"/>
        <v>2.4717871277287706E-2</v>
      </c>
      <c r="K1043" s="21">
        <f t="shared" si="174"/>
        <v>20494.132761583522</v>
      </c>
      <c r="L1043" s="19">
        <f t="shared" si="175"/>
        <v>5.6928146559954227</v>
      </c>
      <c r="M1043" s="22">
        <f t="shared" si="176"/>
        <v>0.56928146559954229</v>
      </c>
    </row>
    <row r="1044" spans="1:13">
      <c r="A1044" s="32">
        <v>1025</v>
      </c>
      <c r="B1044" s="32">
        <f t="shared" ref="B1044:B1107" si="177">A1044*$H$12</f>
        <v>2050</v>
      </c>
      <c r="C1044" s="64">
        <v>-0.30972</v>
      </c>
      <c r="D1044" s="65">
        <f t="shared" ref="D1044:D1107" si="178">$H$2^2/(C1044*1000-0.0000001)</f>
        <v>-516.59563460009178</v>
      </c>
      <c r="E1044" s="20">
        <f t="shared" ref="E1044:E1107" si="179">1/$H$9*($H$3+D1045)+1/($H$8*$H$9)</f>
        <v>-0.14458093457439597</v>
      </c>
      <c r="F1044" s="66">
        <f t="shared" ref="F1044:F1107" si="180">$H$12/($H$9*($H$3+D1044))</f>
        <v>-3.873205115715175E-6</v>
      </c>
      <c r="G1044" s="19">
        <f t="shared" ref="G1044:G1107" si="181">(G1043+F1044*$H$2)/(1+E1044*$H$12)</f>
        <v>2.2773664721155019E-3</v>
      </c>
      <c r="H1044" s="19">
        <f t="shared" ref="H1044:H1107" si="182">IF((OR(AND(M1043&gt;1,D1044&lt;0),AND(M1043&lt;0,D1044&gt;0))),0,($H$2-G1044)/($H$3+D1044))</f>
        <v>-0.77463661278929996</v>
      </c>
      <c r="I1044" s="19">
        <f t="shared" ref="I1044:I1107" si="183">H1044*D1044</f>
        <v>400.17389256835401</v>
      </c>
      <c r="J1044" s="20">
        <f t="shared" ref="J1044:J1107" si="184">I1044*H1044/1000</f>
        <v>-0.30998934866585898</v>
      </c>
      <c r="K1044" s="21">
        <f t="shared" ref="K1044:K1107" si="185">K1043-H1044*$H$12</f>
        <v>20495.682034809099</v>
      </c>
      <c r="L1044" s="19">
        <f t="shared" ref="L1044:L1107" si="186">K1044/3600</f>
        <v>5.6932450096691944</v>
      </c>
      <c r="M1044" s="22">
        <f t="shared" si="176"/>
        <v>0.56932450096691944</v>
      </c>
    </row>
    <row r="1045" spans="1:13">
      <c r="A1045" s="32">
        <v>1026</v>
      </c>
      <c r="B1045" s="32">
        <f t="shared" si="177"/>
        <v>2052</v>
      </c>
      <c r="C1045" s="64">
        <v>-0.82131999999999994</v>
      </c>
      <c r="D1045" s="65">
        <f t="shared" si="178"/>
        <v>-194.80835725480833</v>
      </c>
      <c r="E1045" s="20">
        <f t="shared" si="179"/>
        <v>-6.5704525257742841E-2</v>
      </c>
      <c r="F1045" s="66">
        <f t="shared" si="180"/>
        <v>-1.027849930094421E-5</v>
      </c>
      <c r="G1045" s="19">
        <f t="shared" si="181"/>
        <v>-2.1115039816505476E-3</v>
      </c>
      <c r="H1045" s="19">
        <f t="shared" si="182"/>
        <v>-2.0557107117349416</v>
      </c>
      <c r="I1045" s="19">
        <f t="shared" si="183"/>
        <v>400.46962674419677</v>
      </c>
      <c r="J1045" s="20">
        <f t="shared" si="184"/>
        <v>-0.82324970142253917</v>
      </c>
      <c r="K1045" s="21">
        <f t="shared" si="185"/>
        <v>20499.793456232568</v>
      </c>
      <c r="L1045" s="19">
        <f t="shared" si="186"/>
        <v>5.6943870711757132</v>
      </c>
      <c r="M1045" s="22">
        <f t="shared" si="176"/>
        <v>0.56943870711757127</v>
      </c>
    </row>
    <row r="1046" spans="1:13">
      <c r="A1046" s="32">
        <v>1027</v>
      </c>
      <c r="B1046" s="32">
        <f t="shared" si="177"/>
        <v>2054</v>
      </c>
      <c r="C1046" s="64">
        <v>-1.38012</v>
      </c>
      <c r="D1046" s="65">
        <f t="shared" si="178"/>
        <v>-115.93194793815522</v>
      </c>
      <c r="E1046" s="20">
        <f t="shared" si="179"/>
        <v>-3.5293829346146166E-2</v>
      </c>
      <c r="F1046" s="66">
        <f t="shared" si="180"/>
        <v>-1.7285408635010684E-5</v>
      </c>
      <c r="G1046" s="19">
        <f t="shared" si="181"/>
        <v>-9.7111551401990945E-3</v>
      </c>
      <c r="H1046" s="19">
        <f t="shared" si="182"/>
        <v>-3.457165657644595</v>
      </c>
      <c r="I1046" s="19">
        <f t="shared" si="183"/>
        <v>400.79594903563134</v>
      </c>
      <c r="J1046" s="20">
        <f t="shared" si="184"/>
        <v>-1.385617990729058</v>
      </c>
      <c r="K1046" s="21">
        <f t="shared" si="185"/>
        <v>20506.707787547857</v>
      </c>
      <c r="L1046" s="19">
        <f t="shared" si="186"/>
        <v>5.6963077187632933</v>
      </c>
      <c r="M1046" s="22">
        <f t="shared" si="176"/>
        <v>0.56963077187632938</v>
      </c>
    </row>
    <row r="1047" spans="1:13">
      <c r="A1047" s="32">
        <v>1028</v>
      </c>
      <c r="B1047" s="32">
        <f t="shared" si="177"/>
        <v>2056</v>
      </c>
      <c r="C1047" s="64">
        <v>-1.8708800000000001</v>
      </c>
      <c r="D1047" s="65">
        <f t="shared" si="178"/>
        <v>-85.521252026558543</v>
      </c>
      <c r="E1047" s="20">
        <f t="shared" si="179"/>
        <v>-3.4130508015099897E-2</v>
      </c>
      <c r="F1047" s="66">
        <f t="shared" si="180"/>
        <v>-2.3448355119377294E-5</v>
      </c>
      <c r="G1047" s="19">
        <f t="shared" si="181"/>
        <v>-2.0489104262453806E-2</v>
      </c>
      <c r="H1047" s="19">
        <f t="shared" si="182"/>
        <v>-4.6899112417718714</v>
      </c>
      <c r="I1047" s="19">
        <f t="shared" si="183"/>
        <v>401.08708128976235</v>
      </c>
      <c r="J1047" s="20">
        <f t="shared" si="184"/>
        <v>-1.8810628114703249</v>
      </c>
      <c r="K1047" s="21">
        <f t="shared" si="185"/>
        <v>20516.087610031402</v>
      </c>
      <c r="L1047" s="19">
        <f t="shared" si="186"/>
        <v>5.6989132250087229</v>
      </c>
      <c r="M1047" s="22">
        <f t="shared" si="176"/>
        <v>0.56989132250087227</v>
      </c>
    </row>
    <row r="1048" spans="1:13">
      <c r="A1048" s="32">
        <v>1029</v>
      </c>
      <c r="B1048" s="32">
        <f t="shared" si="177"/>
        <v>2058</v>
      </c>
      <c r="C1048" s="64">
        <v>-1.8966799999999999</v>
      </c>
      <c r="D1048" s="65">
        <f t="shared" si="178"/>
        <v>-84.357930695512266</v>
      </c>
      <c r="E1048" s="20">
        <f t="shared" si="179"/>
        <v>-3.1844061578170685E-2</v>
      </c>
      <c r="F1048" s="66">
        <f t="shared" si="180"/>
        <v>-2.3772589125945088E-5</v>
      </c>
      <c r="G1048" s="19">
        <f t="shared" si="181"/>
        <v>-3.2038619454403013E-2</v>
      </c>
      <c r="H1048" s="19">
        <f t="shared" si="182"/>
        <v>-4.754898645657244</v>
      </c>
      <c r="I1048" s="19">
        <f t="shared" si="183"/>
        <v>401.11341041453892</v>
      </c>
      <c r="J1048" s="20">
        <f t="shared" si="184"/>
        <v>-1.9072536119350494</v>
      </c>
      <c r="K1048" s="21">
        <f t="shared" si="185"/>
        <v>20525.597407322715</v>
      </c>
      <c r="L1048" s="19">
        <f t="shared" si="186"/>
        <v>5.7015548353674212</v>
      </c>
      <c r="M1048" s="22">
        <f t="shared" si="176"/>
        <v>0.57015548353674217</v>
      </c>
    </row>
    <row r="1049" spans="1:13">
      <c r="A1049" s="32">
        <v>1030</v>
      </c>
      <c r="B1049" s="32">
        <f t="shared" si="177"/>
        <v>2060</v>
      </c>
      <c r="C1049" s="64">
        <v>-1.9495199999999999</v>
      </c>
      <c r="D1049" s="65">
        <f t="shared" si="178"/>
        <v>-82.071484258583055</v>
      </c>
      <c r="E1049" s="20">
        <f t="shared" si="179"/>
        <v>-2.8927205882577148E-2</v>
      </c>
      <c r="F1049" s="66">
        <f t="shared" si="180"/>
        <v>-2.4436714911683178E-5</v>
      </c>
      <c r="G1049" s="19">
        <f t="shared" si="181"/>
        <v>-4.4380938510167507E-2</v>
      </c>
      <c r="H1049" s="19">
        <f t="shared" si="182"/>
        <v>-4.8878852445075793</v>
      </c>
      <c r="I1049" s="19">
        <f t="shared" si="183"/>
        <v>401.15599690236417</v>
      </c>
      <c r="J1049" s="20">
        <f t="shared" si="184"/>
        <v>-1.960804478004794</v>
      </c>
      <c r="K1049" s="21">
        <f t="shared" si="185"/>
        <v>20535.373177811729</v>
      </c>
      <c r="L1049" s="19">
        <f t="shared" si="186"/>
        <v>5.7042703271699251</v>
      </c>
      <c r="M1049" s="22">
        <f t="shared" si="176"/>
        <v>0.57042703271699247</v>
      </c>
    </row>
    <row r="1050" spans="1:13">
      <c r="A1050" s="32">
        <v>1031</v>
      </c>
      <c r="B1050" s="32">
        <f t="shared" si="177"/>
        <v>2062</v>
      </c>
      <c r="C1050" s="64">
        <v>-2.02136</v>
      </c>
      <c r="D1050" s="65">
        <f t="shared" si="178"/>
        <v>-79.154628562989529</v>
      </c>
      <c r="E1050" s="20">
        <f t="shared" si="179"/>
        <v>-2.5498600563892748E-2</v>
      </c>
      <c r="F1050" s="66">
        <f t="shared" si="180"/>
        <v>-2.5339804920694546E-5</v>
      </c>
      <c r="G1050" s="19">
        <f t="shared" si="181"/>
        <v>-5.7446469645013293E-2</v>
      </c>
      <c r="H1050" s="19">
        <f t="shared" si="182"/>
        <v>-5.068688825306003</v>
      </c>
      <c r="I1050" s="19">
        <f t="shared" si="183"/>
        <v>401.21018126847241</v>
      </c>
      <c r="J1050" s="20">
        <f t="shared" si="184"/>
        <v>-2.0336095623945019</v>
      </c>
      <c r="K1050" s="21">
        <f t="shared" si="185"/>
        <v>20545.510555462341</v>
      </c>
      <c r="L1050" s="19">
        <f t="shared" si="186"/>
        <v>5.7070862654062058</v>
      </c>
      <c r="M1050" s="22">
        <f t="shared" si="176"/>
        <v>0.5707086265406206</v>
      </c>
    </row>
    <row r="1051" spans="1:13">
      <c r="A1051" s="32">
        <v>1032</v>
      </c>
      <c r="B1051" s="32">
        <f t="shared" si="177"/>
        <v>2064</v>
      </c>
      <c r="C1051" s="64">
        <v>-2.1128800000000001</v>
      </c>
      <c r="D1051" s="65">
        <f t="shared" si="178"/>
        <v>-75.726023244305125</v>
      </c>
      <c r="E1051" s="20">
        <f t="shared" si="179"/>
        <v>-1.6442577483484572E-2</v>
      </c>
      <c r="F1051" s="66">
        <f t="shared" si="180"/>
        <v>-2.6490557242944464E-5</v>
      </c>
      <c r="G1051" s="19">
        <f t="shared" si="181"/>
        <v>-7.0356372763430333E-2</v>
      </c>
      <c r="H1051" s="19">
        <f t="shared" si="182"/>
        <v>-5.299043338348941</v>
      </c>
      <c r="I1051" s="19">
        <f t="shared" si="183"/>
        <v>401.27547901239211</v>
      </c>
      <c r="J1051" s="20">
        <f t="shared" si="184"/>
        <v>-2.1263761539033967</v>
      </c>
      <c r="K1051" s="21">
        <f t="shared" si="185"/>
        <v>20556.108642139039</v>
      </c>
      <c r="L1051" s="19">
        <f t="shared" si="186"/>
        <v>5.7100301783719551</v>
      </c>
      <c r="M1051" s="22">
        <f t="shared" si="176"/>
        <v>0.57100301783719554</v>
      </c>
    </row>
    <row r="1052" spans="1:13">
      <c r="A1052" s="32">
        <v>1033</v>
      </c>
      <c r="B1052" s="32">
        <f t="shared" si="177"/>
        <v>2066</v>
      </c>
      <c r="C1052" s="64">
        <v>-2.39988</v>
      </c>
      <c r="D1052" s="65">
        <f t="shared" si="178"/>
        <v>-66.670000163896944</v>
      </c>
      <c r="E1052" s="20">
        <f t="shared" si="179"/>
        <v>-9.3966475545204792E-3</v>
      </c>
      <c r="F1052" s="66">
        <f t="shared" si="180"/>
        <v>-3.0101180233369694E-5</v>
      </c>
      <c r="G1052" s="19">
        <f t="shared" si="181"/>
        <v>-8.3975012039827962E-2</v>
      </c>
      <c r="H1052" s="19">
        <f t="shared" si="182"/>
        <v>-6.0214999201601938</v>
      </c>
      <c r="I1052" s="19">
        <f t="shared" si="183"/>
        <v>401.45340066398558</v>
      </c>
      <c r="J1052" s="20">
        <f t="shared" si="184"/>
        <v>-2.4173516200462273</v>
      </c>
      <c r="K1052" s="21">
        <f t="shared" si="185"/>
        <v>20568.151641979359</v>
      </c>
      <c r="L1052" s="19">
        <f t="shared" si="186"/>
        <v>5.7133754561053776</v>
      </c>
      <c r="M1052" s="22">
        <f t="shared" si="176"/>
        <v>0.57133754561053773</v>
      </c>
    </row>
    <row r="1053" spans="1:13">
      <c r="A1053" s="32">
        <v>1034</v>
      </c>
      <c r="B1053" s="32">
        <f t="shared" si="177"/>
        <v>2068</v>
      </c>
      <c r="C1053" s="64">
        <v>-2.6834799999999999</v>
      </c>
      <c r="D1053" s="65">
        <f t="shared" si="178"/>
        <v>-59.624070234932852</v>
      </c>
      <c r="E1053" s="20">
        <f t="shared" si="179"/>
        <v>-2.2598163578742142E-3</v>
      </c>
      <c r="F1053" s="66">
        <f t="shared" si="180"/>
        <v>-3.3671934062679047E-5</v>
      </c>
      <c r="G1053" s="19">
        <f t="shared" si="181"/>
        <v>-9.7886195315668417E-2</v>
      </c>
      <c r="H1053" s="19">
        <f t="shared" si="182"/>
        <v>-6.7360348212929662</v>
      </c>
      <c r="I1053" s="19">
        <f t="shared" si="183"/>
        <v>401.62981328972518</v>
      </c>
      <c r="J1053" s="20">
        <f t="shared" si="184"/>
        <v>-2.7053924075889815</v>
      </c>
      <c r="K1053" s="21">
        <f t="shared" si="185"/>
        <v>20581.623711621945</v>
      </c>
      <c r="L1053" s="19">
        <f t="shared" si="186"/>
        <v>5.7171176976727622</v>
      </c>
      <c r="M1053" s="22">
        <f t="shared" si="176"/>
        <v>0.57171176976727622</v>
      </c>
    </row>
    <row r="1054" spans="1:13">
      <c r="A1054" s="32">
        <v>1035</v>
      </c>
      <c r="B1054" s="32">
        <f t="shared" si="177"/>
        <v>2070</v>
      </c>
      <c r="C1054" s="64">
        <v>-3.0483599999999997</v>
      </c>
      <c r="D1054" s="65">
        <f t="shared" si="178"/>
        <v>-52.487239038286589</v>
      </c>
      <c r="E1054" s="20">
        <f t="shared" si="179"/>
        <v>-9.8109841585937441E-4</v>
      </c>
      <c r="F1054" s="66">
        <f t="shared" si="180"/>
        <v>-3.8270322006186138E-5</v>
      </c>
      <c r="G1054" s="19">
        <f t="shared" si="181"/>
        <v>-0.11341687034179099</v>
      </c>
      <c r="H1054" s="19">
        <f t="shared" si="182"/>
        <v>-7.656234651311685</v>
      </c>
      <c r="I1054" s="19">
        <f t="shared" si="183"/>
        <v>401.85461827660919</v>
      </c>
      <c r="J1054" s="20">
        <f t="shared" si="184"/>
        <v>-3.076693253239005</v>
      </c>
      <c r="K1054" s="21">
        <f t="shared" si="185"/>
        <v>20596.936180924567</v>
      </c>
      <c r="L1054" s="19">
        <f t="shared" si="186"/>
        <v>5.7213711613679354</v>
      </c>
      <c r="M1054" s="22">
        <f t="shared" si="176"/>
        <v>0.57213711613679352</v>
      </c>
    </row>
    <row r="1055" spans="1:13">
      <c r="A1055" s="32">
        <v>1036</v>
      </c>
      <c r="B1055" s="32">
        <f t="shared" si="177"/>
        <v>2072</v>
      </c>
      <c r="C1055" s="64">
        <v>-3.1244800000000001</v>
      </c>
      <c r="D1055" s="65">
        <f t="shared" si="178"/>
        <v>-51.208521096271753</v>
      </c>
      <c r="E1055" s="20">
        <f t="shared" si="179"/>
        <v>-3.2673314792182329E-5</v>
      </c>
      <c r="F1055" s="66">
        <f t="shared" si="180"/>
        <v>-3.9230225753194698E-5</v>
      </c>
      <c r="G1055" s="19">
        <f t="shared" si="181"/>
        <v>-0.12911739802985081</v>
      </c>
      <c r="H1055" s="19">
        <f t="shared" si="182"/>
        <v>-7.8485778029756279</v>
      </c>
      <c r="I1055" s="19">
        <f t="shared" si="183"/>
        <v>401.91406199940764</v>
      </c>
      <c r="J1055" s="20">
        <f t="shared" si="184"/>
        <v>-3.1544537857123212</v>
      </c>
      <c r="K1055" s="21">
        <f t="shared" si="185"/>
        <v>20612.633336530518</v>
      </c>
      <c r="L1055" s="19">
        <f t="shared" si="186"/>
        <v>5.7257314823695884</v>
      </c>
      <c r="M1055" s="22">
        <f t="shared" si="176"/>
        <v>0.57257314823695882</v>
      </c>
    </row>
    <row r="1056" spans="1:13">
      <c r="A1056" s="32">
        <v>1037</v>
      </c>
      <c r="B1056" s="32">
        <f t="shared" si="177"/>
        <v>2074</v>
      </c>
      <c r="C1056" s="64">
        <v>-3.18344</v>
      </c>
      <c r="D1056" s="65">
        <f t="shared" si="178"/>
        <v>-50.260095995204559</v>
      </c>
      <c r="E1056" s="20">
        <f t="shared" si="179"/>
        <v>-2.9506307351748473E-3</v>
      </c>
      <c r="F1056" s="66">
        <f t="shared" si="180"/>
        <v>-3.9973878417739851E-5</v>
      </c>
      <c r="G1056" s="19">
        <f t="shared" si="181"/>
        <v>-0.14596834677767651</v>
      </c>
      <c r="H1056" s="19">
        <f t="shared" si="182"/>
        <v>-7.9976931440214356</v>
      </c>
      <c r="I1056" s="19">
        <f t="shared" si="183"/>
        <v>401.96482515870673</v>
      </c>
      <c r="J1056" s="20">
        <f t="shared" si="184"/>
        <v>-3.2147913263095638</v>
      </c>
      <c r="K1056" s="21">
        <f t="shared" si="185"/>
        <v>20628.628722818561</v>
      </c>
      <c r="L1056" s="19">
        <f t="shared" si="186"/>
        <v>5.7301746452273781</v>
      </c>
      <c r="M1056" s="22">
        <f t="shared" si="176"/>
        <v>0.57301746452273783</v>
      </c>
    </row>
    <row r="1057" spans="1:13">
      <c r="A1057" s="32">
        <v>1038</v>
      </c>
      <c r="B1057" s="32">
        <f t="shared" si="177"/>
        <v>2076</v>
      </c>
      <c r="C1057" s="64">
        <v>-3.0087599999999997</v>
      </c>
      <c r="D1057" s="65">
        <f t="shared" si="178"/>
        <v>-53.178053415587222</v>
      </c>
      <c r="E1057" s="20">
        <f t="shared" si="179"/>
        <v>-9.8994450081557467E-3</v>
      </c>
      <c r="F1057" s="66">
        <f t="shared" si="180"/>
        <v>-3.7771032605876205E-5</v>
      </c>
      <c r="G1057" s="19">
        <f t="shared" si="181"/>
        <v>-0.16433031770664641</v>
      </c>
      <c r="H1057" s="19">
        <f t="shared" si="182"/>
        <v>-7.5573099840693567</v>
      </c>
      <c r="I1057" s="19">
        <f t="shared" si="183"/>
        <v>401.88303401099085</v>
      </c>
      <c r="J1057" s="20">
        <f t="shared" si="184"/>
        <v>-3.037154665359346</v>
      </c>
      <c r="K1057" s="21">
        <f t="shared" si="185"/>
        <v>20643.7433427867</v>
      </c>
      <c r="L1057" s="19">
        <f t="shared" si="186"/>
        <v>5.7343731507740836</v>
      </c>
      <c r="M1057" s="22">
        <f t="shared" si="176"/>
        <v>0.57343731507740836</v>
      </c>
    </row>
    <row r="1058" spans="1:13">
      <c r="A1058" s="32">
        <v>1039</v>
      </c>
      <c r="B1058" s="32">
        <f t="shared" si="177"/>
        <v>2078</v>
      </c>
      <c r="C1058" s="64">
        <v>-2.6610399999999998</v>
      </c>
      <c r="D1058" s="65">
        <f t="shared" si="178"/>
        <v>-60.126867688568126</v>
      </c>
      <c r="E1058" s="20">
        <f t="shared" si="179"/>
        <v>-2.2304672768537176E-2</v>
      </c>
      <c r="F1058" s="66">
        <f t="shared" si="180"/>
        <v>-3.3389290998066594E-5</v>
      </c>
      <c r="G1058" s="19">
        <f t="shared" si="181"/>
        <v>-0.18598259599447259</v>
      </c>
      <c r="H1058" s="19">
        <f t="shared" si="182"/>
        <v>-6.680963113122437</v>
      </c>
      <c r="I1058" s="19">
        <f t="shared" si="183"/>
        <v>401.70538513491698</v>
      </c>
      <c r="J1058" s="20">
        <f t="shared" si="184"/>
        <v>-2.6837788604290225</v>
      </c>
      <c r="K1058" s="21">
        <f t="shared" si="185"/>
        <v>20657.105269012944</v>
      </c>
      <c r="L1058" s="19">
        <f t="shared" si="186"/>
        <v>5.7380847969480397</v>
      </c>
      <c r="M1058" s="22">
        <f t="shared" si="176"/>
        <v>0.57380847969480397</v>
      </c>
    </row>
    <row r="1059" spans="1:13">
      <c r="A1059" s="32">
        <v>1040</v>
      </c>
      <c r="B1059" s="32">
        <f t="shared" si="177"/>
        <v>2080</v>
      </c>
      <c r="C1059" s="64">
        <v>-2.2059199999999999</v>
      </c>
      <c r="D1059" s="65">
        <f t="shared" si="178"/>
        <v>-72.532095448949548</v>
      </c>
      <c r="E1059" s="20">
        <f t="shared" si="179"/>
        <v>-4.7922452172476301E-2</v>
      </c>
      <c r="F1059" s="66">
        <f t="shared" si="180"/>
        <v>-2.7660729568646699E-5</v>
      </c>
      <c r="G1059" s="19">
        <f t="shared" si="181"/>
        <v>-0.2179348308369303</v>
      </c>
      <c r="H1059" s="19">
        <f t="shared" si="182"/>
        <v>-5.5351600319390251</v>
      </c>
      <c r="I1059" s="19">
        <f t="shared" si="183"/>
        <v>401.476755761812</v>
      </c>
      <c r="J1059" s="20">
        <f t="shared" si="184"/>
        <v>-2.2222380922453278</v>
      </c>
      <c r="K1059" s="21">
        <f t="shared" si="185"/>
        <v>20668.175589076822</v>
      </c>
      <c r="L1059" s="19">
        <f t="shared" si="186"/>
        <v>5.7411598858546729</v>
      </c>
      <c r="M1059" s="22">
        <f t="shared" si="176"/>
        <v>0.57411598858546731</v>
      </c>
    </row>
    <row r="1060" spans="1:13">
      <c r="A1060" s="32">
        <v>1041</v>
      </c>
      <c r="B1060" s="32">
        <f t="shared" si="177"/>
        <v>2082</v>
      </c>
      <c r="C1060" s="64">
        <v>-1.6301600000000001</v>
      </c>
      <c r="D1060" s="65">
        <f t="shared" si="178"/>
        <v>-98.149874852888672</v>
      </c>
      <c r="E1060" s="20">
        <f t="shared" si="179"/>
        <v>-0.10111002197252002</v>
      </c>
      <c r="F1060" s="66">
        <f t="shared" si="180"/>
        <v>-2.04243251228767E-5</v>
      </c>
      <c r="G1060" s="19">
        <f t="shared" si="181"/>
        <v>-0.28341719940442367</v>
      </c>
      <c r="H1060" s="19">
        <f t="shared" si="182"/>
        <v>-4.0877593270883663</v>
      </c>
      <c r="I1060" s="19">
        <f t="shared" si="183"/>
        <v>401.21306638245159</v>
      </c>
      <c r="J1060" s="20">
        <f t="shared" si="184"/>
        <v>-1.6400624542545905</v>
      </c>
      <c r="K1060" s="21">
        <f t="shared" si="185"/>
        <v>20676.351107731</v>
      </c>
      <c r="L1060" s="19">
        <f t="shared" si="186"/>
        <v>5.7434308632586113</v>
      </c>
      <c r="M1060" s="22">
        <f t="shared" si="176"/>
        <v>0.57434308632586117</v>
      </c>
    </row>
    <row r="1061" spans="1:13">
      <c r="A1061" s="32">
        <v>1042</v>
      </c>
      <c r="B1061" s="32">
        <f t="shared" si="177"/>
        <v>2084</v>
      </c>
      <c r="C1061" s="64">
        <v>-1.05724</v>
      </c>
      <c r="D1061" s="65">
        <f t="shared" si="178"/>
        <v>-151.33744465293239</v>
      </c>
      <c r="E1061" s="20">
        <f t="shared" si="179"/>
        <v>-0.24030133961430572</v>
      </c>
      <c r="F1061" s="66">
        <f t="shared" si="180"/>
        <v>-1.3235389512177478E-5</v>
      </c>
      <c r="G1061" s="19">
        <f t="shared" si="181"/>
        <v>-0.55585838367535634</v>
      </c>
      <c r="H1061" s="19">
        <f t="shared" si="182"/>
        <v>-2.6507564035462718</v>
      </c>
      <c r="I1061" s="19">
        <f t="shared" si="183"/>
        <v>401.15870051009006</v>
      </c>
      <c r="J1061" s="20">
        <f t="shared" si="184"/>
        <v>-1.0633739942154223</v>
      </c>
      <c r="K1061" s="21">
        <f t="shared" si="185"/>
        <v>20681.652620538091</v>
      </c>
      <c r="L1061" s="19">
        <f t="shared" si="186"/>
        <v>5.7449035057050253</v>
      </c>
      <c r="M1061" s="22">
        <f t="shared" si="176"/>
        <v>0.57449035057050257</v>
      </c>
    </row>
    <row r="1062" spans="1:13">
      <c r="A1062" s="32">
        <v>1043</v>
      </c>
      <c r="B1062" s="32">
        <f t="shared" si="177"/>
        <v>2086</v>
      </c>
      <c r="C1062" s="64">
        <v>-0.55071999999999999</v>
      </c>
      <c r="D1062" s="65">
        <f t="shared" si="178"/>
        <v>-290.52876229471804</v>
      </c>
      <c r="E1062" s="20">
        <f t="shared" si="179"/>
        <v>-1.0806744707809237</v>
      </c>
      <c r="F1062" s="66">
        <f t="shared" si="180"/>
        <v>-6.8893929413388159E-6</v>
      </c>
      <c r="G1062" s="19">
        <f t="shared" si="181"/>
        <v>0.48100456362463823</v>
      </c>
      <c r="H1062" s="19">
        <f t="shared" si="182"/>
        <v>-1.3762216735450696</v>
      </c>
      <c r="I1062" s="19">
        <f t="shared" si="183"/>
        <v>399.83197945821456</v>
      </c>
      <c r="J1062" s="20">
        <f t="shared" si="184"/>
        <v>-0.55025743590682186</v>
      </c>
      <c r="K1062" s="21">
        <f t="shared" si="185"/>
        <v>20684.40506388518</v>
      </c>
      <c r="L1062" s="19">
        <f t="shared" si="186"/>
        <v>5.7456680733014389</v>
      </c>
      <c r="M1062" s="22">
        <f t="shared" si="176"/>
        <v>0.57456680733014387</v>
      </c>
    </row>
    <row r="1063" spans="1:13">
      <c r="A1063" s="32">
        <v>1044</v>
      </c>
      <c r="B1063" s="32">
        <f t="shared" si="177"/>
        <v>2088</v>
      </c>
      <c r="C1063" s="64">
        <v>-0.14147999999999999</v>
      </c>
      <c r="D1063" s="65">
        <f t="shared" si="178"/>
        <v>-1130.9018934613362</v>
      </c>
      <c r="E1063" s="20">
        <f t="shared" si="179"/>
        <v>0.23302606999130698</v>
      </c>
      <c r="F1063" s="66">
        <f t="shared" si="180"/>
        <v>-1.7688557154904705E-6</v>
      </c>
      <c r="G1063" s="19">
        <f t="shared" si="181"/>
        <v>0.32761250997808167</v>
      </c>
      <c r="H1063" s="19">
        <f t="shared" si="182"/>
        <v>-0.35348139346772367</v>
      </c>
      <c r="I1063" s="19">
        <f t="shared" si="183"/>
        <v>399.75277717600028</v>
      </c>
      <c r="J1063" s="20">
        <f t="shared" si="184"/>
        <v>-0.14130516871876503</v>
      </c>
      <c r="K1063" s="21">
        <f t="shared" si="185"/>
        <v>20685.112026672115</v>
      </c>
      <c r="L1063" s="19">
        <f t="shared" si="186"/>
        <v>5.7458644518533655</v>
      </c>
      <c r="M1063" s="22">
        <f t="shared" si="176"/>
        <v>0.57458644518533653</v>
      </c>
    </row>
    <row r="1064" spans="1:13">
      <c r="A1064" s="32">
        <v>1045</v>
      </c>
      <c r="B1064" s="32">
        <f t="shared" si="177"/>
        <v>2090</v>
      </c>
      <c r="C1064" s="64">
        <v>0.87527999999999995</v>
      </c>
      <c r="D1064" s="65">
        <f t="shared" si="178"/>
        <v>182.79864731089464</v>
      </c>
      <c r="E1064" s="20">
        <f t="shared" si="179"/>
        <v>0.23302606999130698</v>
      </c>
      <c r="F1064" s="66">
        <f t="shared" si="180"/>
        <v>1.0927405041778977E-5</v>
      </c>
      <c r="G1064" s="19">
        <f t="shared" si="181"/>
        <v>0.22644724763931678</v>
      </c>
      <c r="H1064" s="19">
        <f t="shared" si="182"/>
        <v>2.1842437679580198</v>
      </c>
      <c r="I1064" s="19">
        <f t="shared" si="183"/>
        <v>399.27680617997765</v>
      </c>
      <c r="J1064" s="20">
        <f t="shared" si="184"/>
        <v>0.87211787558879839</v>
      </c>
      <c r="K1064" s="21">
        <f t="shared" si="185"/>
        <v>20680.743539136198</v>
      </c>
      <c r="L1064" s="19">
        <f t="shared" si="186"/>
        <v>5.7446509830933881</v>
      </c>
      <c r="M1064" s="22">
        <f t="shared" si="176"/>
        <v>0.57446509830933878</v>
      </c>
    </row>
    <row r="1065" spans="1:13">
      <c r="A1065" s="32">
        <v>1046</v>
      </c>
      <c r="B1065" s="32">
        <f t="shared" si="177"/>
        <v>2092</v>
      </c>
      <c r="C1065" s="64">
        <v>0.87527999999999995</v>
      </c>
      <c r="D1065" s="65">
        <f t="shared" si="178"/>
        <v>182.79864731089464</v>
      </c>
      <c r="E1065" s="20">
        <f t="shared" si="179"/>
        <v>0.16793679824083477</v>
      </c>
      <c r="F1065" s="66">
        <f t="shared" si="180"/>
        <v>1.0927405041778977E-5</v>
      </c>
      <c r="G1065" s="19">
        <f t="shared" si="181"/>
        <v>0.17278446872813508</v>
      </c>
      <c r="H1065" s="19">
        <f t="shared" si="182"/>
        <v>2.184536965418435</v>
      </c>
      <c r="I1065" s="19">
        <f t="shared" si="183"/>
        <v>399.33040227913654</v>
      </c>
      <c r="J1065" s="20">
        <f t="shared" si="184"/>
        <v>0.87235202519418786</v>
      </c>
      <c r="K1065" s="21">
        <f t="shared" si="185"/>
        <v>20676.374465205361</v>
      </c>
      <c r="L1065" s="19">
        <f t="shared" si="186"/>
        <v>5.7434373514459338</v>
      </c>
      <c r="M1065" s="22">
        <f t="shared" si="176"/>
        <v>0.57434373514459336</v>
      </c>
    </row>
    <row r="1066" spans="1:13">
      <c r="A1066" s="32">
        <v>1047</v>
      </c>
      <c r="B1066" s="32">
        <f t="shared" si="177"/>
        <v>2094</v>
      </c>
      <c r="C1066" s="64">
        <v>1.35928</v>
      </c>
      <c r="D1066" s="65">
        <f t="shared" si="178"/>
        <v>117.70937556042239</v>
      </c>
      <c r="E1066" s="20">
        <f t="shared" si="179"/>
        <v>0.15055599877338743</v>
      </c>
      <c r="F1066" s="66">
        <f t="shared" si="180"/>
        <v>1.6958235511157996E-5</v>
      </c>
      <c r="G1066" s="19">
        <f t="shared" si="181"/>
        <v>0.13801099618723855</v>
      </c>
      <c r="H1066" s="19">
        <f t="shared" si="182"/>
        <v>3.3904768907433631</v>
      </c>
      <c r="I1066" s="19">
        <f t="shared" si="183"/>
        <v>399.09091766144371</v>
      </c>
      <c r="J1066" s="20">
        <f t="shared" si="184"/>
        <v>1.3531085336366873</v>
      </c>
      <c r="K1066" s="21">
        <f t="shared" si="185"/>
        <v>20669.593511423875</v>
      </c>
      <c r="L1066" s="19">
        <f t="shared" si="186"/>
        <v>5.7415537531732985</v>
      </c>
      <c r="M1066" s="22">
        <f t="shared" si="176"/>
        <v>0.57415537531732985</v>
      </c>
    </row>
    <row r="1067" spans="1:13">
      <c r="A1067" s="32">
        <v>1048</v>
      </c>
      <c r="B1067" s="32">
        <f t="shared" si="177"/>
        <v>2096</v>
      </c>
      <c r="C1067" s="64">
        <v>1.59476</v>
      </c>
      <c r="D1067" s="65">
        <f t="shared" si="178"/>
        <v>100.32857609297504</v>
      </c>
      <c r="E1067" s="20">
        <f t="shared" si="179"/>
        <v>0.13702167690549125</v>
      </c>
      <c r="F1067" s="66">
        <f t="shared" si="180"/>
        <v>1.9889415096032131E-5</v>
      </c>
      <c r="G1067" s="19">
        <f t="shared" si="181"/>
        <v>0.11456969795339247</v>
      </c>
      <c r="H1067" s="19">
        <f t="shared" si="182"/>
        <v>3.976743657066415</v>
      </c>
      <c r="I1067" s="19">
        <f t="shared" si="183"/>
        <v>398.98102860024363</v>
      </c>
      <c r="J1067" s="20">
        <f t="shared" si="184"/>
        <v>1.5866452747758528</v>
      </c>
      <c r="K1067" s="21">
        <f t="shared" si="185"/>
        <v>20661.640024109744</v>
      </c>
      <c r="L1067" s="19">
        <f t="shared" si="186"/>
        <v>5.7393444511415952</v>
      </c>
      <c r="M1067" s="22">
        <f t="shared" si="176"/>
        <v>0.57393444511415947</v>
      </c>
    </row>
    <row r="1068" spans="1:13">
      <c r="A1068" s="32">
        <v>1049</v>
      </c>
      <c r="B1068" s="32">
        <f t="shared" si="177"/>
        <v>2098</v>
      </c>
      <c r="C1068" s="64">
        <v>1.8434400000000002</v>
      </c>
      <c r="D1068" s="65">
        <f t="shared" si="178"/>
        <v>86.794254225078873</v>
      </c>
      <c r="E1068" s="20">
        <f t="shared" si="179"/>
        <v>0.12647599302335216</v>
      </c>
      <c r="F1068" s="66">
        <f t="shared" si="180"/>
        <v>2.2982779361653465E-5</v>
      </c>
      <c r="G1068" s="19">
        <f t="shared" si="181"/>
        <v>9.877697715181287E-2</v>
      </c>
      <c r="H1068" s="19">
        <f t="shared" si="182"/>
        <v>4.5954207875947466</v>
      </c>
      <c r="I1068" s="19">
        <f t="shared" si="183"/>
        <v>398.85612010971062</v>
      </c>
      <c r="J1068" s="20">
        <f t="shared" si="184"/>
        <v>1.8329117056115514</v>
      </c>
      <c r="K1068" s="21">
        <f t="shared" si="185"/>
        <v>20652.449182534554</v>
      </c>
      <c r="L1068" s="19">
        <f t="shared" si="186"/>
        <v>5.736791439592932</v>
      </c>
      <c r="M1068" s="22">
        <f t="shared" si="176"/>
        <v>0.5736791439592932</v>
      </c>
    </row>
    <row r="1069" spans="1:13">
      <c r="A1069" s="32">
        <v>1050</v>
      </c>
      <c r="B1069" s="32">
        <f t="shared" si="177"/>
        <v>2100</v>
      </c>
      <c r="C1069" s="64">
        <v>2.0983999999999998</v>
      </c>
      <c r="D1069" s="65">
        <f t="shared" si="178"/>
        <v>76.2485703429398</v>
      </c>
      <c r="E1069" s="20">
        <f t="shared" si="179"/>
        <v>0.12558821246503882</v>
      </c>
      <c r="F1069" s="66">
        <f t="shared" si="180"/>
        <v>2.615199778300746E-5</v>
      </c>
      <c r="G1069" s="19">
        <f t="shared" si="181"/>
        <v>8.730805191691543E-2</v>
      </c>
      <c r="H1069" s="19">
        <f t="shared" si="182"/>
        <v>5.2292579166114068</v>
      </c>
      <c r="I1069" s="19">
        <f t="shared" si="183"/>
        <v>398.7234400961197</v>
      </c>
      <c r="J1069" s="20">
        <f t="shared" si="184"/>
        <v>2.0850277056611679</v>
      </c>
      <c r="K1069" s="21">
        <f t="shared" si="185"/>
        <v>20641.990666701331</v>
      </c>
      <c r="L1069" s="19">
        <f t="shared" si="186"/>
        <v>5.7338862963059256</v>
      </c>
      <c r="M1069" s="22">
        <f t="shared" si="176"/>
        <v>0.57338862963059256</v>
      </c>
    </row>
    <row r="1070" spans="1:13">
      <c r="A1070" s="32">
        <v>1051</v>
      </c>
      <c r="B1070" s="32">
        <f t="shared" si="177"/>
        <v>2102</v>
      </c>
      <c r="C1070" s="64">
        <v>2.1231200000000001</v>
      </c>
      <c r="D1070" s="65">
        <f t="shared" si="178"/>
        <v>75.360789784626434</v>
      </c>
      <c r="E1070" s="20">
        <f t="shared" si="179"/>
        <v>0.12898618459655195</v>
      </c>
      <c r="F1070" s="66">
        <f t="shared" si="180"/>
        <v>2.6459151960036672E-5</v>
      </c>
      <c r="G1070" s="19">
        <f t="shared" si="181"/>
        <v>7.7817061088329295E-2</v>
      </c>
      <c r="H1070" s="19">
        <f t="shared" si="182"/>
        <v>5.2908009052851241</v>
      </c>
      <c r="I1070" s="19">
        <f t="shared" si="183"/>
        <v>398.71893481550347</v>
      </c>
      <c r="J1070" s="20">
        <f t="shared" si="184"/>
        <v>2.1095425012761861</v>
      </c>
      <c r="K1070" s="21">
        <f t="shared" si="185"/>
        <v>20631.409064890762</v>
      </c>
      <c r="L1070" s="19">
        <f t="shared" si="186"/>
        <v>5.7309469624696563</v>
      </c>
      <c r="M1070" s="22">
        <f t="shared" si="176"/>
        <v>0.57309469624696563</v>
      </c>
    </row>
    <row r="1071" spans="1:13">
      <c r="A1071" s="32">
        <v>1052</v>
      </c>
      <c r="B1071" s="32">
        <f t="shared" si="177"/>
        <v>2104</v>
      </c>
      <c r="C1071" s="64">
        <v>2.03152</v>
      </c>
      <c r="D1071" s="65">
        <f t="shared" si="178"/>
        <v>78.758761916139576</v>
      </c>
      <c r="E1071" s="20">
        <f t="shared" si="179"/>
        <v>0.12824575699277918</v>
      </c>
      <c r="F1071" s="66">
        <f t="shared" si="180"/>
        <v>2.5320883775000165E-5</v>
      </c>
      <c r="G1071" s="19">
        <f t="shared" si="181"/>
        <v>6.9992844057791354E-2</v>
      </c>
      <c r="H1071" s="19">
        <f t="shared" si="182"/>
        <v>5.0632906146652985</v>
      </c>
      <c r="I1071" s="19">
        <f t="shared" si="183"/>
        <v>398.77850003264825</v>
      </c>
      <c r="J1071" s="20">
        <f t="shared" si="184"/>
        <v>2.0191314365456132</v>
      </c>
      <c r="K1071" s="21">
        <f t="shared" si="185"/>
        <v>20621.282483661431</v>
      </c>
      <c r="L1071" s="19">
        <f t="shared" si="186"/>
        <v>5.7281340232392868</v>
      </c>
      <c r="M1071" s="22">
        <f t="shared" si="176"/>
        <v>0.57281340232392863</v>
      </c>
    </row>
    <row r="1072" spans="1:13">
      <c r="A1072" s="32">
        <v>1053</v>
      </c>
      <c r="B1072" s="32">
        <f t="shared" si="177"/>
        <v>2106</v>
      </c>
      <c r="C1072" s="64">
        <v>2.0508000000000002</v>
      </c>
      <c r="D1072" s="65">
        <f t="shared" si="178"/>
        <v>78.01833431236679</v>
      </c>
      <c r="E1072" s="20">
        <f t="shared" si="179"/>
        <v>0.12516606666915936</v>
      </c>
      <c r="F1072" s="66">
        <f t="shared" si="180"/>
        <v>2.5560491416608929E-5</v>
      </c>
      <c r="G1072" s="19">
        <f t="shared" si="181"/>
        <v>6.4156585666769822E-2</v>
      </c>
      <c r="H1072" s="19">
        <f t="shared" si="182"/>
        <v>5.111278346393159</v>
      </c>
      <c r="I1072" s="19">
        <f t="shared" si="183"/>
        <v>398.77342279246278</v>
      </c>
      <c r="J1072" s="20">
        <f t="shared" si="184"/>
        <v>2.0382419610361993</v>
      </c>
      <c r="K1072" s="21">
        <f t="shared" si="185"/>
        <v>20611.059926968646</v>
      </c>
      <c r="L1072" s="19">
        <f t="shared" si="186"/>
        <v>5.7252944241579575</v>
      </c>
      <c r="M1072" s="22">
        <f t="shared" si="176"/>
        <v>0.57252944241579573</v>
      </c>
    </row>
    <row r="1073" spans="1:13">
      <c r="A1073" s="32">
        <v>1054</v>
      </c>
      <c r="B1073" s="32">
        <f t="shared" si="177"/>
        <v>2108</v>
      </c>
      <c r="C1073" s="64">
        <v>2.1350799999999999</v>
      </c>
      <c r="D1073" s="65">
        <f t="shared" si="178"/>
        <v>74.938643988746961</v>
      </c>
      <c r="E1073" s="20">
        <f t="shared" si="179"/>
        <v>0.12042379704075654</v>
      </c>
      <c r="F1073" s="66">
        <f t="shared" si="180"/>
        <v>2.6607751191810078E-5</v>
      </c>
      <c r="G1073" s="19">
        <f t="shared" si="181"/>
        <v>6.0281122758561886E-2</v>
      </c>
      <c r="H1073" s="19">
        <f t="shared" si="182"/>
        <v>5.3207482658040544</v>
      </c>
      <c r="I1073" s="19">
        <f t="shared" si="183"/>
        <v>398.72966004483283</v>
      </c>
      <c r="J1073" s="20">
        <f t="shared" si="184"/>
        <v>2.1215401472081843</v>
      </c>
      <c r="K1073" s="21">
        <f t="shared" si="185"/>
        <v>20600.418430437039</v>
      </c>
      <c r="L1073" s="19">
        <f t="shared" si="186"/>
        <v>5.7223384528991774</v>
      </c>
      <c r="M1073" s="22">
        <f t="shared" si="176"/>
        <v>0.57223384528991772</v>
      </c>
    </row>
    <row r="1074" spans="1:13">
      <c r="A1074" s="32">
        <v>1055</v>
      </c>
      <c r="B1074" s="32">
        <f t="shared" si="177"/>
        <v>2110</v>
      </c>
      <c r="C1074" s="64">
        <v>2.2793199999999998</v>
      </c>
      <c r="D1074" s="65">
        <f t="shared" si="178"/>
        <v>70.196374360344151</v>
      </c>
      <c r="E1074" s="20">
        <f t="shared" si="179"/>
        <v>0.11824769272377614</v>
      </c>
      <c r="F1074" s="66">
        <f t="shared" si="180"/>
        <v>2.8399491138521475E-5</v>
      </c>
      <c r="G1074" s="19">
        <f t="shared" si="181"/>
        <v>5.7938687080534387E-2</v>
      </c>
      <c r="H1074" s="19">
        <f t="shared" si="182"/>
        <v>5.6790755130891348</v>
      </c>
      <c r="I1074" s="19">
        <f t="shared" si="183"/>
        <v>398.65051073746844</v>
      </c>
      <c r="J1074" s="20">
        <f t="shared" si="184"/>
        <v>2.2639663538096344</v>
      </c>
      <c r="K1074" s="21">
        <f t="shared" si="185"/>
        <v>20589.06027941086</v>
      </c>
      <c r="L1074" s="19">
        <f t="shared" si="186"/>
        <v>5.7191834109474611</v>
      </c>
      <c r="M1074" s="22">
        <f t="shared" si="176"/>
        <v>0.57191834109474615</v>
      </c>
    </row>
    <row r="1075" spans="1:13">
      <c r="A1075" s="32">
        <v>1056</v>
      </c>
      <c r="B1075" s="32">
        <f t="shared" si="177"/>
        <v>2112</v>
      </c>
      <c r="C1075" s="64">
        <v>2.3522400000000001</v>
      </c>
      <c r="D1075" s="65">
        <f t="shared" si="178"/>
        <v>68.020270043363766</v>
      </c>
      <c r="E1075" s="20">
        <f t="shared" si="179"/>
        <v>0.1151119282631111</v>
      </c>
      <c r="F1075" s="66">
        <f t="shared" si="180"/>
        <v>2.9305019996716165E-5</v>
      </c>
      <c r="G1075" s="19">
        <f t="shared" si="181"/>
        <v>5.6624405964554654E-2</v>
      </c>
      <c r="H1075" s="19">
        <f t="shared" si="182"/>
        <v>5.860174309668686</v>
      </c>
      <c r="I1075" s="19">
        <f t="shared" si="183"/>
        <v>398.61063904484683</v>
      </c>
      <c r="J1075" s="20">
        <f t="shared" si="184"/>
        <v>2.3359278264912291</v>
      </c>
      <c r="K1075" s="21">
        <f t="shared" si="185"/>
        <v>20577.339930791524</v>
      </c>
      <c r="L1075" s="19">
        <f t="shared" si="186"/>
        <v>5.7159277585532013</v>
      </c>
      <c r="M1075" s="22">
        <f t="shared" si="176"/>
        <v>0.57159277585532009</v>
      </c>
    </row>
    <row r="1076" spans="1:13">
      <c r="A1076" s="32">
        <v>1057</v>
      </c>
      <c r="B1076" s="32">
        <f t="shared" si="177"/>
        <v>2114</v>
      </c>
      <c r="C1076" s="64">
        <v>2.4659200000000001</v>
      </c>
      <c r="D1076" s="65">
        <f t="shared" si="178"/>
        <v>64.884505582698722</v>
      </c>
      <c r="E1076" s="20">
        <f t="shared" si="179"/>
        <v>0.10870182551271051</v>
      </c>
      <c r="F1076" s="66">
        <f t="shared" si="180"/>
        <v>3.0716338055881108E-5</v>
      </c>
      <c r="G1076" s="19">
        <f t="shared" si="181"/>
        <v>5.6604841893535728E-2</v>
      </c>
      <c r="H1076" s="19">
        <f t="shared" si="182"/>
        <v>6.1423982644466202</v>
      </c>
      <c r="I1076" s="19">
        <f t="shared" si="183"/>
        <v>398.54647448064566</v>
      </c>
      <c r="J1076" s="20">
        <f t="shared" si="184"/>
        <v>2.4480311731512372</v>
      </c>
      <c r="K1076" s="21">
        <f t="shared" si="185"/>
        <v>20565.055134262631</v>
      </c>
      <c r="L1076" s="19">
        <f t="shared" si="186"/>
        <v>5.7125153150729533</v>
      </c>
      <c r="M1076" s="22">
        <f t="shared" si="176"/>
        <v>0.57125153150729535</v>
      </c>
    </row>
    <row r="1077" spans="1:13">
      <c r="A1077" s="32">
        <v>1058</v>
      </c>
      <c r="B1077" s="32">
        <f t="shared" si="177"/>
        <v>2116</v>
      </c>
      <c r="C1077" s="64">
        <v>2.7362399999999996</v>
      </c>
      <c r="D1077" s="65">
        <f t="shared" si="178"/>
        <v>58.474402832298132</v>
      </c>
      <c r="E1077" s="20">
        <f t="shared" si="179"/>
        <v>0.10361343020962073</v>
      </c>
      <c r="F1077" s="66">
        <f t="shared" si="180"/>
        <v>3.4070490696527774E-5</v>
      </c>
      <c r="G1077" s="19">
        <f t="shared" si="181"/>
        <v>5.8177166591336898E-2</v>
      </c>
      <c r="H1077" s="19">
        <f t="shared" si="182"/>
        <v>6.8131070769990041</v>
      </c>
      <c r="I1077" s="19">
        <f t="shared" si="183"/>
        <v>398.39236776002099</v>
      </c>
      <c r="J1077" s="20">
        <f t="shared" si="184"/>
        <v>2.7142898602081886</v>
      </c>
      <c r="K1077" s="21">
        <f t="shared" si="185"/>
        <v>20551.428920108632</v>
      </c>
      <c r="L1077" s="19">
        <f t="shared" si="186"/>
        <v>5.7087302555857313</v>
      </c>
      <c r="M1077" s="22">
        <f t="shared" si="176"/>
        <v>0.57087302555857311</v>
      </c>
    </row>
    <row r="1078" spans="1:13">
      <c r="A1078" s="32">
        <v>1059</v>
      </c>
      <c r="B1078" s="32">
        <f t="shared" si="177"/>
        <v>2118</v>
      </c>
      <c r="C1078" s="64">
        <v>2.9970400000000001</v>
      </c>
      <c r="D1078" s="65">
        <f t="shared" si="178"/>
        <v>53.386007529208349</v>
      </c>
      <c r="E1078" s="20">
        <f t="shared" si="179"/>
        <v>9.8122436810875249E-2</v>
      </c>
      <c r="F1078" s="66">
        <f t="shared" si="180"/>
        <v>3.7304085789330969E-5</v>
      </c>
      <c r="G1078" s="19">
        <f t="shared" si="181"/>
        <v>6.1106887493490677E-2</v>
      </c>
      <c r="H1078" s="19">
        <f t="shared" si="182"/>
        <v>7.4596773895795048</v>
      </c>
      <c r="I1078" s="19">
        <f t="shared" si="183"/>
        <v>398.24239328555672</v>
      </c>
      <c r="J1078" s="20">
        <f t="shared" si="184"/>
        <v>2.9707597767642961</v>
      </c>
      <c r="K1078" s="21">
        <f t="shared" si="185"/>
        <v>20536.509565329474</v>
      </c>
      <c r="L1078" s="19">
        <f t="shared" si="186"/>
        <v>5.7045859903692984</v>
      </c>
      <c r="M1078" s="22">
        <f t="shared" si="176"/>
        <v>0.57045859903692986</v>
      </c>
    </row>
    <row r="1079" spans="1:13">
      <c r="A1079" s="32">
        <v>1060</v>
      </c>
      <c r="B1079" s="32">
        <f t="shared" si="177"/>
        <v>2120</v>
      </c>
      <c r="C1079" s="64">
        <v>3.3406400000000005</v>
      </c>
      <c r="D1079" s="65">
        <f t="shared" si="178"/>
        <v>47.895014130462869</v>
      </c>
      <c r="E1079" s="20">
        <f t="shared" si="179"/>
        <v>9.0042283578232879E-2</v>
      </c>
      <c r="F1079" s="66">
        <f t="shared" si="180"/>
        <v>4.1560655123516472E-5</v>
      </c>
      <c r="G1079" s="19">
        <f t="shared" si="181"/>
        <v>6.5869134896152745E-2</v>
      </c>
      <c r="H1079" s="19">
        <f t="shared" si="182"/>
        <v>8.3107622425039427</v>
      </c>
      <c r="I1079" s="19">
        <f t="shared" si="183"/>
        <v>398.04407503964359</v>
      </c>
      <c r="J1079" s="20">
        <f t="shared" si="184"/>
        <v>3.3080496696918757</v>
      </c>
      <c r="K1079" s="21">
        <f t="shared" si="185"/>
        <v>20519.888040844467</v>
      </c>
      <c r="L1079" s="19">
        <f t="shared" si="186"/>
        <v>5.6999689002345741</v>
      </c>
      <c r="M1079" s="22">
        <f t="shared" si="176"/>
        <v>0.56999689002345744</v>
      </c>
    </row>
    <row r="1080" spans="1:13">
      <c r="A1080" s="32">
        <v>1061</v>
      </c>
      <c r="B1080" s="32">
        <f t="shared" si="177"/>
        <v>2122</v>
      </c>
      <c r="C1080" s="64">
        <v>4.0186000000000002</v>
      </c>
      <c r="D1080" s="65">
        <f t="shared" si="178"/>
        <v>39.814860897820502</v>
      </c>
      <c r="E1080" s="20">
        <f t="shared" si="179"/>
        <v>9.0042283578232879E-2</v>
      </c>
      <c r="F1080" s="66">
        <f t="shared" si="180"/>
        <v>4.9947201340115547E-5</v>
      </c>
      <c r="G1080" s="19">
        <f t="shared" si="181"/>
        <v>7.2747341861319759E-2</v>
      </c>
      <c r="H1080" s="19">
        <f t="shared" si="182"/>
        <v>9.9876235049576572</v>
      </c>
      <c r="I1080" s="19">
        <f t="shared" si="183"/>
        <v>397.65584054969156</v>
      </c>
      <c r="J1080" s="20">
        <f t="shared" si="184"/>
        <v>3.9716368199577938</v>
      </c>
      <c r="K1080" s="21">
        <f t="shared" si="185"/>
        <v>20499.912793834552</v>
      </c>
      <c r="L1080" s="19">
        <f t="shared" si="186"/>
        <v>5.6944202205095982</v>
      </c>
      <c r="M1080" s="22">
        <f t="shared" si="176"/>
        <v>0.56944202205095984</v>
      </c>
    </row>
    <row r="1081" spans="1:13">
      <c r="A1081" s="32">
        <v>1062</v>
      </c>
      <c r="B1081" s="32">
        <f t="shared" si="177"/>
        <v>2124</v>
      </c>
      <c r="C1081" s="64">
        <v>4.0186000000000002</v>
      </c>
      <c r="D1081" s="65">
        <f t="shared" si="178"/>
        <v>39.814860897820502</v>
      </c>
      <c r="E1081" s="20">
        <f t="shared" si="179"/>
        <v>8.445905099412454E-2</v>
      </c>
      <c r="F1081" s="66">
        <f t="shared" si="180"/>
        <v>4.9947201340115547E-5</v>
      </c>
      <c r="G1081" s="19">
        <f t="shared" si="181"/>
        <v>7.9326534715858252E-2</v>
      </c>
      <c r="H1081" s="19">
        <f t="shared" si="182"/>
        <v>9.9874591988225774</v>
      </c>
      <c r="I1081" s="19">
        <f t="shared" si="183"/>
        <v>397.64929872377871</v>
      </c>
      <c r="J1081" s="20">
        <f t="shared" si="184"/>
        <v>3.9715061464441503</v>
      </c>
      <c r="K1081" s="21">
        <f t="shared" si="185"/>
        <v>20479.937875436906</v>
      </c>
      <c r="L1081" s="19">
        <f t="shared" si="186"/>
        <v>5.6888716320658075</v>
      </c>
      <c r="M1081" s="22">
        <f t="shared" si="176"/>
        <v>0.56888716320658073</v>
      </c>
    </row>
    <row r="1082" spans="1:13">
      <c r="A1082" s="32">
        <v>1063</v>
      </c>
      <c r="B1082" s="32">
        <f t="shared" si="177"/>
        <v>2126</v>
      </c>
      <c r="C1082" s="64">
        <v>4.6740399999999998</v>
      </c>
      <c r="D1082" s="65">
        <f t="shared" si="178"/>
        <v>34.231628313712157</v>
      </c>
      <c r="E1082" s="20">
        <f t="shared" si="179"/>
        <v>8.445905099412454E-2</v>
      </c>
      <c r="F1082" s="66">
        <f t="shared" si="180"/>
        <v>5.8039903662495274E-5</v>
      </c>
      <c r="G1082" s="19">
        <f t="shared" si="181"/>
        <v>8.7724277694424146E-2</v>
      </c>
      <c r="H1082" s="19">
        <f t="shared" si="182"/>
        <v>11.605434978185933</v>
      </c>
      <c r="I1082" s="19">
        <f t="shared" si="183"/>
        <v>397.27293659221499</v>
      </c>
      <c r="J1082" s="20">
        <f t="shared" si="184"/>
        <v>4.6105252342139336</v>
      </c>
      <c r="K1082" s="21">
        <f t="shared" si="185"/>
        <v>20456.727005480534</v>
      </c>
      <c r="L1082" s="19">
        <f t="shared" si="186"/>
        <v>5.6824241681890371</v>
      </c>
      <c r="M1082" s="22">
        <f t="shared" si="176"/>
        <v>0.56824241681890375</v>
      </c>
    </row>
    <row r="1083" spans="1:13">
      <c r="A1083" s="32">
        <v>1064</v>
      </c>
      <c r="B1083" s="32">
        <f t="shared" si="177"/>
        <v>2128</v>
      </c>
      <c r="C1083" s="64">
        <v>4.6740399999999998</v>
      </c>
      <c r="D1083" s="65">
        <f t="shared" si="178"/>
        <v>34.231628313712157</v>
      </c>
      <c r="E1083" s="20">
        <f t="shared" si="179"/>
        <v>8.1276091469340589E-2</v>
      </c>
      <c r="F1083" s="66">
        <f t="shared" si="180"/>
        <v>5.8039903662495274E-5</v>
      </c>
      <c r="G1083" s="19">
        <f t="shared" si="181"/>
        <v>9.5428180160471818E-2</v>
      </c>
      <c r="H1083" s="19">
        <f t="shared" si="182"/>
        <v>11.605211411307456</v>
      </c>
      <c r="I1083" s="19">
        <f t="shared" si="183"/>
        <v>397.26528353392774</v>
      </c>
      <c r="J1083" s="20">
        <f t="shared" si="184"/>
        <v>4.6103476017842304</v>
      </c>
      <c r="K1083" s="21">
        <f t="shared" si="185"/>
        <v>20433.516582657918</v>
      </c>
      <c r="L1083" s="19">
        <f t="shared" si="186"/>
        <v>5.6759768285160881</v>
      </c>
      <c r="M1083" s="22">
        <f t="shared" si="176"/>
        <v>0.56759768285160883</v>
      </c>
    </row>
    <row r="1084" spans="1:13">
      <c r="A1084" s="32">
        <v>1065</v>
      </c>
      <c r="B1084" s="32">
        <f t="shared" si="177"/>
        <v>2130</v>
      </c>
      <c r="C1084" s="64">
        <v>5.1532</v>
      </c>
      <c r="D1084" s="65">
        <f t="shared" si="178"/>
        <v>31.048668788928214</v>
      </c>
      <c r="E1084" s="20">
        <f t="shared" si="179"/>
        <v>8.1276091469340589E-2</v>
      </c>
      <c r="F1084" s="66">
        <f t="shared" si="180"/>
        <v>6.3946609248171743E-5</v>
      </c>
      <c r="G1084" s="19">
        <f t="shared" si="181"/>
        <v>0.10408721916797005</v>
      </c>
      <c r="H1084" s="19">
        <f t="shared" si="182"/>
        <v>12.785993837268416</v>
      </c>
      <c r="I1084" s="19">
        <f t="shared" si="183"/>
        <v>396.98808779062438</v>
      </c>
      <c r="J1084" s="20">
        <f t="shared" si="184"/>
        <v>5.0758872439598965</v>
      </c>
      <c r="K1084" s="21">
        <f t="shared" si="185"/>
        <v>20407.944594983383</v>
      </c>
      <c r="L1084" s="19">
        <f t="shared" si="186"/>
        <v>5.6688734986064953</v>
      </c>
      <c r="M1084" s="22">
        <f t="shared" si="176"/>
        <v>0.56688734986064948</v>
      </c>
    </row>
    <row r="1085" spans="1:13">
      <c r="A1085" s="32">
        <v>1066</v>
      </c>
      <c r="B1085" s="32">
        <f t="shared" si="177"/>
        <v>2132</v>
      </c>
      <c r="C1085" s="64">
        <v>5.1532</v>
      </c>
      <c r="D1085" s="65">
        <f t="shared" si="178"/>
        <v>31.048668788928214</v>
      </c>
      <c r="E1085" s="20">
        <f t="shared" si="179"/>
        <v>8.1786604035870514E-2</v>
      </c>
      <c r="F1085" s="66">
        <f t="shared" si="180"/>
        <v>6.3946609248171743E-5</v>
      </c>
      <c r="G1085" s="19">
        <f t="shared" si="181"/>
        <v>0.11143764910341944</v>
      </c>
      <c r="H1085" s="19">
        <f t="shared" si="182"/>
        <v>12.785758819732973</v>
      </c>
      <c r="I1085" s="19">
        <f t="shared" si="183"/>
        <v>396.98079080900681</v>
      </c>
      <c r="J1085" s="20">
        <f t="shared" si="184"/>
        <v>5.0757006473508293</v>
      </c>
      <c r="K1085" s="21">
        <f t="shared" si="185"/>
        <v>20382.373077343917</v>
      </c>
      <c r="L1085" s="19">
        <f t="shared" si="186"/>
        <v>5.6617702992621988</v>
      </c>
      <c r="M1085" s="22">
        <f t="shared" si="176"/>
        <v>0.56617702992621988</v>
      </c>
    </row>
    <row r="1086" spans="1:13">
      <c r="A1086" s="32">
        <v>1067</v>
      </c>
      <c r="B1086" s="32">
        <f t="shared" si="177"/>
        <v>2134</v>
      </c>
      <c r="C1086" s="64">
        <v>5.0698400000000001</v>
      </c>
      <c r="D1086" s="65">
        <f t="shared" si="178"/>
        <v>31.559181355458144</v>
      </c>
      <c r="E1086" s="20">
        <f t="shared" si="179"/>
        <v>8.1617205306783513E-2</v>
      </c>
      <c r="F1086" s="66">
        <f t="shared" si="180"/>
        <v>6.2919587060732951E-5</v>
      </c>
      <c r="G1086" s="19">
        <f t="shared" si="181"/>
        <v>0.11743590344413714</v>
      </c>
      <c r="H1086" s="19">
        <f t="shared" si="182"/>
        <v>12.580222902871185</v>
      </c>
      <c r="I1086" s="19">
        <f t="shared" si="183"/>
        <v>397.02153608379984</v>
      </c>
      <c r="J1086" s="20">
        <f t="shared" si="184"/>
        <v>4.9946194211745176</v>
      </c>
      <c r="K1086" s="21">
        <f t="shared" si="185"/>
        <v>20357.212631538176</v>
      </c>
      <c r="L1086" s="19">
        <f t="shared" si="186"/>
        <v>5.6547812865383822</v>
      </c>
      <c r="M1086" s="22">
        <f t="shared" si="176"/>
        <v>0.56547812865383817</v>
      </c>
    </row>
    <row r="1087" spans="1:13">
      <c r="A1087" s="32">
        <v>1068</v>
      </c>
      <c r="B1087" s="32">
        <f t="shared" si="177"/>
        <v>2136</v>
      </c>
      <c r="C1087" s="64">
        <v>5.0971999999999991</v>
      </c>
      <c r="D1087" s="65">
        <f t="shared" si="178"/>
        <v>31.389782626371147</v>
      </c>
      <c r="E1087" s="20">
        <f t="shared" si="179"/>
        <v>7.9322352162106119E-2</v>
      </c>
      <c r="F1087" s="66">
        <f t="shared" si="180"/>
        <v>6.3256697756613453E-5</v>
      </c>
      <c r="G1087" s="19">
        <f t="shared" si="181"/>
        <v>0.12319443744407894</v>
      </c>
      <c r="H1087" s="19">
        <f t="shared" si="182"/>
        <v>12.647443114675344</v>
      </c>
      <c r="I1087" s="19">
        <f t="shared" si="183"/>
        <v>397.00049014905352</v>
      </c>
      <c r="J1087" s="20">
        <f t="shared" si="184"/>
        <v>5.0210411156583836</v>
      </c>
      <c r="K1087" s="21">
        <f t="shared" si="185"/>
        <v>20331.917745308823</v>
      </c>
      <c r="L1087" s="19">
        <f t="shared" si="186"/>
        <v>5.6477549292524509</v>
      </c>
      <c r="M1087" s="22">
        <f t="shared" si="176"/>
        <v>0.56477549292524509</v>
      </c>
    </row>
    <row r="1088" spans="1:13">
      <c r="A1088" s="32">
        <v>1069</v>
      </c>
      <c r="B1088" s="32">
        <f t="shared" si="177"/>
        <v>2138</v>
      </c>
      <c r="C1088" s="64">
        <v>5.4992399999999995</v>
      </c>
      <c r="D1088" s="65">
        <f t="shared" si="178"/>
        <v>29.094929481693743</v>
      </c>
      <c r="E1088" s="20">
        <f t="shared" si="179"/>
        <v>7.8713393340369753E-2</v>
      </c>
      <c r="F1088" s="66">
        <f t="shared" si="180"/>
        <v>6.8207352157261162E-5</v>
      </c>
      <c r="G1088" s="19">
        <f t="shared" si="181"/>
        <v>0.13001027800516124</v>
      </c>
      <c r="H1088" s="19">
        <f t="shared" si="182"/>
        <v>13.637036603044253</v>
      </c>
      <c r="I1088" s="19">
        <f t="shared" si="183"/>
        <v>396.76861830484893</v>
      </c>
      <c r="J1088" s="20">
        <f t="shared" si="184"/>
        <v>5.4107481707625187</v>
      </c>
      <c r="K1088" s="21">
        <f t="shared" si="185"/>
        <v>20304.643672102735</v>
      </c>
      <c r="L1088" s="19">
        <f t="shared" si="186"/>
        <v>5.6401787978063149</v>
      </c>
      <c r="M1088" s="22">
        <f t="shared" si="176"/>
        <v>0.56401787978063145</v>
      </c>
    </row>
    <row r="1089" spans="1:13">
      <c r="A1089" s="32">
        <v>1070</v>
      </c>
      <c r="B1089" s="32">
        <f t="shared" si="177"/>
        <v>2140</v>
      </c>
      <c r="C1089" s="64">
        <v>5.6167999999999996</v>
      </c>
      <c r="D1089" s="65">
        <f t="shared" si="178"/>
        <v>28.485970659957381</v>
      </c>
      <c r="E1089" s="20">
        <f t="shared" si="179"/>
        <v>7.717070706723278E-2</v>
      </c>
      <c r="F1089" s="66">
        <f t="shared" si="180"/>
        <v>6.9653905976626218E-5</v>
      </c>
      <c r="G1089" s="19">
        <f t="shared" si="181"/>
        <v>0.13676355925788672</v>
      </c>
      <c r="H1089" s="19">
        <f t="shared" si="182"/>
        <v>13.926018137276454</v>
      </c>
      <c r="I1089" s="19">
        <f t="shared" si="183"/>
        <v>396.69614406849144</v>
      </c>
      <c r="J1089" s="20">
        <f t="shared" si="184"/>
        <v>5.5243976972854449</v>
      </c>
      <c r="K1089" s="21">
        <f t="shared" si="185"/>
        <v>20276.791635828184</v>
      </c>
      <c r="L1089" s="19">
        <f t="shared" si="186"/>
        <v>5.6324421210633844</v>
      </c>
      <c r="M1089" s="22">
        <f t="shared" si="176"/>
        <v>0.56324421210633846</v>
      </c>
    </row>
    <row r="1090" spans="1:13">
      <c r="A1090" s="32">
        <v>1071</v>
      </c>
      <c r="B1090" s="32">
        <f t="shared" si="177"/>
        <v>2142</v>
      </c>
      <c r="C1090" s="64">
        <v>5.9384000000000006</v>
      </c>
      <c r="D1090" s="65">
        <f t="shared" si="178"/>
        <v>26.943284386820409</v>
      </c>
      <c r="E1090" s="20">
        <f t="shared" si="179"/>
        <v>7.4364230105258458E-2</v>
      </c>
      <c r="F1090" s="66">
        <f t="shared" si="180"/>
        <v>7.3608684347119992E-5</v>
      </c>
      <c r="G1090" s="19">
        <f t="shared" si="181"/>
        <v>0.14468783420433012</v>
      </c>
      <c r="H1090" s="19">
        <f t="shared" si="182"/>
        <v>14.716411728865591</v>
      </c>
      <c r="I1090" s="19">
        <f t="shared" si="183"/>
        <v>396.50846636436501</v>
      </c>
      <c r="J1090" s="20">
        <f t="shared" si="184"/>
        <v>5.8351818449990489</v>
      </c>
      <c r="K1090" s="21">
        <f t="shared" si="185"/>
        <v>20247.358812370454</v>
      </c>
      <c r="L1090" s="19">
        <f t="shared" si="186"/>
        <v>5.6242663367695709</v>
      </c>
      <c r="M1090" s="22">
        <f t="shared" si="176"/>
        <v>0.56242663367695711</v>
      </c>
    </row>
    <row r="1091" spans="1:13">
      <c r="A1091" s="32">
        <v>1072</v>
      </c>
      <c r="B1091" s="32">
        <f t="shared" si="177"/>
        <v>2144</v>
      </c>
      <c r="C1091" s="64">
        <v>6.6288800000000005</v>
      </c>
      <c r="D1091" s="65">
        <f t="shared" si="178"/>
        <v>24.136807424846079</v>
      </c>
      <c r="E1091" s="20">
        <f t="shared" si="179"/>
        <v>7.4364230105258458E-2</v>
      </c>
      <c r="F1091" s="66">
        <f t="shared" si="180"/>
        <v>8.2087551765830131E-5</v>
      </c>
      <c r="G1091" s="19">
        <f t="shared" si="181"/>
        <v>0.15453857117645467</v>
      </c>
      <c r="H1091" s="19">
        <f t="shared" si="182"/>
        <v>16.411167506685395</v>
      </c>
      <c r="I1091" s="19">
        <f t="shared" si="183"/>
        <v>396.11318972575674</v>
      </c>
      <c r="J1091" s="20">
        <f t="shared" si="184"/>
        <v>6.5006799081968456</v>
      </c>
      <c r="K1091" s="21">
        <f t="shared" si="185"/>
        <v>20214.536477357084</v>
      </c>
      <c r="L1091" s="19">
        <f t="shared" si="186"/>
        <v>5.6151490214880786</v>
      </c>
      <c r="M1091" s="22">
        <f t="shared" si="176"/>
        <v>0.56151490214880784</v>
      </c>
    </row>
    <row r="1092" spans="1:13">
      <c r="A1092" s="32">
        <v>1073</v>
      </c>
      <c r="B1092" s="32">
        <f t="shared" si="177"/>
        <v>2146</v>
      </c>
      <c r="C1092" s="64">
        <v>6.6288800000000005</v>
      </c>
      <c r="D1092" s="65">
        <f t="shared" si="178"/>
        <v>24.136807424846079</v>
      </c>
      <c r="E1092" s="20">
        <f t="shared" si="179"/>
        <v>7.3892280957842379E-2</v>
      </c>
      <c r="F1092" s="66">
        <f t="shared" si="180"/>
        <v>8.2087551765830131E-5</v>
      </c>
      <c r="G1092" s="19">
        <f t="shared" si="181"/>
        <v>0.16324805028746417</v>
      </c>
      <c r="H1092" s="19">
        <f t="shared" si="182"/>
        <v>16.410810036776706</v>
      </c>
      <c r="I1092" s="19">
        <f t="shared" si="183"/>
        <v>396.10456154341057</v>
      </c>
      <c r="J1092" s="20">
        <f t="shared" si="184"/>
        <v>6.5003967141896384</v>
      </c>
      <c r="K1092" s="21">
        <f t="shared" si="185"/>
        <v>20181.714857283529</v>
      </c>
      <c r="L1092" s="19">
        <f t="shared" si="186"/>
        <v>5.6060319048009806</v>
      </c>
      <c r="M1092" s="22">
        <f t="shared" si="176"/>
        <v>0.5606031904800981</v>
      </c>
    </row>
    <row r="1093" spans="1:13">
      <c r="A1093" s="32">
        <v>1074</v>
      </c>
      <c r="B1093" s="32">
        <f t="shared" si="177"/>
        <v>2148</v>
      </c>
      <c r="C1093" s="64">
        <v>6.7610800000000006</v>
      </c>
      <c r="D1093" s="65">
        <f t="shared" si="178"/>
        <v>23.664858277430007</v>
      </c>
      <c r="E1093" s="20">
        <f t="shared" si="179"/>
        <v>7.3018017002460439E-2</v>
      </c>
      <c r="F1093" s="66">
        <f t="shared" si="180"/>
        <v>8.3709044085366916E-5</v>
      </c>
      <c r="G1093" s="19">
        <f t="shared" si="181"/>
        <v>0.17166272445563102</v>
      </c>
      <c r="H1093" s="19">
        <f t="shared" si="182"/>
        <v>16.734623955788749</v>
      </c>
      <c r="I1093" s="19">
        <f t="shared" si="183"/>
        <v>396.02250423982588</v>
      </c>
      <c r="J1093" s="20">
        <f t="shared" si="184"/>
        <v>6.6272876864832417</v>
      </c>
      <c r="K1093" s="21">
        <f t="shared" si="185"/>
        <v>20148.245609371952</v>
      </c>
      <c r="L1093" s="19">
        <f t="shared" si="186"/>
        <v>5.5967348914922086</v>
      </c>
      <c r="M1093" s="22">
        <f t="shared" si="176"/>
        <v>0.55967348914922088</v>
      </c>
    </row>
    <row r="1094" spans="1:13">
      <c r="A1094" s="32">
        <v>1075</v>
      </c>
      <c r="B1094" s="32">
        <f t="shared" si="177"/>
        <v>2150</v>
      </c>
      <c r="C1094" s="64">
        <v>7.0204399999999998</v>
      </c>
      <c r="D1094" s="65">
        <f t="shared" si="178"/>
        <v>22.790594322048058</v>
      </c>
      <c r="E1094" s="20">
        <f t="shared" si="179"/>
        <v>7.3018017002460439E-2</v>
      </c>
      <c r="F1094" s="66">
        <f t="shared" si="180"/>
        <v>8.6888457845270376E-5</v>
      </c>
      <c r="G1094" s="19">
        <f t="shared" si="181"/>
        <v>0.18011484933191277</v>
      </c>
      <c r="H1094" s="19">
        <f t="shared" si="182"/>
        <v>17.369866618307334</v>
      </c>
      <c r="I1094" s="19">
        <f t="shared" si="183"/>
        <v>395.86958352592723</v>
      </c>
      <c r="J1094" s="20">
        <f t="shared" si="184"/>
        <v>6.8762018640902305</v>
      </c>
      <c r="K1094" s="21">
        <f t="shared" si="185"/>
        <v>20113.505876135336</v>
      </c>
      <c r="L1094" s="19">
        <f t="shared" si="186"/>
        <v>5.5870849655931485</v>
      </c>
      <c r="M1094" s="22">
        <f t="shared" si="176"/>
        <v>0.55870849655931487</v>
      </c>
    </row>
    <row r="1095" spans="1:13">
      <c r="A1095" s="32">
        <v>1076</v>
      </c>
      <c r="B1095" s="32">
        <f t="shared" si="177"/>
        <v>2152</v>
      </c>
      <c r="C1095" s="64">
        <v>7.0204399999999998</v>
      </c>
      <c r="D1095" s="65">
        <f t="shared" si="178"/>
        <v>22.790594322048058</v>
      </c>
      <c r="E1095" s="20">
        <f t="shared" si="179"/>
        <v>7.3149927422833938E-2</v>
      </c>
      <c r="F1095" s="66">
        <f t="shared" si="180"/>
        <v>8.6888457845270376E-5</v>
      </c>
      <c r="G1095" s="19">
        <f t="shared" si="181"/>
        <v>0.18744679375271311</v>
      </c>
      <c r="H1095" s="19">
        <f t="shared" si="182"/>
        <v>17.369548087635472</v>
      </c>
      <c r="I1095" s="19">
        <f t="shared" si="183"/>
        <v>395.86232402260572</v>
      </c>
      <c r="J1095" s="20">
        <f t="shared" si="184"/>
        <v>6.8759496731937855</v>
      </c>
      <c r="K1095" s="21">
        <f t="shared" si="185"/>
        <v>20078.766779960064</v>
      </c>
      <c r="L1095" s="19">
        <f t="shared" si="186"/>
        <v>5.577435216655573</v>
      </c>
      <c r="M1095" s="22">
        <f t="shared" si="176"/>
        <v>0.5577435216655573</v>
      </c>
    </row>
    <row r="1096" spans="1:13">
      <c r="A1096" s="32">
        <v>1077</v>
      </c>
      <c r="B1096" s="32">
        <f t="shared" si="177"/>
        <v>2154</v>
      </c>
      <c r="C1096" s="64">
        <v>6.9800399999999998</v>
      </c>
      <c r="D1096" s="65">
        <f t="shared" si="178"/>
        <v>22.92250474242157</v>
      </c>
      <c r="E1096" s="20">
        <f t="shared" si="179"/>
        <v>7.3308784481091571E-2</v>
      </c>
      <c r="F1096" s="66">
        <f t="shared" si="180"/>
        <v>8.6393359403248019E-5</v>
      </c>
      <c r="G1096" s="19">
        <f t="shared" si="181"/>
        <v>0.19361654968792327</v>
      </c>
      <c r="H1096" s="19">
        <f t="shared" si="182"/>
        <v>17.270308288567804</v>
      </c>
      <c r="I1096" s="19">
        <f t="shared" si="183"/>
        <v>395.87872364777803</v>
      </c>
      <c r="J1096" s="20">
        <f t="shared" si="184"/>
        <v>6.8369476022818647</v>
      </c>
      <c r="K1096" s="21">
        <f t="shared" si="185"/>
        <v>20044.226163382929</v>
      </c>
      <c r="L1096" s="19">
        <f t="shared" si="186"/>
        <v>5.5678406009397028</v>
      </c>
      <c r="M1096" s="22">
        <f t="shared" si="176"/>
        <v>0.5567840600939703</v>
      </c>
    </row>
    <row r="1097" spans="1:13">
      <c r="A1097" s="32">
        <v>1078</v>
      </c>
      <c r="B1097" s="32">
        <f t="shared" si="177"/>
        <v>2156</v>
      </c>
      <c r="C1097" s="64">
        <v>6.9320000000000004</v>
      </c>
      <c r="D1097" s="65">
        <f t="shared" si="178"/>
        <v>23.08136180067919</v>
      </c>
      <c r="E1097" s="20">
        <f t="shared" si="179"/>
        <v>7.3167148551017122E-2</v>
      </c>
      <c r="F1097" s="66">
        <f t="shared" si="180"/>
        <v>8.5804560148661132E-5</v>
      </c>
      <c r="G1097" s="19">
        <f t="shared" si="181"/>
        <v>0.19884110099786984</v>
      </c>
      <c r="H1097" s="19">
        <f t="shared" si="182"/>
        <v>17.152381293126929</v>
      </c>
      <c r="I1097" s="19">
        <f t="shared" si="183"/>
        <v>395.90031836986424</v>
      </c>
      <c r="J1097" s="20">
        <f t="shared" si="184"/>
        <v>6.7906332147502546</v>
      </c>
      <c r="K1097" s="21">
        <f t="shared" si="185"/>
        <v>20009.921400796677</v>
      </c>
      <c r="L1097" s="19">
        <f t="shared" si="186"/>
        <v>5.5583115002212988</v>
      </c>
      <c r="M1097" s="22">
        <f t="shared" si="176"/>
        <v>0.55583115002212991</v>
      </c>
    </row>
    <row r="1098" spans="1:13">
      <c r="A1098" s="32">
        <v>1079</v>
      </c>
      <c r="B1098" s="32">
        <f t="shared" si="177"/>
        <v>2158</v>
      </c>
      <c r="C1098" s="64">
        <v>6.9748000000000001</v>
      </c>
      <c r="D1098" s="65">
        <f t="shared" si="178"/>
        <v>22.939725870604743</v>
      </c>
      <c r="E1098" s="20">
        <f t="shared" si="179"/>
        <v>7.3027240282196454E-2</v>
      </c>
      <c r="F1098" s="66">
        <f t="shared" si="180"/>
        <v>8.6329139539798627E-5</v>
      </c>
      <c r="G1098" s="19">
        <f t="shared" si="181"/>
        <v>0.20363146846113384</v>
      </c>
      <c r="H1098" s="19">
        <f t="shared" si="182"/>
        <v>17.257038243231989</v>
      </c>
      <c r="I1098" s="19">
        <f t="shared" si="183"/>
        <v>395.87172663828426</v>
      </c>
      <c r="J1098" s="20">
        <f t="shared" si="184"/>
        <v>6.8315735260111516</v>
      </c>
      <c r="K1098" s="21">
        <f t="shared" si="185"/>
        <v>19975.407324310214</v>
      </c>
      <c r="L1098" s="19">
        <f t="shared" si="186"/>
        <v>5.5487242567528368</v>
      </c>
      <c r="M1098" s="22">
        <f t="shared" si="176"/>
        <v>0.55487242567528372</v>
      </c>
    </row>
    <row r="1099" spans="1:13">
      <c r="A1099" s="32">
        <v>1080</v>
      </c>
      <c r="B1099" s="32">
        <f t="shared" si="177"/>
        <v>2160</v>
      </c>
      <c r="C1099" s="64">
        <v>7.0176000000000007</v>
      </c>
      <c r="D1099" s="65">
        <f t="shared" si="178"/>
        <v>22.799817601784081</v>
      </c>
      <c r="E1099" s="20">
        <f t="shared" si="179"/>
        <v>7.2726761762643227E-2</v>
      </c>
      <c r="F1099" s="66">
        <f t="shared" si="180"/>
        <v>8.6853655735129624E-5</v>
      </c>
      <c r="G1099" s="19">
        <f t="shared" si="181"/>
        <v>0.20810353790833963</v>
      </c>
      <c r="H1099" s="19">
        <f t="shared" si="182"/>
        <v>17.361693870506549</v>
      </c>
      <c r="I1099" s="19">
        <f t="shared" si="183"/>
        <v>395.84345350556202</v>
      </c>
      <c r="J1099" s="20">
        <f t="shared" si="184"/>
        <v>6.8725128604076611</v>
      </c>
      <c r="K1099" s="21">
        <f t="shared" si="185"/>
        <v>19940.683936569199</v>
      </c>
      <c r="L1099" s="19">
        <f t="shared" si="186"/>
        <v>5.539078871269222</v>
      </c>
      <c r="M1099" s="22">
        <f t="shared" si="176"/>
        <v>0.55390788712692218</v>
      </c>
    </row>
    <row r="1100" spans="1:13">
      <c r="A1100" s="32">
        <v>1081</v>
      </c>
      <c r="B1100" s="32">
        <f t="shared" si="177"/>
        <v>2162</v>
      </c>
      <c r="C1100" s="64">
        <v>7.1113200000000001</v>
      </c>
      <c r="D1100" s="65">
        <f t="shared" si="178"/>
        <v>22.499339082230858</v>
      </c>
      <c r="E1100" s="20">
        <f t="shared" si="179"/>
        <v>7.1174546902370031E-2</v>
      </c>
      <c r="F1100" s="66">
        <f t="shared" si="180"/>
        <v>8.8001978499526915E-5</v>
      </c>
      <c r="G1100" s="19">
        <f t="shared" si="181"/>
        <v>0.21298596954963578</v>
      </c>
      <c r="H1100" s="19">
        <f t="shared" si="182"/>
        <v>17.591024106548879</v>
      </c>
      <c r="I1100" s="19">
        <f t="shared" si="183"/>
        <v>395.78641617694035</v>
      </c>
      <c r="J1100" s="20">
        <f t="shared" si="184"/>
        <v>6.9622883880131452</v>
      </c>
      <c r="K1100" s="21">
        <f t="shared" si="185"/>
        <v>19905.501888356102</v>
      </c>
      <c r="L1100" s="19">
        <f t="shared" si="186"/>
        <v>5.5293060800989178</v>
      </c>
      <c r="M1100" s="22">
        <f t="shared" si="176"/>
        <v>0.5529306080098918</v>
      </c>
    </row>
    <row r="1101" spans="1:13">
      <c r="A1101" s="32">
        <v>1082</v>
      </c>
      <c r="B1101" s="32">
        <f t="shared" si="177"/>
        <v>2164</v>
      </c>
      <c r="C1101" s="64">
        <v>7.63828</v>
      </c>
      <c r="D1101" s="65">
        <f t="shared" si="178"/>
        <v>20.947124221957655</v>
      </c>
      <c r="E1101" s="20">
        <f t="shared" si="179"/>
        <v>7.1174546902370031E-2</v>
      </c>
      <c r="F1101" s="66">
        <f t="shared" si="180"/>
        <v>9.4453024625341288E-5</v>
      </c>
      <c r="G1101" s="19">
        <f t="shared" si="181"/>
        <v>0.21951886753335625</v>
      </c>
      <c r="H1101" s="19">
        <f t="shared" si="182"/>
        <v>18.880237814567831</v>
      </c>
      <c r="I1101" s="19">
        <f t="shared" si="183"/>
        <v>395.48668684185469</v>
      </c>
      <c r="J1101" s="20">
        <f t="shared" si="184"/>
        <v>7.4668827000697311</v>
      </c>
      <c r="K1101" s="21">
        <f t="shared" si="185"/>
        <v>19867.741412726966</v>
      </c>
      <c r="L1101" s="19">
        <f t="shared" si="186"/>
        <v>5.5188170590908241</v>
      </c>
      <c r="M1101" s="22">
        <f t="shared" si="176"/>
        <v>0.55188170590908237</v>
      </c>
    </row>
    <row r="1102" spans="1:13">
      <c r="A1102" s="32">
        <v>1083</v>
      </c>
      <c r="B1102" s="32">
        <f t="shared" si="177"/>
        <v>2166</v>
      </c>
      <c r="C1102" s="64">
        <v>7.63828</v>
      </c>
      <c r="D1102" s="65">
        <f t="shared" si="178"/>
        <v>20.947124221957655</v>
      </c>
      <c r="E1102" s="20">
        <f t="shared" si="179"/>
        <v>7.0332370508325387E-2</v>
      </c>
      <c r="F1102" s="66">
        <f t="shared" si="180"/>
        <v>9.4453024625341288E-5</v>
      </c>
      <c r="G1102" s="19">
        <f t="shared" si="181"/>
        <v>0.22557029084125677</v>
      </c>
      <c r="H1102" s="19">
        <f t="shared" si="182"/>
        <v>18.87995202695047</v>
      </c>
      <c r="I1102" s="19">
        <f t="shared" si="183"/>
        <v>395.48070041313269</v>
      </c>
      <c r="J1102" s="20">
        <f t="shared" si="184"/>
        <v>7.4666566513847163</v>
      </c>
      <c r="K1102" s="21">
        <f t="shared" si="185"/>
        <v>19829.981508673063</v>
      </c>
      <c r="L1102" s="19">
        <f t="shared" si="186"/>
        <v>5.5083281968536291</v>
      </c>
      <c r="M1102" s="22">
        <f t="shared" si="176"/>
        <v>0.55083281968536291</v>
      </c>
    </row>
    <row r="1103" spans="1:13">
      <c r="A1103" s="32">
        <v>1084</v>
      </c>
      <c r="B1103" s="32">
        <f t="shared" si="177"/>
        <v>2168</v>
      </c>
      <c r="C1103" s="64">
        <v>7.95824</v>
      </c>
      <c r="D1103" s="65">
        <f t="shared" si="178"/>
        <v>20.104947827913019</v>
      </c>
      <c r="E1103" s="20">
        <f t="shared" si="179"/>
        <v>6.8904610829954527E-2</v>
      </c>
      <c r="F1103" s="66">
        <f t="shared" si="180"/>
        <v>9.8365313536907589E-5</v>
      </c>
      <c r="G1103" s="19">
        <f t="shared" si="181"/>
        <v>0.23283025942569069</v>
      </c>
      <c r="H1103" s="19">
        <f t="shared" si="182"/>
        <v>19.661611496646874</v>
      </c>
      <c r="I1103" s="19">
        <f t="shared" si="183"/>
        <v>395.29567335278023</v>
      </c>
      <c r="J1103" s="20">
        <f t="shared" si="184"/>
        <v>7.7721499557677909</v>
      </c>
      <c r="K1103" s="21">
        <f t="shared" si="185"/>
        <v>19790.658285679769</v>
      </c>
      <c r="L1103" s="19">
        <f t="shared" si="186"/>
        <v>5.4974050793554916</v>
      </c>
      <c r="M1103" s="22">
        <f t="shared" si="176"/>
        <v>0.54974050793554918</v>
      </c>
    </row>
    <row r="1104" spans="1:13">
      <c r="A1104" s="32">
        <v>1085</v>
      </c>
      <c r="B1104" s="32">
        <f t="shared" si="177"/>
        <v>2170</v>
      </c>
      <c r="C1104" s="64">
        <v>8.5665999999999993</v>
      </c>
      <c r="D1104" s="65">
        <f t="shared" si="178"/>
        <v>18.677188149542147</v>
      </c>
      <c r="E1104" s="20">
        <f t="shared" si="179"/>
        <v>6.8904610829954527E-2</v>
      </c>
      <c r="F1104" s="66">
        <f t="shared" si="180"/>
        <v>1.0579429632219581E-4</v>
      </c>
      <c r="G1104" s="19">
        <f t="shared" si="181"/>
        <v>0.24182259443561685</v>
      </c>
      <c r="H1104" s="19">
        <f t="shared" si="182"/>
        <v>21.146067538832597</v>
      </c>
      <c r="I1104" s="19">
        <f t="shared" si="183"/>
        <v>394.94908204570203</v>
      </c>
      <c r="J1104" s="20">
        <f t="shared" si="184"/>
        <v>8.3516199633383508</v>
      </c>
      <c r="K1104" s="21">
        <f t="shared" si="185"/>
        <v>19748.366150602102</v>
      </c>
      <c r="L1104" s="19">
        <f t="shared" si="186"/>
        <v>5.4856572640561394</v>
      </c>
      <c r="M1104" s="22">
        <f t="shared" si="176"/>
        <v>0.54856572640561396</v>
      </c>
    </row>
    <row r="1105" spans="1:13">
      <c r="A1105" s="32">
        <v>1086</v>
      </c>
      <c r="B1105" s="32">
        <f t="shared" si="177"/>
        <v>2172</v>
      </c>
      <c r="C1105" s="64">
        <v>8.5665999999999993</v>
      </c>
      <c r="D1105" s="65">
        <f t="shared" si="178"/>
        <v>18.677188149542147</v>
      </c>
      <c r="E1105" s="20">
        <f t="shared" si="179"/>
        <v>6.7222736222883619E-2</v>
      </c>
      <c r="F1105" s="66">
        <f t="shared" si="180"/>
        <v>1.0579429632219581E-4</v>
      </c>
      <c r="G1105" s="19">
        <f t="shared" si="181"/>
        <v>0.25046625850770332</v>
      </c>
      <c r="H1105" s="19">
        <f t="shared" si="182"/>
        <v>21.145610313653521</v>
      </c>
      <c r="I1105" s="19">
        <f t="shared" si="183"/>
        <v>394.94054236500574</v>
      </c>
      <c r="J1105" s="20">
        <f t="shared" si="184"/>
        <v>8.3512588059133819</v>
      </c>
      <c r="K1105" s="21">
        <f t="shared" si="185"/>
        <v>19706.074929974795</v>
      </c>
      <c r="L1105" s="19">
        <f t="shared" si="186"/>
        <v>5.4739097027707766</v>
      </c>
      <c r="M1105" s="22">
        <f t="shared" si="176"/>
        <v>0.54739097027707762</v>
      </c>
    </row>
    <row r="1106" spans="1:13">
      <c r="A1106" s="32">
        <v>1087</v>
      </c>
      <c r="B1106" s="32">
        <f t="shared" si="177"/>
        <v>2174</v>
      </c>
      <c r="C1106" s="64">
        <v>9.4143600000000003</v>
      </c>
      <c r="D1106" s="65">
        <f t="shared" si="178"/>
        <v>16.995313542471241</v>
      </c>
      <c r="E1106" s="20">
        <f t="shared" si="179"/>
        <v>6.7222736222883619E-2</v>
      </c>
      <c r="F1106" s="66">
        <f t="shared" si="180"/>
        <v>1.1612556646734378E-4</v>
      </c>
      <c r="G1106" s="19">
        <f t="shared" si="181"/>
        <v>0.261728300131089</v>
      </c>
      <c r="H1106" s="19">
        <f t="shared" si="182"/>
        <v>23.209916619912125</v>
      </c>
      <c r="I1106" s="19">
        <f t="shared" si="183"/>
        <v>394.45981025002084</v>
      </c>
      <c r="J1106" s="20">
        <f t="shared" si="184"/>
        <v>9.1553793058093422</v>
      </c>
      <c r="K1106" s="21">
        <f t="shared" si="185"/>
        <v>19659.655096734972</v>
      </c>
      <c r="L1106" s="19">
        <f t="shared" si="186"/>
        <v>5.461015304648603</v>
      </c>
      <c r="M1106" s="22">
        <f t="shared" ref="M1106:M1169" si="187">L1106/$H$4</f>
        <v>0.54610153046486032</v>
      </c>
    </row>
    <row r="1107" spans="1:13">
      <c r="A1107" s="32">
        <v>1088</v>
      </c>
      <c r="B1107" s="32">
        <f t="shared" si="177"/>
        <v>2176</v>
      </c>
      <c r="C1107" s="64">
        <v>9.4143600000000003</v>
      </c>
      <c r="D1107" s="65">
        <f t="shared" si="178"/>
        <v>16.995313542471241</v>
      </c>
      <c r="E1107" s="20">
        <f t="shared" si="179"/>
        <v>6.6477148466454777E-2</v>
      </c>
      <c r="F1107" s="66">
        <f t="shared" si="180"/>
        <v>1.1612556646734378E-4</v>
      </c>
      <c r="G1107" s="19">
        <f t="shared" si="181"/>
        <v>0.27201320260871559</v>
      </c>
      <c r="H1107" s="19">
        <f t="shared" si="182"/>
        <v>23.209319449848987</v>
      </c>
      <c r="I1107" s="19">
        <f t="shared" si="183"/>
        <v>394.44966115755966</v>
      </c>
      <c r="J1107" s="20">
        <f t="shared" si="184"/>
        <v>9.1549081926904936</v>
      </c>
      <c r="K1107" s="21">
        <f t="shared" si="185"/>
        <v>19613.236457835275</v>
      </c>
      <c r="L1107" s="19">
        <f t="shared" si="186"/>
        <v>5.4481212382875768</v>
      </c>
      <c r="M1107" s="22">
        <f t="shared" si="187"/>
        <v>0.54481212382875766</v>
      </c>
    </row>
    <row r="1108" spans="1:13">
      <c r="A1108" s="32">
        <v>1089</v>
      </c>
      <c r="B1108" s="32">
        <f t="shared" ref="B1108:B1171" si="188">A1108*$H$12</f>
        <v>2178</v>
      </c>
      <c r="C1108" s="64">
        <v>9.8463199999999986</v>
      </c>
      <c r="D1108" s="65">
        <f t="shared" ref="D1108:D1171" si="189">$H$2^2/(C1108*1000-0.0000001)</f>
        <v>16.249725786042401</v>
      </c>
      <c r="E1108" s="20">
        <f t="shared" ref="E1108:E1171" si="190">1/$H$9*($H$3+D1109)+1/($H$8*$H$9)</f>
        <v>6.5401929509084369E-2</v>
      </c>
      <c r="F1108" s="66">
        <f t="shared" ref="F1108:F1171" si="191">$H$12/($H$9*($H$3+D1108))</f>
        <v>1.2138022571513072E-4</v>
      </c>
      <c r="G1108" s="19">
        <f t="shared" ref="G1108:G1171" si="192">(G1107+F1108*$H$2)/(1+E1108*$H$12)</f>
        <v>0.28348443484540436</v>
      </c>
      <c r="H1108" s="19">
        <f t="shared" ref="H1108:H1171" si="193">IF((OR(AND(M1107&gt;1,D1108&lt;0),AND(M1107&lt;0,D1108&gt;0))),0,($H$2-G1108)/($H$3+D1108))</f>
        <v>24.258840440682015</v>
      </c>
      <c r="I1108" s="19">
        <f t="shared" ref="I1108:I1171" si="194">H1108*D1108</f>
        <v>394.19950504843871</v>
      </c>
      <c r="J1108" s="20">
        <f t="shared" ref="J1108:J1171" si="195">I1108*H1108/1000</f>
        <v>9.5628228947658993</v>
      </c>
      <c r="K1108" s="21">
        <f t="shared" ref="K1108:K1171" si="196">K1107-H1108*$H$12</f>
        <v>19564.718776953912</v>
      </c>
      <c r="L1108" s="19">
        <f t="shared" ref="L1108:L1171" si="197">K1108/3600</f>
        <v>5.4346441047094203</v>
      </c>
      <c r="M1108" s="22">
        <f t="shared" si="187"/>
        <v>0.54346441047094207</v>
      </c>
    </row>
    <row r="1109" spans="1:13">
      <c r="A1109" s="32">
        <v>1090</v>
      </c>
      <c r="B1109" s="32">
        <f t="shared" si="188"/>
        <v>2180</v>
      </c>
      <c r="C1109" s="64">
        <v>10.544</v>
      </c>
      <c r="D1109" s="65">
        <f t="shared" si="189"/>
        <v>15.174506828671991</v>
      </c>
      <c r="E1109" s="20">
        <f t="shared" si="190"/>
        <v>6.5401929509084369E-2</v>
      </c>
      <c r="F1109" s="66">
        <f t="shared" si="191"/>
        <v>1.2985386011670557E-4</v>
      </c>
      <c r="G1109" s="19">
        <f t="shared" si="192"/>
        <v>0.29662613566186746</v>
      </c>
      <c r="H1109" s="19">
        <f t="shared" si="193"/>
        <v>25.95151299897751</v>
      </c>
      <c r="I1109" s="19">
        <f t="shared" si="194"/>
        <v>393.80141121735414</v>
      </c>
      <c r="J1109" s="20">
        <f t="shared" si="195"/>
        <v>10.219742442222854</v>
      </c>
      <c r="K1109" s="21">
        <f t="shared" si="196"/>
        <v>19512.815750955957</v>
      </c>
      <c r="L1109" s="19">
        <f t="shared" si="197"/>
        <v>5.4202265974877655</v>
      </c>
      <c r="M1109" s="22">
        <f t="shared" si="187"/>
        <v>0.5420226597487765</v>
      </c>
    </row>
    <row r="1110" spans="1:13">
      <c r="A1110" s="32">
        <v>1091</v>
      </c>
      <c r="B1110" s="32">
        <f t="shared" si="188"/>
        <v>2182</v>
      </c>
      <c r="C1110" s="64">
        <v>10.544</v>
      </c>
      <c r="D1110" s="65">
        <f t="shared" si="189"/>
        <v>15.174506828671991</v>
      </c>
      <c r="E1110" s="20">
        <f t="shared" si="190"/>
        <v>6.4971900873465008E-2</v>
      </c>
      <c r="F1110" s="66">
        <f t="shared" si="191"/>
        <v>1.2985386011670557E-4</v>
      </c>
      <c r="G1110" s="19">
        <f t="shared" si="192"/>
        <v>0.30848231493429373</v>
      </c>
      <c r="H1110" s="19">
        <f t="shared" si="193"/>
        <v>25.950743213655134</v>
      </c>
      <c r="I1110" s="19">
        <f t="shared" si="194"/>
        <v>393.78973010472316</v>
      </c>
      <c r="J1110" s="20">
        <f t="shared" si="195"/>
        <v>10.219136166122231</v>
      </c>
      <c r="K1110" s="21">
        <f t="shared" si="196"/>
        <v>19460.914264528648</v>
      </c>
      <c r="L1110" s="19">
        <f t="shared" si="197"/>
        <v>5.4058095179246246</v>
      </c>
      <c r="M1110" s="22">
        <f t="shared" si="187"/>
        <v>0.54058095179246246</v>
      </c>
    </row>
    <row r="1111" spans="1:13">
      <c r="A1111" s="32">
        <v>1092</v>
      </c>
      <c r="B1111" s="32">
        <f t="shared" si="188"/>
        <v>2184</v>
      </c>
      <c r="C1111" s="64">
        <v>10.851519999999999</v>
      </c>
      <c r="D1111" s="65">
        <f t="shared" si="189"/>
        <v>14.744478193052631</v>
      </c>
      <c r="E1111" s="20">
        <f t="shared" si="190"/>
        <v>6.4779756511082809E-2</v>
      </c>
      <c r="F1111" s="66">
        <f t="shared" si="191"/>
        <v>1.3358357211305346E-4</v>
      </c>
      <c r="G1111" s="19">
        <f t="shared" si="192"/>
        <v>0.32040431655628326</v>
      </c>
      <c r="H1111" s="19">
        <f t="shared" si="193"/>
        <v>26.695314046047677</v>
      </c>
      <c r="I1111" s="19">
        <f t="shared" si="194"/>
        <v>393.60847580864157</v>
      </c>
      <c r="J1111" s="20">
        <f t="shared" si="195"/>
        <v>10.507501872897846</v>
      </c>
      <c r="K1111" s="21">
        <f t="shared" si="196"/>
        <v>19407.523636436552</v>
      </c>
      <c r="L1111" s="19">
        <f t="shared" si="197"/>
        <v>5.3909787878990425</v>
      </c>
      <c r="M1111" s="22">
        <f t="shared" si="187"/>
        <v>0.53909787878990423</v>
      </c>
    </row>
    <row r="1112" spans="1:13">
      <c r="A1112" s="32">
        <v>1093</v>
      </c>
      <c r="B1112" s="32">
        <f t="shared" si="188"/>
        <v>2186</v>
      </c>
      <c r="C1112" s="64">
        <v>10.9948</v>
      </c>
      <c r="D1112" s="65">
        <f t="shared" si="189"/>
        <v>14.552333830670431</v>
      </c>
      <c r="E1112" s="20">
        <f t="shared" si="190"/>
        <v>6.4779756511082809E-2</v>
      </c>
      <c r="F1112" s="66">
        <f t="shared" si="191"/>
        <v>1.3532022658832525E-4</v>
      </c>
      <c r="G1112" s="19">
        <f t="shared" si="192"/>
        <v>0.33157385943264045</v>
      </c>
      <c r="H1112" s="19">
        <f t="shared" si="193"/>
        <v>27.041610992770451</v>
      </c>
      <c r="I1112" s="19">
        <f t="shared" si="194"/>
        <v>393.51855048592284</v>
      </c>
      <c r="J1112" s="20">
        <f t="shared" si="195"/>
        <v>10.641375560679226</v>
      </c>
      <c r="K1112" s="21">
        <f t="shared" si="196"/>
        <v>19353.440414451012</v>
      </c>
      <c r="L1112" s="19">
        <f t="shared" si="197"/>
        <v>5.3759556706808365</v>
      </c>
      <c r="M1112" s="22">
        <f t="shared" si="187"/>
        <v>0.53759556706808365</v>
      </c>
    </row>
    <row r="1113" spans="1:13">
      <c r="A1113" s="32">
        <v>1094</v>
      </c>
      <c r="B1113" s="32">
        <f t="shared" si="188"/>
        <v>2188</v>
      </c>
      <c r="C1113" s="64">
        <v>10.9948</v>
      </c>
      <c r="D1113" s="65">
        <f t="shared" si="189"/>
        <v>14.552333830670431</v>
      </c>
      <c r="E1113" s="20">
        <f t="shared" si="190"/>
        <v>6.4474618654281654E-2</v>
      </c>
      <c r="F1113" s="66">
        <f t="shared" si="191"/>
        <v>1.3532022658832525E-4</v>
      </c>
      <c r="G1113" s="19">
        <f t="shared" si="192"/>
        <v>0.34164684940794277</v>
      </c>
      <c r="H1113" s="19">
        <f t="shared" si="193"/>
        <v>27.040929453127514</v>
      </c>
      <c r="I1113" s="19">
        <f t="shared" si="194"/>
        <v>393.50863249352</v>
      </c>
      <c r="J1113" s="20">
        <f t="shared" si="195"/>
        <v>10.640839170453955</v>
      </c>
      <c r="K1113" s="21">
        <f t="shared" si="196"/>
        <v>19299.358555544757</v>
      </c>
      <c r="L1113" s="19">
        <f t="shared" si="197"/>
        <v>5.3609329320957659</v>
      </c>
      <c r="M1113" s="22">
        <f t="shared" si="187"/>
        <v>0.53609329320957655</v>
      </c>
    </row>
    <row r="1114" spans="1:13">
      <c r="A1114" s="32">
        <v>1095</v>
      </c>
      <c r="B1114" s="32">
        <f t="shared" si="188"/>
        <v>2190</v>
      </c>
      <c r="C1114" s="64">
        <v>11.230279999999999</v>
      </c>
      <c r="D1114" s="65">
        <f t="shared" si="189"/>
        <v>14.247195973869285</v>
      </c>
      <c r="E1114" s="20">
        <f t="shared" si="190"/>
        <v>6.4474618654281654E-2</v>
      </c>
      <c r="F1114" s="66">
        <f t="shared" si="191"/>
        <v>1.381728975228229E-4</v>
      </c>
      <c r="G1114" s="19">
        <f t="shared" si="192"/>
        <v>0.35158003150197198</v>
      </c>
      <c r="H1114" s="19">
        <f t="shared" si="193"/>
        <v>27.610290088732686</v>
      </c>
      <c r="I1114" s="19">
        <f t="shared" si="194"/>
        <v>393.36921378955537</v>
      </c>
      <c r="J1114" s="20">
        <f t="shared" si="195"/>
        <v>10.86103810470633</v>
      </c>
      <c r="K1114" s="21">
        <f t="shared" si="196"/>
        <v>19244.137975367292</v>
      </c>
      <c r="L1114" s="19">
        <f t="shared" si="197"/>
        <v>5.3455938820464697</v>
      </c>
      <c r="M1114" s="22">
        <f t="shared" si="187"/>
        <v>0.53455938820464699</v>
      </c>
    </row>
    <row r="1115" spans="1:13">
      <c r="A1115" s="32">
        <v>1096</v>
      </c>
      <c r="B1115" s="32">
        <f t="shared" si="188"/>
        <v>2192</v>
      </c>
      <c r="C1115" s="64">
        <v>11.230279999999999</v>
      </c>
      <c r="D1115" s="65">
        <f t="shared" si="189"/>
        <v>14.247195973869285</v>
      </c>
      <c r="E1115" s="20">
        <f t="shared" si="190"/>
        <v>6.3942256988187951E-2</v>
      </c>
      <c r="F1115" s="66">
        <f t="shared" si="191"/>
        <v>1.381728975228229E-4</v>
      </c>
      <c r="G1115" s="19">
        <f t="shared" si="192"/>
        <v>0.36071883731850118</v>
      </c>
      <c r="H1115" s="19">
        <f t="shared" si="193"/>
        <v>27.609658721092899</v>
      </c>
      <c r="I1115" s="19">
        <f t="shared" si="194"/>
        <v>393.36021857105976</v>
      </c>
      <c r="J1115" s="20">
        <f t="shared" si="195"/>
        <v>10.860541389201469</v>
      </c>
      <c r="K1115" s="21">
        <f t="shared" si="196"/>
        <v>19188.918657925107</v>
      </c>
      <c r="L1115" s="19">
        <f t="shared" si="197"/>
        <v>5.3302551827569742</v>
      </c>
      <c r="M1115" s="22">
        <f t="shared" si="187"/>
        <v>0.53302551827569744</v>
      </c>
    </row>
    <row r="1116" spans="1:13">
      <c r="A1116" s="32">
        <v>1097</v>
      </c>
      <c r="B1116" s="32">
        <f t="shared" si="188"/>
        <v>2194</v>
      </c>
      <c r="C1116" s="64">
        <v>11.6662</v>
      </c>
      <c r="D1116" s="65">
        <f t="shared" si="189"/>
        <v>13.714834307775581</v>
      </c>
      <c r="E1116" s="20">
        <f t="shared" si="190"/>
        <v>6.3942256988187951E-2</v>
      </c>
      <c r="F1116" s="66">
        <f t="shared" si="191"/>
        <v>1.434487975436419E-4</v>
      </c>
      <c r="G1116" s="19">
        <f t="shared" si="192"/>
        <v>0.37069252317504126</v>
      </c>
      <c r="H1116" s="19">
        <f t="shared" si="193"/>
        <v>28.663171810374443</v>
      </c>
      <c r="I1116" s="19">
        <f t="shared" si="194"/>
        <v>393.1106521145893</v>
      </c>
      <c r="J1116" s="20">
        <f t="shared" si="195"/>
        <v>11.267798162048809</v>
      </c>
      <c r="K1116" s="21">
        <f t="shared" si="196"/>
        <v>19131.592314304358</v>
      </c>
      <c r="L1116" s="19">
        <f t="shared" si="197"/>
        <v>5.3143311984178769</v>
      </c>
      <c r="M1116" s="22">
        <f t="shared" si="187"/>
        <v>0.53143311984178765</v>
      </c>
    </row>
    <row r="1117" spans="1:13">
      <c r="A1117" s="32">
        <v>1098</v>
      </c>
      <c r="B1117" s="32">
        <f t="shared" si="188"/>
        <v>2196</v>
      </c>
      <c r="C1117" s="64">
        <v>11.6662</v>
      </c>
      <c r="D1117" s="65">
        <f t="shared" si="189"/>
        <v>13.714834307775581</v>
      </c>
      <c r="E1117" s="20">
        <f t="shared" si="190"/>
        <v>6.3786101251713717E-2</v>
      </c>
      <c r="F1117" s="66">
        <f t="shared" si="191"/>
        <v>1.434487975436419E-4</v>
      </c>
      <c r="G1117" s="19">
        <f t="shared" si="192"/>
        <v>0.37964047113089133</v>
      </c>
      <c r="H1117" s="19">
        <f t="shared" si="193"/>
        <v>28.662530024187067</v>
      </c>
      <c r="I1117" s="19">
        <f t="shared" si="194"/>
        <v>393.10185012336842</v>
      </c>
      <c r="J1117" s="20">
        <f t="shared" si="195"/>
        <v>11.267293581724532</v>
      </c>
      <c r="K1117" s="21">
        <f t="shared" si="196"/>
        <v>19074.267254255985</v>
      </c>
      <c r="L1117" s="19">
        <f t="shared" si="197"/>
        <v>5.2984075706266625</v>
      </c>
      <c r="M1117" s="22">
        <f t="shared" si="187"/>
        <v>0.5298407570626662</v>
      </c>
    </row>
    <row r="1118" spans="1:13">
      <c r="A1118" s="32">
        <v>1099</v>
      </c>
      <c r="B1118" s="32">
        <f t="shared" si="188"/>
        <v>2198</v>
      </c>
      <c r="C1118" s="64">
        <v>11.800560000000001</v>
      </c>
      <c r="D1118" s="65">
        <f t="shared" si="189"/>
        <v>13.55867857130135</v>
      </c>
      <c r="E1118" s="20">
        <f t="shared" si="190"/>
        <v>6.3614169132199902E-2</v>
      </c>
      <c r="F1118" s="66">
        <f t="shared" si="191"/>
        <v>1.4507364797943756E-4</v>
      </c>
      <c r="G1118" s="19">
        <f t="shared" si="192"/>
        <v>0.38827087242727537</v>
      </c>
      <c r="H1118" s="19">
        <f t="shared" si="193"/>
        <v>28.986565659953925</v>
      </c>
      <c r="I1118" s="19">
        <f t="shared" si="194"/>
        <v>393.01952666923683</v>
      </c>
      <c r="J1118" s="20">
        <f t="shared" si="195"/>
        <v>11.392286315441847</v>
      </c>
      <c r="K1118" s="21">
        <f t="shared" si="196"/>
        <v>19016.294122936077</v>
      </c>
      <c r="L1118" s="19">
        <f t="shared" si="197"/>
        <v>5.2823039230377988</v>
      </c>
      <c r="M1118" s="22">
        <f t="shared" si="187"/>
        <v>0.52823039230377988</v>
      </c>
    </row>
    <row r="1119" spans="1:13">
      <c r="A1119" s="32">
        <v>1100</v>
      </c>
      <c r="B1119" s="32">
        <f t="shared" si="188"/>
        <v>2200</v>
      </c>
      <c r="C1119" s="64">
        <v>11.952119999999999</v>
      </c>
      <c r="D1119" s="65">
        <f t="shared" si="189"/>
        <v>13.386746451787523</v>
      </c>
      <c r="E1119" s="20">
        <f t="shared" si="190"/>
        <v>6.3255126091822586E-2</v>
      </c>
      <c r="F1119" s="66">
        <f t="shared" si="191"/>
        <v>1.469057700531757E-4</v>
      </c>
      <c r="G1119" s="19">
        <f t="shared" si="192"/>
        <v>0.39683010392671486</v>
      </c>
      <c r="H1119" s="19">
        <f t="shared" si="193"/>
        <v>29.352005694636318</v>
      </c>
      <c r="I1119" s="19">
        <f t="shared" si="194"/>
        <v>392.92785808551992</v>
      </c>
      <c r="J1119" s="20">
        <f t="shared" si="195"/>
        <v>11.533220728107432</v>
      </c>
      <c r="K1119" s="21">
        <f t="shared" si="196"/>
        <v>18957.590111546804</v>
      </c>
      <c r="L1119" s="19">
        <f t="shared" si="197"/>
        <v>5.2659972532074457</v>
      </c>
      <c r="M1119" s="22">
        <f t="shared" si="187"/>
        <v>0.52659972532074462</v>
      </c>
    </row>
    <row r="1120" spans="1:13">
      <c r="A1120" s="32">
        <v>1101</v>
      </c>
      <c r="B1120" s="32">
        <f t="shared" si="188"/>
        <v>2202</v>
      </c>
      <c r="C1120" s="64">
        <v>12.281519999999999</v>
      </c>
      <c r="D1120" s="65">
        <f t="shared" si="189"/>
        <v>13.027703411410217</v>
      </c>
      <c r="E1120" s="20">
        <f t="shared" si="190"/>
        <v>6.2732581058340967E-2</v>
      </c>
      <c r="F1120" s="66">
        <f t="shared" si="191"/>
        <v>1.5088502260524319E-4</v>
      </c>
      <c r="G1120" s="19">
        <f t="shared" si="192"/>
        <v>0.40621791625160386</v>
      </c>
      <c r="H1120" s="19">
        <f t="shared" si="193"/>
        <v>30.146358421310502</v>
      </c>
      <c r="I1120" s="19">
        <f t="shared" si="194"/>
        <v>392.73781644690195</v>
      </c>
      <c r="J1120" s="20">
        <f t="shared" si="195"/>
        <v>11.839614980211161</v>
      </c>
      <c r="K1120" s="21">
        <f t="shared" si="196"/>
        <v>18897.297394704183</v>
      </c>
      <c r="L1120" s="19">
        <f t="shared" si="197"/>
        <v>5.2492492763067178</v>
      </c>
      <c r="M1120" s="22">
        <f t="shared" si="187"/>
        <v>0.52492492763067178</v>
      </c>
    </row>
    <row r="1121" spans="1:13">
      <c r="A1121" s="32">
        <v>1102</v>
      </c>
      <c r="B1121" s="32">
        <f t="shared" si="188"/>
        <v>2204</v>
      </c>
      <c r="C1121" s="64">
        <v>12.79472</v>
      </c>
      <c r="D1121" s="65">
        <f t="shared" si="189"/>
        <v>12.505158377928593</v>
      </c>
      <c r="E1121" s="20">
        <f t="shared" si="190"/>
        <v>6.2732581058340967E-2</v>
      </c>
      <c r="F1121" s="66">
        <f t="shared" si="191"/>
        <v>1.570773428290742E-4</v>
      </c>
      <c r="G1121" s="19">
        <f t="shared" si="192"/>
        <v>0.41675999326454954</v>
      </c>
      <c r="H1121" s="19">
        <f t="shared" si="193"/>
        <v>31.382736789645108</v>
      </c>
      <c r="I1121" s="19">
        <f t="shared" si="194"/>
        <v>392.44609388735842</v>
      </c>
      <c r="J1121" s="20">
        <f t="shared" si="195"/>
        <v>12.316032468591322</v>
      </c>
      <c r="K1121" s="21">
        <f t="shared" si="196"/>
        <v>18834.531921124893</v>
      </c>
      <c r="L1121" s="19">
        <f t="shared" si="197"/>
        <v>5.2318144225346925</v>
      </c>
      <c r="M1121" s="22">
        <f t="shared" si="187"/>
        <v>0.5231814422534693</v>
      </c>
    </row>
    <row r="1122" spans="1:13">
      <c r="A1122" s="32">
        <v>1103</v>
      </c>
      <c r="B1122" s="32">
        <f t="shared" si="188"/>
        <v>2206</v>
      </c>
      <c r="C1122" s="64">
        <v>12.79472</v>
      </c>
      <c r="D1122" s="65">
        <f t="shared" si="189"/>
        <v>12.505158377928593</v>
      </c>
      <c r="E1122" s="20">
        <f t="shared" si="190"/>
        <v>6.2317603338028209E-2</v>
      </c>
      <c r="F1122" s="66">
        <f t="shared" si="191"/>
        <v>1.570773428290742E-4</v>
      </c>
      <c r="G1122" s="19">
        <f t="shared" si="192"/>
        <v>0.42644132741820007</v>
      </c>
      <c r="H1122" s="19">
        <f t="shared" si="193"/>
        <v>31.381976430523164</v>
      </c>
      <c r="I1122" s="19">
        <f t="shared" si="194"/>
        <v>392.43658547611437</v>
      </c>
      <c r="J1122" s="20">
        <f t="shared" si="195"/>
        <v>12.315435675886411</v>
      </c>
      <c r="K1122" s="21">
        <f t="shared" si="196"/>
        <v>18771.767968263848</v>
      </c>
      <c r="L1122" s="19">
        <f t="shared" si="197"/>
        <v>5.2143799911844022</v>
      </c>
      <c r="M1122" s="22">
        <f t="shared" si="187"/>
        <v>0.52143799911844024</v>
      </c>
    </row>
    <row r="1123" spans="1:13">
      <c r="A1123" s="32">
        <v>1104</v>
      </c>
      <c r="B1123" s="32">
        <f t="shared" si="188"/>
        <v>2208</v>
      </c>
      <c r="C1123" s="64">
        <v>13.233879999999999</v>
      </c>
      <c r="D1123" s="65">
        <f t="shared" si="189"/>
        <v>12.090180657615834</v>
      </c>
      <c r="E1123" s="20">
        <f t="shared" si="190"/>
        <v>6.1323276991922214E-2</v>
      </c>
      <c r="F1123" s="66">
        <f t="shared" si="191"/>
        <v>1.6236924871784018E-4</v>
      </c>
      <c r="G1123" s="19">
        <f t="shared" si="192"/>
        <v>0.43770590588959984</v>
      </c>
      <c r="H1123" s="19">
        <f t="shared" si="193"/>
        <v>32.438314754018712</v>
      </c>
      <c r="I1123" s="19">
        <f t="shared" si="194"/>
        <v>392.18508560469138</v>
      </c>
      <c r="J1123" s="20">
        <f t="shared" si="195"/>
        <v>12.721823248676753</v>
      </c>
      <c r="K1123" s="21">
        <f t="shared" si="196"/>
        <v>18706.89133875581</v>
      </c>
      <c r="L1123" s="19">
        <f t="shared" si="197"/>
        <v>5.1963587052099474</v>
      </c>
      <c r="M1123" s="22">
        <f t="shared" si="187"/>
        <v>0.51963587052099469</v>
      </c>
    </row>
    <row r="1124" spans="1:13">
      <c r="A1124" s="32">
        <v>1105</v>
      </c>
      <c r="B1124" s="32">
        <f t="shared" si="188"/>
        <v>2210</v>
      </c>
      <c r="C1124" s="64">
        <v>14.4198</v>
      </c>
      <c r="D1124" s="65">
        <f t="shared" si="189"/>
        <v>11.095854311509839</v>
      </c>
      <c r="E1124" s="20">
        <f t="shared" si="190"/>
        <v>6.1323276991922214E-2</v>
      </c>
      <c r="F1124" s="66">
        <f t="shared" si="191"/>
        <v>1.766273139327739E-4</v>
      </c>
      <c r="G1124" s="19">
        <f t="shared" si="192"/>
        <v>0.45282001682430228</v>
      </c>
      <c r="H1124" s="19">
        <f t="shared" si="193"/>
        <v>35.285472594921444</v>
      </c>
      <c r="I1124" s="19">
        <f t="shared" si="194"/>
        <v>391.52246322602139</v>
      </c>
      <c r="J1124" s="20">
        <f t="shared" si="195"/>
        <v>13.815055146457917</v>
      </c>
      <c r="K1124" s="21">
        <f t="shared" si="196"/>
        <v>18636.320393565966</v>
      </c>
      <c r="L1124" s="19">
        <f t="shared" si="197"/>
        <v>5.1767556648794351</v>
      </c>
      <c r="M1124" s="22">
        <f t="shared" si="187"/>
        <v>0.51767556648794355</v>
      </c>
    </row>
    <row r="1125" spans="1:13">
      <c r="A1125" s="32">
        <v>1106</v>
      </c>
      <c r="B1125" s="32">
        <f t="shared" si="188"/>
        <v>2212</v>
      </c>
      <c r="C1125" s="64">
        <v>14.4198</v>
      </c>
      <c r="D1125" s="65">
        <f t="shared" si="189"/>
        <v>11.095854311509839</v>
      </c>
      <c r="E1125" s="20">
        <f t="shared" si="190"/>
        <v>6.0893378283443281E-2</v>
      </c>
      <c r="F1125" s="66">
        <f t="shared" si="191"/>
        <v>1.766273139327739E-4</v>
      </c>
      <c r="G1125" s="19">
        <f t="shared" si="192"/>
        <v>0.46664033011001221</v>
      </c>
      <c r="H1125" s="19">
        <f t="shared" si="193"/>
        <v>35.284252072514768</v>
      </c>
      <c r="I1125" s="19">
        <f t="shared" si="194"/>
        <v>391.50892048721295</v>
      </c>
      <c r="J1125" s="20">
        <f t="shared" si="195"/>
        <v>13.814099439108963</v>
      </c>
      <c r="K1125" s="21">
        <f t="shared" si="196"/>
        <v>18565.751889420935</v>
      </c>
      <c r="L1125" s="19">
        <f t="shared" si="197"/>
        <v>5.1571533026169263</v>
      </c>
      <c r="M1125" s="22">
        <f t="shared" si="187"/>
        <v>0.51571533026169258</v>
      </c>
    </row>
    <row r="1126" spans="1:13">
      <c r="A1126" s="32">
        <v>1107</v>
      </c>
      <c r="B1126" s="32">
        <f t="shared" si="188"/>
        <v>2214</v>
      </c>
      <c r="C1126" s="64">
        <v>15.000999999999999</v>
      </c>
      <c r="D1126" s="65">
        <f t="shared" si="189"/>
        <v>10.665955603030906</v>
      </c>
      <c r="E1126" s="20">
        <f t="shared" si="190"/>
        <v>6.0525686135803503E-2</v>
      </c>
      <c r="F1126" s="66">
        <f t="shared" si="191"/>
        <v>1.8359777361626902E-4</v>
      </c>
      <c r="G1126" s="19">
        <f t="shared" si="192"/>
        <v>0.48176154359647855</v>
      </c>
      <c r="H1126" s="19">
        <f t="shared" si="193"/>
        <v>36.675329549844683</v>
      </c>
      <c r="I1126" s="19">
        <f t="shared" si="194"/>
        <v>391.17743670517086</v>
      </c>
      <c r="J1126" s="20">
        <f t="shared" si="195"/>
        <v>14.346561403625651</v>
      </c>
      <c r="K1126" s="21">
        <f t="shared" si="196"/>
        <v>18492.401230321248</v>
      </c>
      <c r="L1126" s="19">
        <f t="shared" si="197"/>
        <v>5.1367781195336795</v>
      </c>
      <c r="M1126" s="22">
        <f t="shared" si="187"/>
        <v>0.51367781195336792</v>
      </c>
    </row>
    <row r="1127" spans="1:13">
      <c r="A1127" s="32">
        <v>1108</v>
      </c>
      <c r="B1127" s="32">
        <f t="shared" si="188"/>
        <v>2216</v>
      </c>
      <c r="C1127" s="64">
        <v>15.5366</v>
      </c>
      <c r="D1127" s="65">
        <f t="shared" si="189"/>
        <v>10.29826345539113</v>
      </c>
      <c r="E1127" s="20">
        <f t="shared" si="190"/>
        <v>6.01319431035948E-2</v>
      </c>
      <c r="F1127" s="66">
        <f t="shared" si="191"/>
        <v>1.9001136592862369E-4</v>
      </c>
      <c r="G1127" s="19">
        <f t="shared" si="192"/>
        <v>0.4978881287125333</v>
      </c>
      <c r="H1127" s="19">
        <f t="shared" si="193"/>
        <v>37.954970984016583</v>
      </c>
      <c r="I1127" s="19">
        <f t="shared" si="194"/>
        <v>390.8702906351287</v>
      </c>
      <c r="J1127" s="20">
        <f t="shared" si="195"/>
        <v>14.835470539570439</v>
      </c>
      <c r="K1127" s="21">
        <f t="shared" si="196"/>
        <v>18416.491288353216</v>
      </c>
      <c r="L1127" s="19">
        <f t="shared" si="197"/>
        <v>5.1156920245425601</v>
      </c>
      <c r="M1127" s="22">
        <f t="shared" si="187"/>
        <v>0.51156920245425597</v>
      </c>
    </row>
    <row r="1128" spans="1:13">
      <c r="A1128" s="32">
        <v>1109</v>
      </c>
      <c r="B1128" s="32">
        <f t="shared" si="188"/>
        <v>2218</v>
      </c>
      <c r="C1128" s="64">
        <v>16.154240000000001</v>
      </c>
      <c r="D1128" s="65">
        <f t="shared" si="189"/>
        <v>9.904520423182424</v>
      </c>
      <c r="E1128" s="20">
        <f t="shared" si="190"/>
        <v>5.9767222726260297E-2</v>
      </c>
      <c r="F1128" s="66">
        <f t="shared" si="191"/>
        <v>1.9739550247675628E-4</v>
      </c>
      <c r="G1128" s="19">
        <f t="shared" si="192"/>
        <v>0.51525554398647555</v>
      </c>
      <c r="H1128" s="19">
        <f t="shared" si="193"/>
        <v>39.428245931846682</v>
      </c>
      <c r="I1128" s="19">
        <f t="shared" si="194"/>
        <v>390.51786708223477</v>
      </c>
      <c r="J1128" s="20">
        <f t="shared" si="195"/>
        <v>15.397434504098566</v>
      </c>
      <c r="K1128" s="21">
        <f t="shared" si="196"/>
        <v>18337.634796489521</v>
      </c>
      <c r="L1128" s="19">
        <f t="shared" si="197"/>
        <v>5.0937874434693118</v>
      </c>
      <c r="M1128" s="22">
        <f t="shared" si="187"/>
        <v>0.5093787443469312</v>
      </c>
    </row>
    <row r="1129" spans="1:13">
      <c r="A1129" s="32">
        <v>1110</v>
      </c>
      <c r="B1129" s="32">
        <f t="shared" si="188"/>
        <v>2220</v>
      </c>
      <c r="C1129" s="64">
        <v>16.771840000000001</v>
      </c>
      <c r="D1129" s="65">
        <f t="shared" si="189"/>
        <v>9.5398000458479206</v>
      </c>
      <c r="E1129" s="20">
        <f t="shared" si="190"/>
        <v>5.9202753982379404E-2</v>
      </c>
      <c r="F1129" s="66">
        <f t="shared" si="191"/>
        <v>2.0476649873282525E-4</v>
      </c>
      <c r="G1129" s="19">
        <f t="shared" si="192"/>
        <v>0.5339406317537756</v>
      </c>
      <c r="H1129" s="19">
        <f t="shared" si="193"/>
        <v>40.89863316971735</v>
      </c>
      <c r="I1129" s="19">
        <f t="shared" si="194"/>
        <v>390.16478258758684</v>
      </c>
      <c r="J1129" s="20">
        <f t="shared" si="195"/>
        <v>15.957206318792238</v>
      </c>
      <c r="K1129" s="21">
        <f t="shared" si="196"/>
        <v>18255.837530150086</v>
      </c>
      <c r="L1129" s="19">
        <f t="shared" si="197"/>
        <v>5.071065980597246</v>
      </c>
      <c r="M1129" s="22">
        <f t="shared" si="187"/>
        <v>0.50710659805972458</v>
      </c>
    </row>
    <row r="1130" spans="1:13">
      <c r="A1130" s="32">
        <v>1111</v>
      </c>
      <c r="B1130" s="32">
        <f t="shared" si="188"/>
        <v>2222</v>
      </c>
      <c r="C1130" s="64">
        <v>17.826640000000001</v>
      </c>
      <c r="D1130" s="65">
        <f t="shared" si="189"/>
        <v>8.9753313019670298</v>
      </c>
      <c r="E1130" s="20">
        <f t="shared" si="190"/>
        <v>5.8719703197467485E-2</v>
      </c>
      <c r="F1130" s="66">
        <f t="shared" si="191"/>
        <v>2.1732624862399002E-4</v>
      </c>
      <c r="G1130" s="19">
        <f t="shared" si="192"/>
        <v>0.55561950621234668</v>
      </c>
      <c r="H1130" s="19">
        <f t="shared" si="193"/>
        <v>43.40487437332429</v>
      </c>
      <c r="I1130" s="19">
        <f t="shared" si="194"/>
        <v>389.57312762084405</v>
      </c>
      <c r="J1130" s="20">
        <f t="shared" si="195"/>
        <v>16.909372663605765</v>
      </c>
      <c r="K1130" s="21">
        <f t="shared" si="196"/>
        <v>18169.027781403438</v>
      </c>
      <c r="L1130" s="19">
        <f t="shared" si="197"/>
        <v>5.0469521615009549</v>
      </c>
      <c r="M1130" s="22">
        <f t="shared" si="187"/>
        <v>0.50469521615009549</v>
      </c>
    </row>
    <row r="1131" spans="1:13">
      <c r="A1131" s="32">
        <v>1112</v>
      </c>
      <c r="B1131" s="32">
        <f t="shared" si="188"/>
        <v>2224</v>
      </c>
      <c r="C1131" s="64">
        <v>18.84064</v>
      </c>
      <c r="D1131" s="65">
        <f t="shared" si="189"/>
        <v>8.4922805170551126</v>
      </c>
      <c r="E1131" s="20">
        <f t="shared" si="190"/>
        <v>5.8066655689893137E-2</v>
      </c>
      <c r="F1131" s="66">
        <f t="shared" si="191"/>
        <v>2.2936560507941055E-4</v>
      </c>
      <c r="G1131" s="19">
        <f t="shared" si="192"/>
        <v>0.5800075507502096</v>
      </c>
      <c r="H1131" s="19">
        <f t="shared" si="193"/>
        <v>45.806604124467881</v>
      </c>
      <c r="I1131" s="19">
        <f t="shared" si="194"/>
        <v>389.00253175867493</v>
      </c>
      <c r="J1131" s="20">
        <f t="shared" si="195"/>
        <v>17.818884975685368</v>
      </c>
      <c r="K1131" s="21">
        <f t="shared" si="196"/>
        <v>18077.414573154503</v>
      </c>
      <c r="L1131" s="19">
        <f t="shared" si="197"/>
        <v>5.0215040480984729</v>
      </c>
      <c r="M1131" s="22">
        <f t="shared" si="187"/>
        <v>0.50215040480984729</v>
      </c>
    </row>
    <row r="1132" spans="1:13">
      <c r="A1132" s="32">
        <v>1113</v>
      </c>
      <c r="B1132" s="32">
        <f t="shared" si="188"/>
        <v>2226</v>
      </c>
      <c r="C1132" s="64">
        <v>20.410159999999998</v>
      </c>
      <c r="D1132" s="65">
        <f t="shared" si="189"/>
        <v>7.8392330094807665</v>
      </c>
      <c r="E1132" s="20">
        <f t="shared" si="190"/>
        <v>5.7498682480740269E-2</v>
      </c>
      <c r="F1132" s="66">
        <f t="shared" si="191"/>
        <v>2.4793422167576049E-4</v>
      </c>
      <c r="G1132" s="19">
        <f t="shared" si="192"/>
        <v>0.60913259597163016</v>
      </c>
      <c r="H1132" s="19">
        <f t="shared" si="193"/>
        <v>49.511331927112323</v>
      </c>
      <c r="I1132" s="19">
        <f t="shared" si="194"/>
        <v>388.13086758637792</v>
      </c>
      <c r="J1132" s="20">
        <f t="shared" si="195"/>
        <v>19.216876216227238</v>
      </c>
      <c r="K1132" s="21">
        <f t="shared" si="196"/>
        <v>17978.391909300277</v>
      </c>
      <c r="L1132" s="19">
        <f t="shared" si="197"/>
        <v>4.9939977525834101</v>
      </c>
      <c r="M1132" s="22">
        <f t="shared" si="187"/>
        <v>0.49939977525834101</v>
      </c>
    </row>
    <row r="1133" spans="1:13">
      <c r="A1133" s="32">
        <v>1114</v>
      </c>
      <c r="B1133" s="32">
        <f t="shared" si="188"/>
        <v>2228</v>
      </c>
      <c r="C1133" s="64">
        <v>22.004440000000002</v>
      </c>
      <c r="D1133" s="65">
        <f t="shared" si="189"/>
        <v>7.2712598003278934</v>
      </c>
      <c r="E1133" s="20">
        <f t="shared" si="190"/>
        <v>5.6481223818941315E-2</v>
      </c>
      <c r="F1133" s="66">
        <f t="shared" si="191"/>
        <v>2.6671352002659554E-4</v>
      </c>
      <c r="G1133" s="19">
        <f t="shared" si="192"/>
        <v>0.64316456094408092</v>
      </c>
      <c r="H1133" s="19">
        <f t="shared" si="193"/>
        <v>53.256933663316239</v>
      </c>
      <c r="I1133" s="19">
        <f t="shared" si="194"/>
        <v>387.24500083480069</v>
      </c>
      <c r="J1133" s="20">
        <f t="shared" si="195"/>
        <v>20.623481320909821</v>
      </c>
      <c r="K1133" s="21">
        <f t="shared" si="196"/>
        <v>17871.878041973643</v>
      </c>
      <c r="L1133" s="19">
        <f t="shared" si="197"/>
        <v>4.9644105672149008</v>
      </c>
      <c r="M1133" s="22">
        <f t="shared" si="187"/>
        <v>0.49644105672149008</v>
      </c>
    </row>
    <row r="1134" spans="1:13">
      <c r="A1134" s="32">
        <v>1115</v>
      </c>
      <c r="B1134" s="32">
        <f t="shared" si="188"/>
        <v>2230</v>
      </c>
      <c r="C1134" s="64">
        <v>25.584440000000001</v>
      </c>
      <c r="D1134" s="65">
        <f t="shared" si="189"/>
        <v>6.2538011385289405</v>
      </c>
      <c r="E1134" s="20">
        <f t="shared" si="190"/>
        <v>5.6481223818941315E-2</v>
      </c>
      <c r="F1134" s="66">
        <f t="shared" si="191"/>
        <v>3.0858369589937938E-4</v>
      </c>
      <c r="G1134" s="19">
        <f t="shared" si="192"/>
        <v>0.68879057054515802</v>
      </c>
      <c r="H1134" s="19">
        <f t="shared" si="193"/>
        <v>61.610464409896139</v>
      </c>
      <c r="I1134" s="19">
        <f t="shared" si="194"/>
        <v>385.29959247190521</v>
      </c>
      <c r="J1134" s="20">
        <f t="shared" si="195"/>
        <v>23.738486829137802</v>
      </c>
      <c r="K1134" s="21">
        <f t="shared" si="196"/>
        <v>17748.657113153851</v>
      </c>
      <c r="L1134" s="19">
        <f t="shared" si="197"/>
        <v>4.9301825314316252</v>
      </c>
      <c r="M1134" s="22">
        <f t="shared" si="187"/>
        <v>0.4930182531431625</v>
      </c>
    </row>
    <row r="1135" spans="1:13">
      <c r="A1135" s="32">
        <v>1116</v>
      </c>
      <c r="B1135" s="32">
        <f t="shared" si="188"/>
        <v>2232</v>
      </c>
      <c r="C1135" s="64">
        <v>25.584440000000001</v>
      </c>
      <c r="D1135" s="65">
        <f t="shared" si="189"/>
        <v>6.2538011385289405</v>
      </c>
      <c r="E1135" s="20">
        <f t="shared" si="190"/>
        <v>5.5753643215314348E-2</v>
      </c>
      <c r="F1135" s="66">
        <f t="shared" si="191"/>
        <v>3.0858369589937938E-4</v>
      </c>
      <c r="G1135" s="19">
        <f t="shared" si="192"/>
        <v>0.73074109258716236</v>
      </c>
      <c r="H1135" s="19">
        <f t="shared" si="193"/>
        <v>61.603991786327825</v>
      </c>
      <c r="I1135" s="19">
        <f t="shared" si="194"/>
        <v>385.25911397126447</v>
      </c>
      <c r="J1135" s="20">
        <f t="shared" si="195"/>
        <v>23.733499292693711</v>
      </c>
      <c r="K1135" s="21">
        <f t="shared" si="196"/>
        <v>17625.449129581197</v>
      </c>
      <c r="L1135" s="19">
        <f t="shared" si="197"/>
        <v>4.895958091550332</v>
      </c>
      <c r="M1135" s="22">
        <f t="shared" si="187"/>
        <v>0.4895958091550332</v>
      </c>
    </row>
    <row r="1136" spans="1:13">
      <c r="A1136" s="32">
        <v>1117</v>
      </c>
      <c r="B1136" s="32">
        <f t="shared" si="188"/>
        <v>2234</v>
      </c>
      <c r="C1136" s="64">
        <v>28.95288</v>
      </c>
      <c r="D1136" s="65">
        <f t="shared" si="189"/>
        <v>5.5262205349019728</v>
      </c>
      <c r="E1136" s="20">
        <f t="shared" si="190"/>
        <v>5.5753643215314348E-2</v>
      </c>
      <c r="F1136" s="66">
        <f t="shared" si="191"/>
        <v>3.4760584296861588E-4</v>
      </c>
      <c r="G1136" s="19">
        <f t="shared" si="192"/>
        <v>0.7825260710325479</v>
      </c>
      <c r="H1136" s="19">
        <f t="shared" si="193"/>
        <v>69.385163276440082</v>
      </c>
      <c r="I1136" s="19">
        <f t="shared" si="194"/>
        <v>383.43771411578945</v>
      </c>
      <c r="J1136" s="20">
        <f t="shared" si="195"/>
        <v>26.604888400269008</v>
      </c>
      <c r="K1136" s="21">
        <f t="shared" si="196"/>
        <v>17486.678803028317</v>
      </c>
      <c r="L1136" s="19">
        <f t="shared" si="197"/>
        <v>4.8574107786189771</v>
      </c>
      <c r="M1136" s="22">
        <f t="shared" si="187"/>
        <v>0.48574107786189769</v>
      </c>
    </row>
    <row r="1137" spans="1:13">
      <c r="A1137" s="32">
        <v>1118</v>
      </c>
      <c r="B1137" s="32">
        <f t="shared" si="188"/>
        <v>2236</v>
      </c>
      <c r="C1137" s="64">
        <v>28.95288</v>
      </c>
      <c r="D1137" s="65">
        <f t="shared" si="189"/>
        <v>5.5262205349019728</v>
      </c>
      <c r="E1137" s="20">
        <f t="shared" si="190"/>
        <v>5.5157915064049462E-2</v>
      </c>
      <c r="F1137" s="66">
        <f t="shared" si="191"/>
        <v>3.4760584296861588E-4</v>
      </c>
      <c r="G1137" s="19">
        <f t="shared" si="192"/>
        <v>0.83000564633368457</v>
      </c>
      <c r="H1137" s="19">
        <f t="shared" si="193"/>
        <v>69.376911187541907</v>
      </c>
      <c r="I1137" s="19">
        <f t="shared" si="194"/>
        <v>383.39211125266451</v>
      </c>
      <c r="J1137" s="20">
        <f t="shared" si="195"/>
        <v>26.598560452380291</v>
      </c>
      <c r="K1137" s="21">
        <f t="shared" si="196"/>
        <v>17347.924980653232</v>
      </c>
      <c r="L1137" s="19">
        <f t="shared" si="197"/>
        <v>4.8188680501814529</v>
      </c>
      <c r="M1137" s="22">
        <f t="shared" si="187"/>
        <v>0.48188680501814529</v>
      </c>
    </row>
    <row r="1138" spans="1:13">
      <c r="A1138" s="32">
        <v>1119</v>
      </c>
      <c r="B1138" s="32">
        <f t="shared" si="188"/>
        <v>2238</v>
      </c>
      <c r="C1138" s="64">
        <v>32.451120000000003</v>
      </c>
      <c r="D1138" s="65">
        <f t="shared" si="189"/>
        <v>4.930492383637084</v>
      </c>
      <c r="E1138" s="20">
        <f t="shared" si="190"/>
        <v>5.4945616744466338E-2</v>
      </c>
      <c r="F1138" s="66">
        <f t="shared" si="191"/>
        <v>3.8775357390817702E-4</v>
      </c>
      <c r="G1138" s="19">
        <f t="shared" si="192"/>
        <v>0.88757082331417336</v>
      </c>
      <c r="H1138" s="19">
        <f t="shared" si="193"/>
        <v>77.378635402217057</v>
      </c>
      <c r="I1138" s="19">
        <f t="shared" si="194"/>
        <v>381.51477250686202</v>
      </c>
      <c r="J1138" s="20">
        <f t="shared" si="195"/>
        <v>29.52109248236826</v>
      </c>
      <c r="K1138" s="21">
        <f t="shared" si="196"/>
        <v>17193.167709848796</v>
      </c>
      <c r="L1138" s="19">
        <f t="shared" si="197"/>
        <v>4.7758799194024437</v>
      </c>
      <c r="M1138" s="22">
        <f t="shared" si="187"/>
        <v>0.47758799194024437</v>
      </c>
    </row>
    <row r="1139" spans="1:13">
      <c r="A1139" s="32">
        <v>1120</v>
      </c>
      <c r="B1139" s="32">
        <f t="shared" si="188"/>
        <v>2240</v>
      </c>
      <c r="C1139" s="64">
        <v>33.911280000000005</v>
      </c>
      <c r="D1139" s="65">
        <f t="shared" si="189"/>
        <v>4.7181940640539608</v>
      </c>
      <c r="E1139" s="20">
        <f t="shared" si="190"/>
        <v>5.4945616744466338E-2</v>
      </c>
      <c r="F1139" s="66">
        <f t="shared" si="191"/>
        <v>4.0439850140789962E-4</v>
      </c>
      <c r="G1139" s="19">
        <f t="shared" si="192"/>
        <v>0.945435185192673</v>
      </c>
      <c r="H1139" s="19">
        <f t="shared" si="193"/>
        <v>80.688533995544816</v>
      </c>
      <c r="I1139" s="19">
        <f t="shared" si="194"/>
        <v>380.70416213499578</v>
      </c>
      <c r="J1139" s="20">
        <f t="shared" si="195"/>
        <v>30.718460728675016</v>
      </c>
      <c r="K1139" s="21">
        <f t="shared" si="196"/>
        <v>17031.790641857708</v>
      </c>
      <c r="L1139" s="19">
        <f t="shared" si="197"/>
        <v>4.7310529560715855</v>
      </c>
      <c r="M1139" s="22">
        <f t="shared" si="187"/>
        <v>0.47310529560715853</v>
      </c>
    </row>
    <row r="1140" spans="1:13">
      <c r="A1140" s="32">
        <v>1121</v>
      </c>
      <c r="B1140" s="32">
        <f t="shared" si="188"/>
        <v>2242</v>
      </c>
      <c r="C1140" s="64">
        <v>33.911280000000005</v>
      </c>
      <c r="D1140" s="65">
        <f t="shared" si="189"/>
        <v>4.7181940640539608</v>
      </c>
      <c r="E1140" s="20">
        <f t="shared" si="190"/>
        <v>5.4756018498719812E-2</v>
      </c>
      <c r="F1140" s="66">
        <f t="shared" si="191"/>
        <v>4.0439850140789962E-4</v>
      </c>
      <c r="G1140" s="19">
        <f t="shared" si="192"/>
        <v>0.99791128787761674</v>
      </c>
      <c r="H1140" s="19">
        <f t="shared" si="193"/>
        <v>80.67792336690205</v>
      </c>
      <c r="I1140" s="19">
        <f t="shared" si="194"/>
        <v>380.6540991299176</v>
      </c>
      <c r="J1140" s="20">
        <f t="shared" si="195"/>
        <v>30.710382238900628</v>
      </c>
      <c r="K1140" s="21">
        <f t="shared" si="196"/>
        <v>16870.434795123903</v>
      </c>
      <c r="L1140" s="19">
        <f t="shared" si="197"/>
        <v>4.6862318875344178</v>
      </c>
      <c r="M1140" s="22">
        <f t="shared" si="187"/>
        <v>0.46862318875344178</v>
      </c>
    </row>
    <row r="1141" spans="1:13">
      <c r="A1141" s="32">
        <v>1122</v>
      </c>
      <c r="B1141" s="32">
        <f t="shared" si="188"/>
        <v>2244</v>
      </c>
      <c r="C1141" s="64">
        <v>35.331040000000002</v>
      </c>
      <c r="D1141" s="65">
        <f t="shared" si="189"/>
        <v>4.5285958183074388</v>
      </c>
      <c r="E1141" s="20">
        <f t="shared" si="190"/>
        <v>5.4630764376437602E-2</v>
      </c>
      <c r="F1141" s="66">
        <f t="shared" si="191"/>
        <v>4.2051981095917623E-4</v>
      </c>
      <c r="G1141" s="19">
        <f t="shared" si="192"/>
        <v>1.051257239194382</v>
      </c>
      <c r="H1141" s="19">
        <f t="shared" si="193"/>
        <v>83.882924944087506</v>
      </c>
      <c r="I1141" s="19">
        <f t="shared" si="194"/>
        <v>379.87186312919141</v>
      </c>
      <c r="J1141" s="20">
        <f t="shared" si="195"/>
        <v>31.864762983236645</v>
      </c>
      <c r="K1141" s="21">
        <f t="shared" si="196"/>
        <v>16702.668945235728</v>
      </c>
      <c r="L1141" s="19">
        <f t="shared" si="197"/>
        <v>4.6396302625654799</v>
      </c>
      <c r="M1141" s="22">
        <f t="shared" si="187"/>
        <v>0.46396302625654801</v>
      </c>
    </row>
    <row r="1142" spans="1:13">
      <c r="A1142" s="32">
        <v>1123</v>
      </c>
      <c r="B1142" s="32">
        <f t="shared" si="188"/>
        <v>2246</v>
      </c>
      <c r="C1142" s="64">
        <v>36.336039999999997</v>
      </c>
      <c r="D1142" s="65">
        <f t="shared" si="189"/>
        <v>4.4033416960252234</v>
      </c>
      <c r="E1142" s="20">
        <f t="shared" si="190"/>
        <v>5.4537697837614335E-2</v>
      </c>
      <c r="F1142" s="66">
        <f t="shared" si="191"/>
        <v>4.3189414045259237E-4</v>
      </c>
      <c r="G1142" s="19">
        <f t="shared" si="192"/>
        <v>1.103635424740635</v>
      </c>
      <c r="H1142" s="19">
        <f t="shared" si="193"/>
        <v>86.140501253947789</v>
      </c>
      <c r="I1142" s="19">
        <f t="shared" si="194"/>
        <v>379.30606088802136</v>
      </c>
      <c r="J1142" s="20">
        <f t="shared" si="195"/>
        <v>32.6736142135546</v>
      </c>
      <c r="K1142" s="21">
        <f t="shared" si="196"/>
        <v>16530.387942727833</v>
      </c>
      <c r="L1142" s="19">
        <f t="shared" si="197"/>
        <v>4.5917744285355093</v>
      </c>
      <c r="M1142" s="22">
        <f t="shared" si="187"/>
        <v>0.45917744285355094</v>
      </c>
    </row>
    <row r="1143" spans="1:13">
      <c r="A1143" s="32">
        <v>1124</v>
      </c>
      <c r="B1143" s="32">
        <f t="shared" si="188"/>
        <v>2248</v>
      </c>
      <c r="C1143" s="64">
        <v>37.120600000000003</v>
      </c>
      <c r="D1143" s="65">
        <f t="shared" si="189"/>
        <v>4.310275157201958</v>
      </c>
      <c r="E1143" s="20">
        <f t="shared" si="190"/>
        <v>5.4446578279717633E-2</v>
      </c>
      <c r="F1143" s="66">
        <f t="shared" si="191"/>
        <v>4.407521328153241E-4</v>
      </c>
      <c r="G1143" s="19">
        <f t="shared" si="192"/>
        <v>1.1542467101501692</v>
      </c>
      <c r="H1143" s="19">
        <f t="shared" si="193"/>
        <v>87.896058213417945</v>
      </c>
      <c r="I1143" s="19">
        <f t="shared" si="194"/>
        <v>378.85619613327248</v>
      </c>
      <c r="J1143" s="20">
        <f t="shared" si="195"/>
        <v>33.299966269844205</v>
      </c>
      <c r="K1143" s="21">
        <f t="shared" si="196"/>
        <v>16354.595826300998</v>
      </c>
      <c r="L1143" s="19">
        <f t="shared" si="197"/>
        <v>4.5429432850836102</v>
      </c>
      <c r="M1143" s="22">
        <f t="shared" si="187"/>
        <v>0.45429432850836104</v>
      </c>
    </row>
    <row r="1144" spans="1:13">
      <c r="A1144" s="32">
        <v>1125</v>
      </c>
      <c r="B1144" s="32">
        <f t="shared" si="188"/>
        <v>2250</v>
      </c>
      <c r="C1144" s="64">
        <v>37.922280000000001</v>
      </c>
      <c r="D1144" s="65">
        <f t="shared" si="189"/>
        <v>4.2191555993052612</v>
      </c>
      <c r="E1144" s="20">
        <f t="shared" si="190"/>
        <v>5.4367673683140126E-2</v>
      </c>
      <c r="F1144" s="66">
        <f t="shared" si="191"/>
        <v>4.4978405285760637E-4</v>
      </c>
      <c r="G1144" s="19">
        <f t="shared" si="192"/>
        <v>1.203317215837316</v>
      </c>
      <c r="H1144" s="19">
        <f t="shared" si="193"/>
        <v>89.686194124414939</v>
      </c>
      <c r="I1144" s="19">
        <f t="shared" si="194"/>
        <v>378.40000812040392</v>
      </c>
      <c r="J1144" s="20">
        <f t="shared" si="195"/>
        <v>33.93725658496674</v>
      </c>
      <c r="K1144" s="21">
        <f t="shared" si="196"/>
        <v>16175.223438052168</v>
      </c>
      <c r="L1144" s="19">
        <f t="shared" si="197"/>
        <v>4.4931176216811579</v>
      </c>
      <c r="M1144" s="22">
        <f t="shared" si="187"/>
        <v>0.4493117621681158</v>
      </c>
    </row>
    <row r="1145" spans="1:13">
      <c r="A1145" s="32">
        <v>1126</v>
      </c>
      <c r="B1145" s="32">
        <f t="shared" si="188"/>
        <v>2252</v>
      </c>
      <c r="C1145" s="64">
        <v>38.645000000000003</v>
      </c>
      <c r="D1145" s="65">
        <f t="shared" si="189"/>
        <v>4.1402510027277533</v>
      </c>
      <c r="E1145" s="20">
        <f t="shared" si="190"/>
        <v>5.4237435682889586E-2</v>
      </c>
      <c r="F1145" s="66">
        <f t="shared" si="191"/>
        <v>4.5790966658528078E-4</v>
      </c>
      <c r="G1145" s="19">
        <f t="shared" si="192"/>
        <v>1.2508006435573147</v>
      </c>
      <c r="H1145" s="19">
        <f t="shared" si="193"/>
        <v>91.29555646422817</v>
      </c>
      <c r="I1145" s="19">
        <f t="shared" si="194"/>
        <v>377.98651919560888</v>
      </c>
      <c r="J1145" s="20">
        <f t="shared" si="195"/>
        <v>34.508489605939772</v>
      </c>
      <c r="K1145" s="21">
        <f t="shared" si="196"/>
        <v>15992.632325123712</v>
      </c>
      <c r="L1145" s="19">
        <f t="shared" si="197"/>
        <v>4.4423978680899197</v>
      </c>
      <c r="M1145" s="22">
        <f t="shared" si="187"/>
        <v>0.44423978680899195</v>
      </c>
    </row>
    <row r="1146" spans="1:13">
      <c r="A1146" s="32">
        <v>1127</v>
      </c>
      <c r="B1146" s="32">
        <f t="shared" si="188"/>
        <v>2254</v>
      </c>
      <c r="C1146" s="64">
        <v>39.900120000000001</v>
      </c>
      <c r="D1146" s="65">
        <f t="shared" si="189"/>
        <v>4.0100130024772103</v>
      </c>
      <c r="E1146" s="20">
        <f t="shared" si="190"/>
        <v>5.4237435682889586E-2</v>
      </c>
      <c r="F1146" s="66">
        <f t="shared" si="191"/>
        <v>4.7198356498385011E-4</v>
      </c>
      <c r="G1146" s="19">
        <f t="shared" si="192"/>
        <v>1.2987160166987775</v>
      </c>
      <c r="H1146" s="19">
        <f t="shared" si="193"/>
        <v>94.090226689038445</v>
      </c>
      <c r="I1146" s="19">
        <f t="shared" si="194"/>
        <v>377.3030324290724</v>
      </c>
      <c r="J1146" s="20">
        <f t="shared" si="195"/>
        <v>35.500527851713045</v>
      </c>
      <c r="K1146" s="21">
        <f t="shared" si="196"/>
        <v>15804.451871745634</v>
      </c>
      <c r="L1146" s="19">
        <f t="shared" si="197"/>
        <v>4.3901255199293425</v>
      </c>
      <c r="M1146" s="22">
        <f t="shared" si="187"/>
        <v>0.43901255199293426</v>
      </c>
    </row>
    <row r="1147" spans="1:13">
      <c r="A1147" s="32">
        <v>1128</v>
      </c>
      <c r="B1147" s="32">
        <f t="shared" si="188"/>
        <v>2256</v>
      </c>
      <c r="C1147" s="64">
        <v>39.900120000000001</v>
      </c>
      <c r="D1147" s="65">
        <f t="shared" si="189"/>
        <v>4.0100130024772103</v>
      </c>
      <c r="E1147" s="20">
        <f t="shared" si="190"/>
        <v>-1599999999.9497726</v>
      </c>
      <c r="F1147" s="66">
        <f t="shared" si="191"/>
        <v>4.7198356498385011E-4</v>
      </c>
      <c r="G1147" s="19">
        <f t="shared" si="192"/>
        <v>-4.6484670100120632E-10</v>
      </c>
      <c r="H1147" s="19">
        <f t="shared" si="193"/>
        <v>94.396712996879714</v>
      </c>
      <c r="I1147" s="19">
        <f t="shared" si="194"/>
        <v>378.53204650859709</v>
      </c>
      <c r="J1147" s="20">
        <f t="shared" si="195"/>
        <v>35.73218095439357</v>
      </c>
      <c r="K1147" s="21">
        <f t="shared" si="196"/>
        <v>15615.658445751875</v>
      </c>
      <c r="L1147" s="19">
        <f t="shared" si="197"/>
        <v>4.3376829015977432</v>
      </c>
      <c r="M1147" s="22">
        <f t="shared" si="187"/>
        <v>0.43376829015977431</v>
      </c>
    </row>
    <row r="1148" spans="1:13">
      <c r="A1148" s="32">
        <v>1129</v>
      </c>
      <c r="B1148" s="32">
        <f t="shared" si="188"/>
        <v>2258</v>
      </c>
      <c r="C1148" s="64">
        <v>0</v>
      </c>
      <c r="D1148" s="65">
        <f t="shared" si="189"/>
        <v>-1600000000000</v>
      </c>
      <c r="E1148" s="20">
        <f t="shared" si="190"/>
        <v>-1599999999.9497726</v>
      </c>
      <c r="F1148" s="66">
        <f t="shared" si="191"/>
        <v>-1.2500000000001777E-15</v>
      </c>
      <c r="G1148" s="19">
        <f t="shared" si="192"/>
        <v>1.4542084411288608E-19</v>
      </c>
      <c r="H1148" s="19">
        <f t="shared" si="193"/>
        <v>-2.5000000000003553E-10</v>
      </c>
      <c r="I1148" s="19">
        <f t="shared" si="194"/>
        <v>400.00000000005684</v>
      </c>
      <c r="J1148" s="20">
        <f t="shared" si="195"/>
        <v>-1.0000000000002843E-10</v>
      </c>
      <c r="K1148" s="21">
        <f t="shared" si="196"/>
        <v>15615.658445752375</v>
      </c>
      <c r="L1148" s="19">
        <f t="shared" si="197"/>
        <v>4.3376829015978817</v>
      </c>
      <c r="M1148" s="22">
        <f t="shared" si="187"/>
        <v>0.43376829015978818</v>
      </c>
    </row>
    <row r="1149" spans="1:13">
      <c r="A1149" s="32">
        <v>1130</v>
      </c>
      <c r="B1149" s="32">
        <f t="shared" si="188"/>
        <v>2260</v>
      </c>
      <c r="C1149" s="64">
        <v>0</v>
      </c>
      <c r="D1149" s="65">
        <f t="shared" si="189"/>
        <v>-1600000000000</v>
      </c>
      <c r="E1149" s="20">
        <f t="shared" si="190"/>
        <v>-1599999999.9497726</v>
      </c>
      <c r="F1149" s="66">
        <f t="shared" si="191"/>
        <v>-1.2500000000001777E-15</v>
      </c>
      <c r="G1149" s="19">
        <f t="shared" si="192"/>
        <v>1.5624995460974155E-22</v>
      </c>
      <c r="H1149" s="19">
        <f t="shared" si="193"/>
        <v>-2.5000000000003553E-10</v>
      </c>
      <c r="I1149" s="19">
        <f t="shared" si="194"/>
        <v>400.00000000005684</v>
      </c>
      <c r="J1149" s="20">
        <f t="shared" si="195"/>
        <v>-1.0000000000002843E-10</v>
      </c>
      <c r="K1149" s="21">
        <f t="shared" si="196"/>
        <v>15615.658445752875</v>
      </c>
      <c r="L1149" s="19">
        <f t="shared" si="197"/>
        <v>4.3376829015980212</v>
      </c>
      <c r="M1149" s="22">
        <f t="shared" si="187"/>
        <v>0.43376829015980212</v>
      </c>
    </row>
    <row r="1150" spans="1:13">
      <c r="A1150" s="32">
        <v>1131</v>
      </c>
      <c r="B1150" s="32">
        <f t="shared" si="188"/>
        <v>2262</v>
      </c>
      <c r="C1150" s="64">
        <v>0</v>
      </c>
      <c r="D1150" s="65">
        <f t="shared" si="189"/>
        <v>-1600000000000</v>
      </c>
      <c r="E1150" s="20">
        <f t="shared" si="190"/>
        <v>-1599999999.9497726</v>
      </c>
      <c r="F1150" s="66">
        <f t="shared" si="191"/>
        <v>-1.2500000000001777E-15</v>
      </c>
      <c r="G1150" s="19">
        <f t="shared" si="192"/>
        <v>1.5625000000492724E-22</v>
      </c>
      <c r="H1150" s="19">
        <f t="shared" si="193"/>
        <v>-2.5000000000003553E-10</v>
      </c>
      <c r="I1150" s="19">
        <f t="shared" si="194"/>
        <v>400.00000000005684</v>
      </c>
      <c r="J1150" s="20">
        <f t="shared" si="195"/>
        <v>-1.0000000000002843E-10</v>
      </c>
      <c r="K1150" s="21">
        <f t="shared" si="196"/>
        <v>15615.658445753375</v>
      </c>
      <c r="L1150" s="19">
        <f t="shared" si="197"/>
        <v>4.3376829015981597</v>
      </c>
      <c r="M1150" s="22">
        <f t="shared" si="187"/>
        <v>0.43376829015981599</v>
      </c>
    </row>
    <row r="1151" spans="1:13">
      <c r="A1151" s="32">
        <v>1132</v>
      </c>
      <c r="B1151" s="32">
        <f t="shared" si="188"/>
        <v>2264</v>
      </c>
      <c r="C1151" s="64">
        <v>0</v>
      </c>
      <c r="D1151" s="65">
        <f t="shared" si="189"/>
        <v>-1600000000000</v>
      </c>
      <c r="E1151" s="20">
        <f t="shared" si="190"/>
        <v>-1599999999.9497726</v>
      </c>
      <c r="F1151" s="66">
        <f t="shared" si="191"/>
        <v>-1.2500000000001777E-15</v>
      </c>
      <c r="G1151" s="19">
        <f t="shared" si="192"/>
        <v>1.5625000000492724E-22</v>
      </c>
      <c r="H1151" s="19">
        <f t="shared" si="193"/>
        <v>-2.5000000000003553E-10</v>
      </c>
      <c r="I1151" s="19">
        <f t="shared" si="194"/>
        <v>400.00000000005684</v>
      </c>
      <c r="J1151" s="20">
        <f t="shared" si="195"/>
        <v>-1.0000000000002843E-10</v>
      </c>
      <c r="K1151" s="21">
        <f t="shared" si="196"/>
        <v>15615.658445753876</v>
      </c>
      <c r="L1151" s="19">
        <f t="shared" si="197"/>
        <v>4.3376829015982992</v>
      </c>
      <c r="M1151" s="22">
        <f t="shared" si="187"/>
        <v>0.43376829015982993</v>
      </c>
    </row>
    <row r="1152" spans="1:13">
      <c r="A1152" s="32">
        <v>1133</v>
      </c>
      <c r="B1152" s="32">
        <f t="shared" si="188"/>
        <v>2266</v>
      </c>
      <c r="C1152" s="64">
        <v>0</v>
      </c>
      <c r="D1152" s="65">
        <f t="shared" si="189"/>
        <v>-1600000000000</v>
      </c>
      <c r="E1152" s="20">
        <f t="shared" si="190"/>
        <v>-1599999999.9497726</v>
      </c>
      <c r="F1152" s="66">
        <f t="shared" si="191"/>
        <v>-1.2500000000001777E-15</v>
      </c>
      <c r="G1152" s="19">
        <f t="shared" si="192"/>
        <v>1.5625000000492724E-22</v>
      </c>
      <c r="H1152" s="19">
        <f t="shared" si="193"/>
        <v>-2.5000000000003553E-10</v>
      </c>
      <c r="I1152" s="19">
        <f t="shared" si="194"/>
        <v>400.00000000005684</v>
      </c>
      <c r="J1152" s="20">
        <f t="shared" si="195"/>
        <v>-1.0000000000002843E-10</v>
      </c>
      <c r="K1152" s="21">
        <f t="shared" si="196"/>
        <v>15615.658445754376</v>
      </c>
      <c r="L1152" s="19">
        <f t="shared" si="197"/>
        <v>4.3376829015984377</v>
      </c>
      <c r="M1152" s="22">
        <f t="shared" si="187"/>
        <v>0.43376829015984375</v>
      </c>
    </row>
    <row r="1153" spans="1:13">
      <c r="A1153" s="32">
        <v>1134</v>
      </c>
      <c r="B1153" s="32">
        <f t="shared" si="188"/>
        <v>2268</v>
      </c>
      <c r="C1153" s="64">
        <v>0</v>
      </c>
      <c r="D1153" s="65">
        <f t="shared" si="189"/>
        <v>-1600000000000</v>
      </c>
      <c r="E1153" s="20">
        <f t="shared" si="190"/>
        <v>-1599999999.9497726</v>
      </c>
      <c r="F1153" s="66">
        <f t="shared" si="191"/>
        <v>-1.2500000000001777E-15</v>
      </c>
      <c r="G1153" s="19">
        <f t="shared" si="192"/>
        <v>1.5625000000492724E-22</v>
      </c>
      <c r="H1153" s="19">
        <f t="shared" si="193"/>
        <v>-2.5000000000003553E-10</v>
      </c>
      <c r="I1153" s="19">
        <f t="shared" si="194"/>
        <v>400.00000000005684</v>
      </c>
      <c r="J1153" s="20">
        <f t="shared" si="195"/>
        <v>-1.0000000000002843E-10</v>
      </c>
      <c r="K1153" s="21">
        <f t="shared" si="196"/>
        <v>15615.658445754876</v>
      </c>
      <c r="L1153" s="19">
        <f t="shared" si="197"/>
        <v>4.3376829015985763</v>
      </c>
      <c r="M1153" s="22">
        <f t="shared" si="187"/>
        <v>0.43376829015985763</v>
      </c>
    </row>
    <row r="1154" spans="1:13">
      <c r="A1154" s="32">
        <v>1135</v>
      </c>
      <c r="B1154" s="32">
        <f t="shared" si="188"/>
        <v>2270</v>
      </c>
      <c r="C1154" s="64">
        <v>0</v>
      </c>
      <c r="D1154" s="65">
        <f t="shared" si="189"/>
        <v>-1600000000000</v>
      </c>
      <c r="E1154" s="20">
        <f t="shared" si="190"/>
        <v>-1599999999.9497726</v>
      </c>
      <c r="F1154" s="66">
        <f t="shared" si="191"/>
        <v>-1.2500000000001777E-15</v>
      </c>
      <c r="G1154" s="19">
        <f t="shared" si="192"/>
        <v>1.5625000000492724E-22</v>
      </c>
      <c r="H1154" s="19">
        <f t="shared" si="193"/>
        <v>-2.5000000000003553E-10</v>
      </c>
      <c r="I1154" s="19">
        <f t="shared" si="194"/>
        <v>400.00000000005684</v>
      </c>
      <c r="J1154" s="20">
        <f t="shared" si="195"/>
        <v>-1.0000000000002843E-10</v>
      </c>
      <c r="K1154" s="21">
        <f t="shared" si="196"/>
        <v>15615.658445755376</v>
      </c>
      <c r="L1154" s="19">
        <f t="shared" si="197"/>
        <v>4.3376829015987157</v>
      </c>
      <c r="M1154" s="22">
        <f t="shared" si="187"/>
        <v>0.43376829015987156</v>
      </c>
    </row>
    <row r="1155" spans="1:13">
      <c r="A1155" s="32">
        <v>1136</v>
      </c>
      <c r="B1155" s="32">
        <f t="shared" si="188"/>
        <v>2272</v>
      </c>
      <c r="C1155" s="64">
        <v>0</v>
      </c>
      <c r="D1155" s="65">
        <f t="shared" si="189"/>
        <v>-1600000000000</v>
      </c>
      <c r="E1155" s="20">
        <f t="shared" si="190"/>
        <v>-1599999999.9497726</v>
      </c>
      <c r="F1155" s="66">
        <f t="shared" si="191"/>
        <v>-1.2500000000001777E-15</v>
      </c>
      <c r="G1155" s="19">
        <f t="shared" si="192"/>
        <v>1.5625000000492724E-22</v>
      </c>
      <c r="H1155" s="19">
        <f t="shared" si="193"/>
        <v>-2.5000000000003553E-10</v>
      </c>
      <c r="I1155" s="19">
        <f t="shared" si="194"/>
        <v>400.00000000005684</v>
      </c>
      <c r="J1155" s="20">
        <f t="shared" si="195"/>
        <v>-1.0000000000002843E-10</v>
      </c>
      <c r="K1155" s="21">
        <f t="shared" si="196"/>
        <v>15615.658445755877</v>
      </c>
      <c r="L1155" s="19">
        <f t="shared" si="197"/>
        <v>4.3376829015988543</v>
      </c>
      <c r="M1155" s="22">
        <f t="shared" si="187"/>
        <v>0.43376829015988544</v>
      </c>
    </row>
    <row r="1156" spans="1:13">
      <c r="A1156" s="32">
        <v>1137</v>
      </c>
      <c r="B1156" s="32">
        <f t="shared" si="188"/>
        <v>2274</v>
      </c>
      <c r="C1156" s="64">
        <v>0</v>
      </c>
      <c r="D1156" s="65">
        <f t="shared" si="189"/>
        <v>-1600000000000</v>
      </c>
      <c r="E1156" s="20">
        <f t="shared" si="190"/>
        <v>-1599999999.9497726</v>
      </c>
      <c r="F1156" s="66">
        <f t="shared" si="191"/>
        <v>-1.2500000000001777E-15</v>
      </c>
      <c r="G1156" s="19">
        <f t="shared" si="192"/>
        <v>1.5625000000492724E-22</v>
      </c>
      <c r="H1156" s="19">
        <f t="shared" si="193"/>
        <v>-2.5000000000003553E-10</v>
      </c>
      <c r="I1156" s="19">
        <f t="shared" si="194"/>
        <v>400.00000000005684</v>
      </c>
      <c r="J1156" s="20">
        <f t="shared" si="195"/>
        <v>-1.0000000000002843E-10</v>
      </c>
      <c r="K1156" s="21">
        <f t="shared" si="196"/>
        <v>15615.658445756377</v>
      </c>
      <c r="L1156" s="19">
        <f t="shared" si="197"/>
        <v>4.3376829015989937</v>
      </c>
      <c r="M1156" s="22">
        <f t="shared" si="187"/>
        <v>0.43376829015989937</v>
      </c>
    </row>
    <row r="1157" spans="1:13">
      <c r="A1157" s="32">
        <v>1138</v>
      </c>
      <c r="B1157" s="32">
        <f t="shared" si="188"/>
        <v>2276</v>
      </c>
      <c r="C1157" s="64">
        <v>0</v>
      </c>
      <c r="D1157" s="65">
        <f t="shared" si="189"/>
        <v>-1600000000000</v>
      </c>
      <c r="E1157" s="20">
        <f t="shared" si="190"/>
        <v>-1599999999.9497726</v>
      </c>
      <c r="F1157" s="66">
        <f t="shared" si="191"/>
        <v>-1.2500000000001777E-15</v>
      </c>
      <c r="G1157" s="19">
        <f t="shared" si="192"/>
        <v>1.5625000000492724E-22</v>
      </c>
      <c r="H1157" s="19">
        <f t="shared" si="193"/>
        <v>-2.5000000000003553E-10</v>
      </c>
      <c r="I1157" s="19">
        <f t="shared" si="194"/>
        <v>400.00000000005684</v>
      </c>
      <c r="J1157" s="20">
        <f t="shared" si="195"/>
        <v>-1.0000000000002843E-10</v>
      </c>
      <c r="K1157" s="21">
        <f t="shared" si="196"/>
        <v>15615.658445756877</v>
      </c>
      <c r="L1157" s="19">
        <f t="shared" si="197"/>
        <v>4.3376829015991323</v>
      </c>
      <c r="M1157" s="22">
        <f t="shared" si="187"/>
        <v>0.43376829015991325</v>
      </c>
    </row>
    <row r="1158" spans="1:13">
      <c r="A1158" s="32">
        <v>1139</v>
      </c>
      <c r="B1158" s="32">
        <f t="shared" si="188"/>
        <v>2278</v>
      </c>
      <c r="C1158" s="64">
        <v>0</v>
      </c>
      <c r="D1158" s="65">
        <f t="shared" si="189"/>
        <v>-1600000000000</v>
      </c>
      <c r="E1158" s="20">
        <f t="shared" si="190"/>
        <v>5.4278683280799198E-2</v>
      </c>
      <c r="F1158" s="66">
        <f t="shared" si="191"/>
        <v>-1.2500000000001777E-15</v>
      </c>
      <c r="G1158" s="19">
        <f t="shared" si="192"/>
        <v>-4.5103664900506338E-13</v>
      </c>
      <c r="H1158" s="19">
        <f t="shared" si="193"/>
        <v>-2.5000000000003584E-10</v>
      </c>
      <c r="I1158" s="19">
        <f t="shared" si="194"/>
        <v>400.00000000005736</v>
      </c>
      <c r="J1158" s="20">
        <f t="shared" si="195"/>
        <v>-1.0000000000002867E-10</v>
      </c>
      <c r="K1158" s="21">
        <f t="shared" si="196"/>
        <v>15615.658445757377</v>
      </c>
      <c r="L1158" s="19">
        <f t="shared" si="197"/>
        <v>4.3376829015992717</v>
      </c>
      <c r="M1158" s="22">
        <f t="shared" si="187"/>
        <v>0.43376829015992718</v>
      </c>
    </row>
    <row r="1159" spans="1:13">
      <c r="A1159" s="32">
        <v>1140</v>
      </c>
      <c r="B1159" s="32">
        <f t="shared" si="188"/>
        <v>2280</v>
      </c>
      <c r="C1159" s="64">
        <v>39.493879999999997</v>
      </c>
      <c r="D1159" s="65">
        <f t="shared" si="189"/>
        <v>4.051260600386823</v>
      </c>
      <c r="E1159" s="20">
        <f t="shared" si="190"/>
        <v>5.433421572680093E-2</v>
      </c>
      <c r="F1159" s="66">
        <f t="shared" si="191"/>
        <v>4.67433523059559E-4</v>
      </c>
      <c r="G1159" s="19">
        <f t="shared" si="192"/>
        <v>0.16864682344948456</v>
      </c>
      <c r="H1159" s="19">
        <f t="shared" si="193"/>
        <v>93.44728902249291</v>
      </c>
      <c r="I1159" s="19">
        <f t="shared" si="194"/>
        <v>378.57932022978559</v>
      </c>
      <c r="J1159" s="20">
        <f t="shared" si="195"/>
        <v>35.377211155451675</v>
      </c>
      <c r="K1159" s="21">
        <f t="shared" si="196"/>
        <v>15428.76386771239</v>
      </c>
      <c r="L1159" s="19">
        <f t="shared" si="197"/>
        <v>4.2857677410312194</v>
      </c>
      <c r="M1159" s="22">
        <f t="shared" si="187"/>
        <v>0.42857677410312195</v>
      </c>
    </row>
    <row r="1160" spans="1:13">
      <c r="A1160" s="32">
        <v>1141</v>
      </c>
      <c r="B1160" s="32">
        <f t="shared" si="188"/>
        <v>2282</v>
      </c>
      <c r="C1160" s="64">
        <v>38.95984</v>
      </c>
      <c r="D1160" s="65">
        <f t="shared" si="189"/>
        <v>4.1067930463885558</v>
      </c>
      <c r="E1160" s="20">
        <f t="shared" si="190"/>
        <v>5.4432155317242797E-2</v>
      </c>
      <c r="F1160" s="66">
        <f t="shared" si="191"/>
        <v>4.6144449793600702E-4</v>
      </c>
      <c r="G1160" s="19">
        <f t="shared" si="192"/>
        <v>0.31854629934096657</v>
      </c>
      <c r="H1160" s="19">
        <f t="shared" si="193"/>
        <v>92.215403868617031</v>
      </c>
      <c r="I1160" s="19">
        <f t="shared" si="194"/>
        <v>378.70957937754878</v>
      </c>
      <c r="J1160" s="20">
        <f t="shared" si="195"/>
        <v>34.922856811214743</v>
      </c>
      <c r="K1160" s="21">
        <f t="shared" si="196"/>
        <v>15244.333059975157</v>
      </c>
      <c r="L1160" s="19">
        <f t="shared" si="197"/>
        <v>4.2345369611042107</v>
      </c>
      <c r="M1160" s="22">
        <f t="shared" si="187"/>
        <v>0.42345369611042105</v>
      </c>
    </row>
    <row r="1161" spans="1:13">
      <c r="A1161" s="32">
        <v>1142</v>
      </c>
      <c r="B1161" s="32">
        <f t="shared" si="188"/>
        <v>2284</v>
      </c>
      <c r="C1161" s="64">
        <v>38.05236</v>
      </c>
      <c r="D1161" s="65">
        <f t="shared" si="189"/>
        <v>4.2047326368304221</v>
      </c>
      <c r="E1161" s="20">
        <f t="shared" si="190"/>
        <v>5.4538455043343939E-2</v>
      </c>
      <c r="F1161" s="66">
        <f t="shared" si="191"/>
        <v>4.5124772415335457E-4</v>
      </c>
      <c r="G1161" s="19">
        <f t="shared" si="192"/>
        <v>0.44996463677465059</v>
      </c>
      <c r="H1161" s="19">
        <f t="shared" si="193"/>
        <v>90.148022071523897</v>
      </c>
      <c r="I1161" s="19">
        <f t="shared" si="194"/>
        <v>379.04833054984579</v>
      </c>
      <c r="J1161" s="20">
        <f t="shared" si="195"/>
        <v>34.170457268581785</v>
      </c>
      <c r="K1161" s="21">
        <f t="shared" si="196"/>
        <v>15064.037015832109</v>
      </c>
      <c r="L1161" s="19">
        <f t="shared" si="197"/>
        <v>4.1844547266200305</v>
      </c>
      <c r="M1161" s="22">
        <f t="shared" si="187"/>
        <v>0.41844547266200305</v>
      </c>
    </row>
    <row r="1162" spans="1:13">
      <c r="A1162" s="32">
        <v>1143</v>
      </c>
      <c r="B1162" s="32">
        <f t="shared" si="188"/>
        <v>2286</v>
      </c>
      <c r="C1162" s="64">
        <v>37.114080000000001</v>
      </c>
      <c r="D1162" s="65">
        <f t="shared" si="189"/>
        <v>4.3110323629315639</v>
      </c>
      <c r="E1162" s="20">
        <f t="shared" si="190"/>
        <v>5.4803914158998331E-2</v>
      </c>
      <c r="F1162" s="66">
        <f t="shared" si="191"/>
        <v>4.4067859676900076E-4</v>
      </c>
      <c r="G1162" s="19">
        <f t="shared" si="192"/>
        <v>0.56437604304895117</v>
      </c>
      <c r="H1162" s="19">
        <f t="shared" si="193"/>
        <v>88.011365132449725</v>
      </c>
      <c r="I1162" s="19">
        <f t="shared" si="194"/>
        <v>379.41984339177742</v>
      </c>
      <c r="J1162" s="20">
        <f t="shared" si="195"/>
        <v>33.393258375250618</v>
      </c>
      <c r="K1162" s="21">
        <f t="shared" si="196"/>
        <v>14888.014285567209</v>
      </c>
      <c r="L1162" s="19">
        <f t="shared" si="197"/>
        <v>4.1355595237686691</v>
      </c>
      <c r="M1162" s="22">
        <f t="shared" si="187"/>
        <v>0.41355595237686693</v>
      </c>
    </row>
    <row r="1163" spans="1:13">
      <c r="A1163" s="32">
        <v>1144</v>
      </c>
      <c r="B1163" s="32">
        <f t="shared" si="188"/>
        <v>2288</v>
      </c>
      <c r="C1163" s="64">
        <v>34.961280000000002</v>
      </c>
      <c r="D1163" s="65">
        <f t="shared" si="189"/>
        <v>4.5764914785859574</v>
      </c>
      <c r="E1163" s="20">
        <f t="shared" si="190"/>
        <v>5.4803914158998331E-2</v>
      </c>
      <c r="F1163" s="66">
        <f t="shared" si="191"/>
        <v>4.1632717276051886E-4</v>
      </c>
      <c r="G1163" s="19">
        <f t="shared" si="192"/>
        <v>0.65870742211787281</v>
      </c>
      <c r="H1163" s="19">
        <f t="shared" si="193"/>
        <v>83.128315652740426</v>
      </c>
      <c r="I1163" s="19">
        <f t="shared" si="194"/>
        <v>380.43602821397019</v>
      </c>
      <c r="J1163" s="20">
        <f t="shared" si="195"/>
        <v>31.625006239045774</v>
      </c>
      <c r="K1163" s="21">
        <f t="shared" si="196"/>
        <v>14721.757654261728</v>
      </c>
      <c r="L1163" s="19">
        <f t="shared" si="197"/>
        <v>4.0893771261838134</v>
      </c>
      <c r="M1163" s="22">
        <f t="shared" si="187"/>
        <v>0.40893771261838135</v>
      </c>
    </row>
    <row r="1164" spans="1:13">
      <c r="A1164" s="32">
        <v>1145</v>
      </c>
      <c r="B1164" s="32">
        <f t="shared" si="188"/>
        <v>2290</v>
      </c>
      <c r="C1164" s="64">
        <v>34.961280000000002</v>
      </c>
      <c r="D1164" s="65">
        <f t="shared" si="189"/>
        <v>4.5764914785859574</v>
      </c>
      <c r="E1164" s="20">
        <f t="shared" si="190"/>
        <v>5.4931456624735149E-2</v>
      </c>
      <c r="F1164" s="66">
        <f t="shared" si="191"/>
        <v>4.1632717276051886E-4</v>
      </c>
      <c r="G1164" s="19">
        <f t="shared" si="192"/>
        <v>0.74354974958658404</v>
      </c>
      <c r="H1164" s="19">
        <f t="shared" si="193"/>
        <v>83.11065456957769</v>
      </c>
      <c r="I1164" s="19">
        <f t="shared" si="194"/>
        <v>380.35520241737333</v>
      </c>
      <c r="J1164" s="20">
        <f t="shared" si="195"/>
        <v>31.611569841852116</v>
      </c>
      <c r="K1164" s="21">
        <f t="shared" si="196"/>
        <v>14555.536345122573</v>
      </c>
      <c r="L1164" s="19">
        <f t="shared" si="197"/>
        <v>4.0432045403118257</v>
      </c>
      <c r="M1164" s="22">
        <f t="shared" si="187"/>
        <v>0.40432045403118255</v>
      </c>
    </row>
    <row r="1165" spans="1:13">
      <c r="A1165" s="32">
        <v>1146</v>
      </c>
      <c r="B1165" s="32">
        <f t="shared" si="188"/>
        <v>2292</v>
      </c>
      <c r="C1165" s="64">
        <v>34.013359999999999</v>
      </c>
      <c r="D1165" s="65">
        <f t="shared" si="189"/>
        <v>4.7040339443227719</v>
      </c>
      <c r="E1165" s="20">
        <f t="shared" si="190"/>
        <v>5.5036588951339185E-2</v>
      </c>
      <c r="F1165" s="66">
        <f t="shared" si="191"/>
        <v>4.0555968594926359E-4</v>
      </c>
      <c r="G1165" s="19">
        <f t="shared" si="192"/>
        <v>0.81595848093331713</v>
      </c>
      <c r="H1165" s="19">
        <f t="shared" si="193"/>
        <v>80.946477257215236</v>
      </c>
      <c r="I1165" s="19">
        <f t="shared" si="194"/>
        <v>380.77497669129173</v>
      </c>
      <c r="J1165" s="20">
        <f t="shared" si="195"/>
        <v>30.822392990858308</v>
      </c>
      <c r="K1165" s="21">
        <f t="shared" si="196"/>
        <v>14393.643390608142</v>
      </c>
      <c r="L1165" s="19">
        <f t="shared" si="197"/>
        <v>3.9982342751689282</v>
      </c>
      <c r="M1165" s="22">
        <f t="shared" si="187"/>
        <v>0.39982342751689282</v>
      </c>
    </row>
    <row r="1166" spans="1:13">
      <c r="A1166" s="32">
        <v>1147</v>
      </c>
      <c r="B1166" s="32">
        <f t="shared" si="188"/>
        <v>2294</v>
      </c>
      <c r="C1166" s="64">
        <v>33.269799999999996</v>
      </c>
      <c r="D1166" s="65">
        <f t="shared" si="189"/>
        <v>4.8091662709268146</v>
      </c>
      <c r="E1166" s="20">
        <f t="shared" si="190"/>
        <v>5.5147617126512012E-2</v>
      </c>
      <c r="F1166" s="66">
        <f t="shared" si="191"/>
        <v>3.9709414830611046E-4</v>
      </c>
      <c r="G1166" s="19">
        <f t="shared" si="192"/>
        <v>0.8779612036356953</v>
      </c>
      <c r="H1166" s="19">
        <f t="shared" si="193"/>
        <v>79.244513033020326</v>
      </c>
      <c r="I1166" s="19">
        <f t="shared" si="194"/>
        <v>381.10003923442173</v>
      </c>
      <c r="J1166" s="20">
        <f t="shared" si="195"/>
        <v>30.200087025996691</v>
      </c>
      <c r="K1166" s="21">
        <f t="shared" si="196"/>
        <v>14235.154364542101</v>
      </c>
      <c r="L1166" s="19">
        <f t="shared" si="197"/>
        <v>3.954209545706139</v>
      </c>
      <c r="M1166" s="22">
        <f t="shared" si="187"/>
        <v>0.39542095457061388</v>
      </c>
    </row>
    <row r="1167" spans="1:13">
      <c r="A1167" s="32">
        <v>1148</v>
      </c>
      <c r="B1167" s="32">
        <f t="shared" si="188"/>
        <v>2296</v>
      </c>
      <c r="C1167" s="64">
        <v>32.519040000000004</v>
      </c>
      <c r="D1167" s="65">
        <f t="shared" si="189"/>
        <v>4.9201944460996385</v>
      </c>
      <c r="E1167" s="20">
        <f t="shared" si="190"/>
        <v>5.5280881962811848E-2</v>
      </c>
      <c r="F1167" s="66">
        <f t="shared" si="191"/>
        <v>3.8852928468578355E-4</v>
      </c>
      <c r="G1167" s="19">
        <f t="shared" si="192"/>
        <v>0.93049567442087411</v>
      </c>
      <c r="H1167" s="19">
        <f t="shared" si="193"/>
        <v>77.525094527763741</v>
      </c>
      <c r="I1167" s="19">
        <f t="shared" si="194"/>
        <v>381.43853952885263</v>
      </c>
      <c r="J1167" s="20">
        <f t="shared" si="195"/>
        <v>29.571058833506445</v>
      </c>
      <c r="K1167" s="21">
        <f t="shared" si="196"/>
        <v>14080.104175486573</v>
      </c>
      <c r="L1167" s="19">
        <f t="shared" si="197"/>
        <v>3.9111400487462702</v>
      </c>
      <c r="M1167" s="22">
        <f t="shared" si="187"/>
        <v>0.391114004874627</v>
      </c>
    </row>
    <row r="1168" spans="1:13">
      <c r="A1168" s="32">
        <v>1149</v>
      </c>
      <c r="B1168" s="32">
        <f t="shared" si="188"/>
        <v>2298</v>
      </c>
      <c r="C1168" s="64">
        <v>31.661480000000001</v>
      </c>
      <c r="D1168" s="65">
        <f t="shared" si="189"/>
        <v>5.0534592823994755</v>
      </c>
      <c r="E1168" s="20">
        <f t="shared" si="190"/>
        <v>5.5372924611278518E-2</v>
      </c>
      <c r="F1168" s="66">
        <f t="shared" si="191"/>
        <v>3.7872461722948344E-4</v>
      </c>
      <c r="G1168" s="19">
        <f t="shared" si="192"/>
        <v>0.97410719299107018</v>
      </c>
      <c r="H1168" s="19">
        <f t="shared" si="193"/>
        <v>75.560464258993676</v>
      </c>
      <c r="I1168" s="19">
        <f t="shared" si="194"/>
        <v>381.84172949202542</v>
      </c>
      <c r="J1168" s="20">
        <f t="shared" si="195"/>
        <v>28.852138353874519</v>
      </c>
      <c r="K1168" s="21">
        <f t="shared" si="196"/>
        <v>13928.983246968586</v>
      </c>
      <c r="L1168" s="19">
        <f t="shared" si="197"/>
        <v>3.8691620130468296</v>
      </c>
      <c r="M1168" s="22">
        <f t="shared" si="187"/>
        <v>0.38691620130468296</v>
      </c>
    </row>
    <row r="1169" spans="1:13">
      <c r="A1169" s="32">
        <v>1150</v>
      </c>
      <c r="B1169" s="32">
        <f t="shared" si="188"/>
        <v>2300</v>
      </c>
      <c r="C1169" s="64">
        <v>31.095120000000001</v>
      </c>
      <c r="D1169" s="65">
        <f t="shared" si="189"/>
        <v>5.1455019308661472</v>
      </c>
      <c r="E1169" s="20">
        <f t="shared" si="190"/>
        <v>5.5475086158266081E-2</v>
      </c>
      <c r="F1169" s="66">
        <f t="shared" si="191"/>
        <v>3.7223675087525349E-4</v>
      </c>
      <c r="G1169" s="19">
        <f t="shared" si="192"/>
        <v>1.0108481202172275</v>
      </c>
      <c r="H1169" s="19">
        <f t="shared" si="193"/>
        <v>74.25921276510168</v>
      </c>
      <c r="I1169" s="19">
        <f t="shared" si="194"/>
        <v>382.10092266743072</v>
      </c>
      <c r="J1169" s="20">
        <f t="shared" si="195"/>
        <v>28.374513714102402</v>
      </c>
      <c r="K1169" s="21">
        <f t="shared" si="196"/>
        <v>13780.464821438383</v>
      </c>
      <c r="L1169" s="19">
        <f t="shared" si="197"/>
        <v>3.8279068948439954</v>
      </c>
      <c r="M1169" s="22">
        <f t="shared" si="187"/>
        <v>0.38279068948439954</v>
      </c>
    </row>
    <row r="1170" spans="1:13">
      <c r="A1170" s="32">
        <v>1151</v>
      </c>
      <c r="B1170" s="32">
        <f t="shared" si="188"/>
        <v>2302</v>
      </c>
      <c r="C1170" s="64">
        <v>30.48976</v>
      </c>
      <c r="D1170" s="65">
        <f t="shared" si="189"/>
        <v>5.2476634778537044</v>
      </c>
      <c r="E1170" s="20">
        <f t="shared" si="190"/>
        <v>5.5606637126848775E-2</v>
      </c>
      <c r="F1170" s="66">
        <f t="shared" si="191"/>
        <v>3.6529105518832365E-4</v>
      </c>
      <c r="G1170" s="19">
        <f t="shared" si="192"/>
        <v>1.0411723555674643</v>
      </c>
      <c r="H1170" s="19">
        <f t="shared" si="193"/>
        <v>72.868045563465643</v>
      </c>
      <c r="I1170" s="19">
        <f t="shared" si="194"/>
        <v>382.3869814059783</v>
      </c>
      <c r="J1170" s="20">
        <f t="shared" si="195"/>
        <v>27.863791983966916</v>
      </c>
      <c r="K1170" s="21">
        <f t="shared" si="196"/>
        <v>13634.728730311452</v>
      </c>
      <c r="L1170" s="19">
        <f t="shared" si="197"/>
        <v>3.7874246473087365</v>
      </c>
      <c r="M1170" s="22">
        <f t="shared" ref="M1170:M1233" si="198">L1170/$H$4</f>
        <v>0.37874246473087364</v>
      </c>
    </row>
    <row r="1171" spans="1:13">
      <c r="A1171" s="32">
        <v>1152</v>
      </c>
      <c r="B1171" s="32">
        <f t="shared" si="188"/>
        <v>2304</v>
      </c>
      <c r="C1171" s="64">
        <v>29.744120000000002</v>
      </c>
      <c r="D1171" s="65">
        <f t="shared" si="189"/>
        <v>5.3792144464364018</v>
      </c>
      <c r="E1171" s="20">
        <f t="shared" si="190"/>
        <v>5.5728850300898802E-2</v>
      </c>
      <c r="F1171" s="66">
        <f t="shared" si="191"/>
        <v>3.5672007207716432E-4</v>
      </c>
      <c r="G1171" s="19">
        <f t="shared" si="192"/>
        <v>1.0651420956077142</v>
      </c>
      <c r="H1171" s="19">
        <f t="shared" si="193"/>
        <v>71.15403563287407</v>
      </c>
      <c r="I1171" s="19">
        <f t="shared" si="194"/>
        <v>382.75281639860668</v>
      </c>
      <c r="J1171" s="20">
        <f t="shared" si="195"/>
        <v>27.234407536609368</v>
      </c>
      <c r="K1171" s="21">
        <f t="shared" si="196"/>
        <v>13492.420659045703</v>
      </c>
      <c r="L1171" s="19">
        <f t="shared" si="197"/>
        <v>3.7478946275126952</v>
      </c>
      <c r="M1171" s="22">
        <f t="shared" si="198"/>
        <v>0.37478946275126951</v>
      </c>
    </row>
    <row r="1172" spans="1:13">
      <c r="A1172" s="32">
        <v>1153</v>
      </c>
      <c r="B1172" s="32">
        <f t="shared" ref="B1172:B1235" si="199">A1172*$H$12</f>
        <v>2306</v>
      </c>
      <c r="C1172" s="64">
        <v>29.083359999999999</v>
      </c>
      <c r="D1172" s="65">
        <f t="shared" ref="D1172:D1235" si="200">$H$2^2/(C1172*1000-0.0000001)</f>
        <v>5.5014276204864272</v>
      </c>
      <c r="E1172" s="20">
        <f t="shared" ref="E1172:E1235" si="201">1/$H$9*($H$3+D1173)+1/($H$8*$H$9)</f>
        <v>5.6015230085354105E-2</v>
      </c>
      <c r="F1172" s="66">
        <f t="shared" ref="F1172:F1235" si="202">$H$12/($H$9*($H$3+D1172))</f>
        <v>3.4911018702761705E-4</v>
      </c>
      <c r="G1172" s="19">
        <f t="shared" ref="G1172:G1235" si="203">(G1171+F1172*$H$2)/(1+E1172*$H$12)</f>
        <v>1.0834111236789448</v>
      </c>
      <c r="H1172" s="19">
        <f t="shared" ref="H1172:H1235" si="204">IF((OR(AND(M1171&gt;1,D1172&lt;0),AND(M1171&lt;0,D1172&gt;0))),0,($H$2-G1172)/($H$3+D1172))</f>
        <v>69.632922475515741</v>
      </c>
      <c r="I1172" s="19">
        <f t="shared" ref="I1172:I1235" si="205">H1172*D1172</f>
        <v>383.08048300199243</v>
      </c>
      <c r="J1172" s="20">
        <f t="shared" ref="J1172:J1235" si="206">I1172*H1172/1000</f>
        <v>26.675013574760865</v>
      </c>
      <c r="K1172" s="21">
        <f t="shared" ref="K1172:K1235" si="207">K1171-H1172*$H$12</f>
        <v>13353.154814094672</v>
      </c>
      <c r="L1172" s="19">
        <f t="shared" ref="L1172:L1235" si="208">K1172/3600</f>
        <v>3.7092096705818536</v>
      </c>
      <c r="M1172" s="22">
        <f t="shared" si="198"/>
        <v>0.37092096705818534</v>
      </c>
    </row>
    <row r="1173" spans="1:13">
      <c r="A1173" s="32">
        <v>1154</v>
      </c>
      <c r="B1173" s="32">
        <f t="shared" si="199"/>
        <v>2308</v>
      </c>
      <c r="C1173" s="64">
        <v>27.644319999999997</v>
      </c>
      <c r="D1173" s="65">
        <f t="shared" si="200"/>
        <v>5.7878074049417316</v>
      </c>
      <c r="E1173" s="20">
        <f t="shared" si="201"/>
        <v>5.6015230085354105E-2</v>
      </c>
      <c r="F1173" s="66">
        <f t="shared" si="202"/>
        <v>3.3248935977854029E-4</v>
      </c>
      <c r="G1173" s="19">
        <f t="shared" si="203"/>
        <v>1.0938611046712063</v>
      </c>
      <c r="H1173" s="19">
        <f t="shared" si="204"/>
        <v>66.316023366518678</v>
      </c>
      <c r="I1173" s="19">
        <f t="shared" si="205"/>
        <v>383.82437110702568</v>
      </c>
      <c r="J1173" s="20">
        <f t="shared" si="206"/>
        <v>25.453705962972851</v>
      </c>
      <c r="K1173" s="21">
        <f t="shared" si="207"/>
        <v>13220.522767361635</v>
      </c>
      <c r="L1173" s="19">
        <f t="shared" si="208"/>
        <v>3.6723674353782321</v>
      </c>
      <c r="M1173" s="22">
        <f t="shared" si="198"/>
        <v>0.36723674353782321</v>
      </c>
    </row>
    <row r="1174" spans="1:13">
      <c r="A1174" s="32">
        <v>1155</v>
      </c>
      <c r="B1174" s="32">
        <f t="shared" si="199"/>
        <v>2310</v>
      </c>
      <c r="C1174" s="64">
        <v>27.644319999999997</v>
      </c>
      <c r="D1174" s="65">
        <f t="shared" si="200"/>
        <v>5.7878074049417316</v>
      </c>
      <c r="E1174" s="20">
        <f t="shared" si="201"/>
        <v>5.6210529378672276E-2</v>
      </c>
      <c r="F1174" s="66">
        <f t="shared" si="202"/>
        <v>3.3248935977854029E-4</v>
      </c>
      <c r="G1174" s="19">
        <f t="shared" si="203"/>
        <v>1.1028709308623761</v>
      </c>
      <c r="H1174" s="19">
        <f t="shared" si="204"/>
        <v>66.314525530847661</v>
      </c>
      <c r="I1174" s="19">
        <f t="shared" si="205"/>
        <v>383.81570192263763</v>
      </c>
      <c r="J1174" s="20">
        <f t="shared" si="206"/>
        <v>25.452556164288971</v>
      </c>
      <c r="K1174" s="21">
        <f t="shared" si="207"/>
        <v>13087.893716299941</v>
      </c>
      <c r="L1174" s="19">
        <f t="shared" si="208"/>
        <v>3.6355260323055392</v>
      </c>
      <c r="M1174" s="22">
        <f t="shared" si="198"/>
        <v>0.36355260323055394</v>
      </c>
    </row>
    <row r="1175" spans="1:13">
      <c r="A1175" s="32">
        <v>1156</v>
      </c>
      <c r="B1175" s="32">
        <f t="shared" si="199"/>
        <v>2312</v>
      </c>
      <c r="C1175" s="64">
        <v>26.741959999999999</v>
      </c>
      <c r="D1175" s="65">
        <f t="shared" si="200"/>
        <v>5.9831066982598999</v>
      </c>
      <c r="E1175" s="20">
        <f t="shared" si="201"/>
        <v>5.6396368515549487E-2</v>
      </c>
      <c r="F1175" s="66">
        <f t="shared" si="202"/>
        <v>3.2203373948575919E-4</v>
      </c>
      <c r="G1175" s="19">
        <f t="shared" si="203"/>
        <v>1.1068408209985092</v>
      </c>
      <c r="H1175" s="19">
        <f t="shared" si="204"/>
        <v>64.228527852851016</v>
      </c>
      <c r="I1175" s="19">
        <f t="shared" si="205"/>
        <v>384.28613521576546</v>
      </c>
      <c r="J1175" s="20">
        <f t="shared" si="206"/>
        <v>24.68213273917026</v>
      </c>
      <c r="K1175" s="21">
        <f t="shared" si="207"/>
        <v>12959.43666059424</v>
      </c>
      <c r="L1175" s="19">
        <f t="shared" si="208"/>
        <v>3.5998435168317333</v>
      </c>
      <c r="M1175" s="22">
        <f t="shared" si="198"/>
        <v>0.35998435168317333</v>
      </c>
    </row>
    <row r="1176" spans="1:13">
      <c r="A1176" s="32">
        <v>1157</v>
      </c>
      <c r="B1176" s="32">
        <f t="shared" si="199"/>
        <v>2314</v>
      </c>
      <c r="C1176" s="64">
        <v>25.936360000000001</v>
      </c>
      <c r="D1176" s="65">
        <f t="shared" si="200"/>
        <v>6.1689458351371158</v>
      </c>
      <c r="E1176" s="20">
        <f t="shared" si="201"/>
        <v>5.6603550458038443E-2</v>
      </c>
      <c r="F1176" s="66">
        <f t="shared" si="202"/>
        <v>3.1267741924781634E-4</v>
      </c>
      <c r="G1176" s="19">
        <f t="shared" si="203"/>
        <v>1.1066330673635434</v>
      </c>
      <c r="H1176" s="19">
        <f t="shared" si="204"/>
        <v>62.362474263784513</v>
      </c>
      <c r="I1176" s="19">
        <f t="shared" si="205"/>
        <v>384.71072587841905</v>
      </c>
      <c r="J1176" s="20">
        <f t="shared" si="206"/>
        <v>23.991512741594768</v>
      </c>
      <c r="K1176" s="21">
        <f t="shared" si="207"/>
        <v>12834.71171206667</v>
      </c>
      <c r="L1176" s="19">
        <f t="shared" si="208"/>
        <v>3.5651976977962971</v>
      </c>
      <c r="M1176" s="22">
        <f t="shared" si="198"/>
        <v>0.35651976977962974</v>
      </c>
    </row>
    <row r="1177" spans="1:13">
      <c r="A1177" s="32">
        <v>1158</v>
      </c>
      <c r="B1177" s="32">
        <f t="shared" si="199"/>
        <v>2316</v>
      </c>
      <c r="C1177" s="64">
        <v>25.093600000000002</v>
      </c>
      <c r="D1177" s="65">
        <f t="shared" si="200"/>
        <v>6.3761277776260723</v>
      </c>
      <c r="E1177" s="20">
        <f t="shared" si="201"/>
        <v>5.6816394389042235E-2</v>
      </c>
      <c r="F1177" s="66">
        <f t="shared" si="202"/>
        <v>3.0286737607424771E-4</v>
      </c>
      <c r="G1177" s="19">
        <f t="shared" si="203"/>
        <v>1.102499881617534</v>
      </c>
      <c r="H1177" s="19">
        <f t="shared" si="204"/>
        <v>60.406519591715707</v>
      </c>
      <c r="I1177" s="19">
        <f t="shared" si="205"/>
        <v>385.15968751845207</v>
      </c>
      <c r="J1177" s="20">
        <f t="shared" si="206"/>
        <v>23.266156210022476</v>
      </c>
      <c r="K1177" s="21">
        <f t="shared" si="207"/>
        <v>12713.898672883239</v>
      </c>
      <c r="L1177" s="19">
        <f t="shared" si="208"/>
        <v>3.5316385202453442</v>
      </c>
      <c r="M1177" s="22">
        <f t="shared" si="198"/>
        <v>0.35316385202453443</v>
      </c>
    </row>
    <row r="1178" spans="1:13">
      <c r="A1178" s="32">
        <v>1159</v>
      </c>
      <c r="B1178" s="32">
        <f t="shared" si="199"/>
        <v>2318</v>
      </c>
      <c r="C1178" s="64">
        <v>24.283000000000001</v>
      </c>
      <c r="D1178" s="65">
        <f t="shared" si="200"/>
        <v>6.5889717086298605</v>
      </c>
      <c r="E1178" s="20">
        <f t="shared" si="201"/>
        <v>5.7034612434259321E-2</v>
      </c>
      <c r="F1178" s="66">
        <f t="shared" si="202"/>
        <v>2.9341025267187027E-4</v>
      </c>
      <c r="G1178" s="19">
        <f t="shared" si="203"/>
        <v>1.0949624632439239</v>
      </c>
      <c r="H1178" s="19">
        <f t="shared" si="204"/>
        <v>58.521413927870746</v>
      </c>
      <c r="I1178" s="19">
        <f t="shared" si="205"/>
        <v>385.59594071975783</v>
      </c>
      <c r="J1178" s="20">
        <f t="shared" si="206"/>
        <v>22.565619655767659</v>
      </c>
      <c r="K1178" s="21">
        <f t="shared" si="207"/>
        <v>12596.855845027498</v>
      </c>
      <c r="L1178" s="19">
        <f t="shared" si="208"/>
        <v>3.4991266236187495</v>
      </c>
      <c r="M1178" s="22">
        <f t="shared" si="198"/>
        <v>0.34991266236187496</v>
      </c>
    </row>
    <row r="1179" spans="1:13">
      <c r="A1179" s="32">
        <v>1160</v>
      </c>
      <c r="B1179" s="32">
        <f t="shared" si="199"/>
        <v>2320</v>
      </c>
      <c r="C1179" s="64">
        <v>23.504559999999998</v>
      </c>
      <c r="D1179" s="65">
        <f t="shared" si="200"/>
        <v>6.807189753846945</v>
      </c>
      <c r="E1179" s="20">
        <f t="shared" si="201"/>
        <v>5.7297858360690235E-2</v>
      </c>
      <c r="F1179" s="66">
        <f t="shared" si="202"/>
        <v>2.8430848446742932E-4</v>
      </c>
      <c r="G1179" s="19">
        <f t="shared" si="203"/>
        <v>1.0844163842530137</v>
      </c>
      <c r="H1179" s="19">
        <f t="shared" si="204"/>
        <v>56.707542504116546</v>
      </c>
      <c r="I1179" s="19">
        <f t="shared" si="205"/>
        <v>386.01900229986228</v>
      </c>
      <c r="J1179" s="20">
        <f t="shared" si="206"/>
        <v>21.890188980316104</v>
      </c>
      <c r="K1179" s="21">
        <f t="shared" si="207"/>
        <v>12483.440760019264</v>
      </c>
      <c r="L1179" s="19">
        <f t="shared" si="208"/>
        <v>3.4676224333386845</v>
      </c>
      <c r="M1179" s="22">
        <f t="shared" si="198"/>
        <v>0.34676224333386846</v>
      </c>
    </row>
    <row r="1180" spans="1:13">
      <c r="A1180" s="32">
        <v>1161</v>
      </c>
      <c r="B1180" s="32">
        <f t="shared" si="199"/>
        <v>2322</v>
      </c>
      <c r="C1180" s="64">
        <v>22.629440000000002</v>
      </c>
      <c r="D1180" s="65">
        <f t="shared" si="200"/>
        <v>7.0704356802778605</v>
      </c>
      <c r="E1180" s="20">
        <f t="shared" si="201"/>
        <v>5.7472815063726444E-2</v>
      </c>
      <c r="F1180" s="66">
        <f t="shared" si="202"/>
        <v>2.7405300310745409E-4</v>
      </c>
      <c r="G1180" s="19">
        <f t="shared" si="203"/>
        <v>1.0709379482114307</v>
      </c>
      <c r="H1180" s="19">
        <f t="shared" si="204"/>
        <v>54.663853741066276</v>
      </c>
      <c r="I1180" s="19">
        <f t="shared" si="205"/>
        <v>386.49726191232543</v>
      </c>
      <c r="J1180" s="20">
        <f t="shared" si="206"/>
        <v>21.127429796497943</v>
      </c>
      <c r="K1180" s="21">
        <f t="shared" si="207"/>
        <v>12374.113052537132</v>
      </c>
      <c r="L1180" s="19">
        <f t="shared" si="208"/>
        <v>3.4372536257047588</v>
      </c>
      <c r="M1180" s="22">
        <f t="shared" si="198"/>
        <v>0.34372536257047587</v>
      </c>
    </row>
    <row r="1181" spans="1:13">
      <c r="A1181" s="32">
        <v>1162</v>
      </c>
      <c r="B1181" s="32">
        <f t="shared" si="199"/>
        <v>2324</v>
      </c>
      <c r="C1181" s="64">
        <v>22.082999999999998</v>
      </c>
      <c r="D1181" s="65">
        <f t="shared" si="200"/>
        <v>7.2453923833140674</v>
      </c>
      <c r="E1181" s="20">
        <f t="shared" si="201"/>
        <v>5.7472815063726444E-2</v>
      </c>
      <c r="F1181" s="66">
        <f t="shared" si="202"/>
        <v>2.6763675842964967E-4</v>
      </c>
      <c r="G1181" s="19">
        <f t="shared" si="203"/>
        <v>1.0565471712272019</v>
      </c>
      <c r="H1181" s="19">
        <f t="shared" si="204"/>
        <v>53.385966255912301</v>
      </c>
      <c r="I1181" s="19">
        <f t="shared" si="205"/>
        <v>386.80227328644878</v>
      </c>
      <c r="J1181" s="20">
        <f t="shared" si="206"/>
        <v>20.649813109380524</v>
      </c>
      <c r="K1181" s="21">
        <f t="shared" si="207"/>
        <v>12267.341120025307</v>
      </c>
      <c r="L1181" s="19">
        <f t="shared" si="208"/>
        <v>3.4075947555625854</v>
      </c>
      <c r="M1181" s="22">
        <f t="shared" si="198"/>
        <v>0.34075947555625852</v>
      </c>
    </row>
    <row r="1182" spans="1:13">
      <c r="A1182" s="32">
        <v>1163</v>
      </c>
      <c r="B1182" s="32">
        <f t="shared" si="199"/>
        <v>2326</v>
      </c>
      <c r="C1182" s="64">
        <v>22.082999999999998</v>
      </c>
      <c r="D1182" s="65">
        <f t="shared" si="200"/>
        <v>7.2453923833140674</v>
      </c>
      <c r="E1182" s="20">
        <f t="shared" si="201"/>
        <v>5.7555214981500957E-2</v>
      </c>
      <c r="F1182" s="66">
        <f t="shared" si="202"/>
        <v>2.6763675842964967E-4</v>
      </c>
      <c r="G1182" s="19">
        <f t="shared" si="203"/>
        <v>1.0434857780297766</v>
      </c>
      <c r="H1182" s="19">
        <f t="shared" si="204"/>
        <v>53.387714110380266</v>
      </c>
      <c r="I1182" s="19">
        <f t="shared" si="205"/>
        <v>386.81493717789812</v>
      </c>
      <c r="J1182" s="20">
        <f t="shared" si="206"/>
        <v>20.651165279678327</v>
      </c>
      <c r="K1182" s="21">
        <f t="shared" si="207"/>
        <v>12160.565691804546</v>
      </c>
      <c r="L1182" s="19">
        <f t="shared" si="208"/>
        <v>3.3779349143901518</v>
      </c>
      <c r="M1182" s="22">
        <f t="shared" si="198"/>
        <v>0.33779349143901516</v>
      </c>
    </row>
    <row r="1183" spans="1:13">
      <c r="A1183" s="32">
        <v>1164</v>
      </c>
      <c r="B1183" s="32">
        <f t="shared" si="199"/>
        <v>2328</v>
      </c>
      <c r="C1183" s="64">
        <v>21.834679999999999</v>
      </c>
      <c r="D1183" s="65">
        <f t="shared" si="200"/>
        <v>7.3277923010885795</v>
      </c>
      <c r="E1183" s="20">
        <f t="shared" si="201"/>
        <v>5.7627813421077707E-2</v>
      </c>
      <c r="F1183" s="66">
        <f t="shared" si="202"/>
        <v>2.6471781476728693E-4</v>
      </c>
      <c r="G1183" s="19">
        <f t="shared" si="203"/>
        <v>1.0305914413461772</v>
      </c>
      <c r="H1183" s="19">
        <f t="shared" si="204"/>
        <v>52.80715499632187</v>
      </c>
      <c r="I1183" s="19">
        <f t="shared" si="205"/>
        <v>386.95986382443874</v>
      </c>
      <c r="J1183" s="20">
        <f t="shared" si="206"/>
        <v>20.434249506332741</v>
      </c>
      <c r="K1183" s="21">
        <f t="shared" si="207"/>
        <v>12054.951381811903</v>
      </c>
      <c r="L1183" s="19">
        <f t="shared" si="208"/>
        <v>3.348597606058862</v>
      </c>
      <c r="M1183" s="22">
        <f t="shared" si="198"/>
        <v>0.33485976060588618</v>
      </c>
    </row>
    <row r="1184" spans="1:13">
      <c r="A1184" s="32">
        <v>1165</v>
      </c>
      <c r="B1184" s="32">
        <f t="shared" si="199"/>
        <v>2330</v>
      </c>
      <c r="C1184" s="64">
        <v>21.620480000000001</v>
      </c>
      <c r="D1184" s="65">
        <f t="shared" si="200"/>
        <v>7.4003907406653342</v>
      </c>
      <c r="E1184" s="20">
        <f t="shared" si="201"/>
        <v>5.7695626801402264E-2</v>
      </c>
      <c r="F1184" s="66">
        <f t="shared" si="202"/>
        <v>2.6219833779277563E-4</v>
      </c>
      <c r="G1184" s="19">
        <f t="shared" si="203"/>
        <v>1.0180022237000912</v>
      </c>
      <c r="H1184" s="19">
        <f t="shared" si="204"/>
        <v>52.306208313093379</v>
      </c>
      <c r="I1184" s="19">
        <f t="shared" si="205"/>
        <v>387.08637967952836</v>
      </c>
      <c r="J1184" s="20">
        <f t="shared" si="206"/>
        <v>20.247020810678563</v>
      </c>
      <c r="K1184" s="21">
        <f t="shared" si="207"/>
        <v>11950.338965185716</v>
      </c>
      <c r="L1184" s="19">
        <f t="shared" si="208"/>
        <v>3.3195386014404766</v>
      </c>
      <c r="M1184" s="22">
        <f t="shared" si="198"/>
        <v>0.33195386014404765</v>
      </c>
    </row>
    <row r="1185" spans="1:13">
      <c r="A1185" s="32">
        <v>1166</v>
      </c>
      <c r="B1185" s="32">
        <f t="shared" si="199"/>
        <v>2332</v>
      </c>
      <c r="C1185" s="64">
        <v>21.424160000000001</v>
      </c>
      <c r="D1185" s="65">
        <f t="shared" si="200"/>
        <v>7.4682041209898928</v>
      </c>
      <c r="E1185" s="20">
        <f t="shared" si="201"/>
        <v>5.7738778912150443E-2</v>
      </c>
      <c r="F1185" s="66">
        <f t="shared" si="202"/>
        <v>2.5988786249816175E-4</v>
      </c>
      <c r="G1185" s="19">
        <f t="shared" si="203"/>
        <v>1.0058090015613526</v>
      </c>
      <c r="H1185" s="19">
        <f t="shared" si="204"/>
        <v>51.846873723883753</v>
      </c>
      <c r="I1185" s="19">
        <f t="shared" si="205"/>
        <v>387.20303600515126</v>
      </c>
      <c r="J1185" s="20">
        <f t="shared" si="206"/>
        <v>20.075266913263491</v>
      </c>
      <c r="K1185" s="21">
        <f t="shared" si="207"/>
        <v>11846.645217737949</v>
      </c>
      <c r="L1185" s="19">
        <f t="shared" si="208"/>
        <v>3.2907347827049858</v>
      </c>
      <c r="M1185" s="22">
        <f t="shared" si="198"/>
        <v>0.3290734782704986</v>
      </c>
    </row>
    <row r="1186" spans="1:13">
      <c r="A1186" s="32">
        <v>1167</v>
      </c>
      <c r="B1186" s="32">
        <f t="shared" si="199"/>
        <v>2334</v>
      </c>
      <c r="C1186" s="64">
        <v>21.301079999999999</v>
      </c>
      <c r="D1186" s="65">
        <f t="shared" si="200"/>
        <v>7.5113562317380698</v>
      </c>
      <c r="E1186" s="20">
        <f t="shared" si="201"/>
        <v>5.7766512863044663E-2</v>
      </c>
      <c r="F1186" s="66">
        <f t="shared" si="202"/>
        <v>2.5843870495639252E-4</v>
      </c>
      <c r="G1186" s="19">
        <f t="shared" si="203"/>
        <v>0.99430896079652353</v>
      </c>
      <c r="H1186" s="19">
        <f t="shared" si="204"/>
        <v>51.559257031201106</v>
      </c>
      <c r="I1186" s="19">
        <f t="shared" si="205"/>
        <v>387.27994660509734</v>
      </c>
      <c r="J1186" s="20">
        <f t="shared" si="206"/>
        <v>19.967866310042051</v>
      </c>
      <c r="K1186" s="21">
        <f t="shared" si="207"/>
        <v>11743.526703675547</v>
      </c>
      <c r="L1186" s="19">
        <f t="shared" si="208"/>
        <v>3.2620907510209851</v>
      </c>
      <c r="M1186" s="22">
        <f t="shared" si="198"/>
        <v>0.32620907510209851</v>
      </c>
    </row>
    <row r="1187" spans="1:13">
      <c r="A1187" s="32">
        <v>1168</v>
      </c>
      <c r="B1187" s="32">
        <f t="shared" si="199"/>
        <v>2336</v>
      </c>
      <c r="C1187" s="64">
        <v>21.222720000000002</v>
      </c>
      <c r="D1187" s="65">
        <f t="shared" si="200"/>
        <v>7.5390901826322878</v>
      </c>
      <c r="E1187" s="20">
        <f t="shared" si="201"/>
        <v>5.7766512863044663E-2</v>
      </c>
      <c r="F1187" s="66">
        <f t="shared" si="202"/>
        <v>2.5751582921037641E-4</v>
      </c>
      <c r="G1187" s="19">
        <f t="shared" si="203"/>
        <v>0.98366903280738149</v>
      </c>
      <c r="H1187" s="19">
        <f t="shared" si="204"/>
        <v>51.376510668749305</v>
      </c>
      <c r="I1187" s="19">
        <f t="shared" si="205"/>
        <v>387.33214720067087</v>
      </c>
      <c r="J1187" s="20">
        <f t="shared" si="206"/>
        <v>19.899774193004845</v>
      </c>
      <c r="K1187" s="21">
        <f t="shared" si="207"/>
        <v>11640.773682338047</v>
      </c>
      <c r="L1187" s="19">
        <f t="shared" si="208"/>
        <v>3.2335482450939019</v>
      </c>
      <c r="M1187" s="22">
        <f t="shared" si="198"/>
        <v>0.32335482450939018</v>
      </c>
    </row>
    <row r="1188" spans="1:13">
      <c r="A1188" s="32">
        <v>1169</v>
      </c>
      <c r="B1188" s="32">
        <f t="shared" si="199"/>
        <v>2338</v>
      </c>
      <c r="C1188" s="64">
        <v>21.222720000000002</v>
      </c>
      <c r="D1188" s="65">
        <f t="shared" si="200"/>
        <v>7.5390901826322878</v>
      </c>
      <c r="E1188" s="20">
        <f t="shared" si="201"/>
        <v>5.7791275782857025E-2</v>
      </c>
      <c r="F1188" s="66">
        <f t="shared" si="202"/>
        <v>2.5751582921037641E-4</v>
      </c>
      <c r="G1188" s="19">
        <f t="shared" si="203"/>
        <v>0.97408780996654087</v>
      </c>
      <c r="H1188" s="19">
        <f t="shared" si="204"/>
        <v>51.377744327021652</v>
      </c>
      <c r="I1188" s="19">
        <f t="shared" si="205"/>
        <v>387.34144786164063</v>
      </c>
      <c r="J1188" s="20">
        <f t="shared" si="206"/>
        <v>19.900729875493759</v>
      </c>
      <c r="K1188" s="21">
        <f t="shared" si="207"/>
        <v>11538.018193684004</v>
      </c>
      <c r="L1188" s="19">
        <f t="shared" si="208"/>
        <v>3.2050050538011119</v>
      </c>
      <c r="M1188" s="22">
        <f t="shared" si="198"/>
        <v>0.32050050538011121</v>
      </c>
    </row>
    <row r="1189" spans="1:13">
      <c r="A1189" s="32">
        <v>1170</v>
      </c>
      <c r="B1189" s="32">
        <f t="shared" si="199"/>
        <v>2340</v>
      </c>
      <c r="C1189" s="64">
        <v>21.153240000000004</v>
      </c>
      <c r="D1189" s="65">
        <f t="shared" si="200"/>
        <v>7.5638531024446536</v>
      </c>
      <c r="E1189" s="20">
        <f t="shared" si="201"/>
        <v>5.7791204268690992E-2</v>
      </c>
      <c r="F1189" s="66">
        <f t="shared" si="202"/>
        <v>2.5669736969143828E-4</v>
      </c>
      <c r="G1189" s="19">
        <f t="shared" si="203"/>
        <v>0.96520593154103584</v>
      </c>
      <c r="H1189" s="19">
        <f t="shared" si="204"/>
        <v>51.215591026369076</v>
      </c>
      <c r="I1189" s="19">
        <f t="shared" si="205"/>
        <v>387.38720707833829</v>
      </c>
      <c r="J1189" s="20">
        <f t="shared" si="206"/>
        <v>19.840264766571522</v>
      </c>
      <c r="K1189" s="21">
        <f t="shared" si="207"/>
        <v>11435.587011631265</v>
      </c>
      <c r="L1189" s="19">
        <f t="shared" si="208"/>
        <v>3.1765519476753514</v>
      </c>
      <c r="M1189" s="22">
        <f t="shared" si="198"/>
        <v>0.31765519476753512</v>
      </c>
    </row>
    <row r="1190" spans="1:13">
      <c r="A1190" s="32">
        <v>1171</v>
      </c>
      <c r="B1190" s="32">
        <f t="shared" si="199"/>
        <v>2342</v>
      </c>
      <c r="C1190" s="64">
        <v>21.15344</v>
      </c>
      <c r="D1190" s="65">
        <f t="shared" si="200"/>
        <v>7.5637815882786157</v>
      </c>
      <c r="E1190" s="20">
        <f t="shared" si="201"/>
        <v>5.7865558364291123E-2</v>
      </c>
      <c r="F1190" s="66">
        <f t="shared" si="202"/>
        <v>2.5669972587383119E-4</v>
      </c>
      <c r="G1190" s="19">
        <f t="shared" si="203"/>
        <v>0.95711754013072581</v>
      </c>
      <c r="H1190" s="19">
        <f t="shared" si="204"/>
        <v>51.217099269675941</v>
      </c>
      <c r="I1190" s="19">
        <f t="shared" si="205"/>
        <v>387.39495246101302</v>
      </c>
      <c r="J1190" s="20">
        <f t="shared" si="206"/>
        <v>19.841245736767096</v>
      </c>
      <c r="K1190" s="21">
        <f t="shared" si="207"/>
        <v>11333.152813091914</v>
      </c>
      <c r="L1190" s="19">
        <f t="shared" si="208"/>
        <v>3.1480980036366426</v>
      </c>
      <c r="M1190" s="22">
        <f t="shared" si="198"/>
        <v>0.31480980036366424</v>
      </c>
    </row>
    <row r="1191" spans="1:13">
      <c r="A1191" s="32">
        <v>1172</v>
      </c>
      <c r="B1191" s="32">
        <f t="shared" si="199"/>
        <v>2344</v>
      </c>
      <c r="C1191" s="64">
        <v>20.947520000000001</v>
      </c>
      <c r="D1191" s="65">
        <f t="shared" si="200"/>
        <v>7.6381356838787511</v>
      </c>
      <c r="E1191" s="20">
        <f t="shared" si="201"/>
        <v>5.7995136952848289E-2</v>
      </c>
      <c r="F1191" s="66">
        <f t="shared" si="202"/>
        <v>2.5427311163054965E-4</v>
      </c>
      <c r="G1191" s="19">
        <f t="shared" si="203"/>
        <v>0.94877778914444066</v>
      </c>
      <c r="H1191" s="19">
        <f t="shared" si="204"/>
        <v>50.73399798576407</v>
      </c>
      <c r="I1191" s="19">
        <f t="shared" si="205"/>
        <v>387.51316040089722</v>
      </c>
      <c r="J1191" s="20">
        <f t="shared" si="206"/>
        <v>19.660091899236189</v>
      </c>
      <c r="K1191" s="21">
        <f t="shared" si="207"/>
        <v>11231.684817120386</v>
      </c>
      <c r="L1191" s="19">
        <f t="shared" si="208"/>
        <v>3.1199124492001071</v>
      </c>
      <c r="M1191" s="22">
        <f t="shared" si="198"/>
        <v>0.31199124492001074</v>
      </c>
    </row>
    <row r="1192" spans="1:13">
      <c r="A1192" s="32">
        <v>1173</v>
      </c>
      <c r="B1192" s="32">
        <f t="shared" si="199"/>
        <v>2346</v>
      </c>
      <c r="C1192" s="64">
        <v>20.59808</v>
      </c>
      <c r="D1192" s="65">
        <f t="shared" si="200"/>
        <v>7.7677142724359163</v>
      </c>
      <c r="E1192" s="20">
        <f t="shared" si="201"/>
        <v>5.8334714581471526E-2</v>
      </c>
      <c r="F1192" s="66">
        <f t="shared" si="202"/>
        <v>2.5015206265947636E-4</v>
      </c>
      <c r="G1192" s="19">
        <f t="shared" si="203"/>
        <v>0.93925613688058263</v>
      </c>
      <c r="H1192" s="19">
        <f t="shared" si="204"/>
        <v>49.912934101892148</v>
      </c>
      <c r="I1192" s="19">
        <f t="shared" si="205"/>
        <v>387.70941060242097</v>
      </c>
      <c r="J1192" s="20">
        <f t="shared" si="206"/>
        <v>19.35171426208208</v>
      </c>
      <c r="K1192" s="21">
        <f t="shared" si="207"/>
        <v>11131.858948916601</v>
      </c>
      <c r="L1192" s="19">
        <f t="shared" si="208"/>
        <v>3.0921830413657223</v>
      </c>
      <c r="M1192" s="22">
        <f t="shared" si="198"/>
        <v>0.30921830413657225</v>
      </c>
    </row>
    <row r="1193" spans="1:13">
      <c r="A1193" s="32">
        <v>1174</v>
      </c>
      <c r="B1193" s="32">
        <f t="shared" si="199"/>
        <v>2348</v>
      </c>
      <c r="C1193" s="64">
        <v>19.735320000000002</v>
      </c>
      <c r="D1193" s="65">
        <f t="shared" si="200"/>
        <v>8.1072919010591544</v>
      </c>
      <c r="E1193" s="20">
        <f t="shared" si="201"/>
        <v>5.8334714581471526E-2</v>
      </c>
      <c r="F1193" s="66">
        <f t="shared" si="202"/>
        <v>2.399602266460446E-4</v>
      </c>
      <c r="G1193" s="19">
        <f t="shared" si="203"/>
        <v>0.92707850730275465</v>
      </c>
      <c r="H1193" s="19">
        <f t="shared" si="204"/>
        <v>47.880814344843394</v>
      </c>
      <c r="I1193" s="19">
        <f t="shared" si="205"/>
        <v>388.18373835406584</v>
      </c>
      <c r="J1193" s="20">
        <f t="shared" si="206"/>
        <v>18.586553507818291</v>
      </c>
      <c r="K1193" s="21">
        <f t="shared" si="207"/>
        <v>11036.097320226914</v>
      </c>
      <c r="L1193" s="19">
        <f t="shared" si="208"/>
        <v>3.0655825889519206</v>
      </c>
      <c r="M1193" s="22">
        <f t="shared" si="198"/>
        <v>0.30655825889519206</v>
      </c>
    </row>
    <row r="1194" spans="1:13">
      <c r="A1194" s="32">
        <v>1175</v>
      </c>
      <c r="B1194" s="32">
        <f t="shared" si="199"/>
        <v>2350</v>
      </c>
      <c r="C1194" s="64">
        <v>19.735320000000002</v>
      </c>
      <c r="D1194" s="65">
        <f t="shared" si="200"/>
        <v>8.1072919010591544</v>
      </c>
      <c r="E1194" s="20">
        <f t="shared" si="201"/>
        <v>5.8580019189488269E-2</v>
      </c>
      <c r="F1194" s="66">
        <f t="shared" si="202"/>
        <v>2.399602266460446E-4</v>
      </c>
      <c r="G1194" s="19">
        <f t="shared" si="203"/>
        <v>0.91577085002580161</v>
      </c>
      <c r="H1194" s="19">
        <f t="shared" si="204"/>
        <v>47.882171038844902</v>
      </c>
      <c r="I1194" s="19">
        <f t="shared" si="205"/>
        <v>388.19473746835649</v>
      </c>
      <c r="J1194" s="20">
        <f t="shared" si="206"/>
        <v>18.58760681583934</v>
      </c>
      <c r="K1194" s="21">
        <f t="shared" si="207"/>
        <v>10940.332978149225</v>
      </c>
      <c r="L1194" s="19">
        <f t="shared" si="208"/>
        <v>3.0389813828192289</v>
      </c>
      <c r="M1194" s="22">
        <f t="shared" si="198"/>
        <v>0.30389813828192291</v>
      </c>
    </row>
    <row r="1195" spans="1:13">
      <c r="A1195" s="32">
        <v>1176</v>
      </c>
      <c r="B1195" s="32">
        <f t="shared" si="199"/>
        <v>2352</v>
      </c>
      <c r="C1195" s="64">
        <v>19.155720000000002</v>
      </c>
      <c r="D1195" s="65">
        <f t="shared" si="200"/>
        <v>8.3525965090758927</v>
      </c>
      <c r="E1195" s="20">
        <f t="shared" si="201"/>
        <v>5.8870558410101775E-2</v>
      </c>
      <c r="F1195" s="66">
        <f t="shared" si="202"/>
        <v>2.3309971176408125E-4</v>
      </c>
      <c r="G1195" s="19">
        <f t="shared" si="203"/>
        <v>0.9027231078354796</v>
      </c>
      <c r="H1195" s="19">
        <f t="shared" si="204"/>
        <v>46.514730104696632</v>
      </c>
      <c r="I1195" s="19">
        <f t="shared" si="205"/>
        <v>388.51877229309645</v>
      </c>
      <c r="J1195" s="20">
        <f t="shared" si="206"/>
        <v>18.07184583382147</v>
      </c>
      <c r="K1195" s="21">
        <f t="shared" si="207"/>
        <v>10847.303517939832</v>
      </c>
      <c r="L1195" s="19">
        <f t="shared" si="208"/>
        <v>3.0131398660943978</v>
      </c>
      <c r="M1195" s="22">
        <f t="shared" si="198"/>
        <v>0.30131398660943975</v>
      </c>
    </row>
    <row r="1196" spans="1:13">
      <c r="A1196" s="32">
        <v>1177</v>
      </c>
      <c r="B1196" s="32">
        <f t="shared" si="199"/>
        <v>2354</v>
      </c>
      <c r="C1196" s="64">
        <v>18.511800000000001</v>
      </c>
      <c r="D1196" s="65">
        <f t="shared" si="200"/>
        <v>8.6431357296894049</v>
      </c>
      <c r="E1196" s="20">
        <f t="shared" si="201"/>
        <v>5.9198949297860709E-2</v>
      </c>
      <c r="F1196" s="66">
        <f t="shared" si="202"/>
        <v>2.2546494905240731E-4</v>
      </c>
      <c r="G1196" s="19">
        <f t="shared" si="203"/>
        <v>0.88779591655452439</v>
      </c>
      <c r="H1196" s="19">
        <f t="shared" si="204"/>
        <v>44.992906379934013</v>
      </c>
      <c r="I1196" s="19">
        <f t="shared" si="205"/>
        <v>388.87979671497806</v>
      </c>
      <c r="J1196" s="20">
        <f t="shared" si="206"/>
        <v>17.496832286644779</v>
      </c>
      <c r="K1196" s="21">
        <f t="shared" si="207"/>
        <v>10757.317705179965</v>
      </c>
      <c r="L1196" s="19">
        <f t="shared" si="208"/>
        <v>2.9881438069944348</v>
      </c>
      <c r="M1196" s="22">
        <f t="shared" si="198"/>
        <v>0.29881438069944349</v>
      </c>
    </row>
    <row r="1197" spans="1:13">
      <c r="A1197" s="32">
        <v>1178</v>
      </c>
      <c r="B1197" s="32">
        <f t="shared" si="199"/>
        <v>2356</v>
      </c>
      <c r="C1197" s="64">
        <v>17.834199999999999</v>
      </c>
      <c r="D1197" s="65">
        <f t="shared" si="200"/>
        <v>8.9715266174483386</v>
      </c>
      <c r="E1197" s="20">
        <f t="shared" si="201"/>
        <v>5.951337906432913E-2</v>
      </c>
      <c r="F1197" s="66">
        <f t="shared" si="202"/>
        <v>2.1741613473890071E-4</v>
      </c>
      <c r="G1197" s="19">
        <f t="shared" si="203"/>
        <v>0.87108048433102159</v>
      </c>
      <c r="H1197" s="19">
        <f t="shared" si="204"/>
        <v>43.388533471805275</v>
      </c>
      <c r="I1197" s="19">
        <f t="shared" si="205"/>
        <v>389.26138293434917</v>
      </c>
      <c r="J1197" s="20">
        <f t="shared" si="206"/>
        <v>16.889480542728219</v>
      </c>
      <c r="K1197" s="21">
        <f t="shared" si="207"/>
        <v>10670.540638236354</v>
      </c>
      <c r="L1197" s="19">
        <f t="shared" si="208"/>
        <v>2.964039066176765</v>
      </c>
      <c r="M1197" s="22">
        <f t="shared" si="198"/>
        <v>0.29640390661767652</v>
      </c>
    </row>
    <row r="1198" spans="1:13">
      <c r="A1198" s="32">
        <v>1179</v>
      </c>
      <c r="B1198" s="32">
        <f t="shared" si="199"/>
        <v>2358</v>
      </c>
      <c r="C1198" s="64">
        <v>17.230319999999999</v>
      </c>
      <c r="D1198" s="65">
        <f t="shared" si="200"/>
        <v>9.2859563839167585</v>
      </c>
      <c r="E1198" s="20">
        <f t="shared" si="201"/>
        <v>5.9896358324035157E-2</v>
      </c>
      <c r="F1198" s="66">
        <f t="shared" si="202"/>
        <v>2.1023024379414207E-4</v>
      </c>
      <c r="G1198" s="19">
        <f t="shared" si="203"/>
        <v>0.85299052909349382</v>
      </c>
      <c r="H1198" s="19">
        <f t="shared" si="204"/>
        <v>41.956386555385699</v>
      </c>
      <c r="I1198" s="19">
        <f t="shared" si="205"/>
        <v>389.60517558006308</v>
      </c>
      <c r="J1198" s="20">
        <f t="shared" si="206"/>
        <v>16.346425350616041</v>
      </c>
      <c r="K1198" s="21">
        <f t="shared" si="207"/>
        <v>10586.627865125583</v>
      </c>
      <c r="L1198" s="19">
        <f t="shared" si="208"/>
        <v>2.9407299625348844</v>
      </c>
      <c r="M1198" s="22">
        <f t="shared" si="198"/>
        <v>0.29407299625348843</v>
      </c>
    </row>
    <row r="1199" spans="1:13">
      <c r="A1199" s="32">
        <v>1180</v>
      </c>
      <c r="B1199" s="32">
        <f t="shared" si="199"/>
        <v>2360</v>
      </c>
      <c r="C1199" s="64">
        <v>16.547840000000001</v>
      </c>
      <c r="D1199" s="65">
        <f t="shared" si="200"/>
        <v>9.6689356436227865</v>
      </c>
      <c r="E1199" s="20">
        <f t="shared" si="201"/>
        <v>6.0279239797714892E-2</v>
      </c>
      <c r="F1199" s="66">
        <f t="shared" si="202"/>
        <v>2.0209454170051888E-4</v>
      </c>
      <c r="G1199" s="19">
        <f t="shared" si="203"/>
        <v>0.8333597601357261</v>
      </c>
      <c r="H1199" s="19">
        <f t="shared" si="204"/>
        <v>40.334699610705627</v>
      </c>
      <c r="I1199" s="19">
        <f t="shared" si="205"/>
        <v>389.99361474076977</v>
      </c>
      <c r="J1199" s="20">
        <f t="shared" si="206"/>
        <v>15.730275300662207</v>
      </c>
      <c r="K1199" s="21">
        <f t="shared" si="207"/>
        <v>10505.958465904172</v>
      </c>
      <c r="L1199" s="19">
        <f t="shared" si="208"/>
        <v>2.9183217960844923</v>
      </c>
      <c r="M1199" s="22">
        <f t="shared" si="198"/>
        <v>0.2918321796084492</v>
      </c>
    </row>
    <row r="1200" spans="1:13">
      <c r="A1200" s="32">
        <v>1181</v>
      </c>
      <c r="B1200" s="32">
        <f t="shared" si="199"/>
        <v>2362</v>
      </c>
      <c r="C1200" s="64">
        <v>15.91752</v>
      </c>
      <c r="D1200" s="65">
        <f t="shared" si="200"/>
        <v>10.051817117302518</v>
      </c>
      <c r="E1200" s="20">
        <f t="shared" si="201"/>
        <v>6.0680402563720884E-2</v>
      </c>
      <c r="F1200" s="66">
        <f t="shared" si="202"/>
        <v>1.9456691733610564E-4</v>
      </c>
      <c r="G1200" s="19">
        <f t="shared" si="203"/>
        <v>0.8125721203235855</v>
      </c>
      <c r="H1200" s="19">
        <f t="shared" si="204"/>
        <v>38.834333640938816</v>
      </c>
      <c r="I1200" s="19">
        <f t="shared" si="205"/>
        <v>390.35561963102577</v>
      </c>
      <c r="J1200" s="20">
        <f t="shared" si="206"/>
        <v>15.15920037136666</v>
      </c>
      <c r="K1200" s="21">
        <f t="shared" si="207"/>
        <v>10428.289798622294</v>
      </c>
      <c r="L1200" s="19">
        <f t="shared" si="208"/>
        <v>2.8967471662839706</v>
      </c>
      <c r="M1200" s="22">
        <f t="shared" si="198"/>
        <v>0.28967471662839706</v>
      </c>
    </row>
    <row r="1201" spans="1:13">
      <c r="A1201" s="32">
        <v>1182</v>
      </c>
      <c r="B1201" s="32">
        <f t="shared" si="199"/>
        <v>2364</v>
      </c>
      <c r="C1201" s="64">
        <v>15.30664</v>
      </c>
      <c r="D1201" s="65">
        <f t="shared" si="200"/>
        <v>10.452979883308506</v>
      </c>
      <c r="E1201" s="20">
        <f t="shared" si="201"/>
        <v>6.105778668902001E-2</v>
      </c>
      <c r="F1201" s="66">
        <f t="shared" si="202"/>
        <v>1.8725885921131729E-4</v>
      </c>
      <c r="G1201" s="19">
        <f t="shared" si="203"/>
        <v>0.79089506024449618</v>
      </c>
      <c r="H1201" s="19">
        <f t="shared" si="204"/>
        <v>37.377720788894834</v>
      </c>
      <c r="I1201" s="19">
        <f t="shared" si="205"/>
        <v>390.70856349023984</v>
      </c>
      <c r="J1201" s="20">
        <f t="shared" si="206"/>
        <v>14.603795595968375</v>
      </c>
      <c r="K1201" s="21">
        <f t="shared" si="207"/>
        <v>10353.534357044504</v>
      </c>
      <c r="L1201" s="19">
        <f t="shared" si="208"/>
        <v>2.8759817658456956</v>
      </c>
      <c r="M1201" s="22">
        <f t="shared" si="198"/>
        <v>0.28759817658456954</v>
      </c>
    </row>
    <row r="1202" spans="1:13">
      <c r="A1202" s="32">
        <v>1183</v>
      </c>
      <c r="B1202" s="32">
        <f t="shared" si="199"/>
        <v>2366</v>
      </c>
      <c r="C1202" s="64">
        <v>14.77328</v>
      </c>
      <c r="D1202" s="65">
        <f t="shared" si="200"/>
        <v>10.830364008607638</v>
      </c>
      <c r="E1202" s="20">
        <f t="shared" si="201"/>
        <v>6.1528613543479382E-2</v>
      </c>
      <c r="F1202" s="66">
        <f t="shared" si="202"/>
        <v>1.8086802144464672E-4</v>
      </c>
      <c r="G1202" s="19">
        <f t="shared" si="203"/>
        <v>0.76865385663513808</v>
      </c>
      <c r="H1202" s="19">
        <f t="shared" si="204"/>
        <v>36.104091837816647</v>
      </c>
      <c r="I1202" s="19">
        <f t="shared" si="205"/>
        <v>391.0204568037542</v>
      </c>
      <c r="J1202" s="20">
        <f t="shared" si="206"/>
        <v>14.117438482907758</v>
      </c>
      <c r="K1202" s="21">
        <f t="shared" si="207"/>
        <v>10281.326173368871</v>
      </c>
      <c r="L1202" s="19">
        <f t="shared" si="208"/>
        <v>2.8559239370469083</v>
      </c>
      <c r="M1202" s="22">
        <f t="shared" si="198"/>
        <v>0.28559239370469081</v>
      </c>
    </row>
    <row r="1203" spans="1:13">
      <c r="A1203" s="32">
        <v>1184</v>
      </c>
      <c r="B1203" s="32">
        <f t="shared" si="199"/>
        <v>2368</v>
      </c>
      <c r="C1203" s="64">
        <v>14.1578</v>
      </c>
      <c r="D1203" s="65">
        <f t="shared" si="200"/>
        <v>11.301190863067012</v>
      </c>
      <c r="E1203" s="20">
        <f t="shared" si="201"/>
        <v>6.1934385689421667E-2</v>
      </c>
      <c r="F1203" s="66">
        <f t="shared" si="202"/>
        <v>1.7348139847494546E-4</v>
      </c>
      <c r="G1203" s="19">
        <f t="shared" si="203"/>
        <v>0.7456799560298667</v>
      </c>
      <c r="H1203" s="19">
        <f t="shared" si="204"/>
        <v>34.631598894195697</v>
      </c>
      <c r="I1203" s="19">
        <f t="shared" si="205"/>
        <v>391.37830899648606</v>
      </c>
      <c r="J1203" s="20">
        <f t="shared" si="206"/>
        <v>13.554056613054888</v>
      </c>
      <c r="K1203" s="21">
        <f t="shared" si="207"/>
        <v>10212.062975580478</v>
      </c>
      <c r="L1203" s="19">
        <f t="shared" si="208"/>
        <v>2.8366841598834664</v>
      </c>
      <c r="M1203" s="22">
        <f t="shared" si="198"/>
        <v>0.28366841598834663</v>
      </c>
    </row>
    <row r="1204" spans="1:13">
      <c r="A1204" s="32">
        <v>1185</v>
      </c>
      <c r="B1204" s="32">
        <f t="shared" si="199"/>
        <v>2370</v>
      </c>
      <c r="C1204" s="64">
        <v>13.66708</v>
      </c>
      <c r="D1204" s="65">
        <f t="shared" si="200"/>
        <v>11.706963009009291</v>
      </c>
      <c r="E1204" s="20">
        <f t="shared" si="201"/>
        <v>6.227677683512043E-2</v>
      </c>
      <c r="F1204" s="66">
        <f t="shared" si="202"/>
        <v>1.6758298684554408E-4</v>
      </c>
      <c r="G1204" s="19">
        <f t="shared" si="203"/>
        <v>0.72269848609308718</v>
      </c>
      <c r="H1204" s="19">
        <f t="shared" si="204"/>
        <v>33.456041383664704</v>
      </c>
      <c r="I1204" s="19">
        <f t="shared" si="205"/>
        <v>391.66863890644669</v>
      </c>
      <c r="J1204" s="20">
        <f t="shared" si="206"/>
        <v>13.103682191937709</v>
      </c>
      <c r="K1204" s="21">
        <f t="shared" si="207"/>
        <v>10145.15089281315</v>
      </c>
      <c r="L1204" s="19">
        <f t="shared" si="208"/>
        <v>2.818097470225875</v>
      </c>
      <c r="M1204" s="22">
        <f t="shared" si="198"/>
        <v>0.28180974702258749</v>
      </c>
    </row>
    <row r="1205" spans="1:13">
      <c r="A1205" s="32">
        <v>1186</v>
      </c>
      <c r="B1205" s="32">
        <f t="shared" si="199"/>
        <v>2372</v>
      </c>
      <c r="C1205" s="64">
        <v>13.27872</v>
      </c>
      <c r="D1205" s="65">
        <f t="shared" si="200"/>
        <v>12.049354154708055</v>
      </c>
      <c r="E1205" s="20">
        <f t="shared" si="201"/>
        <v>6.284257537116622E-2</v>
      </c>
      <c r="F1205" s="66">
        <f t="shared" si="202"/>
        <v>1.6290920873291098E-4</v>
      </c>
      <c r="G1205" s="19">
        <f t="shared" si="203"/>
        <v>0.69989567603934033</v>
      </c>
      <c r="H1205" s="19">
        <f t="shared" si="204"/>
        <v>32.524832021192623</v>
      </c>
      <c r="I1205" s="19">
        <f t="shared" si="205"/>
        <v>391.90321984573893</v>
      </c>
      <c r="J1205" s="20">
        <f t="shared" si="206"/>
        <v>12.746586394047181</v>
      </c>
      <c r="K1205" s="21">
        <f t="shared" si="207"/>
        <v>10080.101228770765</v>
      </c>
      <c r="L1205" s="19">
        <f t="shared" si="208"/>
        <v>2.8000281191029903</v>
      </c>
      <c r="M1205" s="22">
        <f t="shared" si="198"/>
        <v>0.28000281191029902</v>
      </c>
    </row>
    <row r="1206" spans="1:13">
      <c r="A1206" s="32">
        <v>1187</v>
      </c>
      <c r="B1206" s="32">
        <f t="shared" si="199"/>
        <v>2374</v>
      </c>
      <c r="C1206" s="64">
        <v>12.683160000000001</v>
      </c>
      <c r="D1206" s="65">
        <f t="shared" si="200"/>
        <v>12.615152690753842</v>
      </c>
      <c r="E1206" s="20">
        <f t="shared" si="201"/>
        <v>6.3287964823623352E-2</v>
      </c>
      <c r="F1206" s="66">
        <f t="shared" si="202"/>
        <v>1.5573200407220062E-4</v>
      </c>
      <c r="G1206" s="19">
        <f t="shared" si="203"/>
        <v>0.67655313557682439</v>
      </c>
      <c r="H1206" s="19">
        <f t="shared" si="204"/>
        <v>31.09372032660777</v>
      </c>
      <c r="I1206" s="19">
        <f t="shared" si="205"/>
        <v>392.25202964375342</v>
      </c>
      <c r="J1206" s="20">
        <f t="shared" si="206"/>
        <v>12.196574907287129</v>
      </c>
      <c r="K1206" s="21">
        <f t="shared" si="207"/>
        <v>10017.91378811755</v>
      </c>
      <c r="L1206" s="19">
        <f t="shared" si="208"/>
        <v>2.7827538300326529</v>
      </c>
      <c r="M1206" s="22">
        <f t="shared" si="198"/>
        <v>0.27827538300326526</v>
      </c>
    </row>
    <row r="1207" spans="1:13">
      <c r="A1207" s="32">
        <v>1188</v>
      </c>
      <c r="B1207" s="32">
        <f t="shared" si="199"/>
        <v>2376</v>
      </c>
      <c r="C1207" s="64">
        <v>12.250639999999999</v>
      </c>
      <c r="D1207" s="65">
        <f t="shared" si="200"/>
        <v>13.060542143210974</v>
      </c>
      <c r="E1207" s="20">
        <f t="shared" si="201"/>
        <v>6.3940846408181318E-2</v>
      </c>
      <c r="F1207" s="66">
        <f t="shared" si="202"/>
        <v>1.5051213835578492E-4</v>
      </c>
      <c r="G1207" s="19">
        <f t="shared" si="203"/>
        <v>0.65322275874469271</v>
      </c>
      <c r="H1207" s="19">
        <f t="shared" si="204"/>
        <v>30.053268694036323</v>
      </c>
      <c r="I1207" s="19">
        <f t="shared" si="205"/>
        <v>392.51198231970443</v>
      </c>
      <c r="J1207" s="20">
        <f t="shared" si="206"/>
        <v>11.796268070282911</v>
      </c>
      <c r="K1207" s="21">
        <f t="shared" si="207"/>
        <v>9957.8072507294783</v>
      </c>
      <c r="L1207" s="19">
        <f t="shared" si="208"/>
        <v>2.7660575696470775</v>
      </c>
      <c r="M1207" s="22">
        <f t="shared" si="198"/>
        <v>0.27660575696470774</v>
      </c>
    </row>
    <row r="1208" spans="1:13">
      <c r="A1208" s="32">
        <v>1189</v>
      </c>
      <c r="B1208" s="32">
        <f t="shared" si="199"/>
        <v>2378</v>
      </c>
      <c r="C1208" s="64">
        <v>11.667400000000001</v>
      </c>
      <c r="D1208" s="65">
        <f t="shared" si="200"/>
        <v>13.713423727768941</v>
      </c>
      <c r="E1208" s="20">
        <f t="shared" si="201"/>
        <v>6.3940846408181318E-2</v>
      </c>
      <c r="F1208" s="66">
        <f t="shared" si="202"/>
        <v>1.4346331215773828E-4</v>
      </c>
      <c r="G1208" s="19">
        <f t="shared" si="203"/>
        <v>0.63003778510968922</v>
      </c>
      <c r="H1208" s="19">
        <f t="shared" si="204"/>
        <v>28.647468777829477</v>
      </c>
      <c r="I1208" s="19">
        <f t="shared" si="205"/>
        <v>392.85487807840667</v>
      </c>
      <c r="J1208" s="20">
        <f t="shared" si="206"/>
        <v>11.254297853969161</v>
      </c>
      <c r="K1208" s="21">
        <f t="shared" si="207"/>
        <v>9900.5123131738201</v>
      </c>
      <c r="L1208" s="19">
        <f t="shared" si="208"/>
        <v>2.75014230921495</v>
      </c>
      <c r="M1208" s="22">
        <f t="shared" si="198"/>
        <v>0.27501423092149502</v>
      </c>
    </row>
    <row r="1209" spans="1:13">
      <c r="A1209" s="32">
        <v>1190</v>
      </c>
      <c r="B1209" s="32">
        <f t="shared" si="199"/>
        <v>2380</v>
      </c>
      <c r="C1209" s="64">
        <v>11.667400000000001</v>
      </c>
      <c r="D1209" s="65">
        <f t="shared" si="200"/>
        <v>13.713423727768941</v>
      </c>
      <c r="E1209" s="20">
        <f t="shared" si="201"/>
        <v>6.4183328994535022E-2</v>
      </c>
      <c r="F1209" s="66">
        <f t="shared" si="202"/>
        <v>1.4346331215773828E-4</v>
      </c>
      <c r="G1209" s="19">
        <f t="shared" si="203"/>
        <v>0.60921962298840215</v>
      </c>
      <c r="H1209" s="19">
        <f t="shared" si="204"/>
        <v>28.648962099074954</v>
      </c>
      <c r="I1209" s="19">
        <f t="shared" si="205"/>
        <v>392.87535662540756</v>
      </c>
      <c r="J1209" s="20">
        <f t="shared" si="206"/>
        <v>11.255471201621857</v>
      </c>
      <c r="K1209" s="21">
        <f t="shared" si="207"/>
        <v>9843.2143889756699</v>
      </c>
      <c r="L1209" s="19">
        <f t="shared" si="208"/>
        <v>2.7342262191599085</v>
      </c>
      <c r="M1209" s="22">
        <f t="shared" si="198"/>
        <v>0.27342262191599087</v>
      </c>
    </row>
    <row r="1210" spans="1:13">
      <c r="A1210" s="32">
        <v>1191</v>
      </c>
      <c r="B1210" s="32">
        <f t="shared" si="199"/>
        <v>2382</v>
      </c>
      <c r="C1210" s="64">
        <v>11.464680000000001</v>
      </c>
      <c r="D1210" s="65">
        <f t="shared" si="200"/>
        <v>13.955906314122641</v>
      </c>
      <c r="E1210" s="20">
        <f t="shared" si="201"/>
        <v>6.4373945288448892E-2</v>
      </c>
      <c r="F1210" s="66">
        <f t="shared" si="202"/>
        <v>1.410106189294926E-4</v>
      </c>
      <c r="G1210" s="19">
        <f t="shared" si="203"/>
        <v>0.58970109810792382</v>
      </c>
      <c r="H1210" s="19">
        <f t="shared" si="204"/>
        <v>28.160546727484721</v>
      </c>
      <c r="I1210" s="19">
        <f t="shared" si="205"/>
        <v>393.00595188324974</v>
      </c>
      <c r="J1210" s="20">
        <f t="shared" si="206"/>
        <v>11.067262472187865</v>
      </c>
      <c r="K1210" s="21">
        <f t="shared" si="207"/>
        <v>9786.8932955207001</v>
      </c>
      <c r="L1210" s="19">
        <f t="shared" si="208"/>
        <v>2.7185814709779721</v>
      </c>
      <c r="M1210" s="22">
        <f t="shared" si="198"/>
        <v>0.27185814709779721</v>
      </c>
    </row>
    <row r="1211" spans="1:13">
      <c r="A1211" s="32">
        <v>1192</v>
      </c>
      <c r="B1211" s="32">
        <f t="shared" si="199"/>
        <v>2384</v>
      </c>
      <c r="C1211" s="64">
        <v>11.310199999999998</v>
      </c>
      <c r="D1211" s="65">
        <f t="shared" si="200"/>
        <v>14.146522608036523</v>
      </c>
      <c r="E1211" s="20">
        <f t="shared" si="201"/>
        <v>6.4921366204375386E-2</v>
      </c>
      <c r="F1211" s="66">
        <f t="shared" si="202"/>
        <v>1.3914064370394036E-4</v>
      </c>
      <c r="G1211" s="19">
        <f t="shared" si="203"/>
        <v>0.57119219965564616</v>
      </c>
      <c r="H1211" s="19">
        <f t="shared" si="204"/>
        <v>27.788390715618696</v>
      </c>
      <c r="I1211" s="19">
        <f t="shared" si="205"/>
        <v>393.1090974994521</v>
      </c>
      <c r="J1211" s="20">
        <f t="shared" si="206"/>
        <v>10.923869195179021</v>
      </c>
      <c r="K1211" s="21">
        <f t="shared" si="207"/>
        <v>9731.3165140894635</v>
      </c>
      <c r="L1211" s="19">
        <f t="shared" si="208"/>
        <v>2.7031434761359621</v>
      </c>
      <c r="M1211" s="22">
        <f t="shared" si="198"/>
        <v>0.27031434761359618</v>
      </c>
    </row>
    <row r="1212" spans="1:13">
      <c r="A1212" s="32">
        <v>1193</v>
      </c>
      <c r="B1212" s="32">
        <f t="shared" si="199"/>
        <v>2386</v>
      </c>
      <c r="C1212" s="64">
        <v>10.88884</v>
      </c>
      <c r="D1212" s="65">
        <f t="shared" si="200"/>
        <v>14.693943523963013</v>
      </c>
      <c r="E1212" s="20">
        <f t="shared" si="201"/>
        <v>6.536231238504682E-2</v>
      </c>
      <c r="F1212" s="66">
        <f t="shared" si="202"/>
        <v>1.3403598387750455E-4</v>
      </c>
      <c r="G1212" s="19">
        <f t="shared" si="203"/>
        <v>0.55257184598211762</v>
      </c>
      <c r="H1212" s="19">
        <f t="shared" si="204"/>
        <v>26.770164519981297</v>
      </c>
      <c r="I1212" s="19">
        <f t="shared" si="205"/>
        <v>393.35928558380357</v>
      </c>
      <c r="J1212" s="20">
        <f t="shared" si="206"/>
        <v>10.530292790540729</v>
      </c>
      <c r="K1212" s="21">
        <f t="shared" si="207"/>
        <v>9677.7761850495008</v>
      </c>
      <c r="L1212" s="19">
        <f t="shared" si="208"/>
        <v>2.6882711625137503</v>
      </c>
      <c r="M1212" s="22">
        <f t="shared" si="198"/>
        <v>0.26882711625137501</v>
      </c>
    </row>
    <row r="1213" spans="1:13">
      <c r="A1213" s="32">
        <v>1194</v>
      </c>
      <c r="B1213" s="32">
        <f t="shared" si="199"/>
        <v>2388</v>
      </c>
      <c r="C1213" s="64">
        <v>10.5716</v>
      </c>
      <c r="D1213" s="65">
        <f t="shared" si="200"/>
        <v>15.134889704634444</v>
      </c>
      <c r="E1213" s="20">
        <f t="shared" si="201"/>
        <v>6.6271511837576708E-2</v>
      </c>
      <c r="F1213" s="66">
        <f t="shared" si="202"/>
        <v>1.3018873395301714E-4</v>
      </c>
      <c r="G1213" s="19">
        <f t="shared" si="203"/>
        <v>0.53388465331870261</v>
      </c>
      <c r="H1213" s="19">
        <f t="shared" si="204"/>
        <v>26.002993907057174</v>
      </c>
      <c r="I1213" s="19">
        <f t="shared" si="205"/>
        <v>393.55244477359179</v>
      </c>
      <c r="J1213" s="20">
        <f t="shared" si="206"/>
        <v>10.233541823555163</v>
      </c>
      <c r="K1213" s="21">
        <f t="shared" si="207"/>
        <v>9625.7701972353861</v>
      </c>
      <c r="L1213" s="19">
        <f t="shared" si="208"/>
        <v>2.6738250547876072</v>
      </c>
      <c r="M1213" s="22">
        <f t="shared" si="198"/>
        <v>0.26738250547876075</v>
      </c>
    </row>
    <row r="1214" spans="1:13">
      <c r="A1214" s="32">
        <v>1195</v>
      </c>
      <c r="B1214" s="32">
        <f t="shared" si="199"/>
        <v>2390</v>
      </c>
      <c r="C1214" s="64">
        <v>9.9725199999999994</v>
      </c>
      <c r="D1214" s="65">
        <f t="shared" si="200"/>
        <v>16.044089157164333</v>
      </c>
      <c r="E1214" s="20">
        <f t="shared" si="201"/>
        <v>6.7196564296563704E-2</v>
      </c>
      <c r="F1214" s="66">
        <f t="shared" si="202"/>
        <v>1.2291420858517212E-4</v>
      </c>
      <c r="G1214" s="19">
        <f t="shared" si="203"/>
        <v>0.51397555402673278</v>
      </c>
      <c r="H1214" s="19">
        <f t="shared" si="204"/>
        <v>24.551254267806762</v>
      </c>
      <c r="I1214" s="19">
        <f t="shared" si="205"/>
        <v>393.90251239290302</v>
      </c>
      <c r="J1214" s="20">
        <f t="shared" si="206"/>
        <v>9.6708007384860668</v>
      </c>
      <c r="K1214" s="21">
        <f t="shared" si="207"/>
        <v>9576.667688699772</v>
      </c>
      <c r="L1214" s="19">
        <f t="shared" si="208"/>
        <v>2.6601854690832698</v>
      </c>
      <c r="M1214" s="22">
        <f t="shared" si="198"/>
        <v>0.26601854690832699</v>
      </c>
    </row>
    <row r="1215" spans="1:13">
      <c r="A1215" s="32">
        <v>1196</v>
      </c>
      <c r="B1215" s="32">
        <f t="shared" si="199"/>
        <v>2392</v>
      </c>
      <c r="C1215" s="64">
        <v>9.4288799999999995</v>
      </c>
      <c r="D1215" s="65">
        <f t="shared" si="200"/>
        <v>16.96914161615133</v>
      </c>
      <c r="E1215" s="20">
        <f t="shared" si="201"/>
        <v>7.0951737483022664E-2</v>
      </c>
      <c r="F1215" s="66">
        <f t="shared" si="202"/>
        <v>1.1630230117533707E-4</v>
      </c>
      <c r="G1215" s="19">
        <f t="shared" si="203"/>
        <v>0.49084400458062716</v>
      </c>
      <c r="H1215" s="19">
        <f t="shared" si="204"/>
        <v>23.231917091441993</v>
      </c>
      <c r="I1215" s="19">
        <f t="shared" si="205"/>
        <v>394.22569113936567</v>
      </c>
      <c r="J1215" s="20">
        <f t="shared" si="206"/>
        <v>9.1586185718661621</v>
      </c>
      <c r="K1215" s="21">
        <f t="shared" si="207"/>
        <v>9530.2038545168889</v>
      </c>
      <c r="L1215" s="19">
        <f t="shared" si="208"/>
        <v>2.6472788484769136</v>
      </c>
      <c r="M1215" s="22">
        <f t="shared" si="198"/>
        <v>0.26472788484769139</v>
      </c>
    </row>
    <row r="1216" spans="1:13">
      <c r="A1216" s="32">
        <v>1197</v>
      </c>
      <c r="B1216" s="32">
        <f t="shared" si="199"/>
        <v>2394</v>
      </c>
      <c r="C1216" s="64">
        <v>7.7203999999999997</v>
      </c>
      <c r="D1216" s="65">
        <f t="shared" si="200"/>
        <v>20.724314802610284</v>
      </c>
      <c r="E1216" s="20">
        <f t="shared" si="201"/>
        <v>7.0951737483022664E-2</v>
      </c>
      <c r="F1216" s="66">
        <f t="shared" si="202"/>
        <v>9.5457477052708132E-5</v>
      </c>
      <c r="G1216" s="19">
        <f t="shared" si="203"/>
        <v>0.46328521368011522</v>
      </c>
      <c r="H1216" s="19">
        <f t="shared" si="204"/>
        <v>19.069383391714762</v>
      </c>
      <c r="I1216" s="19">
        <f t="shared" si="205"/>
        <v>395.19990450156496</v>
      </c>
      <c r="J1216" s="20">
        <f t="shared" si="206"/>
        <v>7.5362184953094031</v>
      </c>
      <c r="K1216" s="21">
        <f t="shared" si="207"/>
        <v>9492.0650877334592</v>
      </c>
      <c r="L1216" s="19">
        <f t="shared" si="208"/>
        <v>2.6366847465926275</v>
      </c>
      <c r="M1216" s="22">
        <f t="shared" si="198"/>
        <v>0.26366847465926274</v>
      </c>
    </row>
    <row r="1217" spans="1:13">
      <c r="A1217" s="32">
        <v>1198</v>
      </c>
      <c r="B1217" s="32">
        <f t="shared" si="199"/>
        <v>2396</v>
      </c>
      <c r="C1217" s="64">
        <v>7.7203999999999997</v>
      </c>
      <c r="D1217" s="65">
        <f t="shared" si="200"/>
        <v>20.724314802610284</v>
      </c>
      <c r="E1217" s="20">
        <f t="shared" si="201"/>
        <v>7.3859145906018997E-2</v>
      </c>
      <c r="F1217" s="66">
        <f t="shared" si="202"/>
        <v>9.5457477052708132E-5</v>
      </c>
      <c r="G1217" s="19">
        <f t="shared" si="203"/>
        <v>0.4369262109689579</v>
      </c>
      <c r="H1217" s="19">
        <f t="shared" si="204"/>
        <v>19.070641473662977</v>
      </c>
      <c r="I1217" s="19">
        <f t="shared" si="205"/>
        <v>395.22597738790722</v>
      </c>
      <c r="J1217" s="20">
        <f t="shared" si="206"/>
        <v>7.5372129158428098</v>
      </c>
      <c r="K1217" s="21">
        <f t="shared" si="207"/>
        <v>9453.9238047861327</v>
      </c>
      <c r="L1217" s="19">
        <f t="shared" si="208"/>
        <v>2.6260899457739257</v>
      </c>
      <c r="M1217" s="22">
        <f t="shared" si="198"/>
        <v>0.26260899457739256</v>
      </c>
    </row>
    <row r="1218" spans="1:13">
      <c r="A1218" s="32">
        <v>1199</v>
      </c>
      <c r="B1218" s="32">
        <f t="shared" si="199"/>
        <v>2398</v>
      </c>
      <c r="C1218" s="64">
        <v>6.7705599999999997</v>
      </c>
      <c r="D1218" s="65">
        <f t="shared" si="200"/>
        <v>23.631723225606624</v>
      </c>
      <c r="E1218" s="20">
        <f t="shared" si="201"/>
        <v>7.7864710910168708E-2</v>
      </c>
      <c r="F1218" s="66">
        <f t="shared" si="202"/>
        <v>8.3825297346266524E-5</v>
      </c>
      <c r="G1218" s="19">
        <f t="shared" si="203"/>
        <v>0.40706442271450521</v>
      </c>
      <c r="H1218" s="19">
        <f t="shared" si="204"/>
        <v>16.747998321116743</v>
      </c>
      <c r="I1218" s="19">
        <f t="shared" si="205"/>
        <v>395.78406090755527</v>
      </c>
      <c r="J1218" s="20">
        <f t="shared" si="206"/>
        <v>6.6285907876045025</v>
      </c>
      <c r="K1218" s="21">
        <f t="shared" si="207"/>
        <v>9420.4278081438988</v>
      </c>
      <c r="L1218" s="19">
        <f t="shared" si="208"/>
        <v>2.6167855022621942</v>
      </c>
      <c r="M1218" s="22">
        <f t="shared" si="198"/>
        <v>0.26167855022621944</v>
      </c>
    </row>
    <row r="1219" spans="1:13">
      <c r="A1219" s="32">
        <v>1200</v>
      </c>
      <c r="B1219" s="32">
        <f t="shared" si="199"/>
        <v>2400</v>
      </c>
      <c r="C1219" s="64">
        <v>5.7892799999999998</v>
      </c>
      <c r="D1219" s="65">
        <f t="shared" si="200"/>
        <v>27.637288229756329</v>
      </c>
      <c r="E1219" s="20">
        <f t="shared" si="201"/>
        <v>8.166506611527824E-2</v>
      </c>
      <c r="F1219" s="66">
        <f t="shared" si="202"/>
        <v>7.1775372314023818E-5</v>
      </c>
      <c r="G1219" s="19">
        <f t="shared" si="203"/>
        <v>0.37459235307914301</v>
      </c>
      <c r="H1219" s="19">
        <f t="shared" si="204"/>
        <v>14.341631210000642</v>
      </c>
      <c r="I1219" s="19">
        <f t="shared" si="205"/>
        <v>396.36379543565675</v>
      </c>
      <c r="J1219" s="20">
        <f t="shared" si="206"/>
        <v>5.6845033791343251</v>
      </c>
      <c r="K1219" s="21">
        <f t="shared" si="207"/>
        <v>9391.7445457238973</v>
      </c>
      <c r="L1219" s="19">
        <f t="shared" si="208"/>
        <v>2.6088179293677491</v>
      </c>
      <c r="M1219" s="22">
        <f t="shared" si="198"/>
        <v>0.26088179293677494</v>
      </c>
    </row>
    <row r="1220" spans="1:13">
      <c r="A1220" s="32">
        <v>1201</v>
      </c>
      <c r="B1220" s="32">
        <f t="shared" si="199"/>
        <v>2402</v>
      </c>
      <c r="C1220" s="64">
        <v>5.0894399999999997</v>
      </c>
      <c r="D1220" s="65">
        <f t="shared" si="200"/>
        <v>31.437643434865873</v>
      </c>
      <c r="E1220" s="20">
        <f t="shared" si="201"/>
        <v>9.3907466361648512E-2</v>
      </c>
      <c r="F1220" s="66">
        <f t="shared" si="202"/>
        <v>6.3161087133653876E-5</v>
      </c>
      <c r="G1220" s="19">
        <f t="shared" si="203"/>
        <v>0.33663222857104097</v>
      </c>
      <c r="H1220" s="19">
        <f t="shared" si="204"/>
        <v>12.62158639797039</v>
      </c>
      <c r="I1220" s="19">
        <f t="shared" si="205"/>
        <v>396.79293276174621</v>
      </c>
      <c r="J1220" s="20">
        <f t="shared" si="206"/>
        <v>5.0081562829564357</v>
      </c>
      <c r="K1220" s="21">
        <f t="shared" si="207"/>
        <v>9366.5013729279563</v>
      </c>
      <c r="L1220" s="19">
        <f t="shared" si="208"/>
        <v>2.6018059369244324</v>
      </c>
      <c r="M1220" s="22">
        <f t="shared" si="198"/>
        <v>0.26018059369244323</v>
      </c>
    </row>
    <row r="1221" spans="1:13">
      <c r="A1221" s="32">
        <v>1202</v>
      </c>
      <c r="B1221" s="32">
        <f t="shared" si="199"/>
        <v>2404</v>
      </c>
      <c r="C1221" s="64">
        <v>3.6630000000000003</v>
      </c>
      <c r="D1221" s="65">
        <f t="shared" si="200"/>
        <v>43.680043681236143</v>
      </c>
      <c r="E1221" s="20">
        <f t="shared" si="201"/>
        <v>0.10108177581465688</v>
      </c>
      <c r="F1221" s="66">
        <f t="shared" si="202"/>
        <v>4.5550339514623483E-5</v>
      </c>
      <c r="G1221" s="19">
        <f t="shared" si="203"/>
        <v>0.29517810941444084</v>
      </c>
      <c r="H1221" s="19">
        <f t="shared" si="204"/>
        <v>9.1033451713741407</v>
      </c>
      <c r="I1221" s="19">
        <f t="shared" si="205"/>
        <v>397.63451473099258</v>
      </c>
      <c r="J1221" s="20">
        <f t="shared" si="206"/>
        <v>3.6198042396480812</v>
      </c>
      <c r="K1221" s="21">
        <f t="shared" si="207"/>
        <v>9348.2946825852086</v>
      </c>
      <c r="L1221" s="19">
        <f t="shared" si="208"/>
        <v>2.5967485229403358</v>
      </c>
      <c r="M1221" s="22">
        <f t="shared" si="198"/>
        <v>0.25967485229403359</v>
      </c>
    </row>
    <row r="1222" spans="1:13">
      <c r="A1222" s="32">
        <v>1203</v>
      </c>
      <c r="B1222" s="32">
        <f t="shared" si="199"/>
        <v>2406</v>
      </c>
      <c r="C1222" s="64">
        <v>3.1462400000000001</v>
      </c>
      <c r="D1222" s="65">
        <f t="shared" si="200"/>
        <v>50.854353134244498</v>
      </c>
      <c r="E1222" s="20">
        <f t="shared" si="201"/>
        <v>0.1097459180550634</v>
      </c>
      <c r="F1222" s="66">
        <f t="shared" si="202"/>
        <v>3.9152906650244932E-5</v>
      </c>
      <c r="G1222" s="19">
        <f t="shared" si="203"/>
        <v>0.25489245837515251</v>
      </c>
      <c r="H1222" s="19">
        <f t="shared" si="204"/>
        <v>7.8255914397346809</v>
      </c>
      <c r="I1222" s="19">
        <f t="shared" si="205"/>
        <v>397.96539056058828</v>
      </c>
      <c r="J1222" s="20">
        <f t="shared" si="206"/>
        <v>3.1143145536816088</v>
      </c>
      <c r="K1222" s="21">
        <f t="shared" si="207"/>
        <v>9332.6434997057386</v>
      </c>
      <c r="L1222" s="19">
        <f t="shared" si="208"/>
        <v>2.5924009721404828</v>
      </c>
      <c r="M1222" s="22">
        <f t="shared" si="198"/>
        <v>0.25924009721404828</v>
      </c>
    </row>
    <row r="1223" spans="1:13">
      <c r="A1223" s="32">
        <v>1204</v>
      </c>
      <c r="B1223" s="32">
        <f t="shared" si="199"/>
        <v>2408</v>
      </c>
      <c r="C1223" s="64">
        <v>2.68824</v>
      </c>
      <c r="D1223" s="65">
        <f t="shared" si="200"/>
        <v>59.518495374651017</v>
      </c>
      <c r="E1223" s="20">
        <f t="shared" si="201"/>
        <v>0.1097459180550634</v>
      </c>
      <c r="F1223" s="66">
        <f t="shared" si="202"/>
        <v>3.3475090267367691E-5</v>
      </c>
      <c r="G1223" s="19">
        <f t="shared" si="203"/>
        <v>0.21999531816289436</v>
      </c>
      <c r="H1223" s="19">
        <f t="shared" si="204"/>
        <v>6.6913358719065874</v>
      </c>
      <c r="I1223" s="19">
        <f t="shared" si="205"/>
        <v>398.25824314230863</v>
      </c>
      <c r="J1223" s="20">
        <f t="shared" si="206"/>
        <v>2.6648796686206255</v>
      </c>
      <c r="K1223" s="21">
        <f t="shared" si="207"/>
        <v>9319.2608279619253</v>
      </c>
      <c r="L1223" s="19">
        <f t="shared" si="208"/>
        <v>2.588683563322757</v>
      </c>
      <c r="M1223" s="22">
        <f t="shared" si="198"/>
        <v>0.25886835633227567</v>
      </c>
    </row>
    <row r="1224" spans="1:13">
      <c r="A1224" s="32">
        <v>1205</v>
      </c>
      <c r="B1224" s="32">
        <f t="shared" si="199"/>
        <v>2410</v>
      </c>
      <c r="C1224" s="64">
        <v>2.68824</v>
      </c>
      <c r="D1224" s="65">
        <f t="shared" si="200"/>
        <v>59.518495374651017</v>
      </c>
      <c r="E1224" s="20">
        <f t="shared" si="201"/>
        <v>0.12892265572054179</v>
      </c>
      <c r="F1224" s="66">
        <f t="shared" si="202"/>
        <v>3.3475090267367691E-5</v>
      </c>
      <c r="G1224" s="19">
        <f t="shared" si="203"/>
        <v>0.18554376452097862</v>
      </c>
      <c r="H1224" s="19">
        <f t="shared" si="204"/>
        <v>6.6919125063405946</v>
      </c>
      <c r="I1224" s="19">
        <f t="shared" si="205"/>
        <v>398.29256355620197</v>
      </c>
      <c r="J1224" s="20">
        <f t="shared" si="206"/>
        <v>2.6653389872442039</v>
      </c>
      <c r="K1224" s="21">
        <f t="shared" si="207"/>
        <v>9305.8770029492443</v>
      </c>
      <c r="L1224" s="19">
        <f t="shared" si="208"/>
        <v>2.5849658341525679</v>
      </c>
      <c r="M1224" s="22">
        <f t="shared" si="198"/>
        <v>0.25849658341525678</v>
      </c>
    </row>
    <row r="1225" spans="1:13">
      <c r="A1225" s="32">
        <v>1206</v>
      </c>
      <c r="B1225" s="32">
        <f t="shared" si="199"/>
        <v>2412</v>
      </c>
      <c r="C1225" s="64">
        <v>2.0331600000000001</v>
      </c>
      <c r="D1225" s="65">
        <f t="shared" si="200"/>
        <v>78.695233040129409</v>
      </c>
      <c r="E1225" s="20">
        <f t="shared" si="201"/>
        <v>0.17398979892760935</v>
      </c>
      <c r="F1225" s="66">
        <f t="shared" si="202"/>
        <v>2.5341265847437079E-5</v>
      </c>
      <c r="G1225" s="19">
        <f t="shared" si="203"/>
        <v>0.1451656027816014</v>
      </c>
      <c r="H1225" s="19">
        <f t="shared" si="204"/>
        <v>5.0664138294214194</v>
      </c>
      <c r="I1225" s="19">
        <f t="shared" si="205"/>
        <v>398.70261698405307</v>
      </c>
      <c r="J1225" s="20">
        <f t="shared" si="206"/>
        <v>2.0199924525145176</v>
      </c>
      <c r="K1225" s="21">
        <f t="shared" si="207"/>
        <v>9295.7441752904015</v>
      </c>
      <c r="L1225" s="19">
        <f t="shared" si="208"/>
        <v>2.5821511598028892</v>
      </c>
      <c r="M1225" s="22">
        <f t="shared" si="198"/>
        <v>0.2582151159802889</v>
      </c>
    </row>
    <row r="1226" spans="1:13">
      <c r="A1226" s="32">
        <v>1207</v>
      </c>
      <c r="B1226" s="32">
        <f t="shared" si="199"/>
        <v>2414</v>
      </c>
      <c r="C1226" s="64">
        <v>1.2928000000000002</v>
      </c>
      <c r="D1226" s="65">
        <f t="shared" si="200"/>
        <v>123.76237624719695</v>
      </c>
      <c r="E1226" s="20">
        <f t="shared" si="201"/>
        <v>0.35908388170073052</v>
      </c>
      <c r="F1226" s="66">
        <f t="shared" si="202"/>
        <v>1.6130359249696722E-5</v>
      </c>
      <c r="G1226" s="19">
        <f t="shared" si="203"/>
        <v>8.8243854710276987E-2</v>
      </c>
      <c r="H1226" s="19">
        <f t="shared" si="204"/>
        <v>3.2253601474003171</v>
      </c>
      <c r="I1226" s="19">
        <f t="shared" si="205"/>
        <v>399.17823609527267</v>
      </c>
      <c r="J1226" s="20">
        <f t="shared" si="206"/>
        <v>1.2874935744112472</v>
      </c>
      <c r="K1226" s="21">
        <f t="shared" si="207"/>
        <v>9289.2934549956008</v>
      </c>
      <c r="L1226" s="19">
        <f t="shared" si="208"/>
        <v>2.5803592930543338</v>
      </c>
      <c r="M1226" s="22">
        <f t="shared" si="198"/>
        <v>0.2580359293054334</v>
      </c>
    </row>
    <row r="1227" spans="1:13">
      <c r="A1227" s="32">
        <v>1208</v>
      </c>
      <c r="B1227" s="32">
        <f t="shared" si="199"/>
        <v>2416</v>
      </c>
      <c r="C1227" s="64">
        <v>0.51804000000000006</v>
      </c>
      <c r="D1227" s="65">
        <f t="shared" si="200"/>
        <v>308.85645902031814</v>
      </c>
      <c r="E1227" s="20">
        <f t="shared" si="201"/>
        <v>-7.8006475940413308E-2</v>
      </c>
      <c r="F1227" s="66">
        <f t="shared" si="202"/>
        <v>6.470735351824311E-6</v>
      </c>
      <c r="G1227" s="19">
        <f t="shared" si="203"/>
        <v>0.10762268100372668</v>
      </c>
      <c r="H1227" s="19">
        <f t="shared" si="204"/>
        <v>1.2937988714215478</v>
      </c>
      <c r="I1227" s="19">
        <f t="shared" si="205"/>
        <v>399.59813811174314</v>
      </c>
      <c r="J1227" s="20">
        <f t="shared" si="206"/>
        <v>0.5169996201111251</v>
      </c>
      <c r="K1227" s="21">
        <f t="shared" si="207"/>
        <v>9286.7058572527585</v>
      </c>
      <c r="L1227" s="19">
        <f t="shared" si="208"/>
        <v>2.5796405159035438</v>
      </c>
      <c r="M1227" s="22">
        <f t="shared" si="198"/>
        <v>0.2579640515903544</v>
      </c>
    </row>
    <row r="1228" spans="1:13">
      <c r="A1228" s="32">
        <v>1209</v>
      </c>
      <c r="B1228" s="32">
        <f t="shared" si="199"/>
        <v>2418</v>
      </c>
      <c r="C1228" s="64">
        <v>-1.2477199999999999</v>
      </c>
      <c r="D1228" s="65">
        <f t="shared" si="200"/>
        <v>-128.23389862082567</v>
      </c>
      <c r="E1228" s="20">
        <f t="shared" si="201"/>
        <v>-2.36360038405342E-2</v>
      </c>
      <c r="F1228" s="66">
        <f t="shared" si="202"/>
        <v>-1.5624209519922999E-5</v>
      </c>
      <c r="G1228" s="19">
        <f t="shared" si="203"/>
        <v>0.10640287470615459</v>
      </c>
      <c r="H1228" s="19">
        <f t="shared" si="204"/>
        <v>-3.1240106735806346</v>
      </c>
      <c r="I1228" s="19">
        <f t="shared" si="205"/>
        <v>400.60406800631642</v>
      </c>
      <c r="J1228" s="20">
        <f t="shared" si="206"/>
        <v>-1.2514913843315549</v>
      </c>
      <c r="K1228" s="21">
        <f t="shared" si="207"/>
        <v>9292.9538785999193</v>
      </c>
      <c r="L1228" s="19">
        <f t="shared" si="208"/>
        <v>2.5813760773888665</v>
      </c>
      <c r="M1228" s="22">
        <f t="shared" si="198"/>
        <v>0.25813760773888667</v>
      </c>
    </row>
    <row r="1229" spans="1:13">
      <c r="A1229" s="32">
        <v>1210</v>
      </c>
      <c r="B1229" s="32">
        <f t="shared" si="199"/>
        <v>2420</v>
      </c>
      <c r="C1229" s="64">
        <v>-2.1661600000000001</v>
      </c>
      <c r="D1229" s="65">
        <f t="shared" si="200"/>
        <v>-73.863426520946575</v>
      </c>
      <c r="E1229" s="20">
        <f t="shared" si="201"/>
        <v>-2.36360038405342E-2</v>
      </c>
      <c r="F1229" s="66">
        <f t="shared" si="202"/>
        <v>-2.7160626537137876E-5</v>
      </c>
      <c r="G1229" s="19">
        <f t="shared" si="203"/>
        <v>0.10027901443176795</v>
      </c>
      <c r="H1229" s="19">
        <f t="shared" si="204"/>
        <v>-5.4307634869973294</v>
      </c>
      <c r="I1229" s="19">
        <f t="shared" si="205"/>
        <v>401.13479977446684</v>
      </c>
      <c r="J1229" s="20">
        <f t="shared" si="206"/>
        <v>-2.1784682239791593</v>
      </c>
      <c r="K1229" s="21">
        <f t="shared" si="207"/>
        <v>9303.8154055739142</v>
      </c>
      <c r="L1229" s="19">
        <f t="shared" si="208"/>
        <v>2.5843931682149761</v>
      </c>
      <c r="M1229" s="22">
        <f t="shared" si="198"/>
        <v>0.25843931682149762</v>
      </c>
    </row>
    <row r="1230" spans="1:13">
      <c r="A1230" s="32">
        <v>1211</v>
      </c>
      <c r="B1230" s="32">
        <f t="shared" si="199"/>
        <v>2422</v>
      </c>
      <c r="C1230" s="64">
        <v>-2.1661600000000001</v>
      </c>
      <c r="D1230" s="65">
        <f t="shared" si="200"/>
        <v>-73.863426520946575</v>
      </c>
      <c r="E1230" s="20">
        <f t="shared" si="201"/>
        <v>-4.1558707699906258E-3</v>
      </c>
      <c r="F1230" s="66">
        <f t="shared" si="202"/>
        <v>-2.7160626537137876E-5</v>
      </c>
      <c r="G1230" s="19">
        <f t="shared" si="203"/>
        <v>9.0164185220629689E-2</v>
      </c>
      <c r="H1230" s="19">
        <f t="shared" si="204"/>
        <v>-5.4309008495466742</v>
      </c>
      <c r="I1230" s="19">
        <f t="shared" si="205"/>
        <v>401.14494584303708</v>
      </c>
      <c r="J1230" s="20">
        <f t="shared" si="206"/>
        <v>-2.1785784271703048</v>
      </c>
      <c r="K1230" s="21">
        <f t="shared" si="207"/>
        <v>9314.6772072730073</v>
      </c>
      <c r="L1230" s="19">
        <f t="shared" si="208"/>
        <v>2.5874103353536131</v>
      </c>
      <c r="M1230" s="22">
        <f t="shared" si="198"/>
        <v>0.25874103353536132</v>
      </c>
    </row>
    <row r="1231" spans="1:13">
      <c r="A1231" s="32">
        <v>1212</v>
      </c>
      <c r="B1231" s="32">
        <f t="shared" si="199"/>
        <v>2424</v>
      </c>
      <c r="C1231" s="64">
        <v>-2.9420800000000003</v>
      </c>
      <c r="D1231" s="65">
        <f t="shared" si="200"/>
        <v>-54.383293450403002</v>
      </c>
      <c r="E1231" s="20">
        <f t="shared" si="201"/>
        <v>7.8917644149660918E-3</v>
      </c>
      <c r="F1231" s="66">
        <f t="shared" si="202"/>
        <v>-3.6930437486534867E-5</v>
      </c>
      <c r="G1231" s="19">
        <f t="shared" si="203"/>
        <v>7.4220548065845104E-2</v>
      </c>
      <c r="H1231" s="19">
        <f t="shared" si="204"/>
        <v>-7.384716998651693</v>
      </c>
      <c r="I1231" s="19">
        <f t="shared" si="205"/>
        <v>401.60523158585431</v>
      </c>
      <c r="J1231" s="20">
        <f t="shared" si="206"/>
        <v>-2.9657409804395085</v>
      </c>
      <c r="K1231" s="21">
        <f t="shared" si="207"/>
        <v>9329.4466412703114</v>
      </c>
      <c r="L1231" s="19">
        <f t="shared" si="208"/>
        <v>2.5915129559084198</v>
      </c>
      <c r="M1231" s="22">
        <f t="shared" si="198"/>
        <v>0.25915129559084199</v>
      </c>
    </row>
    <row r="1232" spans="1:13">
      <c r="A1232" s="32">
        <v>1213</v>
      </c>
      <c r="B1232" s="32">
        <f t="shared" si="199"/>
        <v>2426</v>
      </c>
      <c r="C1232" s="64">
        <v>-3.7793199999999998</v>
      </c>
      <c r="D1232" s="65">
        <f t="shared" si="200"/>
        <v>-42.335658265446284</v>
      </c>
      <c r="E1232" s="20">
        <f t="shared" si="201"/>
        <v>1.5138164380379245E-2</v>
      </c>
      <c r="F1232" s="66">
        <f t="shared" si="202"/>
        <v>-4.7496646967341449E-5</v>
      </c>
      <c r="G1232" s="19">
        <f t="shared" si="203"/>
        <v>5.3599105150101578E-2</v>
      </c>
      <c r="H1232" s="19">
        <f t="shared" si="204"/>
        <v>-9.4980565045807488</v>
      </c>
      <c r="I1232" s="19">
        <f t="shared" si="205"/>
        <v>402.10647436382982</v>
      </c>
      <c r="J1232" s="20">
        <f t="shared" si="206"/>
        <v>-3.8192300143654059</v>
      </c>
      <c r="K1232" s="21">
        <f t="shared" si="207"/>
        <v>9348.4427542794729</v>
      </c>
      <c r="L1232" s="19">
        <f t="shared" si="208"/>
        <v>2.5967896539665203</v>
      </c>
      <c r="M1232" s="22">
        <f t="shared" si="198"/>
        <v>0.25967896539665203</v>
      </c>
    </row>
    <row r="1233" spans="1:13">
      <c r="A1233" s="32">
        <v>1214</v>
      </c>
      <c r="B1233" s="32">
        <f t="shared" si="199"/>
        <v>2428</v>
      </c>
      <c r="C1233" s="64">
        <v>-4.5598000000000001</v>
      </c>
      <c r="D1233" s="65">
        <f t="shared" si="200"/>
        <v>-35.08925830003313</v>
      </c>
      <c r="E1233" s="20">
        <f t="shared" si="201"/>
        <v>1.7933939505968895E-2</v>
      </c>
      <c r="F1233" s="66">
        <f t="shared" si="202"/>
        <v>-5.7369325637987081E-5</v>
      </c>
      <c r="G1233" s="19">
        <f t="shared" si="203"/>
        <v>2.959004281911275E-2</v>
      </c>
      <c r="H1233" s="19">
        <f t="shared" si="204"/>
        <v>-11.473016347196349</v>
      </c>
      <c r="I1233" s="19">
        <f t="shared" si="205"/>
        <v>402.57963408727528</v>
      </c>
      <c r="J1233" s="20">
        <f t="shared" si="206"/>
        <v>-4.6188027229316342</v>
      </c>
      <c r="K1233" s="21">
        <f t="shared" si="207"/>
        <v>9371.3887869738664</v>
      </c>
      <c r="L1233" s="19">
        <f t="shared" si="208"/>
        <v>2.6031635519371852</v>
      </c>
      <c r="M1233" s="22">
        <f t="shared" si="198"/>
        <v>0.26031635519371854</v>
      </c>
    </row>
    <row r="1234" spans="1:13">
      <c r="A1234" s="32">
        <v>1215</v>
      </c>
      <c r="B1234" s="32">
        <f t="shared" si="199"/>
        <v>2430</v>
      </c>
      <c r="C1234" s="64">
        <v>-4.9545599999999999</v>
      </c>
      <c r="D1234" s="65">
        <f t="shared" si="200"/>
        <v>-32.29348317444348</v>
      </c>
      <c r="E1234" s="20">
        <f t="shared" si="201"/>
        <v>1.8709272166105455E-2</v>
      </c>
      <c r="F1234" s="66">
        <f t="shared" si="202"/>
        <v>-6.2371241405606635E-5</v>
      </c>
      <c r="G1234" s="19">
        <f t="shared" si="203"/>
        <v>4.474130795355958E-3</v>
      </c>
      <c r="H1234" s="19">
        <f t="shared" si="204"/>
        <v>-12.474108752575368</v>
      </c>
      <c r="I1234" s="19">
        <f t="shared" si="205"/>
        <v>402.8324211174708</v>
      </c>
      <c r="J1234" s="20">
        <f t="shared" si="206"/>
        <v>-5.0249754300825691</v>
      </c>
      <c r="K1234" s="21">
        <f t="shared" si="207"/>
        <v>9396.3370044790172</v>
      </c>
      <c r="L1234" s="19">
        <f t="shared" si="208"/>
        <v>2.6100936123552825</v>
      </c>
      <c r="M1234" s="22">
        <f t="shared" ref="M1234:M1297" si="209">L1234/$H$4</f>
        <v>0.26100936123552826</v>
      </c>
    </row>
    <row r="1235" spans="1:13">
      <c r="A1235" s="32">
        <v>1216</v>
      </c>
      <c r="B1235" s="32">
        <f t="shared" si="199"/>
        <v>2432</v>
      </c>
      <c r="C1235" s="64">
        <v>-5.0764399999999998</v>
      </c>
      <c r="D1235" s="65">
        <f t="shared" si="200"/>
        <v>-31.518150514306917</v>
      </c>
      <c r="E1235" s="20">
        <f t="shared" si="201"/>
        <v>2.0672446731319981E-2</v>
      </c>
      <c r="F1235" s="66">
        <f t="shared" si="202"/>
        <v>-6.3916697962952858E-5</v>
      </c>
      <c r="G1235" s="19">
        <f t="shared" si="203"/>
        <v>-2.025510330173998E-2</v>
      </c>
      <c r="H1235" s="19">
        <f t="shared" si="204"/>
        <v>-12.783986912250546</v>
      </c>
      <c r="I1235" s="19">
        <f t="shared" si="205"/>
        <v>402.92762367324246</v>
      </c>
      <c r="J1235" s="20">
        <f t="shared" si="206"/>
        <v>-5.1510214676229449</v>
      </c>
      <c r="K1235" s="21">
        <f t="shared" si="207"/>
        <v>9421.9049783035189</v>
      </c>
      <c r="L1235" s="19">
        <f t="shared" si="208"/>
        <v>2.6171958273065332</v>
      </c>
      <c r="M1235" s="22">
        <f t="shared" si="209"/>
        <v>0.26171958273065332</v>
      </c>
    </row>
    <row r="1236" spans="1:13">
      <c r="A1236" s="32">
        <v>1217</v>
      </c>
      <c r="B1236" s="32">
        <f t="shared" ref="B1236:B1299" si="210">A1236*$H$12</f>
        <v>2434</v>
      </c>
      <c r="C1236" s="64">
        <v>-5.4136399999999991</v>
      </c>
      <c r="D1236" s="65">
        <f t="shared" ref="D1236:D1299" si="211">$H$2^2/(C1236*1000-0.0000001)</f>
        <v>-29.554975949092391</v>
      </c>
      <c r="E1236" s="20">
        <f t="shared" ref="E1236:E1299" si="212">1/$H$9*($H$3+D1237)+1/($H$8*$H$9)</f>
        <v>2.0672446731319981E-2</v>
      </c>
      <c r="F1236" s="66">
        <f t="shared" ref="F1236:F1299" si="213">$H$12/($H$9*($H$3+D1236))</f>
        <v>-6.8195255897322802E-5</v>
      </c>
      <c r="G1236" s="19">
        <f t="shared" ref="G1236:G1299" si="214">(G1235+F1236*$H$2)/(1+E1236*$H$12)</f>
        <v>-4.5645977580601092E-2</v>
      </c>
      <c r="H1236" s="19">
        <f t="shared" ref="H1236:H1299" si="215">IF((OR(AND(M1235&gt;1,D1236&lt;0),AND(M1235&lt;0,D1236&gt;0))),0,($H$2-G1236)/($H$3+D1236))</f>
        <v>-13.640607599025458</v>
      </c>
      <c r="I1236" s="19">
        <f t="shared" ref="I1236:I1299" si="216">H1236*D1236</f>
        <v>403.14782952020431</v>
      </c>
      <c r="J1236" s="20">
        <f t="shared" ref="J1236:J1299" si="217">I1236*H1236/1000</f>
        <v>-5.499181346883919</v>
      </c>
      <c r="K1236" s="21">
        <f t="shared" ref="K1236:K1299" si="218">K1235-H1236*$H$12</f>
        <v>9449.1861935015695</v>
      </c>
      <c r="L1236" s="19">
        <f t="shared" ref="L1236:L1299" si="219">K1236/3600</f>
        <v>2.6247739426393251</v>
      </c>
      <c r="M1236" s="22">
        <f t="shared" si="209"/>
        <v>0.26247739426393252</v>
      </c>
    </row>
    <row r="1237" spans="1:13">
      <c r="A1237" s="32">
        <v>1218</v>
      </c>
      <c r="B1237" s="32">
        <f t="shared" si="210"/>
        <v>2436</v>
      </c>
      <c r="C1237" s="64">
        <v>-5.4136399999999991</v>
      </c>
      <c r="D1237" s="65">
        <f t="shared" si="211"/>
        <v>-29.554975949092391</v>
      </c>
      <c r="E1237" s="20">
        <f t="shared" si="212"/>
        <v>2.257121697403237E-2</v>
      </c>
      <c r="F1237" s="66">
        <f t="shared" si="213"/>
        <v>-6.8195255897322802E-5</v>
      </c>
      <c r="G1237" s="19">
        <f t="shared" si="214"/>
        <v>-6.9774298287800601E-2</v>
      </c>
      <c r="H1237" s="19">
        <f t="shared" si="215"/>
        <v>-13.641430317527959</v>
      </c>
      <c r="I1237" s="19">
        <f t="shared" si="216"/>
        <v>403.17214494575859</v>
      </c>
      <c r="J1237" s="20">
        <f t="shared" si="217"/>
        <v>-5.4998447212458474</v>
      </c>
      <c r="K1237" s="21">
        <f t="shared" si="218"/>
        <v>9476.4690541366253</v>
      </c>
      <c r="L1237" s="19">
        <f t="shared" si="219"/>
        <v>2.6323525150379514</v>
      </c>
      <c r="M1237" s="22">
        <f t="shared" si="209"/>
        <v>0.26323525150379512</v>
      </c>
    </row>
    <row r="1238" spans="1:13">
      <c r="A1238" s="32">
        <v>1219</v>
      </c>
      <c r="B1238" s="32">
        <f t="shared" si="210"/>
        <v>2438</v>
      </c>
      <c r="C1238" s="64">
        <v>-5.7853200000000005</v>
      </c>
      <c r="D1238" s="65">
        <f t="shared" si="211"/>
        <v>-27.656205706380003</v>
      </c>
      <c r="E1238" s="20">
        <f t="shared" si="212"/>
        <v>2.257121697403237E-2</v>
      </c>
      <c r="F1238" s="66">
        <f t="shared" si="213"/>
        <v>-7.2916104156226739E-5</v>
      </c>
      <c r="G1238" s="19">
        <f t="shared" si="214"/>
        <v>-9.4667230739583427E-2</v>
      </c>
      <c r="H1238" s="19">
        <f t="shared" si="215"/>
        <v>-14.586672214073742</v>
      </c>
      <c r="I1238" s="19">
        <f t="shared" si="216"/>
        <v>403.41200732396084</v>
      </c>
      <c r="J1238" s="20">
        <f t="shared" si="217"/>
        <v>-5.8844387180561322</v>
      </c>
      <c r="K1238" s="21">
        <f t="shared" si="218"/>
        <v>9505.6423985647725</v>
      </c>
      <c r="L1238" s="19">
        <f t="shared" si="219"/>
        <v>2.6404562218235479</v>
      </c>
      <c r="M1238" s="22">
        <f t="shared" si="209"/>
        <v>0.26404562218235478</v>
      </c>
    </row>
    <row r="1239" spans="1:13">
      <c r="A1239" s="32">
        <v>1220</v>
      </c>
      <c r="B1239" s="32">
        <f t="shared" si="210"/>
        <v>2440</v>
      </c>
      <c r="C1239" s="64">
        <v>-5.7853200000000005</v>
      </c>
      <c r="D1239" s="65">
        <f t="shared" si="211"/>
        <v>-27.656205706380003</v>
      </c>
      <c r="E1239" s="20">
        <f t="shared" si="212"/>
        <v>2.3475685489925818E-2</v>
      </c>
      <c r="F1239" s="66">
        <f t="shared" si="213"/>
        <v>-7.2916104156226739E-5</v>
      </c>
      <c r="G1239" s="19">
        <f t="shared" si="214"/>
        <v>-0.11828025239240771</v>
      </c>
      <c r="H1239" s="19">
        <f t="shared" si="215"/>
        <v>-14.587533098846883</v>
      </c>
      <c r="I1239" s="19">
        <f t="shared" si="216"/>
        <v>403.43581613033632</v>
      </c>
      <c r="J1239" s="20">
        <f t="shared" si="217"/>
        <v>-5.8851333210615868</v>
      </c>
      <c r="K1239" s="21">
        <f t="shared" si="218"/>
        <v>9534.8174647624655</v>
      </c>
      <c r="L1239" s="19">
        <f t="shared" si="219"/>
        <v>2.6485604068784627</v>
      </c>
      <c r="M1239" s="22">
        <f t="shared" si="209"/>
        <v>0.26485604068784629</v>
      </c>
    </row>
    <row r="1240" spans="1:13">
      <c r="A1240" s="32">
        <v>1221</v>
      </c>
      <c r="B1240" s="32">
        <f t="shared" si="210"/>
        <v>2442</v>
      </c>
      <c r="C1240" s="64">
        <v>-5.9809199999999993</v>
      </c>
      <c r="D1240" s="65">
        <f t="shared" si="211"/>
        <v>-26.751737190486555</v>
      </c>
      <c r="E1240" s="20">
        <f t="shared" si="212"/>
        <v>2.3126417233569323E-2</v>
      </c>
      <c r="F1240" s="66">
        <f t="shared" si="213"/>
        <v>-7.5402514143782339E-5</v>
      </c>
      <c r="G1240" s="19">
        <f t="shared" si="214"/>
        <v>-0.14187895426397812</v>
      </c>
      <c r="H1240" s="19">
        <f t="shared" si="215"/>
        <v>-15.085851843684267</v>
      </c>
      <c r="I1240" s="19">
        <f t="shared" si="216"/>
        <v>403.57274381685858</v>
      </c>
      <c r="J1240" s="20">
        <f t="shared" si="217"/>
        <v>-6.0882386213702748</v>
      </c>
      <c r="K1240" s="21">
        <f t="shared" si="218"/>
        <v>9564.9891684498343</v>
      </c>
      <c r="L1240" s="19">
        <f t="shared" si="219"/>
        <v>2.6569414356805097</v>
      </c>
      <c r="M1240" s="22">
        <f t="shared" si="209"/>
        <v>0.26569414356805099</v>
      </c>
    </row>
    <row r="1241" spans="1:13">
      <c r="A1241" s="32">
        <v>1222</v>
      </c>
      <c r="B1241" s="32">
        <f t="shared" si="210"/>
        <v>2444</v>
      </c>
      <c r="C1241" s="64">
        <v>-5.9038400000000006</v>
      </c>
      <c r="D1241" s="65">
        <f t="shared" si="211"/>
        <v>-27.10100544684305</v>
      </c>
      <c r="E1241" s="20">
        <f t="shared" si="212"/>
        <v>2.37053895017885E-2</v>
      </c>
      <c r="F1241" s="66">
        <f t="shared" si="213"/>
        <v>-7.4422529269090008E-5</v>
      </c>
      <c r="G1241" s="19">
        <f t="shared" si="214"/>
        <v>-0.16387836502399405</v>
      </c>
      <c r="H1241" s="19">
        <f t="shared" si="215"/>
        <v>-14.890603975026785</v>
      </c>
      <c r="I1241" s="19">
        <f t="shared" si="216"/>
        <v>403.55033943398371</v>
      </c>
      <c r="J1241" s="20">
        <f t="shared" si="217"/>
        <v>-6.0091082884990863</v>
      </c>
      <c r="K1241" s="21">
        <f t="shared" si="218"/>
        <v>9594.770376399887</v>
      </c>
      <c r="L1241" s="19">
        <f t="shared" si="219"/>
        <v>2.665213993444413</v>
      </c>
      <c r="M1241" s="22">
        <f t="shared" si="209"/>
        <v>0.2665213993444413</v>
      </c>
    </row>
    <row r="1242" spans="1:13">
      <c r="A1242" s="32">
        <v>1223</v>
      </c>
      <c r="B1242" s="32">
        <f t="shared" si="210"/>
        <v>2446</v>
      </c>
      <c r="C1242" s="64">
        <v>-6.0327200000000003</v>
      </c>
      <c r="D1242" s="65">
        <f t="shared" si="211"/>
        <v>-26.522033178623872</v>
      </c>
      <c r="E1242" s="20">
        <f t="shared" si="212"/>
        <v>2.4840590830495942E-2</v>
      </c>
      <c r="F1242" s="66">
        <f t="shared" si="213"/>
        <v>-7.6061214146375561E-5</v>
      </c>
      <c r="G1242" s="19">
        <f t="shared" si="214"/>
        <v>-0.18510653908750066</v>
      </c>
      <c r="H1242" s="19">
        <f t="shared" si="215"/>
        <v>-15.219282543329827</v>
      </c>
      <c r="I1242" s="19">
        <f t="shared" si="216"/>
        <v>403.64631656904476</v>
      </c>
      <c r="J1242" s="20">
        <f t="shared" si="217"/>
        <v>-6.1432073394386482</v>
      </c>
      <c r="K1242" s="21">
        <f t="shared" si="218"/>
        <v>9625.2089414865459</v>
      </c>
      <c r="L1242" s="19">
        <f t="shared" si="219"/>
        <v>2.6736691504129295</v>
      </c>
      <c r="M1242" s="22">
        <f t="shared" si="209"/>
        <v>0.26736691504129295</v>
      </c>
    </row>
    <row r="1243" spans="1:13">
      <c r="A1243" s="32">
        <v>1224</v>
      </c>
      <c r="B1243" s="32">
        <f t="shared" si="210"/>
        <v>2448</v>
      </c>
      <c r="C1243" s="64">
        <v>-6.3024800000000001</v>
      </c>
      <c r="D1243" s="65">
        <f t="shared" si="211"/>
        <v>-25.38683184991643</v>
      </c>
      <c r="E1243" s="20">
        <f t="shared" si="212"/>
        <v>2.7123663699159684E-2</v>
      </c>
      <c r="F1243" s="66">
        <f t="shared" si="213"/>
        <v>-7.9493122693207664E-5</v>
      </c>
      <c r="G1243" s="19">
        <f t="shared" si="214"/>
        <v>-0.20574279158957964</v>
      </c>
      <c r="H1243" s="19">
        <f t="shared" si="215"/>
        <v>-15.906802107129067</v>
      </c>
      <c r="I1243" s="19">
        <f t="shared" si="216"/>
        <v>403.82331036358198</v>
      </c>
      <c r="J1243" s="20">
        <f t="shared" si="217"/>
        <v>-6.4235374841992616</v>
      </c>
      <c r="K1243" s="21">
        <f t="shared" si="218"/>
        <v>9657.0225457008037</v>
      </c>
      <c r="L1243" s="19">
        <f t="shared" si="219"/>
        <v>2.6825062626946679</v>
      </c>
      <c r="M1243" s="22">
        <f t="shared" si="209"/>
        <v>0.26825062626946677</v>
      </c>
    </row>
    <row r="1244" spans="1:13">
      <c r="A1244" s="32">
        <v>1225</v>
      </c>
      <c r="B1244" s="32">
        <f t="shared" si="210"/>
        <v>2450</v>
      </c>
      <c r="C1244" s="64">
        <v>-6.9252800000000008</v>
      </c>
      <c r="D1244" s="65">
        <f t="shared" si="211"/>
        <v>-23.103758981252689</v>
      </c>
      <c r="E1244" s="20">
        <f t="shared" si="212"/>
        <v>2.7123663699159684E-2</v>
      </c>
      <c r="F1244" s="66">
        <f t="shared" si="213"/>
        <v>-8.742658674442262E-5</v>
      </c>
      <c r="G1244" s="19">
        <f t="shared" si="214"/>
        <v>-0.22832728149416645</v>
      </c>
      <c r="H1244" s="19">
        <f t="shared" si="215"/>
        <v>-17.495298286325355</v>
      </c>
      <c r="I1244" s="19">
        <f t="shared" si="216"/>
        <v>404.20715491238417</v>
      </c>
      <c r="J1244" s="20">
        <f t="shared" si="217"/>
        <v>-7.0717247446590816</v>
      </c>
      <c r="K1244" s="21">
        <f t="shared" si="218"/>
        <v>9692.0131422734539</v>
      </c>
      <c r="L1244" s="19">
        <f t="shared" si="219"/>
        <v>2.6922258728537374</v>
      </c>
      <c r="M1244" s="22">
        <f t="shared" si="209"/>
        <v>0.26922258728537374</v>
      </c>
    </row>
    <row r="1245" spans="1:13">
      <c r="A1245" s="32">
        <v>1226</v>
      </c>
      <c r="B1245" s="32">
        <f t="shared" si="210"/>
        <v>2452</v>
      </c>
      <c r="C1245" s="64">
        <v>-6.9252800000000008</v>
      </c>
      <c r="D1245" s="65">
        <f t="shared" si="211"/>
        <v>-23.103758981252689</v>
      </c>
      <c r="E1245" s="20">
        <f t="shared" si="212"/>
        <v>2.814090980980188E-2</v>
      </c>
      <c r="F1245" s="66">
        <f t="shared" si="213"/>
        <v>-8.742658674442262E-5</v>
      </c>
      <c r="G1245" s="19">
        <f t="shared" si="214"/>
        <v>-0.24926862443467629</v>
      </c>
      <c r="H1245" s="19">
        <f t="shared" si="215"/>
        <v>-17.496213701392922</v>
      </c>
      <c r="I1245" s="19">
        <f t="shared" si="216"/>
        <v>404.22830444147309</v>
      </c>
      <c r="J1245" s="20">
        <f t="shared" si="217"/>
        <v>-7.0724647986597304</v>
      </c>
      <c r="K1245" s="21">
        <f t="shared" si="218"/>
        <v>9727.0055696762392</v>
      </c>
      <c r="L1245" s="19">
        <f t="shared" si="219"/>
        <v>2.701945991576733</v>
      </c>
      <c r="M1245" s="22">
        <f t="shared" si="209"/>
        <v>0.2701945991576733</v>
      </c>
    </row>
    <row r="1246" spans="1:13">
      <c r="A1246" s="32">
        <v>1227</v>
      </c>
      <c r="B1246" s="32">
        <f t="shared" si="210"/>
        <v>2454</v>
      </c>
      <c r="C1246" s="64">
        <v>-7.2442399999999996</v>
      </c>
      <c r="D1246" s="65">
        <f t="shared" si="211"/>
        <v>-22.086512870610491</v>
      </c>
      <c r="E1246" s="20">
        <f t="shared" si="212"/>
        <v>2.9005574788288621E-2</v>
      </c>
      <c r="F1246" s="66">
        <f t="shared" si="213"/>
        <v>-9.1495116338228213E-5</v>
      </c>
      <c r="G1246" s="19">
        <f t="shared" si="214"/>
        <v>-0.27019249379779531</v>
      </c>
      <c r="H1246" s="19">
        <f t="shared" si="215"/>
        <v>-18.311383914472515</v>
      </c>
      <c r="I1246" s="19">
        <f t="shared" si="216"/>
        <v>404.43461650568713</v>
      </c>
      <c r="J1246" s="20">
        <f t="shared" si="217"/>
        <v>-7.4057575311381001</v>
      </c>
      <c r="K1246" s="21">
        <f t="shared" si="218"/>
        <v>9763.6283375051844</v>
      </c>
      <c r="L1246" s="19">
        <f t="shared" si="219"/>
        <v>2.7121189826403289</v>
      </c>
      <c r="M1246" s="22">
        <f t="shared" si="209"/>
        <v>0.27121189826403291</v>
      </c>
    </row>
    <row r="1247" spans="1:13">
      <c r="A1247" s="32">
        <v>1228</v>
      </c>
      <c r="B1247" s="32">
        <f t="shared" si="210"/>
        <v>2456</v>
      </c>
      <c r="C1247" s="64">
        <v>-7.5394000000000005</v>
      </c>
      <c r="D1247" s="65">
        <f t="shared" si="211"/>
        <v>-21.221847892123751</v>
      </c>
      <c r="E1247" s="20">
        <f t="shared" si="212"/>
        <v>2.9589611114217079E-2</v>
      </c>
      <c r="F1247" s="66">
        <f t="shared" si="213"/>
        <v>-9.5263384438090465E-5</v>
      </c>
      <c r="G1247" s="19">
        <f t="shared" si="214"/>
        <v>-0.29107240880763857</v>
      </c>
      <c r="H1247" s="19">
        <f t="shared" si="215"/>
        <v>-19.066541159007873</v>
      </c>
      <c r="I1247" s="19">
        <f t="shared" si="216"/>
        <v>404.62723630538198</v>
      </c>
      <c r="J1247" s="20">
        <f t="shared" si="217"/>
        <v>-7.7148418550721702</v>
      </c>
      <c r="K1247" s="21">
        <f t="shared" si="218"/>
        <v>9801.7614198232004</v>
      </c>
      <c r="L1247" s="19">
        <f t="shared" si="219"/>
        <v>2.7227115055064446</v>
      </c>
      <c r="M1247" s="22">
        <f t="shared" si="209"/>
        <v>0.27227115055064444</v>
      </c>
    </row>
    <row r="1248" spans="1:13">
      <c r="A1248" s="32">
        <v>1229</v>
      </c>
      <c r="B1248" s="32">
        <f t="shared" si="210"/>
        <v>2458</v>
      </c>
      <c r="C1248" s="64">
        <v>-7.7527599999999994</v>
      </c>
      <c r="D1248" s="65">
        <f t="shared" si="211"/>
        <v>-20.637811566195296</v>
      </c>
      <c r="E1248" s="20">
        <f t="shared" si="212"/>
        <v>3.001866622649603E-2</v>
      </c>
      <c r="F1248" s="66">
        <f t="shared" si="213"/>
        <v>-9.7989313735865236E-5</v>
      </c>
      <c r="G1248" s="19">
        <f t="shared" si="214"/>
        <v>-0.31156273858555877</v>
      </c>
      <c r="H1248" s="19">
        <f t="shared" si="215"/>
        <v>-19.613127656642881</v>
      </c>
      <c r="I1248" s="19">
        <f t="shared" si="216"/>
        <v>404.77203280152929</v>
      </c>
      <c r="J1248" s="20">
        <f t="shared" si="217"/>
        <v>-7.9388455511752332</v>
      </c>
      <c r="K1248" s="21">
        <f t="shared" si="218"/>
        <v>9840.9876751364864</v>
      </c>
      <c r="L1248" s="19">
        <f t="shared" si="219"/>
        <v>2.7336076875379129</v>
      </c>
      <c r="M1248" s="22">
        <f t="shared" si="209"/>
        <v>0.27336076875379128</v>
      </c>
    </row>
    <row r="1249" spans="1:13">
      <c r="A1249" s="32">
        <v>1230</v>
      </c>
      <c r="B1249" s="32">
        <f t="shared" si="210"/>
        <v>2460</v>
      </c>
      <c r="C1249" s="64">
        <v>-7.9173600000000004</v>
      </c>
      <c r="D1249" s="65">
        <f t="shared" si="211"/>
        <v>-20.208756453916344</v>
      </c>
      <c r="E1249" s="20">
        <f t="shared" si="212"/>
        <v>3.0447278977912908E-2</v>
      </c>
      <c r="F1249" s="66">
        <f t="shared" si="213"/>
        <v>-1.0009341832085694E-4</v>
      </c>
      <c r="G1249" s="19">
        <f t="shared" si="214"/>
        <v>-0.33141852154598544</v>
      </c>
      <c r="H1249" s="19">
        <f t="shared" si="215"/>
        <v>-20.035270070529577</v>
      </c>
      <c r="I1249" s="19">
        <f t="shared" si="216"/>
        <v>404.88789334377157</v>
      </c>
      <c r="J1249" s="20">
        <f t="shared" si="217"/>
        <v>-8.1120382914302382</v>
      </c>
      <c r="K1249" s="21">
        <f t="shared" si="218"/>
        <v>9881.058215277546</v>
      </c>
      <c r="L1249" s="19">
        <f t="shared" si="219"/>
        <v>2.7447383931326517</v>
      </c>
      <c r="M1249" s="22">
        <f t="shared" si="209"/>
        <v>0.27447383931326519</v>
      </c>
    </row>
    <row r="1250" spans="1:13">
      <c r="A1250" s="32">
        <v>1231</v>
      </c>
      <c r="B1250" s="32">
        <f t="shared" si="210"/>
        <v>2462</v>
      </c>
      <c r="C1250" s="64">
        <v>-8.0889199999999999</v>
      </c>
      <c r="D1250" s="65">
        <f t="shared" si="211"/>
        <v>-19.780143702499466</v>
      </c>
      <c r="E1250" s="20">
        <f t="shared" si="212"/>
        <v>3.0908604219582712E-2</v>
      </c>
      <c r="F1250" s="66">
        <f t="shared" si="213"/>
        <v>-1.0228755362185985E-4</v>
      </c>
      <c r="G1250" s="19">
        <f t="shared" si="214"/>
        <v>-0.35065691159973456</v>
      </c>
      <c r="H1250" s="19">
        <f t="shared" si="215"/>
        <v>-20.475444643196038</v>
      </c>
      <c r="I1250" s="19">
        <f t="shared" si="216"/>
        <v>405.00723741499053</v>
      </c>
      <c r="J1250" s="20">
        <f t="shared" si="217"/>
        <v>-8.2927032697843934</v>
      </c>
      <c r="K1250" s="21">
        <f t="shared" si="218"/>
        <v>9922.0091045639383</v>
      </c>
      <c r="L1250" s="19">
        <f t="shared" si="219"/>
        <v>2.7561136401566495</v>
      </c>
      <c r="M1250" s="22">
        <f t="shared" si="209"/>
        <v>0.27561136401566494</v>
      </c>
    </row>
    <row r="1251" spans="1:13">
      <c r="A1251" s="32">
        <v>1232</v>
      </c>
      <c r="B1251" s="32">
        <f t="shared" si="210"/>
        <v>2464</v>
      </c>
      <c r="C1251" s="64">
        <v>-8.2820800000000006</v>
      </c>
      <c r="D1251" s="65">
        <f t="shared" si="211"/>
        <v>-19.318818460829661</v>
      </c>
      <c r="E1251" s="20">
        <f t="shared" si="212"/>
        <v>3.0908604219582712E-2</v>
      </c>
      <c r="F1251" s="66">
        <f t="shared" si="213"/>
        <v>-1.0475923410751715E-4</v>
      </c>
      <c r="G1251" s="19">
        <f t="shared" si="214"/>
        <v>-0.36970638837148995</v>
      </c>
      <c r="H1251" s="19">
        <f t="shared" si="215"/>
        <v>-20.971211900548656</v>
      </c>
      <c r="I1251" s="19">
        <f t="shared" si="216"/>
        <v>405.13903561029008</v>
      </c>
      <c r="J1251" s="20">
        <f t="shared" si="217"/>
        <v>-8.4962565649673216</v>
      </c>
      <c r="K1251" s="21">
        <f t="shared" si="218"/>
        <v>9963.9515283650362</v>
      </c>
      <c r="L1251" s="19">
        <f t="shared" si="219"/>
        <v>2.7677643134347321</v>
      </c>
      <c r="M1251" s="22">
        <f t="shared" si="209"/>
        <v>0.27677643134347318</v>
      </c>
    </row>
    <row r="1252" spans="1:13">
      <c r="A1252" s="32">
        <v>1233</v>
      </c>
      <c r="B1252" s="32">
        <f t="shared" si="210"/>
        <v>2466</v>
      </c>
      <c r="C1252" s="64">
        <v>-8.2820800000000006</v>
      </c>
      <c r="D1252" s="65">
        <f t="shared" si="211"/>
        <v>-19.318818460829661</v>
      </c>
      <c r="E1252" s="20">
        <f t="shared" si="212"/>
        <v>3.1027023312335922E-2</v>
      </c>
      <c r="F1252" s="66">
        <f t="shared" si="213"/>
        <v>-1.0475923410751715E-4</v>
      </c>
      <c r="G1252" s="19">
        <f t="shared" si="214"/>
        <v>-0.38756039141571019</v>
      </c>
      <c r="H1252" s="19">
        <f t="shared" si="215"/>
        <v>-20.97214708639099</v>
      </c>
      <c r="I1252" s="19">
        <f t="shared" si="216"/>
        <v>405.15710229580526</v>
      </c>
      <c r="J1252" s="20">
        <f t="shared" si="217"/>
        <v>-8.4970143424435882</v>
      </c>
      <c r="K1252" s="21">
        <f t="shared" si="218"/>
        <v>10005.895822537817</v>
      </c>
      <c r="L1252" s="19">
        <f t="shared" si="219"/>
        <v>2.7794155062605048</v>
      </c>
      <c r="M1252" s="22">
        <f t="shared" si="209"/>
        <v>0.27794155062605047</v>
      </c>
    </row>
    <row r="1253" spans="1:13">
      <c r="A1253" s="32">
        <v>1234</v>
      </c>
      <c r="B1253" s="32">
        <f t="shared" si="210"/>
        <v>2468</v>
      </c>
      <c r="C1253" s="64">
        <v>-8.3331599999999995</v>
      </c>
      <c r="D1253" s="65">
        <f t="shared" si="211"/>
        <v>-19.20039936807645</v>
      </c>
      <c r="E1253" s="20">
        <f t="shared" si="212"/>
        <v>3.1188054026103518E-2</v>
      </c>
      <c r="F1253" s="66">
        <f t="shared" si="213"/>
        <v>-1.0541308477442907E-4</v>
      </c>
      <c r="G1253" s="19">
        <f t="shared" si="214"/>
        <v>-0.40449481315365232</v>
      </c>
      <c r="H1253" s="19">
        <f t="shared" si="215"/>
        <v>-21.103936477900703</v>
      </c>
      <c r="I1253" s="19">
        <f t="shared" si="216"/>
        <v>405.20400861421018</v>
      </c>
      <c r="J1253" s="20">
        <f t="shared" si="217"/>
        <v>-8.5513996583850211</v>
      </c>
      <c r="K1253" s="21">
        <f t="shared" si="218"/>
        <v>10048.103695493619</v>
      </c>
      <c r="L1253" s="19">
        <f t="shared" si="219"/>
        <v>2.7911399154148944</v>
      </c>
      <c r="M1253" s="22">
        <f t="shared" si="209"/>
        <v>0.27911399154148941</v>
      </c>
    </row>
    <row r="1254" spans="1:13">
      <c r="A1254" s="32">
        <v>1235</v>
      </c>
      <c r="B1254" s="32">
        <f t="shared" si="210"/>
        <v>2470</v>
      </c>
      <c r="C1254" s="64">
        <v>-8.4036399999999993</v>
      </c>
      <c r="D1254" s="65">
        <f t="shared" si="211"/>
        <v>-19.039368654308856</v>
      </c>
      <c r="E1254" s="20">
        <f t="shared" si="212"/>
        <v>3.1190953564930447E-2</v>
      </c>
      <c r="F1254" s="66">
        <f t="shared" si="213"/>
        <v>-1.0631542333659721E-4</v>
      </c>
      <c r="G1254" s="19">
        <f t="shared" si="214"/>
        <v>-0.42077239784322623</v>
      </c>
      <c r="H1254" s="19">
        <f t="shared" si="215"/>
        <v>-21.285451965121968</v>
      </c>
      <c r="I1254" s="19">
        <f t="shared" si="216"/>
        <v>405.26156693754001</v>
      </c>
      <c r="J1254" s="20">
        <f t="shared" si="217"/>
        <v>-8.6261756163590686</v>
      </c>
      <c r="K1254" s="21">
        <f t="shared" si="218"/>
        <v>10090.674599423863</v>
      </c>
      <c r="L1254" s="19">
        <f t="shared" si="219"/>
        <v>2.8029651665066284</v>
      </c>
      <c r="M1254" s="22">
        <f t="shared" si="209"/>
        <v>0.28029651665066285</v>
      </c>
    </row>
    <row r="1255" spans="1:13">
      <c r="A1255" s="32">
        <v>1236</v>
      </c>
      <c r="B1255" s="32">
        <f t="shared" si="210"/>
        <v>2472</v>
      </c>
      <c r="C1255" s="64">
        <v>-8.4049200000000006</v>
      </c>
      <c r="D1255" s="65">
        <f t="shared" si="211"/>
        <v>-19.036469115481925</v>
      </c>
      <c r="E1255" s="20">
        <f t="shared" si="212"/>
        <v>3.11939427895103E-2</v>
      </c>
      <c r="F1255" s="66">
        <f t="shared" si="213"/>
        <v>-1.0633181256179955E-4</v>
      </c>
      <c r="G1255" s="19">
        <f t="shared" si="214"/>
        <v>-0.43609789715875424</v>
      </c>
      <c r="H1255" s="19">
        <f t="shared" si="215"/>
        <v>-21.28954805228955</v>
      </c>
      <c r="I1255" s="19">
        <f t="shared" si="216"/>
        <v>405.27782397997839</v>
      </c>
      <c r="J1255" s="20">
        <f t="shared" si="217"/>
        <v>-8.6281817081490946</v>
      </c>
      <c r="K1255" s="21">
        <f t="shared" si="218"/>
        <v>10133.253695528441</v>
      </c>
      <c r="L1255" s="19">
        <f t="shared" si="219"/>
        <v>2.8147926932023446</v>
      </c>
      <c r="M1255" s="22">
        <f t="shared" si="209"/>
        <v>0.28147926932023448</v>
      </c>
    </row>
    <row r="1256" spans="1:13">
      <c r="A1256" s="32">
        <v>1237</v>
      </c>
      <c r="B1256" s="32">
        <f t="shared" si="210"/>
        <v>2474</v>
      </c>
      <c r="C1256" s="64">
        <v>-8.4062400000000004</v>
      </c>
      <c r="D1256" s="65">
        <f t="shared" si="211"/>
        <v>-19.033479890902072</v>
      </c>
      <c r="E1256" s="20">
        <f t="shared" si="212"/>
        <v>3.1253170740520128E-2</v>
      </c>
      <c r="F1256" s="66">
        <f t="shared" si="213"/>
        <v>-1.0634871401350592E-4</v>
      </c>
      <c r="G1256" s="19">
        <f t="shared" si="214"/>
        <v>-0.45047955393562944</v>
      </c>
      <c r="H1256" s="19">
        <f t="shared" si="215"/>
        <v>-21.293696763326398</v>
      </c>
      <c r="I1256" s="19">
        <f t="shared" si="216"/>
        <v>405.29314914773954</v>
      </c>
      <c r="J1256" s="20">
        <f t="shared" si="217"/>
        <v>-8.6301894182055836</v>
      </c>
      <c r="K1256" s="21">
        <f t="shared" si="218"/>
        <v>10175.841089055095</v>
      </c>
      <c r="L1256" s="19">
        <f t="shared" si="219"/>
        <v>2.8266225247375263</v>
      </c>
      <c r="M1256" s="22">
        <f t="shared" si="209"/>
        <v>0.28266225247375265</v>
      </c>
    </row>
    <row r="1257" spans="1:13">
      <c r="A1257" s="32">
        <v>1238</v>
      </c>
      <c r="B1257" s="32">
        <f t="shared" si="210"/>
        <v>2476</v>
      </c>
      <c r="C1257" s="64">
        <v>-8.43248</v>
      </c>
      <c r="D1257" s="65">
        <f t="shared" si="211"/>
        <v>-18.974251939892245</v>
      </c>
      <c r="E1257" s="20">
        <f t="shared" si="212"/>
        <v>3.1388999833394951E-2</v>
      </c>
      <c r="F1257" s="66">
        <f t="shared" si="213"/>
        <v>-1.0668470770803242E-4</v>
      </c>
      <c r="G1257" s="19">
        <f t="shared" si="214"/>
        <v>-0.46402300120388223</v>
      </c>
      <c r="H1257" s="19">
        <f t="shared" si="215"/>
        <v>-21.361693620733103</v>
      </c>
      <c r="I1257" s="19">
        <f t="shared" si="216"/>
        <v>405.32215662257886</v>
      </c>
      <c r="J1257" s="20">
        <f t="shared" si="217"/>
        <v>-8.6583677274663255</v>
      </c>
      <c r="K1257" s="21">
        <f t="shared" si="218"/>
        <v>10218.56447629656</v>
      </c>
      <c r="L1257" s="19">
        <f t="shared" si="219"/>
        <v>2.8384901323045999</v>
      </c>
      <c r="M1257" s="22">
        <f t="shared" si="209"/>
        <v>0.28384901323045997</v>
      </c>
    </row>
    <row r="1258" spans="1:13">
      <c r="A1258" s="32">
        <v>1239</v>
      </c>
      <c r="B1258" s="32">
        <f t="shared" si="210"/>
        <v>2478</v>
      </c>
      <c r="C1258" s="64">
        <v>-8.4932800000000004</v>
      </c>
      <c r="D1258" s="65">
        <f t="shared" si="211"/>
        <v>-18.838422847017423</v>
      </c>
      <c r="E1258" s="20">
        <f t="shared" si="212"/>
        <v>3.1568791664387627E-2</v>
      </c>
      <c r="F1258" s="66">
        <f t="shared" si="213"/>
        <v>-1.0746332717726435E-4</v>
      </c>
      <c r="G1258" s="19">
        <f t="shared" si="214"/>
        <v>-0.47689813625749294</v>
      </c>
      <c r="H1258" s="19">
        <f t="shared" si="215"/>
        <v>-21.518289965676303</v>
      </c>
      <c r="I1258" s="19">
        <f t="shared" si="216"/>
        <v>405.37064531814224</v>
      </c>
      <c r="J1258" s="20">
        <f t="shared" si="217"/>
        <v>-8.722883089529109</v>
      </c>
      <c r="K1258" s="21">
        <f t="shared" si="218"/>
        <v>10261.601056227913</v>
      </c>
      <c r="L1258" s="19">
        <f t="shared" si="219"/>
        <v>2.8504447378410869</v>
      </c>
      <c r="M1258" s="22">
        <f t="shared" si="209"/>
        <v>0.28504447378410869</v>
      </c>
    </row>
    <row r="1259" spans="1:13">
      <c r="A1259" s="32">
        <v>1240</v>
      </c>
      <c r="B1259" s="32">
        <f t="shared" si="210"/>
        <v>2480</v>
      </c>
      <c r="C1259" s="64">
        <v>-8.5751200000000001</v>
      </c>
      <c r="D1259" s="65">
        <f t="shared" si="211"/>
        <v>-18.658631016024746</v>
      </c>
      <c r="E1259" s="20">
        <f t="shared" si="212"/>
        <v>3.1568791664387627E-2</v>
      </c>
      <c r="F1259" s="66">
        <f t="shared" si="213"/>
        <v>-1.0851160507668094E-4</v>
      </c>
      <c r="G1259" s="19">
        <f t="shared" si="214"/>
        <v>-0.48940305229267927</v>
      </c>
      <c r="H1259" s="19">
        <f t="shared" si="215"/>
        <v>-21.728873970703042</v>
      </c>
      <c r="I1259" s="19">
        <f t="shared" si="216"/>
        <v>405.43104181305256</v>
      </c>
      <c r="J1259" s="20">
        <f t="shared" si="217"/>
        <v>-8.8095600113666546</v>
      </c>
      <c r="K1259" s="21">
        <f t="shared" si="218"/>
        <v>10305.058804169319</v>
      </c>
      <c r="L1259" s="19">
        <f t="shared" si="219"/>
        <v>2.8625163344914775</v>
      </c>
      <c r="M1259" s="22">
        <f t="shared" si="209"/>
        <v>0.28625163344914772</v>
      </c>
    </row>
    <row r="1260" spans="1:13">
      <c r="A1260" s="32">
        <v>1241</v>
      </c>
      <c r="B1260" s="32">
        <f t="shared" si="210"/>
        <v>2482</v>
      </c>
      <c r="C1260" s="64">
        <v>-8.5751200000000001</v>
      </c>
      <c r="D1260" s="65">
        <f t="shared" si="211"/>
        <v>-18.658631016024746</v>
      </c>
      <c r="E1260" s="20">
        <f t="shared" si="212"/>
        <v>3.1724237819932208E-2</v>
      </c>
      <c r="F1260" s="66">
        <f t="shared" si="213"/>
        <v>-1.0851160507668094E-4</v>
      </c>
      <c r="G1260" s="19">
        <f t="shared" si="214"/>
        <v>-0.50101881428977324</v>
      </c>
      <c r="H1260" s="19">
        <f t="shared" si="215"/>
        <v>-21.729504193192287</v>
      </c>
      <c r="I1260" s="19">
        <f t="shared" si="216"/>
        <v>405.4428009019374</v>
      </c>
      <c r="J1260" s="20">
        <f t="shared" si="217"/>
        <v>-8.810071042298274</v>
      </c>
      <c r="K1260" s="21">
        <f t="shared" si="218"/>
        <v>10348.517812555703</v>
      </c>
      <c r="L1260" s="19">
        <f t="shared" si="219"/>
        <v>2.8745882812654733</v>
      </c>
      <c r="M1260" s="22">
        <f t="shared" si="209"/>
        <v>0.28745882812654733</v>
      </c>
    </row>
    <row r="1261" spans="1:13">
      <c r="A1261" s="32">
        <v>1242</v>
      </c>
      <c r="B1261" s="32">
        <f t="shared" si="210"/>
        <v>2484</v>
      </c>
      <c r="C1261" s="64">
        <v>-8.6471599999999995</v>
      </c>
      <c r="D1261" s="65">
        <f t="shared" si="211"/>
        <v>-18.503184860480165</v>
      </c>
      <c r="E1261" s="20">
        <f t="shared" si="212"/>
        <v>3.1611775298221678E-2</v>
      </c>
      <c r="F1261" s="66">
        <f t="shared" si="213"/>
        <v>-1.0943456039175603E-4</v>
      </c>
      <c r="G1261" s="19">
        <f t="shared" si="214"/>
        <v>-0.51239707598732154</v>
      </c>
      <c r="H1261" s="19">
        <f t="shared" si="215"/>
        <v>-21.914949052729554</v>
      </c>
      <c r="I1261" s="19">
        <f t="shared" si="216"/>
        <v>405.49635353065963</v>
      </c>
      <c r="J1261" s="20">
        <f t="shared" si="217"/>
        <v>-8.8864319286920175</v>
      </c>
      <c r="K1261" s="21">
        <f t="shared" si="218"/>
        <v>10392.347710661163</v>
      </c>
      <c r="L1261" s="19">
        <f t="shared" si="219"/>
        <v>2.8867632529614342</v>
      </c>
      <c r="M1261" s="22">
        <f t="shared" si="209"/>
        <v>0.2886763252961434</v>
      </c>
    </row>
    <row r="1262" spans="1:13">
      <c r="A1262" s="32">
        <v>1243</v>
      </c>
      <c r="B1262" s="32">
        <f t="shared" si="210"/>
        <v>2486</v>
      </c>
      <c r="C1262" s="64">
        <v>-8.5949200000000001</v>
      </c>
      <c r="D1262" s="65">
        <f t="shared" si="211"/>
        <v>-18.615647382190691</v>
      </c>
      <c r="E1262" s="20">
        <f t="shared" si="212"/>
        <v>3.1350415818843097E-2</v>
      </c>
      <c r="F1262" s="66">
        <f t="shared" si="213"/>
        <v>-1.0876525779057837E-4</v>
      </c>
      <c r="G1262" s="19">
        <f t="shared" si="214"/>
        <v>-0.52310411599741813</v>
      </c>
      <c r="H1262" s="19">
        <f t="shared" si="215"/>
        <v>-21.78149933512956</v>
      </c>
      <c r="I1262" s="19">
        <f t="shared" si="216"/>
        <v>405.47671107819286</v>
      </c>
      <c r="J1262" s="20">
        <f t="shared" si="217"/>
        <v>-8.8318907127601776</v>
      </c>
      <c r="K1262" s="21">
        <f t="shared" si="218"/>
        <v>10435.910709331421</v>
      </c>
      <c r="L1262" s="19">
        <f t="shared" si="219"/>
        <v>2.8988640859253949</v>
      </c>
      <c r="M1262" s="22">
        <f t="shared" si="209"/>
        <v>0.2898864085925395</v>
      </c>
    </row>
    <row r="1263" spans="1:13">
      <c r="A1263" s="32">
        <v>1244</v>
      </c>
      <c r="B1263" s="32">
        <f t="shared" si="210"/>
        <v>2488</v>
      </c>
      <c r="C1263" s="64">
        <v>-8.4759200000000003</v>
      </c>
      <c r="D1263" s="65">
        <f t="shared" si="211"/>
        <v>-18.877006861569278</v>
      </c>
      <c r="E1263" s="20">
        <f t="shared" si="212"/>
        <v>3.1068224109918007E-2</v>
      </c>
      <c r="F1263" s="66">
        <f t="shared" si="213"/>
        <v>-1.0724099693443847E-4</v>
      </c>
      <c r="G1263" s="19">
        <f t="shared" si="214"/>
        <v>-0.53288870344278527</v>
      </c>
      <c r="H1263" s="19">
        <f t="shared" si="215"/>
        <v>-21.476773144793846</v>
      </c>
      <c r="I1263" s="19">
        <f t="shared" si="216"/>
        <v>405.4171940186402</v>
      </c>
      <c r="J1263" s="20">
        <f t="shared" si="217"/>
        <v>-8.7070531049372075</v>
      </c>
      <c r="K1263" s="21">
        <f t="shared" si="218"/>
        <v>10478.864255621009</v>
      </c>
      <c r="L1263" s="19">
        <f t="shared" si="219"/>
        <v>2.9107956265613915</v>
      </c>
      <c r="M1263" s="22">
        <f t="shared" si="209"/>
        <v>0.29107956265613916</v>
      </c>
    </row>
    <row r="1264" spans="1:13">
      <c r="A1264" s="32">
        <v>1245</v>
      </c>
      <c r="B1264" s="32">
        <f t="shared" si="210"/>
        <v>2490</v>
      </c>
      <c r="C1264" s="64">
        <v>-8.3510799999999996</v>
      </c>
      <c r="D1264" s="65">
        <f t="shared" si="211"/>
        <v>-19.159198570494365</v>
      </c>
      <c r="E1264" s="20">
        <f t="shared" si="212"/>
        <v>3.1068224109918007E-2</v>
      </c>
      <c r="F1264" s="66">
        <f t="shared" si="213"/>
        <v>-1.0564249289723333E-4</v>
      </c>
      <c r="G1264" s="19">
        <f t="shared" si="214"/>
        <v>-0.54149888327967211</v>
      </c>
      <c r="H1264" s="19">
        <f t="shared" si="215"/>
        <v>-21.157101225412028</v>
      </c>
      <c r="I1264" s="19">
        <f t="shared" si="216"/>
        <v>405.35310355371871</v>
      </c>
      <c r="J1264" s="20">
        <f t="shared" si="217"/>
        <v>-8.5760966439209518</v>
      </c>
      <c r="K1264" s="21">
        <f t="shared" si="218"/>
        <v>10521.178458071832</v>
      </c>
      <c r="L1264" s="19">
        <f t="shared" si="219"/>
        <v>2.9225495716866199</v>
      </c>
      <c r="M1264" s="22">
        <f t="shared" si="209"/>
        <v>0.29225495716866201</v>
      </c>
    </row>
    <row r="1265" spans="1:13">
      <c r="A1265" s="32">
        <v>1246</v>
      </c>
      <c r="B1265" s="32">
        <f t="shared" si="210"/>
        <v>2492</v>
      </c>
      <c r="C1265" s="64">
        <v>-8.3510799999999996</v>
      </c>
      <c r="D1265" s="65">
        <f t="shared" si="211"/>
        <v>-19.159198570494365</v>
      </c>
      <c r="E1265" s="20">
        <f t="shared" si="212"/>
        <v>3.1023059449316725E-2</v>
      </c>
      <c r="F1265" s="66">
        <f t="shared" si="213"/>
        <v>-1.0564249289723333E-4</v>
      </c>
      <c r="G1265" s="19">
        <f t="shared" si="214"/>
        <v>-0.54965210083714056</v>
      </c>
      <c r="H1265" s="19">
        <f t="shared" si="215"/>
        <v>-21.15753188852598</v>
      </c>
      <c r="I1265" s="19">
        <f t="shared" si="216"/>
        <v>405.36135471383591</v>
      </c>
      <c r="J1265" s="20">
        <f t="shared" si="217"/>
        <v>-8.5764457887340733</v>
      </c>
      <c r="K1265" s="21">
        <f t="shared" si="218"/>
        <v>10563.493521848884</v>
      </c>
      <c r="L1265" s="19">
        <f t="shared" si="219"/>
        <v>2.9343037560691347</v>
      </c>
      <c r="M1265" s="22">
        <f t="shared" si="209"/>
        <v>0.29343037560691348</v>
      </c>
    </row>
    <row r="1266" spans="1:13">
      <c r="A1266" s="32">
        <v>1247</v>
      </c>
      <c r="B1266" s="32">
        <f t="shared" si="210"/>
        <v>2494</v>
      </c>
      <c r="C1266" s="64">
        <v>-8.3314400000000006</v>
      </c>
      <c r="D1266" s="65">
        <f t="shared" si="211"/>
        <v>-19.204363231095648</v>
      </c>
      <c r="E1266" s="20">
        <f t="shared" si="212"/>
        <v>3.1023059449316725E-2</v>
      </c>
      <c r="F1266" s="66">
        <f t="shared" si="213"/>
        <v>-1.053910663132677E-4</v>
      </c>
      <c r="G1266" s="19">
        <f t="shared" si="214"/>
        <v>-0.55723430162916732</v>
      </c>
      <c r="H1266" s="19">
        <f t="shared" si="215"/>
        <v>-21.107577021271052</v>
      </c>
      <c r="I1266" s="19">
        <f t="shared" si="216"/>
        <v>405.35757604481716</v>
      </c>
      <c r="J1266" s="20">
        <f t="shared" si="217"/>
        <v>-8.5561162575217153</v>
      </c>
      <c r="K1266" s="21">
        <f t="shared" si="218"/>
        <v>10605.708675891427</v>
      </c>
      <c r="L1266" s="19">
        <f t="shared" si="219"/>
        <v>2.9460301877476183</v>
      </c>
      <c r="M1266" s="22">
        <f t="shared" si="209"/>
        <v>0.2946030187747618</v>
      </c>
    </row>
    <row r="1267" spans="1:13">
      <c r="A1267" s="32">
        <v>1248</v>
      </c>
      <c r="B1267" s="32">
        <f t="shared" si="210"/>
        <v>2496</v>
      </c>
      <c r="C1267" s="64">
        <v>-8.3314400000000006</v>
      </c>
      <c r="D1267" s="65">
        <f t="shared" si="211"/>
        <v>-19.204363231095648</v>
      </c>
      <c r="E1267" s="20">
        <f t="shared" si="212"/>
        <v>3.1302097283322672E-2</v>
      </c>
      <c r="F1267" s="66">
        <f t="shared" si="213"/>
        <v>-1.053910663132677E-4</v>
      </c>
      <c r="G1267" s="19">
        <f t="shared" si="214"/>
        <v>-0.56407713353599154</v>
      </c>
      <c r="H1267" s="19">
        <f t="shared" si="215"/>
        <v>-21.107937607946681</v>
      </c>
      <c r="I1267" s="19">
        <f t="shared" si="216"/>
        <v>405.36450088231226</v>
      </c>
      <c r="J1267" s="20">
        <f t="shared" si="217"/>
        <v>-8.5564085931002936</v>
      </c>
      <c r="K1267" s="21">
        <f t="shared" si="218"/>
        <v>10647.92455110732</v>
      </c>
      <c r="L1267" s="19">
        <f t="shared" si="219"/>
        <v>2.9577568197520336</v>
      </c>
      <c r="M1267" s="22">
        <f t="shared" si="209"/>
        <v>0.29577568197520338</v>
      </c>
    </row>
    <row r="1268" spans="1:13">
      <c r="A1268" s="32">
        <v>1249</v>
      </c>
      <c r="B1268" s="32">
        <f t="shared" si="210"/>
        <v>2498</v>
      </c>
      <c r="C1268" s="64">
        <v>-8.4542799999999989</v>
      </c>
      <c r="D1268" s="65">
        <f t="shared" si="211"/>
        <v>-18.925325397089697</v>
      </c>
      <c r="E1268" s="20">
        <f t="shared" si="212"/>
        <v>3.2379920661612785E-2</v>
      </c>
      <c r="F1268" s="66">
        <f t="shared" si="213"/>
        <v>-1.0696386810356696E-4</v>
      </c>
      <c r="G1268" s="19">
        <f t="shared" si="214"/>
        <v>-0.5699526383557465</v>
      </c>
      <c r="H1268" s="19">
        <f t="shared" si="215"/>
        <v>-21.423255790130575</v>
      </c>
      <c r="I1268" s="19">
        <f t="shared" si="216"/>
        <v>405.44208689330708</v>
      </c>
      <c r="J1268" s="20">
        <f t="shared" si="217"/>
        <v>-8.6858895355996655</v>
      </c>
      <c r="K1268" s="21">
        <f t="shared" si="218"/>
        <v>10690.771062687581</v>
      </c>
      <c r="L1268" s="19">
        <f t="shared" si="219"/>
        <v>2.969658628524328</v>
      </c>
      <c r="M1268" s="22">
        <f t="shared" si="209"/>
        <v>0.29696586285243282</v>
      </c>
    </row>
    <row r="1269" spans="1:13">
      <c r="A1269" s="32">
        <v>1250</v>
      </c>
      <c r="B1269" s="32">
        <f t="shared" si="210"/>
        <v>2500</v>
      </c>
      <c r="C1269" s="64">
        <v>-8.9648399999999988</v>
      </c>
      <c r="D1269" s="65">
        <f t="shared" si="211"/>
        <v>-17.847502018799585</v>
      </c>
      <c r="E1269" s="20">
        <f t="shared" si="212"/>
        <v>3.2379920661612785E-2</v>
      </c>
      <c r="F1269" s="66">
        <f t="shared" si="213"/>
        <v>-1.1350686688696046E-4</v>
      </c>
      <c r="G1269" s="19">
        <f t="shared" si="214"/>
        <v>-0.57792880725647999</v>
      </c>
      <c r="H1269" s="19">
        <f t="shared" si="215"/>
        <v>-22.734172821489793</v>
      </c>
      <c r="I1269" s="19">
        <f t="shared" si="216"/>
        <v>405.7481953272777</v>
      </c>
      <c r="J1269" s="20">
        <f t="shared" si="217"/>
        <v>-9.2243495945779284</v>
      </c>
      <c r="K1269" s="21">
        <f t="shared" si="218"/>
        <v>10736.239408330561</v>
      </c>
      <c r="L1269" s="19">
        <f t="shared" si="219"/>
        <v>2.982288724536267</v>
      </c>
      <c r="M1269" s="22">
        <f t="shared" si="209"/>
        <v>0.29822887245362673</v>
      </c>
    </row>
    <row r="1270" spans="1:13">
      <c r="A1270" s="32">
        <v>1251</v>
      </c>
      <c r="B1270" s="32">
        <f t="shared" si="210"/>
        <v>2502</v>
      </c>
      <c r="C1270" s="64">
        <v>-8.9648399999999988</v>
      </c>
      <c r="D1270" s="65">
        <f t="shared" si="211"/>
        <v>-17.847502018799585</v>
      </c>
      <c r="E1270" s="20">
        <f t="shared" si="212"/>
        <v>3.2948804970015816E-2</v>
      </c>
      <c r="F1270" s="66">
        <f t="shared" si="213"/>
        <v>-1.1350686688696046E-4</v>
      </c>
      <c r="G1270" s="19">
        <f t="shared" si="214"/>
        <v>-0.5847949636047437</v>
      </c>
      <c r="H1270" s="19">
        <f t="shared" si="215"/>
        <v>-22.734562499437118</v>
      </c>
      <c r="I1270" s="19">
        <f t="shared" si="216"/>
        <v>405.75515010522929</v>
      </c>
      <c r="J1270" s="20">
        <f t="shared" si="217"/>
        <v>-9.2246658195358258</v>
      </c>
      <c r="K1270" s="21">
        <f t="shared" si="218"/>
        <v>10781.708533329434</v>
      </c>
      <c r="L1270" s="19">
        <f t="shared" si="219"/>
        <v>2.9949190370359542</v>
      </c>
      <c r="M1270" s="22">
        <f t="shared" si="209"/>
        <v>0.29949190370359541</v>
      </c>
    </row>
    <row r="1271" spans="1:13">
      <c r="A1271" s="32">
        <v>1252</v>
      </c>
      <c r="B1271" s="32">
        <f t="shared" si="210"/>
        <v>2504</v>
      </c>
      <c r="C1271" s="64">
        <v>-9.26</v>
      </c>
      <c r="D1271" s="65">
        <f t="shared" si="211"/>
        <v>-17.278617710396556</v>
      </c>
      <c r="E1271" s="20">
        <f t="shared" si="212"/>
        <v>3.2948804970015816E-2</v>
      </c>
      <c r="F1271" s="66">
        <f t="shared" si="213"/>
        <v>-1.1729383169232656E-4</v>
      </c>
      <c r="G1271" s="19">
        <f t="shared" si="214"/>
        <v>-0.59265776599050168</v>
      </c>
      <c r="H1271" s="19">
        <f t="shared" si="215"/>
        <v>-23.493523888592929</v>
      </c>
      <c r="I1271" s="19">
        <f t="shared" si="216"/>
        <v>405.93561794106637</v>
      </c>
      <c r="J1271" s="20">
        <f t="shared" si="217"/>
        <v>-9.5368581373291743</v>
      </c>
      <c r="K1271" s="21">
        <f t="shared" si="218"/>
        <v>10828.69558110662</v>
      </c>
      <c r="L1271" s="19">
        <f t="shared" si="219"/>
        <v>3.0079709947518389</v>
      </c>
      <c r="M1271" s="22">
        <f t="shared" si="209"/>
        <v>0.3007970994751839</v>
      </c>
    </row>
    <row r="1272" spans="1:13">
      <c r="A1272" s="32">
        <v>1253</v>
      </c>
      <c r="B1272" s="32">
        <f t="shared" si="210"/>
        <v>2506</v>
      </c>
      <c r="C1272" s="64">
        <v>-9.26</v>
      </c>
      <c r="D1272" s="65">
        <f t="shared" si="211"/>
        <v>-17.278617710396556</v>
      </c>
      <c r="E1272" s="20">
        <f t="shared" si="212"/>
        <v>3.3387586363798613E-2</v>
      </c>
      <c r="F1272" s="66">
        <f t="shared" si="213"/>
        <v>-1.1729383169232656E-4</v>
      </c>
      <c r="G1272" s="19">
        <f t="shared" si="214"/>
        <v>-0.59954085454775485</v>
      </c>
      <c r="H1272" s="19">
        <f t="shared" si="215"/>
        <v>-23.493927560508308</v>
      </c>
      <c r="I1272" s="19">
        <f t="shared" si="216"/>
        <v>405.94259283377261</v>
      </c>
      <c r="J1272" s="20">
        <f t="shared" si="217"/>
        <v>-9.5371858697615721</v>
      </c>
      <c r="K1272" s="21">
        <f t="shared" si="218"/>
        <v>10875.683436227637</v>
      </c>
      <c r="L1272" s="19">
        <f t="shared" si="219"/>
        <v>3.0210231767298992</v>
      </c>
      <c r="M1272" s="22">
        <f t="shared" si="209"/>
        <v>0.3021023176729899</v>
      </c>
    </row>
    <row r="1273" spans="1:13">
      <c r="A1273" s="32">
        <v>1254</v>
      </c>
      <c r="B1273" s="32">
        <f t="shared" si="210"/>
        <v>2508</v>
      </c>
      <c r="C1273" s="64">
        <v>-9.5012799999999995</v>
      </c>
      <c r="D1273" s="65">
        <f t="shared" si="211"/>
        <v>-16.839836316613763</v>
      </c>
      <c r="E1273" s="20">
        <f t="shared" si="212"/>
        <v>3.3387586363798613E-2</v>
      </c>
      <c r="F1273" s="66">
        <f t="shared" si="213"/>
        <v>-1.2039189751702581E-4</v>
      </c>
      <c r="G1273" s="19">
        <f t="shared" si="214"/>
        <v>-0.6071547502352268</v>
      </c>
      <c r="H1273" s="19">
        <f t="shared" si="215"/>
        <v>-24.114927759638807</v>
      </c>
      <c r="I1273" s="19">
        <f t="shared" si="216"/>
        <v>406.09143625928294</v>
      </c>
      <c r="J1273" s="20">
        <f t="shared" si="217"/>
        <v>-9.792865649200575</v>
      </c>
      <c r="K1273" s="21">
        <f t="shared" si="218"/>
        <v>10923.913291746914</v>
      </c>
      <c r="L1273" s="19">
        <f t="shared" si="219"/>
        <v>3.0344203588185872</v>
      </c>
      <c r="M1273" s="22">
        <f t="shared" si="209"/>
        <v>0.3034420358818587</v>
      </c>
    </row>
    <row r="1274" spans="1:13">
      <c r="A1274" s="32">
        <v>1255</v>
      </c>
      <c r="B1274" s="32">
        <f t="shared" si="210"/>
        <v>2510</v>
      </c>
      <c r="C1274" s="64">
        <v>-9.5012799999999995</v>
      </c>
      <c r="D1274" s="65">
        <f t="shared" si="211"/>
        <v>-16.839836316613763</v>
      </c>
      <c r="E1274" s="20">
        <f t="shared" si="212"/>
        <v>3.3878804751867567E-2</v>
      </c>
      <c r="F1274" s="66">
        <f t="shared" si="213"/>
        <v>-1.2039189751702581E-4</v>
      </c>
      <c r="G1274" s="19">
        <f t="shared" si="214"/>
        <v>-0.61372684531520993</v>
      </c>
      <c r="H1274" s="19">
        <f t="shared" si="215"/>
        <v>-24.115323373137482</v>
      </c>
      <c r="I1274" s="19">
        <f t="shared" si="216"/>
        <v>406.09809832584529</v>
      </c>
      <c r="J1274" s="20">
        <f t="shared" si="217"/>
        <v>-9.79318696234394</v>
      </c>
      <c r="K1274" s="21">
        <f t="shared" si="218"/>
        <v>10972.143938493189</v>
      </c>
      <c r="L1274" s="19">
        <f t="shared" si="219"/>
        <v>3.0478177606925527</v>
      </c>
      <c r="M1274" s="22">
        <f t="shared" si="209"/>
        <v>0.30478177606925527</v>
      </c>
    </row>
    <row r="1275" spans="1:13">
      <c r="A1275" s="32">
        <v>1256</v>
      </c>
      <c r="B1275" s="32">
        <f t="shared" si="210"/>
        <v>2512</v>
      </c>
      <c r="C1275" s="64">
        <v>-9.7867599999999992</v>
      </c>
      <c r="D1275" s="65">
        <f t="shared" si="211"/>
        <v>-16.348617928544805</v>
      </c>
      <c r="E1275" s="20">
        <f t="shared" si="212"/>
        <v>3.4452685921487571E-2</v>
      </c>
      <c r="F1275" s="66">
        <f t="shared" si="213"/>
        <v>-1.2406028022219324E-4</v>
      </c>
      <c r="G1275" s="19">
        <f t="shared" si="214"/>
        <v>-0.62058903891591177</v>
      </c>
      <c r="H1275" s="19">
        <f t="shared" si="215"/>
        <v>-24.850551269474014</v>
      </c>
      <c r="I1275" s="19">
        <f t="shared" si="216"/>
        <v>406.2721680183447</v>
      </c>
      <c r="J1275" s="20">
        <f t="shared" si="217"/>
        <v>-10.096087340700237</v>
      </c>
      <c r="K1275" s="21">
        <f t="shared" si="218"/>
        <v>11021.845041032137</v>
      </c>
      <c r="L1275" s="19">
        <f t="shared" si="219"/>
        <v>3.0616236225089266</v>
      </c>
      <c r="M1275" s="22">
        <f t="shared" si="209"/>
        <v>0.30616236225089266</v>
      </c>
    </row>
    <row r="1276" spans="1:13">
      <c r="A1276" s="32">
        <v>1257</v>
      </c>
      <c r="B1276" s="32">
        <f t="shared" si="210"/>
        <v>2514</v>
      </c>
      <c r="C1276" s="64">
        <v>-10.142800000000001</v>
      </c>
      <c r="D1276" s="65">
        <f t="shared" si="211"/>
        <v>-15.774736758924803</v>
      </c>
      <c r="E1276" s="20">
        <f t="shared" si="212"/>
        <v>3.5026793374503519E-2</v>
      </c>
      <c r="F1276" s="66">
        <f t="shared" si="213"/>
        <v>-1.2863958301094283E-4</v>
      </c>
      <c r="G1276" s="19">
        <f t="shared" si="214"/>
        <v>-0.62804786642701527</v>
      </c>
      <c r="H1276" s="19">
        <f t="shared" si="215"/>
        <v>-25.768312510012606</v>
      </c>
      <c r="I1276" s="19">
        <f t="shared" si="216"/>
        <v>406.48834656715769</v>
      </c>
      <c r="J1276" s="20">
        <f t="shared" si="217"/>
        <v>-10.474518746020829</v>
      </c>
      <c r="K1276" s="21">
        <f t="shared" si="218"/>
        <v>11073.381666052162</v>
      </c>
      <c r="L1276" s="19">
        <f t="shared" si="219"/>
        <v>3.0759393516811562</v>
      </c>
      <c r="M1276" s="22">
        <f t="shared" si="209"/>
        <v>0.30759393516811562</v>
      </c>
    </row>
    <row r="1277" spans="1:13">
      <c r="A1277" s="32">
        <v>1258</v>
      </c>
      <c r="B1277" s="32">
        <f t="shared" si="210"/>
        <v>2516</v>
      </c>
      <c r="C1277" s="64">
        <v>-10.525880000000001</v>
      </c>
      <c r="D1277" s="65">
        <f t="shared" si="211"/>
        <v>-15.200629305908857</v>
      </c>
      <c r="E1277" s="20">
        <f t="shared" si="212"/>
        <v>3.5026793374503519E-2</v>
      </c>
      <c r="F1277" s="66">
        <f t="shared" si="213"/>
        <v>-1.3357192283678136E-4</v>
      </c>
      <c r="G1277" s="19">
        <f t="shared" si="214"/>
        <v>-0.63686215718612948</v>
      </c>
      <c r="H1277" s="19">
        <f t="shared" si="215"/>
        <v>-26.756918018814936</v>
      </c>
      <c r="I1277" s="19">
        <f t="shared" si="216"/>
        <v>406.72199217259907</v>
      </c>
      <c r="J1277" s="20">
        <f t="shared" si="217"/>
        <v>-10.882627001011324</v>
      </c>
      <c r="K1277" s="21">
        <f t="shared" si="218"/>
        <v>11126.895502089792</v>
      </c>
      <c r="L1277" s="19">
        <f t="shared" si="219"/>
        <v>3.0908043061360533</v>
      </c>
      <c r="M1277" s="22">
        <f t="shared" si="209"/>
        <v>0.30908043061360535</v>
      </c>
    </row>
    <row r="1278" spans="1:13">
      <c r="A1278" s="32">
        <v>1259</v>
      </c>
      <c r="B1278" s="32">
        <f t="shared" si="210"/>
        <v>2518</v>
      </c>
      <c r="C1278" s="64">
        <v>-10.525880000000001</v>
      </c>
      <c r="D1278" s="65">
        <f t="shared" si="211"/>
        <v>-15.200629305908857</v>
      </c>
      <c r="E1278" s="20">
        <f t="shared" si="212"/>
        <v>3.5018123715169512E-2</v>
      </c>
      <c r="F1278" s="66">
        <f t="shared" si="213"/>
        <v>-1.3357192283678136E-4</v>
      </c>
      <c r="G1278" s="19">
        <f t="shared" si="214"/>
        <v>-0.64510985303400292</v>
      </c>
      <c r="H1278" s="19">
        <f t="shared" si="215"/>
        <v>-26.757468849111625</v>
      </c>
      <c r="I1278" s="19">
        <f t="shared" si="216"/>
        <v>406.73036513974949</v>
      </c>
      <c r="J1278" s="20">
        <f t="shared" si="217"/>
        <v>-10.883075075214643</v>
      </c>
      <c r="K1278" s="21">
        <f t="shared" si="218"/>
        <v>11180.410439788015</v>
      </c>
      <c r="L1278" s="19">
        <f t="shared" si="219"/>
        <v>3.1056695666077818</v>
      </c>
      <c r="M1278" s="22">
        <f t="shared" si="209"/>
        <v>0.31056695666077816</v>
      </c>
    </row>
    <row r="1279" spans="1:13">
      <c r="A1279" s="32">
        <v>1260</v>
      </c>
      <c r="B1279" s="32">
        <f t="shared" si="210"/>
        <v>2520</v>
      </c>
      <c r="C1279" s="64">
        <v>-10.519879999999999</v>
      </c>
      <c r="D1279" s="65">
        <f t="shared" si="211"/>
        <v>-15.209298965242862</v>
      </c>
      <c r="E1279" s="20">
        <f t="shared" si="212"/>
        <v>3.5150208497419067E-2</v>
      </c>
      <c r="F1279" s="66">
        <f t="shared" si="213"/>
        <v>-1.334946279075237E-4</v>
      </c>
      <c r="G1279" s="19">
        <f t="shared" si="214"/>
        <v>-0.65262770443298923</v>
      </c>
      <c r="H1279" s="19">
        <f t="shared" si="215"/>
        <v>-26.742486727787451</v>
      </c>
      <c r="I1279" s="19">
        <f t="shared" si="216"/>
        <v>406.73447571695863</v>
      </c>
      <c r="J1279" s="20">
        <f t="shared" si="217"/>
        <v>-10.877091318594355</v>
      </c>
      <c r="K1279" s="21">
        <f t="shared" si="218"/>
        <v>11233.89541324359</v>
      </c>
      <c r="L1279" s="19">
        <f t="shared" si="219"/>
        <v>3.120526503678775</v>
      </c>
      <c r="M1279" s="22">
        <f t="shared" si="209"/>
        <v>0.31205265036787749</v>
      </c>
    </row>
    <row r="1280" spans="1:13">
      <c r="A1280" s="32">
        <v>1261</v>
      </c>
      <c r="B1280" s="32">
        <f t="shared" si="210"/>
        <v>2522</v>
      </c>
      <c r="C1280" s="64">
        <v>-10.61204</v>
      </c>
      <c r="D1280" s="65">
        <f t="shared" si="211"/>
        <v>-15.077214182993304</v>
      </c>
      <c r="E1280" s="20">
        <f t="shared" si="212"/>
        <v>3.5224065679424058E-2</v>
      </c>
      <c r="F1280" s="66">
        <f t="shared" si="213"/>
        <v>-1.3468202564678399E-4</v>
      </c>
      <c r="G1280" s="19">
        <f t="shared" si="214"/>
        <v>-0.66000443552071697</v>
      </c>
      <c r="H1280" s="19">
        <f t="shared" si="215"/>
        <v>-26.980850496512691</v>
      </c>
      <c r="I1280" s="19">
        <f t="shared" si="216"/>
        <v>406.79606177524306</v>
      </c>
      <c r="J1280" s="20">
        <f t="shared" si="217"/>
        <v>-10.975703725327975</v>
      </c>
      <c r="K1280" s="21">
        <f t="shared" si="218"/>
        <v>11287.857114236616</v>
      </c>
      <c r="L1280" s="19">
        <f t="shared" si="219"/>
        <v>3.1355158650657269</v>
      </c>
      <c r="M1280" s="22">
        <f t="shared" si="209"/>
        <v>0.31355158650657267</v>
      </c>
    </row>
    <row r="1281" spans="1:13">
      <c r="A1281" s="32">
        <v>1262</v>
      </c>
      <c r="B1281" s="32">
        <f t="shared" si="210"/>
        <v>2524</v>
      </c>
      <c r="C1281" s="64">
        <v>-10.66428</v>
      </c>
      <c r="D1281" s="65">
        <f t="shared" si="211"/>
        <v>-15.003357000988313</v>
      </c>
      <c r="E1281" s="20">
        <f t="shared" si="212"/>
        <v>3.5321682852787063E-2</v>
      </c>
      <c r="F1281" s="66">
        <f t="shared" si="213"/>
        <v>-1.3535523078327024E-4</v>
      </c>
      <c r="G1281" s="19">
        <f t="shared" si="214"/>
        <v>-0.66702559480522172</v>
      </c>
      <c r="H1281" s="19">
        <f t="shared" si="215"/>
        <v>-27.116188858315653</v>
      </c>
      <c r="I1281" s="19">
        <f t="shared" si="216"/>
        <v>406.83386194753143</v>
      </c>
      <c r="J1281" s="20">
        <f t="shared" si="217"/>
        <v>-11.031783834527179</v>
      </c>
      <c r="K1281" s="21">
        <f t="shared" si="218"/>
        <v>11342.089491953247</v>
      </c>
      <c r="L1281" s="19">
        <f t="shared" si="219"/>
        <v>3.1505804144314578</v>
      </c>
      <c r="M1281" s="22">
        <f t="shared" si="209"/>
        <v>0.31505804144314575</v>
      </c>
    </row>
    <row r="1282" spans="1:13">
      <c r="A1282" s="32">
        <v>1263</v>
      </c>
      <c r="B1282" s="32">
        <f t="shared" si="210"/>
        <v>2526</v>
      </c>
      <c r="C1282" s="64">
        <v>-10.734120000000001</v>
      </c>
      <c r="D1282" s="65">
        <f t="shared" si="211"/>
        <v>-14.905739827625311</v>
      </c>
      <c r="E1282" s="20">
        <f t="shared" si="212"/>
        <v>3.5418092802726418E-2</v>
      </c>
      <c r="F1282" s="66">
        <f t="shared" si="213"/>
        <v>-1.3625540175630775E-4</v>
      </c>
      <c r="G1282" s="19">
        <f t="shared" si="214"/>
        <v>-0.67379844387663423</v>
      </c>
      <c r="H1282" s="19">
        <f t="shared" si="215"/>
        <v>-27.296984690098142</v>
      </c>
      <c r="I1282" s="19">
        <f t="shared" si="216"/>
        <v>406.88175186927424</v>
      </c>
      <c r="J1282" s="20">
        <f t="shared" si="217"/>
        <v>-11.106644951455889</v>
      </c>
      <c r="K1282" s="21">
        <f t="shared" si="218"/>
        <v>11396.683461333443</v>
      </c>
      <c r="L1282" s="19">
        <f t="shared" si="219"/>
        <v>3.1657454059259562</v>
      </c>
      <c r="M1282" s="22">
        <f t="shared" si="209"/>
        <v>0.3165745405925956</v>
      </c>
    </row>
    <row r="1283" spans="1:13">
      <c r="A1283" s="32">
        <v>1264</v>
      </c>
      <c r="B1283" s="32">
        <f t="shared" si="210"/>
        <v>2528</v>
      </c>
      <c r="C1283" s="64">
        <v>-10.804</v>
      </c>
      <c r="D1283" s="65">
        <f t="shared" si="211"/>
        <v>-14.809329877685954</v>
      </c>
      <c r="E1283" s="20">
        <f t="shared" si="212"/>
        <v>3.5174776048959994E-2</v>
      </c>
      <c r="F1283" s="66">
        <f t="shared" si="213"/>
        <v>-1.3715626995445049E-4</v>
      </c>
      <c r="G1283" s="19">
        <f t="shared" si="214"/>
        <v>-0.68076914726615723</v>
      </c>
      <c r="H1283" s="19">
        <f t="shared" si="215"/>
        <v>-27.477939869359645</v>
      </c>
      <c r="I1283" s="19">
        <f t="shared" si="216"/>
        <v>406.92987588456589</v>
      </c>
      <c r="J1283" s="20">
        <f t="shared" si="217"/>
        <v>-11.181594660602084</v>
      </c>
      <c r="K1283" s="21">
        <f t="shared" si="218"/>
        <v>11451.639341072163</v>
      </c>
      <c r="L1283" s="19">
        <f t="shared" si="219"/>
        <v>3.1810109280756009</v>
      </c>
      <c r="M1283" s="22">
        <f t="shared" si="209"/>
        <v>0.3181010928075601</v>
      </c>
    </row>
    <row r="1284" spans="1:13">
      <c r="A1284" s="32">
        <v>1265</v>
      </c>
      <c r="B1284" s="32">
        <f t="shared" si="210"/>
        <v>2530</v>
      </c>
      <c r="C1284" s="64">
        <v>-10.629360000000002</v>
      </c>
      <c r="D1284" s="65">
        <f t="shared" si="211"/>
        <v>-15.052646631452381</v>
      </c>
      <c r="E1284" s="20">
        <f t="shared" si="212"/>
        <v>3.4923388919860285E-2</v>
      </c>
      <c r="F1284" s="66">
        <f t="shared" si="213"/>
        <v>-1.3490521334483431E-4</v>
      </c>
      <c r="G1284" s="19">
        <f t="shared" si="214"/>
        <v>-0.68676304665579402</v>
      </c>
      <c r="H1284" s="19">
        <f t="shared" si="215"/>
        <v>-27.027366626630087</v>
      </c>
      <c r="I1284" s="19">
        <f t="shared" si="216"/>
        <v>406.83339920937186</v>
      </c>
      <c r="J1284" s="20">
        <f t="shared" si="217"/>
        <v>-10.995635436389852</v>
      </c>
      <c r="K1284" s="21">
        <f t="shared" si="218"/>
        <v>11505.694074325424</v>
      </c>
      <c r="L1284" s="19">
        <f t="shared" si="219"/>
        <v>3.196026131757062</v>
      </c>
      <c r="M1284" s="22">
        <f t="shared" si="209"/>
        <v>0.31960261317570621</v>
      </c>
    </row>
    <row r="1285" spans="1:13">
      <c r="A1285" s="32">
        <v>1266</v>
      </c>
      <c r="B1285" s="32">
        <f t="shared" si="210"/>
        <v>2532</v>
      </c>
      <c r="C1285" s="64">
        <v>-10.45476</v>
      </c>
      <c r="D1285" s="65">
        <f t="shared" si="211"/>
        <v>-15.304033760552091</v>
      </c>
      <c r="E1285" s="20">
        <f t="shared" si="212"/>
        <v>3.4672964578440789E-2</v>
      </c>
      <c r="F1285" s="66">
        <f t="shared" si="213"/>
        <v>-1.3265580635920106E-4</v>
      </c>
      <c r="G1285" s="19">
        <f t="shared" si="214"/>
        <v>-0.69184849264146409</v>
      </c>
      <c r="H1285" s="19">
        <f t="shared" si="215"/>
        <v>-26.577050131675087</v>
      </c>
      <c r="I1285" s="19">
        <f t="shared" si="216"/>
        <v>406.73607247104093</v>
      </c>
      <c r="J1285" s="20">
        <f t="shared" si="217"/>
        <v>-10.809844988423485</v>
      </c>
      <c r="K1285" s="21">
        <f t="shared" si="218"/>
        <v>11558.848174588773</v>
      </c>
      <c r="L1285" s="19">
        <f t="shared" si="219"/>
        <v>3.2107911596079926</v>
      </c>
      <c r="M1285" s="22">
        <f t="shared" si="209"/>
        <v>0.32107911596079924</v>
      </c>
    </row>
    <row r="1286" spans="1:13">
      <c r="A1286" s="32">
        <v>1267</v>
      </c>
      <c r="B1286" s="32">
        <f t="shared" si="210"/>
        <v>2534</v>
      </c>
      <c r="C1286" s="64">
        <v>-10.286439999999999</v>
      </c>
      <c r="D1286" s="65">
        <f t="shared" si="211"/>
        <v>-15.554458101971582</v>
      </c>
      <c r="E1286" s="20">
        <f t="shared" si="212"/>
        <v>3.4810431614707253E-2</v>
      </c>
      <c r="F1286" s="66">
        <f t="shared" si="213"/>
        <v>-1.3048837854101738E-4</v>
      </c>
      <c r="G1286" s="19">
        <f t="shared" si="214"/>
        <v>-0.69561455805138594</v>
      </c>
      <c r="H1286" s="19">
        <f t="shared" si="215"/>
        <v>-26.143060516088298</v>
      </c>
      <c r="I1286" s="19">
        <f t="shared" si="216"/>
        <v>406.64113945480301</v>
      </c>
      <c r="J1286" s="20">
        <f t="shared" si="217"/>
        <v>-10.630843917098016</v>
      </c>
      <c r="K1286" s="21">
        <f t="shared" si="218"/>
        <v>11611.13429562095</v>
      </c>
      <c r="L1286" s="19">
        <f t="shared" si="219"/>
        <v>3.2253150821169307</v>
      </c>
      <c r="M1286" s="22">
        <f t="shared" si="209"/>
        <v>0.32253150821169307</v>
      </c>
    </row>
    <row r="1287" spans="1:13">
      <c r="A1287" s="32">
        <v>1268</v>
      </c>
      <c r="B1287" s="32">
        <f t="shared" si="210"/>
        <v>2536</v>
      </c>
      <c r="C1287" s="64">
        <v>-10.378160000000001</v>
      </c>
      <c r="D1287" s="65">
        <f t="shared" si="211"/>
        <v>-15.416991065705121</v>
      </c>
      <c r="E1287" s="20">
        <f t="shared" si="212"/>
        <v>3.4290977225047731E-2</v>
      </c>
      <c r="F1287" s="66">
        <f t="shared" si="213"/>
        <v>-1.3166931075780228E-4</v>
      </c>
      <c r="G1287" s="19">
        <f t="shared" si="214"/>
        <v>-0.7002572701497487</v>
      </c>
      <c r="H1287" s="19">
        <f t="shared" si="215"/>
        <v>-26.379963347617334</v>
      </c>
      <c r="I1287" s="19">
        <f t="shared" si="216"/>
        <v>406.69965924384496</v>
      </c>
      <c r="J1287" s="20">
        <f t="shared" si="217"/>
        <v>-10.72872210434109</v>
      </c>
      <c r="K1287" s="21">
        <f t="shared" si="218"/>
        <v>11663.894222316185</v>
      </c>
      <c r="L1287" s="19">
        <f t="shared" si="219"/>
        <v>3.2399706173100515</v>
      </c>
      <c r="M1287" s="22">
        <f t="shared" si="209"/>
        <v>0.32399706173100518</v>
      </c>
    </row>
    <row r="1288" spans="1:13">
      <c r="A1288" s="32">
        <v>1269</v>
      </c>
      <c r="B1288" s="32">
        <f t="shared" si="210"/>
        <v>2538</v>
      </c>
      <c r="C1288" s="64">
        <v>-10.03988</v>
      </c>
      <c r="D1288" s="65">
        <f t="shared" si="211"/>
        <v>-15.936445455364639</v>
      </c>
      <c r="E1288" s="20">
        <f t="shared" si="212"/>
        <v>3.4290977225047731E-2</v>
      </c>
      <c r="F1288" s="66">
        <f t="shared" si="213"/>
        <v>-1.2731536701245103E-4</v>
      </c>
      <c r="G1288" s="19">
        <f t="shared" si="214"/>
        <v>-0.70297220894142531</v>
      </c>
      <c r="H1288" s="19">
        <f t="shared" si="215"/>
        <v>-25.507822984880672</v>
      </c>
      <c r="I1288" s="19">
        <f t="shared" si="216"/>
        <v>406.50402968364727</v>
      </c>
      <c r="J1288" s="20">
        <f t="shared" si="217"/>
        <v>-10.369032831811154</v>
      </c>
      <c r="K1288" s="21">
        <f t="shared" si="218"/>
        <v>11714.909868285946</v>
      </c>
      <c r="L1288" s="19">
        <f t="shared" si="219"/>
        <v>3.2541416300794292</v>
      </c>
      <c r="M1288" s="22">
        <f t="shared" si="209"/>
        <v>0.3254141630079429</v>
      </c>
    </row>
    <row r="1289" spans="1:13">
      <c r="A1289" s="32">
        <v>1270</v>
      </c>
      <c r="B1289" s="32">
        <f t="shared" si="210"/>
        <v>2540</v>
      </c>
      <c r="C1289" s="64">
        <v>-10.03988</v>
      </c>
      <c r="D1289" s="65">
        <f t="shared" si="211"/>
        <v>-15.936445455364639</v>
      </c>
      <c r="E1289" s="20">
        <f t="shared" si="212"/>
        <v>3.3998793756291654E-2</v>
      </c>
      <c r="F1289" s="66">
        <f t="shared" si="213"/>
        <v>-1.2731536701245103E-4</v>
      </c>
      <c r="G1289" s="19">
        <f t="shared" si="214"/>
        <v>-0.70589893138454596</v>
      </c>
      <c r="H1289" s="19">
        <f t="shared" si="215"/>
        <v>-25.508009293251664</v>
      </c>
      <c r="I1289" s="19">
        <f t="shared" si="216"/>
        <v>406.50699877683945</v>
      </c>
      <c r="J1289" s="20">
        <f t="shared" si="217"/>
        <v>-10.369184302571464</v>
      </c>
      <c r="K1289" s="21">
        <f t="shared" si="218"/>
        <v>11765.925886872448</v>
      </c>
      <c r="L1289" s="19">
        <f t="shared" si="219"/>
        <v>3.268312746353458</v>
      </c>
      <c r="M1289" s="22">
        <f t="shared" si="209"/>
        <v>0.32683127463534578</v>
      </c>
    </row>
    <row r="1290" spans="1:13">
      <c r="A1290" s="32">
        <v>1271</v>
      </c>
      <c r="B1290" s="32">
        <f t="shared" si="210"/>
        <v>2542</v>
      </c>
      <c r="C1290" s="64">
        <v>-9.8591200000000008</v>
      </c>
      <c r="D1290" s="65">
        <f t="shared" si="211"/>
        <v>-16.228628924120724</v>
      </c>
      <c r="E1290" s="20">
        <f t="shared" si="212"/>
        <v>3.392291978449119E-2</v>
      </c>
      <c r="F1290" s="66">
        <f t="shared" si="213"/>
        <v>-1.2499057693143582E-4</v>
      </c>
      <c r="G1290" s="19">
        <f t="shared" si="214"/>
        <v>-0.70786918312312219</v>
      </c>
      <c r="H1290" s="19">
        <f t="shared" si="215"/>
        <v>-25.042353875082437</v>
      </c>
      <c r="I1290" s="19">
        <f t="shared" si="216"/>
        <v>406.40306842522955</v>
      </c>
      <c r="J1290" s="20">
        <f t="shared" si="217"/>
        <v>-10.177289455423939</v>
      </c>
      <c r="K1290" s="21">
        <f t="shared" si="218"/>
        <v>11816.010594622614</v>
      </c>
      <c r="L1290" s="19">
        <f t="shared" si="219"/>
        <v>3.2822251651729482</v>
      </c>
      <c r="M1290" s="22">
        <f t="shared" si="209"/>
        <v>0.32822251651729484</v>
      </c>
    </row>
    <row r="1291" spans="1:13">
      <c r="A1291" s="32">
        <v>1272</v>
      </c>
      <c r="B1291" s="32">
        <f t="shared" si="210"/>
        <v>2544</v>
      </c>
      <c r="C1291" s="64">
        <v>-9.8132400000000004</v>
      </c>
      <c r="D1291" s="65">
        <f t="shared" si="211"/>
        <v>-16.304502895921178</v>
      </c>
      <c r="E1291" s="20">
        <f t="shared" si="212"/>
        <v>3.392291978449119E-2</v>
      </c>
      <c r="F1291" s="66">
        <f t="shared" si="213"/>
        <v>-1.2440069796197778E-4</v>
      </c>
      <c r="G1291" s="19">
        <f t="shared" si="214"/>
        <v>-0.70949329410106365</v>
      </c>
      <c r="H1291" s="19">
        <f t="shared" si="215"/>
        <v>-24.924270322888315</v>
      </c>
      <c r="I1291" s="19">
        <f t="shared" si="216"/>
        <v>406.3778376582548</v>
      </c>
      <c r="J1291" s="20">
        <f t="shared" si="217"/>
        <v>-10.128671079025166</v>
      </c>
      <c r="K1291" s="21">
        <f t="shared" si="218"/>
        <v>11865.859135268391</v>
      </c>
      <c r="L1291" s="19">
        <f t="shared" si="219"/>
        <v>3.2960719820189972</v>
      </c>
      <c r="M1291" s="22">
        <f t="shared" si="209"/>
        <v>0.32960719820189971</v>
      </c>
    </row>
    <row r="1292" spans="1:13">
      <c r="A1292" s="32">
        <v>1273</v>
      </c>
      <c r="B1292" s="32">
        <f t="shared" si="210"/>
        <v>2546</v>
      </c>
      <c r="C1292" s="64">
        <v>-9.8132400000000004</v>
      </c>
      <c r="D1292" s="65">
        <f t="shared" si="211"/>
        <v>-16.304502895921178</v>
      </c>
      <c r="E1292" s="20">
        <f t="shared" si="212"/>
        <v>3.430493335859023E-2</v>
      </c>
      <c r="F1292" s="66">
        <f t="shared" si="213"/>
        <v>-1.2440069796197778E-4</v>
      </c>
      <c r="G1292" s="19">
        <f t="shared" si="214"/>
        <v>-0.71050586086980205</v>
      </c>
      <c r="H1292" s="19">
        <f t="shared" si="215"/>
        <v>-24.924333304894699</v>
      </c>
      <c r="I1292" s="19">
        <f t="shared" si="216"/>
        <v>406.37886454856027</v>
      </c>
      <c r="J1292" s="20">
        <f t="shared" si="217"/>
        <v>-10.128722268072972</v>
      </c>
      <c r="K1292" s="21">
        <f t="shared" si="218"/>
        <v>11915.707801878179</v>
      </c>
      <c r="L1292" s="19">
        <f t="shared" si="219"/>
        <v>3.30991883385505</v>
      </c>
      <c r="M1292" s="22">
        <f t="shared" si="209"/>
        <v>0.330991883385505</v>
      </c>
    </row>
    <row r="1293" spans="1:13">
      <c r="A1293" s="32">
        <v>1274</v>
      </c>
      <c r="B1293" s="32">
        <f t="shared" si="210"/>
        <v>2548</v>
      </c>
      <c r="C1293" s="64">
        <v>-10.048680000000001</v>
      </c>
      <c r="D1293" s="65">
        <f t="shared" si="211"/>
        <v>-15.922489321822143</v>
      </c>
      <c r="E1293" s="20">
        <f t="shared" si="212"/>
        <v>3.4503719591252327E-2</v>
      </c>
      <c r="F1293" s="66">
        <f t="shared" si="213"/>
        <v>-1.2742857648805463E-4</v>
      </c>
      <c r="G1293" s="19">
        <f t="shared" si="214"/>
        <v>-0.71232178893660802</v>
      </c>
      <c r="H1293" s="19">
        <f t="shared" si="215"/>
        <v>-25.531100373393738</v>
      </c>
      <c r="I1293" s="19">
        <f t="shared" si="216"/>
        <v>406.51867306973111</v>
      </c>
      <c r="J1293" s="20">
        <f t="shared" si="217"/>
        <v>-10.378869045802139</v>
      </c>
      <c r="K1293" s="21">
        <f t="shared" si="218"/>
        <v>11966.770002624968</v>
      </c>
      <c r="L1293" s="19">
        <f t="shared" si="219"/>
        <v>3.3241027785069353</v>
      </c>
      <c r="M1293" s="22">
        <f t="shared" si="209"/>
        <v>0.33241027785069355</v>
      </c>
    </row>
    <row r="1294" spans="1:13">
      <c r="A1294" s="32">
        <v>1275</v>
      </c>
      <c r="B1294" s="32">
        <f t="shared" si="210"/>
        <v>2550</v>
      </c>
      <c r="C1294" s="64">
        <v>-10.175719999999998</v>
      </c>
      <c r="D1294" s="65">
        <f t="shared" si="211"/>
        <v>-15.723703089160045</v>
      </c>
      <c r="E1294" s="20">
        <f t="shared" si="212"/>
        <v>3.4503719591252327E-2</v>
      </c>
      <c r="F1294" s="66">
        <f t="shared" si="213"/>
        <v>-1.2906322983617392E-4</v>
      </c>
      <c r="G1294" s="19">
        <f t="shared" si="214"/>
        <v>-0.71463214648467366</v>
      </c>
      <c r="H1294" s="19">
        <f t="shared" si="215"/>
        <v>-25.858762333719817</v>
      </c>
      <c r="I1294" s="19">
        <f t="shared" si="216"/>
        <v>406.59550118856572</v>
      </c>
      <c r="J1294" s="20">
        <f t="shared" si="217"/>
        <v>-10.514056431194815</v>
      </c>
      <c r="K1294" s="21">
        <f t="shared" si="218"/>
        <v>12018.487527292407</v>
      </c>
      <c r="L1294" s="19">
        <f t="shared" si="219"/>
        <v>3.3384687575812242</v>
      </c>
      <c r="M1294" s="22">
        <f t="shared" si="209"/>
        <v>0.33384687575812244</v>
      </c>
    </row>
    <row r="1295" spans="1:13">
      <c r="A1295" s="32">
        <v>1276</v>
      </c>
      <c r="B1295" s="32">
        <f t="shared" si="210"/>
        <v>2552</v>
      </c>
      <c r="C1295" s="64">
        <v>-10.175719999999998</v>
      </c>
      <c r="D1295" s="65">
        <f t="shared" si="211"/>
        <v>-15.723703089160045</v>
      </c>
      <c r="E1295" s="20">
        <f t="shared" si="212"/>
        <v>3.4466919290089326E-2</v>
      </c>
      <c r="F1295" s="66">
        <f t="shared" si="213"/>
        <v>-1.2906322983617392E-4</v>
      </c>
      <c r="G1295" s="19">
        <f t="shared" si="214"/>
        <v>-0.71684271819566669</v>
      </c>
      <c r="H1295" s="19">
        <f t="shared" si="215"/>
        <v>-25.858904985482219</v>
      </c>
      <c r="I1295" s="19">
        <f t="shared" si="216"/>
        <v>406.59774420252285</v>
      </c>
      <c r="J1295" s="20">
        <f t="shared" si="217"/>
        <v>-10.514172434644443</v>
      </c>
      <c r="K1295" s="21">
        <f t="shared" si="218"/>
        <v>12070.205337263371</v>
      </c>
      <c r="L1295" s="19">
        <f t="shared" si="219"/>
        <v>3.3528348159064918</v>
      </c>
      <c r="M1295" s="22">
        <f t="shared" si="209"/>
        <v>0.33528348159064919</v>
      </c>
    </row>
    <row r="1296" spans="1:13">
      <c r="A1296" s="32">
        <v>1277</v>
      </c>
      <c r="B1296" s="32">
        <f t="shared" si="210"/>
        <v>2554</v>
      </c>
      <c r="C1296" s="64">
        <v>-10.151959999999999</v>
      </c>
      <c r="D1296" s="65">
        <f t="shared" si="211"/>
        <v>-15.760503390323047</v>
      </c>
      <c r="E1296" s="20">
        <f t="shared" si="212"/>
        <v>3.448627019208779E-2</v>
      </c>
      <c r="F1296" s="66">
        <f t="shared" si="213"/>
        <v>-1.2875745882939542E-4</v>
      </c>
      <c r="G1296" s="19">
        <f t="shared" si="214"/>
        <v>-0.71877028894614159</v>
      </c>
      <c r="H1296" s="19">
        <f t="shared" si="215"/>
        <v>-25.797765283822471</v>
      </c>
      <c r="I1296" s="19">
        <f t="shared" si="216"/>
        <v>406.58576721844224</v>
      </c>
      <c r="J1296" s="20">
        <f t="shared" si="217"/>
        <v>-10.489004190444254</v>
      </c>
      <c r="K1296" s="21">
        <f t="shared" si="218"/>
        <v>12121.800867831016</v>
      </c>
      <c r="L1296" s="19">
        <f t="shared" si="219"/>
        <v>3.3671669077308377</v>
      </c>
      <c r="M1296" s="22">
        <f t="shared" si="209"/>
        <v>0.33671669077308375</v>
      </c>
    </row>
    <row r="1297" spans="1:13">
      <c r="A1297" s="32">
        <v>1278</v>
      </c>
      <c r="B1297" s="32">
        <f t="shared" si="210"/>
        <v>2556</v>
      </c>
      <c r="C1297" s="64">
        <v>-10.164439999999999</v>
      </c>
      <c r="D1297" s="65">
        <f t="shared" si="211"/>
        <v>-15.74115248832458</v>
      </c>
      <c r="E1297" s="20">
        <f t="shared" si="212"/>
        <v>3.4497350715487783E-2</v>
      </c>
      <c r="F1297" s="66">
        <f t="shared" si="213"/>
        <v>-1.2891806321004592E-4</v>
      </c>
      <c r="G1297" s="19">
        <f t="shared" si="214"/>
        <v>-0.72061864591000524</v>
      </c>
      <c r="H1297" s="19">
        <f t="shared" si="215"/>
        <v>-25.83006302208107</v>
      </c>
      <c r="I1297" s="19">
        <f t="shared" si="216"/>
        <v>406.59496081361215</v>
      </c>
      <c r="J1297" s="20">
        <f t="shared" si="217"/>
        <v>-10.502373462276186</v>
      </c>
      <c r="K1297" s="21">
        <f t="shared" si="218"/>
        <v>12173.460993875178</v>
      </c>
      <c r="L1297" s="19">
        <f t="shared" si="219"/>
        <v>3.3815169427431049</v>
      </c>
      <c r="M1297" s="22">
        <f t="shared" si="209"/>
        <v>0.33815169427431047</v>
      </c>
    </row>
    <row r="1298" spans="1:13">
      <c r="A1298" s="32">
        <v>1279</v>
      </c>
      <c r="B1298" s="32">
        <f t="shared" si="210"/>
        <v>2558</v>
      </c>
      <c r="C1298" s="64">
        <v>-10.171600000000002</v>
      </c>
      <c r="D1298" s="65">
        <f t="shared" si="211"/>
        <v>-15.730071964924589</v>
      </c>
      <c r="E1298" s="20">
        <f t="shared" si="212"/>
        <v>3.4395745076851746E-2</v>
      </c>
      <c r="F1298" s="66">
        <f t="shared" si="213"/>
        <v>-1.2901020743584014E-4</v>
      </c>
      <c r="G1298" s="19">
        <f t="shared" si="214"/>
        <v>-0.72251953350909215</v>
      </c>
      <c r="H1298" s="19">
        <f t="shared" si="215"/>
        <v>-25.848647684615258</v>
      </c>
      <c r="I1298" s="19">
        <f t="shared" si="216"/>
        <v>406.60108827497936</v>
      </c>
      <c r="J1298" s="20">
        <f t="shared" si="217"/>
        <v>-10.510088279001089</v>
      </c>
      <c r="K1298" s="21">
        <f t="shared" si="218"/>
        <v>12225.158289244409</v>
      </c>
      <c r="L1298" s="19">
        <f t="shared" si="219"/>
        <v>3.3958773025678917</v>
      </c>
      <c r="M1298" s="22">
        <f t="shared" ref="M1298:M1361" si="220">L1298/$H$4</f>
        <v>0.33958773025678918</v>
      </c>
    </row>
    <row r="1299" spans="1:13">
      <c r="A1299" s="32">
        <v>1280</v>
      </c>
      <c r="B1299" s="32">
        <f t="shared" si="210"/>
        <v>2560</v>
      </c>
      <c r="C1299" s="64">
        <v>-10.10632</v>
      </c>
      <c r="D1299" s="65">
        <f t="shared" si="211"/>
        <v>-15.831677603560626</v>
      </c>
      <c r="E1299" s="20">
        <f t="shared" si="212"/>
        <v>3.4395745076851746E-2</v>
      </c>
      <c r="F1299" s="66">
        <f t="shared" si="213"/>
        <v>-1.2817016960118256E-4</v>
      </c>
      <c r="G1299" s="19">
        <f t="shared" si="214"/>
        <v>-0.72398368482358177</v>
      </c>
      <c r="H1299" s="19">
        <f t="shared" si="215"/>
        <v>-25.680430476072676</v>
      </c>
      <c r="I1299" s="19">
        <f t="shared" si="216"/>
        <v>406.56429601783555</v>
      </c>
      <c r="J1299" s="20">
        <f t="shared" si="217"/>
        <v>-10.440746137939458</v>
      </c>
      <c r="K1299" s="21">
        <f t="shared" si="218"/>
        <v>12276.519150196555</v>
      </c>
      <c r="L1299" s="19">
        <f t="shared" si="219"/>
        <v>3.4101442083879316</v>
      </c>
      <c r="M1299" s="22">
        <f t="shared" si="220"/>
        <v>0.34101442083879319</v>
      </c>
    </row>
    <row r="1300" spans="1:13">
      <c r="A1300" s="32">
        <v>1281</v>
      </c>
      <c r="B1300" s="32">
        <f t="shared" ref="B1300:B1363" si="221">A1300*$H$12</f>
        <v>2562</v>
      </c>
      <c r="C1300" s="64">
        <v>-10.10632</v>
      </c>
      <c r="D1300" s="65">
        <f t="shared" ref="D1300:D1363" si="222">$H$2^2/(C1300*1000-0.0000001)</f>
        <v>-15.831677603560626</v>
      </c>
      <c r="E1300" s="20">
        <f t="shared" ref="E1300:E1363" si="223">1/$H$9*($H$3+D1301)+1/($H$8*$H$9)</f>
        <v>3.4375354183781452E-2</v>
      </c>
      <c r="F1300" s="66">
        <f t="shared" ref="F1300:F1363" si="224">$H$12/($H$9*($H$3+D1300))</f>
        <v>-1.2817016960118256E-4</v>
      </c>
      <c r="G1300" s="19">
        <f t="shared" ref="G1300:G1363" si="225">(G1299+F1300*$H$2)/(1+E1300*$H$12)</f>
        <v>-0.7253812760958952</v>
      </c>
      <c r="H1300" s="19">
        <f t="shared" ref="H1300:H1363" si="226">IF((OR(AND(M1299&gt;1,D1300&lt;0),AND(M1299&lt;0,D1300&gt;0))),0,($H$2-G1300)/($H$3+D1300))</f>
        <v>-25.680520040827879</v>
      </c>
      <c r="I1300" s="19">
        <f t="shared" ref="I1300:I1363" si="227">H1300*D1300</f>
        <v>406.56571397816458</v>
      </c>
      <c r="J1300" s="20">
        <f t="shared" ref="J1300:J1363" si="228">I1300*H1300/1000</f>
        <v>-10.440818965729752</v>
      </c>
      <c r="K1300" s="21">
        <f t="shared" ref="K1300:K1363" si="229">K1299-H1300*$H$12</f>
        <v>12327.880190278211</v>
      </c>
      <c r="L1300" s="19">
        <f t="shared" ref="L1300:L1363" si="230">K1300/3600</f>
        <v>3.4244111639661696</v>
      </c>
      <c r="M1300" s="22">
        <f t="shared" si="220"/>
        <v>0.34244111639661695</v>
      </c>
    </row>
    <row r="1301" spans="1:13">
      <c r="A1301" s="32">
        <v>1282</v>
      </c>
      <c r="B1301" s="32">
        <f t="shared" si="221"/>
        <v>2564</v>
      </c>
      <c r="C1301" s="64">
        <v>-10.093319999999999</v>
      </c>
      <c r="D1301" s="65">
        <f t="shared" si="222"/>
        <v>-15.852068496630922</v>
      </c>
      <c r="E1301" s="20">
        <f t="shared" si="223"/>
        <v>3.4688071215396694E-2</v>
      </c>
      <c r="F1301" s="66">
        <f t="shared" si="224"/>
        <v>-1.2800290153930903E-4</v>
      </c>
      <c r="G1301" s="19">
        <f t="shared" si="225"/>
        <v>-0.72620138592803574</v>
      </c>
      <c r="H1301" s="19">
        <f t="shared" si="226"/>
        <v>-25.647058250112135</v>
      </c>
      <c r="I1301" s="19">
        <f t="shared" si="227"/>
        <v>406.55892411786078</v>
      </c>
      <c r="J1301" s="20">
        <f t="shared" si="228"/>
        <v>-10.427040408953696</v>
      </c>
      <c r="K1301" s="21">
        <f t="shared" si="229"/>
        <v>12379.174306778435</v>
      </c>
      <c r="L1301" s="19">
        <f t="shared" si="230"/>
        <v>3.4386595296606766</v>
      </c>
      <c r="M1301" s="22">
        <f t="shared" si="220"/>
        <v>0.34386595296606765</v>
      </c>
    </row>
    <row r="1302" spans="1:13">
      <c r="A1302" s="32">
        <v>1283</v>
      </c>
      <c r="B1302" s="32">
        <f t="shared" si="221"/>
        <v>2566</v>
      </c>
      <c r="C1302" s="64">
        <v>-10.29644</v>
      </c>
      <c r="D1302" s="65">
        <f t="shared" si="222"/>
        <v>-15.539351465015679</v>
      </c>
      <c r="E1302" s="20">
        <f t="shared" si="223"/>
        <v>3.4688071215396694E-2</v>
      </c>
      <c r="F1302" s="66">
        <f t="shared" si="224"/>
        <v>-1.3061711742096602E-4</v>
      </c>
      <c r="G1302" s="19">
        <f t="shared" si="225"/>
        <v>-0.72794613794818297</v>
      </c>
      <c r="H1302" s="19">
        <f t="shared" si="226"/>
        <v>-26.170964597281465</v>
      </c>
      <c r="I1302" s="19">
        <f t="shared" si="227"/>
        <v>406.67981705563921</v>
      </c>
      <c r="J1302" s="20">
        <f t="shared" si="228"/>
        <v>-10.643203094592035</v>
      </c>
      <c r="K1302" s="21">
        <f t="shared" si="229"/>
        <v>12431.516235972998</v>
      </c>
      <c r="L1302" s="19">
        <f t="shared" si="230"/>
        <v>3.4531989544369441</v>
      </c>
      <c r="M1302" s="22">
        <f t="shared" si="220"/>
        <v>0.3453198954436944</v>
      </c>
    </row>
    <row r="1303" spans="1:13">
      <c r="A1303" s="32">
        <v>1284</v>
      </c>
      <c r="B1303" s="32">
        <f t="shared" si="221"/>
        <v>2568</v>
      </c>
      <c r="C1303" s="64">
        <v>-10.29644</v>
      </c>
      <c r="D1303" s="65">
        <f t="shared" si="222"/>
        <v>-15.539351465015679</v>
      </c>
      <c r="E1303" s="20">
        <f t="shared" si="223"/>
        <v>3.4902104488640208E-2</v>
      </c>
      <c r="F1303" s="66">
        <f t="shared" si="224"/>
        <v>-1.3061711742096602E-4</v>
      </c>
      <c r="G1303" s="19">
        <f t="shared" si="225"/>
        <v>-0.72928576871315953</v>
      </c>
      <c r="H1303" s="19">
        <f t="shared" si="226"/>
        <v>-26.171052086635928</v>
      </c>
      <c r="I1303" s="19">
        <f t="shared" si="227"/>
        <v>406.68117658346767</v>
      </c>
      <c r="J1303" s="20">
        <f t="shared" si="228"/>
        <v>-10.643274255020316</v>
      </c>
      <c r="K1303" s="21">
        <f t="shared" si="229"/>
        <v>12483.858340146271</v>
      </c>
      <c r="L1303" s="19">
        <f t="shared" si="230"/>
        <v>3.4677384278184085</v>
      </c>
      <c r="M1303" s="22">
        <f t="shared" si="220"/>
        <v>0.34677384278184087</v>
      </c>
    </row>
    <row r="1304" spans="1:13">
      <c r="A1304" s="32">
        <v>1285</v>
      </c>
      <c r="B1304" s="32">
        <f t="shared" si="221"/>
        <v>2570</v>
      </c>
      <c r="C1304" s="64">
        <v>-10.440240000000001</v>
      </c>
      <c r="D1304" s="65">
        <f t="shared" si="222"/>
        <v>-15.325318191772165</v>
      </c>
      <c r="E1304" s="20">
        <f t="shared" si="223"/>
        <v>3.5256634431124152E-2</v>
      </c>
      <c r="F1304" s="66">
        <f t="shared" si="224"/>
        <v>-1.324687933159414E-4</v>
      </c>
      <c r="G1304" s="19">
        <f t="shared" si="225"/>
        <v>-0.73074599707759214</v>
      </c>
      <c r="H1304" s="19">
        <f t="shared" si="226"/>
        <v>-26.542159183414938</v>
      </c>
      <c r="I1304" s="19">
        <f t="shared" si="227"/>
        <v>406.76703498250157</v>
      </c>
      <c r="J1304" s="20">
        <f t="shared" si="228"/>
        <v>-10.796475393071269</v>
      </c>
      <c r="K1304" s="21">
        <f t="shared" si="229"/>
        <v>12536.9426585131</v>
      </c>
      <c r="L1304" s="19">
        <f t="shared" si="230"/>
        <v>3.4824840718091945</v>
      </c>
      <c r="M1304" s="22">
        <f t="shared" si="220"/>
        <v>0.34824840718091943</v>
      </c>
    </row>
    <row r="1305" spans="1:13">
      <c r="A1305" s="32">
        <v>1286</v>
      </c>
      <c r="B1305" s="32">
        <f t="shared" si="221"/>
        <v>2572</v>
      </c>
      <c r="C1305" s="64">
        <v>-10.687480000000001</v>
      </c>
      <c r="D1305" s="65">
        <f t="shared" si="222"/>
        <v>-14.970788249288223</v>
      </c>
      <c r="E1305" s="20">
        <f t="shared" si="223"/>
        <v>3.5256634431124152E-2</v>
      </c>
      <c r="F1305" s="66">
        <f t="shared" si="224"/>
        <v>-1.3565423652128132E-4</v>
      </c>
      <c r="G1305" s="19">
        <f t="shared" si="225"/>
        <v>-0.73330029110280748</v>
      </c>
      <c r="H1305" s="19">
        <f t="shared" si="226"/>
        <v>-27.180584949821455</v>
      </c>
      <c r="I1305" s="19">
        <f t="shared" si="227"/>
        <v>406.91478177556735</v>
      </c>
      <c r="J1305" s="20">
        <f t="shared" si="228"/>
        <v>-11.060181793388868</v>
      </c>
      <c r="K1305" s="21">
        <f t="shared" si="229"/>
        <v>12591.303828412743</v>
      </c>
      <c r="L1305" s="19">
        <f t="shared" si="230"/>
        <v>3.4975843967813174</v>
      </c>
      <c r="M1305" s="22">
        <f t="shared" si="220"/>
        <v>0.34975843967813175</v>
      </c>
    </row>
    <row r="1306" spans="1:13">
      <c r="A1306" s="32">
        <v>1287</v>
      </c>
      <c r="B1306" s="32">
        <f t="shared" si="221"/>
        <v>2574</v>
      </c>
      <c r="C1306" s="64">
        <v>-10.687480000000001</v>
      </c>
      <c r="D1306" s="65">
        <f t="shared" si="222"/>
        <v>-14.970788249288223</v>
      </c>
      <c r="E1306" s="20">
        <f t="shared" si="223"/>
        <v>3.5408930684387607E-2</v>
      </c>
      <c r="F1306" s="66">
        <f t="shared" si="224"/>
        <v>-1.3565423652128132E-4</v>
      </c>
      <c r="G1306" s="19">
        <f t="shared" si="225"/>
        <v>-0.7354770723609495</v>
      </c>
      <c r="H1306" s="19">
        <f t="shared" si="226"/>
        <v>-27.180732594621276</v>
      </c>
      <c r="I1306" s="19">
        <f t="shared" si="227"/>
        <v>406.91699213460157</v>
      </c>
      <c r="J1306" s="20">
        <f t="shared" si="228"/>
        <v>-11.060301951418214</v>
      </c>
      <c r="K1306" s="21">
        <f t="shared" si="229"/>
        <v>12645.665293601985</v>
      </c>
      <c r="L1306" s="19">
        <f t="shared" si="230"/>
        <v>3.5126848037783294</v>
      </c>
      <c r="M1306" s="22">
        <f t="shared" si="220"/>
        <v>0.35126848037783293</v>
      </c>
    </row>
    <row r="1307" spans="1:13">
      <c r="A1307" s="32">
        <v>1288</v>
      </c>
      <c r="B1307" s="32">
        <f t="shared" si="221"/>
        <v>2576</v>
      </c>
      <c r="C1307" s="64">
        <v>-10.797319999999999</v>
      </c>
      <c r="D1307" s="65">
        <f t="shared" si="222"/>
        <v>-14.818491996024768</v>
      </c>
      <c r="E1307" s="20">
        <f t="shared" si="223"/>
        <v>3.5420724130125189E-2</v>
      </c>
      <c r="F1307" s="66">
        <f t="shared" si="224"/>
        <v>-1.3707014590493423E-4</v>
      </c>
      <c r="G1307" s="19">
        <f t="shared" si="225"/>
        <v>-0.73802254480053753</v>
      </c>
      <c r="H1307" s="19">
        <f t="shared" si="226"/>
        <v>-27.464609609935312</v>
      </c>
      <c r="I1307" s="19">
        <f t="shared" si="227"/>
        <v>406.98409767877138</v>
      </c>
      <c r="J1307" s="20">
        <f t="shared" si="228"/>
        <v>-11.177659360199236</v>
      </c>
      <c r="K1307" s="21">
        <f t="shared" si="229"/>
        <v>12700.594512821855</v>
      </c>
      <c r="L1307" s="19">
        <f t="shared" si="230"/>
        <v>3.527942920228293</v>
      </c>
      <c r="M1307" s="22">
        <f t="shared" si="220"/>
        <v>0.3527942920228293</v>
      </c>
    </row>
    <row r="1308" spans="1:13">
      <c r="A1308" s="32">
        <v>1289</v>
      </c>
      <c r="B1308" s="32">
        <f t="shared" si="221"/>
        <v>2578</v>
      </c>
      <c r="C1308" s="64">
        <v>-10.80592</v>
      </c>
      <c r="D1308" s="65">
        <f t="shared" si="222"/>
        <v>-14.806698550287187</v>
      </c>
      <c r="E1308" s="20">
        <f t="shared" si="223"/>
        <v>3.5527539177124194E-2</v>
      </c>
      <c r="F1308" s="66">
        <f t="shared" si="224"/>
        <v>-1.3718102447959047E-4</v>
      </c>
      <c r="G1308" s="19">
        <f t="shared" si="225"/>
        <v>-0.74029335243030892</v>
      </c>
      <c r="H1308" s="19">
        <f t="shared" si="226"/>
        <v>-27.486981996169003</v>
      </c>
      <c r="I1308" s="19">
        <f t="shared" si="227"/>
        <v>406.99145647444561</v>
      </c>
      <c r="J1308" s="20">
        <f t="shared" si="228"/>
        <v>-11.186966836707686</v>
      </c>
      <c r="K1308" s="21">
        <f t="shared" si="229"/>
        <v>12755.568476814193</v>
      </c>
      <c r="L1308" s="19">
        <f t="shared" si="230"/>
        <v>3.54321346578172</v>
      </c>
      <c r="M1308" s="22">
        <f t="shared" si="220"/>
        <v>0.35432134657817199</v>
      </c>
    </row>
    <row r="1309" spans="1:13">
      <c r="A1309" s="32">
        <v>1290</v>
      </c>
      <c r="B1309" s="32">
        <f t="shared" si="221"/>
        <v>2580</v>
      </c>
      <c r="C1309" s="64">
        <v>-10.88444</v>
      </c>
      <c r="D1309" s="65">
        <f t="shared" si="222"/>
        <v>-14.699883503288179</v>
      </c>
      <c r="E1309" s="20">
        <f t="shared" si="223"/>
        <v>3.573913103123267E-2</v>
      </c>
      <c r="F1309" s="66">
        <f t="shared" si="224"/>
        <v>-1.3819349898247518E-4</v>
      </c>
      <c r="G1309" s="19">
        <f t="shared" si="225"/>
        <v>-0.74249826635952643</v>
      </c>
      <c r="H1309" s="19">
        <f t="shared" si="226"/>
        <v>-27.69000401320336</v>
      </c>
      <c r="I1309" s="19">
        <f t="shared" si="227"/>
        <v>407.03983319967153</v>
      </c>
      <c r="J1309" s="20">
        <f t="shared" si="228"/>
        <v>-11.270934614832532</v>
      </c>
      <c r="K1309" s="21">
        <f t="shared" si="229"/>
        <v>12810.948484840599</v>
      </c>
      <c r="L1309" s="19">
        <f t="shared" si="230"/>
        <v>3.5585968013446108</v>
      </c>
      <c r="M1309" s="22">
        <f t="shared" si="220"/>
        <v>0.35585968013446106</v>
      </c>
    </row>
    <row r="1310" spans="1:13">
      <c r="A1310" s="32">
        <v>1291</v>
      </c>
      <c r="B1310" s="32">
        <f t="shared" si="221"/>
        <v>2582</v>
      </c>
      <c r="C1310" s="64">
        <v>-11.043400000000002</v>
      </c>
      <c r="D1310" s="65">
        <f t="shared" si="222"/>
        <v>-14.488291649179704</v>
      </c>
      <c r="E1310" s="20">
        <f t="shared" si="223"/>
        <v>3.6243608944933552E-2</v>
      </c>
      <c r="F1310" s="66">
        <f t="shared" si="224"/>
        <v>-1.4024390830461953E-4</v>
      </c>
      <c r="G1310" s="19">
        <f t="shared" si="225"/>
        <v>-0.74462037063026465</v>
      </c>
      <c r="H1310" s="19">
        <f t="shared" si="226"/>
        <v>-28.100995896414119</v>
      </c>
      <c r="I1310" s="19">
        <f t="shared" si="227"/>
        <v>407.13542417964982</v>
      </c>
      <c r="J1310" s="20">
        <f t="shared" si="228"/>
        <v>-11.440910884157162</v>
      </c>
      <c r="K1310" s="21">
        <f t="shared" si="229"/>
        <v>12867.150476633427</v>
      </c>
      <c r="L1310" s="19">
        <f t="shared" si="230"/>
        <v>3.5742084657315076</v>
      </c>
      <c r="M1310" s="22">
        <f t="shared" si="220"/>
        <v>0.35742084657315076</v>
      </c>
    </row>
    <row r="1311" spans="1:13">
      <c r="A1311" s="32">
        <v>1292</v>
      </c>
      <c r="B1311" s="32">
        <f t="shared" si="221"/>
        <v>2584</v>
      </c>
      <c r="C1311" s="64">
        <v>-11.441800000000001</v>
      </c>
      <c r="D1311" s="65">
        <f t="shared" si="222"/>
        <v>-13.983813735478822</v>
      </c>
      <c r="E1311" s="20">
        <f t="shared" si="223"/>
        <v>3.6243608944933552E-2</v>
      </c>
      <c r="F1311" s="66">
        <f t="shared" si="224"/>
        <v>-1.4538696900909953E-4</v>
      </c>
      <c r="G1311" s="19">
        <f t="shared" si="225"/>
        <v>-0.7485172269123872</v>
      </c>
      <c r="H1311" s="19">
        <f t="shared" si="226"/>
        <v>-29.131806127255846</v>
      </c>
      <c r="I1311" s="19">
        <f t="shared" si="227"/>
        <v>407.37375066162639</v>
      </c>
      <c r="J1311" s="20">
        <f t="shared" si="228"/>
        <v>-11.867533125607562</v>
      </c>
      <c r="K1311" s="21">
        <f t="shared" si="229"/>
        <v>12925.414088887939</v>
      </c>
      <c r="L1311" s="19">
        <f t="shared" si="230"/>
        <v>3.5903928024688718</v>
      </c>
      <c r="M1311" s="22">
        <f t="shared" si="220"/>
        <v>0.35903928024688719</v>
      </c>
    </row>
    <row r="1312" spans="1:13">
      <c r="A1312" s="32">
        <v>1293</v>
      </c>
      <c r="B1312" s="32">
        <f t="shared" si="221"/>
        <v>2586</v>
      </c>
      <c r="C1312" s="64">
        <v>-11.441800000000001</v>
      </c>
      <c r="D1312" s="65">
        <f t="shared" si="222"/>
        <v>-13.983813735478822</v>
      </c>
      <c r="E1312" s="20">
        <f t="shared" si="223"/>
        <v>3.6679948945691786E-2</v>
      </c>
      <c r="F1312" s="66">
        <f t="shared" si="224"/>
        <v>-1.4538696900909953E-4</v>
      </c>
      <c r="G1312" s="19">
        <f t="shared" si="225"/>
        <v>-0.75153917721421748</v>
      </c>
      <c r="H1312" s="19">
        <f t="shared" si="226"/>
        <v>-29.132025803353287</v>
      </c>
      <c r="I1312" s="19">
        <f t="shared" si="227"/>
        <v>407.37682257125516</v>
      </c>
      <c r="J1312" s="20">
        <f t="shared" si="228"/>
        <v>-11.867712106833878</v>
      </c>
      <c r="K1312" s="21">
        <f t="shared" si="229"/>
        <v>12983.678140494645</v>
      </c>
      <c r="L1312" s="19">
        <f t="shared" si="230"/>
        <v>3.6065772612485123</v>
      </c>
      <c r="M1312" s="22">
        <f t="shared" si="220"/>
        <v>0.36065772612485125</v>
      </c>
    </row>
    <row r="1313" spans="1:13">
      <c r="A1313" s="32">
        <v>1294</v>
      </c>
      <c r="B1313" s="32">
        <f t="shared" si="221"/>
        <v>2588</v>
      </c>
      <c r="C1313" s="64">
        <v>-11.810320000000001</v>
      </c>
      <c r="D1313" s="65">
        <f t="shared" si="222"/>
        <v>-13.547473734720585</v>
      </c>
      <c r="E1313" s="20">
        <f t="shared" si="223"/>
        <v>3.7579481291072754E-2</v>
      </c>
      <c r="F1313" s="66">
        <f t="shared" si="224"/>
        <v>-1.5014957464094128E-4</v>
      </c>
      <c r="G1313" s="19">
        <f t="shared" si="225"/>
        <v>-0.7548641971243254</v>
      </c>
      <c r="H1313" s="19">
        <f t="shared" si="226"/>
        <v>-30.086586197243207</v>
      </c>
      <c r="I1313" s="19">
        <f t="shared" si="227"/>
        <v>407.59723627455924</v>
      </c>
      <c r="J1313" s="20">
        <f t="shared" si="228"/>
        <v>-12.263209382932631</v>
      </c>
      <c r="K1313" s="21">
        <f t="shared" si="229"/>
        <v>13043.851312889132</v>
      </c>
      <c r="L1313" s="19">
        <f t="shared" si="230"/>
        <v>3.6232920313580923</v>
      </c>
      <c r="M1313" s="22">
        <f t="shared" si="220"/>
        <v>0.36232920313580924</v>
      </c>
    </row>
    <row r="1314" spans="1:13">
      <c r="A1314" s="32">
        <v>1295</v>
      </c>
      <c r="B1314" s="32">
        <f t="shared" si="221"/>
        <v>2590</v>
      </c>
      <c r="C1314" s="64">
        <v>-12.65028</v>
      </c>
      <c r="D1314" s="65">
        <f t="shared" si="222"/>
        <v>-12.647941389339618</v>
      </c>
      <c r="E1314" s="20">
        <f t="shared" si="223"/>
        <v>3.7579481291072754E-2</v>
      </c>
      <c r="F1314" s="66">
        <f t="shared" si="224"/>
        <v>-1.6102387081165138E-4</v>
      </c>
      <c r="G1314" s="19">
        <f t="shared" si="225"/>
        <v>-0.76200243309267002</v>
      </c>
      <c r="H1314" s="19">
        <f t="shared" si="226"/>
        <v>-32.266124453002519</v>
      </c>
      <c r="I1314" s="19">
        <f t="shared" si="227"/>
        <v>408.10005094271366</v>
      </c>
      <c r="J1314" s="20">
        <f t="shared" si="228"/>
        <v>-13.167807032994267</v>
      </c>
      <c r="K1314" s="21">
        <f t="shared" si="229"/>
        <v>13108.383561795137</v>
      </c>
      <c r="L1314" s="19">
        <f t="shared" si="230"/>
        <v>3.6412176560542049</v>
      </c>
      <c r="M1314" s="22">
        <f t="shared" si="220"/>
        <v>0.36412176560542048</v>
      </c>
    </row>
    <row r="1315" spans="1:13">
      <c r="A1315" s="32">
        <v>1296</v>
      </c>
      <c r="B1315" s="32">
        <f t="shared" si="221"/>
        <v>2592</v>
      </c>
      <c r="C1315" s="64">
        <v>-12.65028</v>
      </c>
      <c r="D1315" s="65">
        <f t="shared" si="222"/>
        <v>-12.647941389339618</v>
      </c>
      <c r="E1315" s="20">
        <f t="shared" si="223"/>
        <v>3.8014912796005405E-2</v>
      </c>
      <c r="F1315" s="66">
        <f t="shared" si="224"/>
        <v>-1.6102387081165138E-4</v>
      </c>
      <c r="G1315" s="19">
        <f t="shared" si="225"/>
        <v>-0.76801958622536748</v>
      </c>
      <c r="H1315" s="19">
        <f t="shared" si="226"/>
        <v>-32.266608905646862</v>
      </c>
      <c r="I1315" s="19">
        <f t="shared" si="227"/>
        <v>408.10617827136525</v>
      </c>
      <c r="J1315" s="20">
        <f t="shared" si="228"/>
        <v>-13.16820244626034</v>
      </c>
      <c r="K1315" s="21">
        <f t="shared" si="229"/>
        <v>13172.91677960643</v>
      </c>
      <c r="L1315" s="19">
        <f t="shared" si="230"/>
        <v>3.659143549890675</v>
      </c>
      <c r="M1315" s="22">
        <f t="shared" si="220"/>
        <v>0.36591435498906749</v>
      </c>
    </row>
    <row r="1316" spans="1:13">
      <c r="A1316" s="32">
        <v>1297</v>
      </c>
      <c r="B1316" s="32">
        <f t="shared" si="221"/>
        <v>2594</v>
      </c>
      <c r="C1316" s="64">
        <v>-13.101320000000001</v>
      </c>
      <c r="D1316" s="65">
        <f t="shared" si="222"/>
        <v>-12.21250988440697</v>
      </c>
      <c r="E1316" s="20">
        <f t="shared" si="223"/>
        <v>3.837188243835081E-2</v>
      </c>
      <c r="F1316" s="66">
        <f t="shared" si="224"/>
        <v>-1.6687404655123454E-4</v>
      </c>
      <c r="G1316" s="19">
        <f t="shared" si="225"/>
        <v>-0.77527191898014014</v>
      </c>
      <c r="H1316" s="19">
        <f t="shared" si="226"/>
        <v>-33.439495691395784</v>
      </c>
      <c r="I1316" s="19">
        <f t="shared" si="227"/>
        <v>408.38017166075531</v>
      </c>
      <c r="J1316" s="20">
        <f t="shared" si="228"/>
        <v>-13.656026990701298</v>
      </c>
      <c r="K1316" s="21">
        <f t="shared" si="229"/>
        <v>13239.795770989222</v>
      </c>
      <c r="L1316" s="19">
        <f t="shared" si="230"/>
        <v>3.6777210474970059</v>
      </c>
      <c r="M1316" s="22">
        <f t="shared" si="220"/>
        <v>0.36777210474970057</v>
      </c>
    </row>
    <row r="1317" spans="1:13">
      <c r="A1317" s="32">
        <v>1298</v>
      </c>
      <c r="B1317" s="32">
        <f t="shared" si="221"/>
        <v>2596</v>
      </c>
      <c r="C1317" s="64">
        <v>-13.495799999999999</v>
      </c>
      <c r="D1317" s="65">
        <f t="shared" si="222"/>
        <v>-11.855540242061563</v>
      </c>
      <c r="E1317" s="20">
        <f t="shared" si="223"/>
        <v>3.8507905876176057E-2</v>
      </c>
      <c r="F1317" s="66">
        <f t="shared" si="224"/>
        <v>-1.719968850844972E-4</v>
      </c>
      <c r="G1317" s="19">
        <f t="shared" si="225"/>
        <v>-0.78371242446348022</v>
      </c>
      <c r="H1317" s="19">
        <f t="shared" si="226"/>
        <v>-34.46677506480431</v>
      </c>
      <c r="I1317" s="19">
        <f t="shared" si="227"/>
        <v>408.62223879487152</v>
      </c>
      <c r="J1317" s="20">
        <f t="shared" si="228"/>
        <v>-14.08389079101959</v>
      </c>
      <c r="K1317" s="21">
        <f t="shared" si="229"/>
        <v>13308.72932111883</v>
      </c>
      <c r="L1317" s="19">
        <f t="shared" si="230"/>
        <v>3.6968692558663414</v>
      </c>
      <c r="M1317" s="22">
        <f t="shared" si="220"/>
        <v>0.36968692558663413</v>
      </c>
    </row>
    <row r="1318" spans="1:13">
      <c r="A1318" s="32">
        <v>1299</v>
      </c>
      <c r="B1318" s="32">
        <f t="shared" si="221"/>
        <v>2598</v>
      </c>
      <c r="C1318" s="64">
        <v>-13.652439999999999</v>
      </c>
      <c r="D1318" s="65">
        <f t="shared" si="222"/>
        <v>-11.719516804236317</v>
      </c>
      <c r="E1318" s="20">
        <f t="shared" si="223"/>
        <v>3.8562044066052771E-2</v>
      </c>
      <c r="F1318" s="66">
        <f t="shared" si="224"/>
        <v>-1.7403268529221795E-4</v>
      </c>
      <c r="G1318" s="19">
        <f t="shared" si="225"/>
        <v>-0.79222580571952628</v>
      </c>
      <c r="H1318" s="19">
        <f t="shared" si="226"/>
        <v>-34.875473650607169</v>
      </c>
      <c r="I1318" s="19">
        <f t="shared" si="227"/>
        <v>408.72369950399161</v>
      </c>
      <c r="J1318" s="20">
        <f t="shared" si="228"/>
        <v>-14.254432612430142</v>
      </c>
      <c r="K1318" s="21">
        <f t="shared" si="229"/>
        <v>13378.480268420044</v>
      </c>
      <c r="L1318" s="19">
        <f t="shared" si="230"/>
        <v>3.716244519005568</v>
      </c>
      <c r="M1318" s="22">
        <f t="shared" si="220"/>
        <v>0.37162445190055682</v>
      </c>
    </row>
    <row r="1319" spans="1:13">
      <c r="A1319" s="32">
        <v>1300</v>
      </c>
      <c r="B1319" s="32">
        <f t="shared" si="221"/>
        <v>2600</v>
      </c>
      <c r="C1319" s="64">
        <v>-13.7158</v>
      </c>
      <c r="D1319" s="65">
        <f t="shared" si="222"/>
        <v>-11.665378614359604</v>
      </c>
      <c r="E1319" s="20">
        <f t="shared" si="223"/>
        <v>3.8906945635589794E-2</v>
      </c>
      <c r="F1319" s="66">
        <f t="shared" si="224"/>
        <v>-1.7485641766323899E-4</v>
      </c>
      <c r="G1319" s="19">
        <f t="shared" si="225"/>
        <v>-0.7999232332847146</v>
      </c>
      <c r="H1319" s="19">
        <f t="shared" si="226"/>
        <v>-35.041219388136675</v>
      </c>
      <c r="I1319" s="19">
        <f t="shared" si="227"/>
        <v>408.76909127145268</v>
      </c>
      <c r="J1319" s="20">
        <f t="shared" si="228"/>
        <v>-14.323767406332237</v>
      </c>
      <c r="K1319" s="21">
        <f t="shared" si="229"/>
        <v>13448.562707196317</v>
      </c>
      <c r="L1319" s="19">
        <f t="shared" si="230"/>
        <v>3.7357118631100881</v>
      </c>
      <c r="M1319" s="22">
        <f t="shared" si="220"/>
        <v>0.37357118631100883</v>
      </c>
    </row>
    <row r="1320" spans="1:13">
      <c r="A1320" s="32">
        <v>1301</v>
      </c>
      <c r="B1320" s="32">
        <f t="shared" si="221"/>
        <v>2602</v>
      </c>
      <c r="C1320" s="64">
        <v>-14.13368</v>
      </c>
      <c r="D1320" s="65">
        <f t="shared" si="222"/>
        <v>-11.320477044822576</v>
      </c>
      <c r="E1320" s="20">
        <f t="shared" si="223"/>
        <v>3.940988745588643E-2</v>
      </c>
      <c r="F1320" s="66">
        <f t="shared" si="224"/>
        <v>-1.8029299544556373E-4</v>
      </c>
      <c r="G1320" s="19">
        <f t="shared" si="225"/>
        <v>-0.80832818580309806</v>
      </c>
      <c r="H1320" s="19">
        <f t="shared" si="226"/>
        <v>-36.131467044073503</v>
      </c>
      <c r="I1320" s="19">
        <f t="shared" si="227"/>
        <v>409.02544326819753</v>
      </c>
      <c r="J1320" s="20">
        <f t="shared" si="228"/>
        <v>-14.778689323632436</v>
      </c>
      <c r="K1320" s="21">
        <f t="shared" si="229"/>
        <v>13520.825641284464</v>
      </c>
      <c r="L1320" s="19">
        <f t="shared" si="230"/>
        <v>3.7557849003567956</v>
      </c>
      <c r="M1320" s="22">
        <f t="shared" si="220"/>
        <v>0.37557849003567956</v>
      </c>
    </row>
    <row r="1321" spans="1:13">
      <c r="A1321" s="32">
        <v>1302</v>
      </c>
      <c r="B1321" s="32">
        <f t="shared" si="221"/>
        <v>2604</v>
      </c>
      <c r="C1321" s="64">
        <v>-14.790799999999999</v>
      </c>
      <c r="D1321" s="65">
        <f t="shared" si="222"/>
        <v>-10.817535224525939</v>
      </c>
      <c r="E1321" s="20">
        <f t="shared" si="223"/>
        <v>3.9844770016550637E-2</v>
      </c>
      <c r="F1321" s="66">
        <f t="shared" si="224"/>
        <v>-1.8885540561244408E-4</v>
      </c>
      <c r="G1321" s="19">
        <f t="shared" si="225"/>
        <v>-0.81863379728674401</v>
      </c>
      <c r="H1321" s="19">
        <f t="shared" si="226"/>
        <v>-37.848382831406134</v>
      </c>
      <c r="I1321" s="19">
        <f t="shared" si="227"/>
        <v>409.42621447007866</v>
      </c>
      <c r="J1321" s="20">
        <f t="shared" si="228"/>
        <v>-15.49612010647693</v>
      </c>
      <c r="K1321" s="21">
        <f t="shared" si="229"/>
        <v>13596.522406947277</v>
      </c>
      <c r="L1321" s="19">
        <f t="shared" si="230"/>
        <v>3.7768117797075771</v>
      </c>
      <c r="M1321" s="22">
        <f t="shared" si="220"/>
        <v>0.37768117797075773</v>
      </c>
    </row>
    <row r="1322" spans="1:13">
      <c r="A1322" s="32">
        <v>1303</v>
      </c>
      <c r="B1322" s="32">
        <f t="shared" si="221"/>
        <v>2606</v>
      </c>
      <c r="C1322" s="64">
        <v>-15.410319999999999</v>
      </c>
      <c r="D1322" s="65">
        <f t="shared" si="222"/>
        <v>-10.382652663861734</v>
      </c>
      <c r="E1322" s="20">
        <f t="shared" si="223"/>
        <v>4.0316079643935604E-2</v>
      </c>
      <c r="F1322" s="66">
        <f t="shared" si="224"/>
        <v>-1.9694285636657466E-4</v>
      </c>
      <c r="G1322" s="19">
        <f t="shared" si="225"/>
        <v>-0.83044996590214493</v>
      </c>
      <c r="H1322" s="19">
        <f t="shared" si="226"/>
        <v>-39.470346867492069</v>
      </c>
      <c r="I1322" s="19">
        <f t="shared" si="227"/>
        <v>409.80690204731314</v>
      </c>
      <c r="J1322" s="20">
        <f t="shared" si="228"/>
        <v>-16.175220572499796</v>
      </c>
      <c r="K1322" s="21">
        <f t="shared" si="229"/>
        <v>13675.463100682262</v>
      </c>
      <c r="L1322" s="19">
        <f t="shared" si="230"/>
        <v>3.798739750189517</v>
      </c>
      <c r="M1322" s="22">
        <f t="shared" si="220"/>
        <v>0.3798739750189517</v>
      </c>
    </row>
    <row r="1323" spans="1:13">
      <c r="A1323" s="32">
        <v>1304</v>
      </c>
      <c r="B1323" s="32">
        <f t="shared" si="221"/>
        <v>2608</v>
      </c>
      <c r="C1323" s="64">
        <v>-16.14312</v>
      </c>
      <c r="D1323" s="65">
        <f t="shared" si="222"/>
        <v>-9.9113430364767687</v>
      </c>
      <c r="E1323" s="20">
        <f t="shared" si="223"/>
        <v>4.0531651733363983E-2</v>
      </c>
      <c r="F1323" s="66">
        <f t="shared" si="224"/>
        <v>-2.0652792737473646E-4</v>
      </c>
      <c r="G1323" s="19">
        <f t="shared" si="225"/>
        <v>-0.84459544036325784</v>
      </c>
      <c r="H1323" s="19">
        <f t="shared" si="226"/>
        <v>-41.392801747831477</v>
      </c>
      <c r="I1323" s="19">
        <f t="shared" si="227"/>
        <v>410.25825736363294</v>
      </c>
      <c r="J1323" s="20">
        <f t="shared" si="228"/>
        <v>-16.981738712463681</v>
      </c>
      <c r="K1323" s="21">
        <f t="shared" si="229"/>
        <v>13758.248704177924</v>
      </c>
      <c r="L1323" s="19">
        <f t="shared" si="230"/>
        <v>3.8217357511605345</v>
      </c>
      <c r="M1323" s="22">
        <f t="shared" si="220"/>
        <v>0.38217357511605343</v>
      </c>
    </row>
    <row r="1324" spans="1:13">
      <c r="A1324" s="32">
        <v>1305</v>
      </c>
      <c r="B1324" s="32">
        <f t="shared" si="221"/>
        <v>2610</v>
      </c>
      <c r="C1324" s="64">
        <v>-16.502040000000001</v>
      </c>
      <c r="D1324" s="65">
        <f t="shared" si="222"/>
        <v>-9.6957709470483895</v>
      </c>
      <c r="E1324" s="20">
        <f t="shared" si="223"/>
        <v>4.0531651733363983E-2</v>
      </c>
      <c r="F1324" s="66">
        <f t="shared" si="224"/>
        <v>-2.1123008403139081E-4</v>
      </c>
      <c r="G1324" s="19">
        <f t="shared" si="225"/>
        <v>-0.859420045982912</v>
      </c>
      <c r="H1324" s="19">
        <f t="shared" si="226"/>
        <v>-42.336784490543785</v>
      </c>
      <c r="I1324" s="19">
        <f t="shared" si="227"/>
        <v>410.4877650548633</v>
      </c>
      <c r="J1324" s="20">
        <f t="shared" si="228"/>
        <v>-17.378732045132718</v>
      </c>
      <c r="K1324" s="21">
        <f t="shared" si="229"/>
        <v>13842.922273159013</v>
      </c>
      <c r="L1324" s="19">
        <f t="shared" si="230"/>
        <v>3.8452561869886144</v>
      </c>
      <c r="M1324" s="22">
        <f t="shared" si="220"/>
        <v>0.38452561869886143</v>
      </c>
    </row>
    <row r="1325" spans="1:13">
      <c r="A1325" s="32">
        <v>1306</v>
      </c>
      <c r="B1325" s="32">
        <f t="shared" si="221"/>
        <v>2612</v>
      </c>
      <c r="C1325" s="64">
        <v>-16.502040000000001</v>
      </c>
      <c r="D1325" s="65">
        <f t="shared" si="222"/>
        <v>-9.6957709470483895</v>
      </c>
      <c r="E1325" s="20">
        <f t="shared" si="223"/>
        <v>4.0958379431110269E-2</v>
      </c>
      <c r="F1325" s="66">
        <f t="shared" si="224"/>
        <v>-2.1123008403139081E-4</v>
      </c>
      <c r="G1325" s="19">
        <f t="shared" si="225"/>
        <v>-0.87244427250403023</v>
      </c>
      <c r="H1325" s="19">
        <f t="shared" si="226"/>
        <v>-42.33816004477503</v>
      </c>
      <c r="I1325" s="19">
        <f t="shared" si="227"/>
        <v>410.50110211361471</v>
      </c>
      <c r="J1325" s="20">
        <f t="shared" si="228"/>
        <v>-17.379861359842756</v>
      </c>
      <c r="K1325" s="21">
        <f t="shared" si="229"/>
        <v>13927.598593248562</v>
      </c>
      <c r="L1325" s="19">
        <f t="shared" si="230"/>
        <v>3.8687773870134894</v>
      </c>
      <c r="M1325" s="22">
        <f t="shared" si="220"/>
        <v>0.38687773870134895</v>
      </c>
    </row>
    <row r="1326" spans="1:13">
      <c r="A1326" s="32">
        <v>1307</v>
      </c>
      <c r="B1326" s="32">
        <f t="shared" si="221"/>
        <v>2614</v>
      </c>
      <c r="C1326" s="64">
        <v>-17.261759999999999</v>
      </c>
      <c r="D1326" s="65">
        <f t="shared" si="222"/>
        <v>-9.2690432493021042</v>
      </c>
      <c r="E1326" s="20">
        <f t="shared" si="223"/>
        <v>4.118777251492485E-2</v>
      </c>
      <c r="F1326" s="66">
        <f t="shared" si="224"/>
        <v>-2.2119928443818676E-4</v>
      </c>
      <c r="G1326" s="19">
        <f t="shared" si="225"/>
        <v>-0.88779166407792831</v>
      </c>
      <c r="H1326" s="19">
        <f t="shared" si="226"/>
        <v>-44.338046328049465</v>
      </c>
      <c r="I1326" s="19">
        <f t="shared" si="227"/>
        <v>410.97126900425087</v>
      </c>
      <c r="J1326" s="20">
        <f t="shared" si="228"/>
        <v>-18.221663164607754</v>
      </c>
      <c r="K1326" s="21">
        <f t="shared" si="229"/>
        <v>14016.27468590466</v>
      </c>
      <c r="L1326" s="19">
        <f t="shared" si="230"/>
        <v>3.8934096349735166</v>
      </c>
      <c r="M1326" s="22">
        <f t="shared" si="220"/>
        <v>0.38934096349735164</v>
      </c>
    </row>
    <row r="1327" spans="1:13">
      <c r="A1327" s="32">
        <v>1308</v>
      </c>
      <c r="B1327" s="32">
        <f t="shared" si="221"/>
        <v>2616</v>
      </c>
      <c r="C1327" s="64">
        <v>-17.6998</v>
      </c>
      <c r="D1327" s="65">
        <f t="shared" si="222"/>
        <v>-9.0396501654875223</v>
      </c>
      <c r="E1327" s="20">
        <f t="shared" si="223"/>
        <v>4.118777251492485E-2</v>
      </c>
      <c r="F1327" s="66">
        <f t="shared" si="224"/>
        <v>-2.2695737296697169E-4</v>
      </c>
      <c r="G1327" s="19">
        <f t="shared" si="225"/>
        <v>-0.9040989680136664</v>
      </c>
      <c r="H1327" s="19">
        <f t="shared" si="226"/>
        <v>-45.494070556735601</v>
      </c>
      <c r="I1327" s="19">
        <f t="shared" si="227"/>
        <v>411.25048243689599</v>
      </c>
      <c r="J1327" s="20">
        <f t="shared" si="228"/>
        <v>-18.709458464475702</v>
      </c>
      <c r="K1327" s="21">
        <f t="shared" si="229"/>
        <v>14107.262827018132</v>
      </c>
      <c r="L1327" s="19">
        <f t="shared" si="230"/>
        <v>3.9186841186161478</v>
      </c>
      <c r="M1327" s="22">
        <f t="shared" si="220"/>
        <v>0.39186841186161481</v>
      </c>
    </row>
    <row r="1328" spans="1:13">
      <c r="A1328" s="32">
        <v>1309</v>
      </c>
      <c r="B1328" s="32">
        <f t="shared" si="221"/>
        <v>2618</v>
      </c>
      <c r="C1328" s="64">
        <v>-17.6998</v>
      </c>
      <c r="D1328" s="65">
        <f t="shared" si="222"/>
        <v>-9.0396501654875223</v>
      </c>
      <c r="E1328" s="20">
        <f t="shared" si="223"/>
        <v>4.1412325945793145E-2</v>
      </c>
      <c r="F1328" s="66">
        <f t="shared" si="224"/>
        <v>-2.2695737296697169E-4</v>
      </c>
      <c r="G1328" s="19">
        <f t="shared" si="225"/>
        <v>-0.91878395589026896</v>
      </c>
      <c r="H1328" s="19">
        <f t="shared" si="226"/>
        <v>-45.495736989870863</v>
      </c>
      <c r="I1328" s="19">
        <f t="shared" si="227"/>
        <v>411.26554640946296</v>
      </c>
      <c r="J1328" s="20">
        <f t="shared" si="228"/>
        <v>-18.710829132440455</v>
      </c>
      <c r="K1328" s="21">
        <f t="shared" si="229"/>
        <v>14198.254300997874</v>
      </c>
      <c r="L1328" s="19">
        <f t="shared" si="230"/>
        <v>3.9439595280549651</v>
      </c>
      <c r="M1328" s="22">
        <f t="shared" si="220"/>
        <v>0.3943959528054965</v>
      </c>
    </row>
    <row r="1329" spans="1:13">
      <c r="A1329" s="32">
        <v>1310</v>
      </c>
      <c r="B1329" s="32">
        <f t="shared" si="221"/>
        <v>2620</v>
      </c>
      <c r="C1329" s="64">
        <v>-18.150679999999998</v>
      </c>
      <c r="D1329" s="65">
        <f t="shared" si="222"/>
        <v>-8.8150967346192264</v>
      </c>
      <c r="E1329" s="20">
        <f t="shared" si="223"/>
        <v>4.1941766394335001E-2</v>
      </c>
      <c r="F1329" s="66">
        <f t="shared" si="224"/>
        <v>-2.3289193178218693E-4</v>
      </c>
      <c r="G1329" s="19">
        <f t="shared" si="225"/>
        <v>-0.93362496798855477</v>
      </c>
      <c r="H1329" s="19">
        <f t="shared" si="226"/>
        <v>-46.687103217614862</v>
      </c>
      <c r="I1329" s="19">
        <f t="shared" si="227"/>
        <v>411.55133112242754</v>
      </c>
      <c r="J1329" s="20">
        <f t="shared" si="228"/>
        <v>-19.214139475459568</v>
      </c>
      <c r="K1329" s="21">
        <f t="shared" si="229"/>
        <v>14291.628507433104</v>
      </c>
      <c r="L1329" s="19">
        <f t="shared" si="230"/>
        <v>3.9698968076203069</v>
      </c>
      <c r="M1329" s="22">
        <f t="shared" si="220"/>
        <v>0.39698968076203067</v>
      </c>
    </row>
    <row r="1330" spans="1:13">
      <c r="A1330" s="32">
        <v>1311</v>
      </c>
      <c r="B1330" s="32">
        <f t="shared" si="221"/>
        <v>2622</v>
      </c>
      <c r="C1330" s="64">
        <v>-19.310480000000002</v>
      </c>
      <c r="D1330" s="65">
        <f t="shared" si="222"/>
        <v>-8.2856562860773728</v>
      </c>
      <c r="E1330" s="20">
        <f t="shared" si="223"/>
        <v>4.2374538610615221E-2</v>
      </c>
      <c r="F1330" s="66">
        <f t="shared" si="224"/>
        <v>-2.4819335078521231E-4</v>
      </c>
      <c r="G1330" s="19">
        <f t="shared" si="225"/>
        <v>-0.95220390594716597</v>
      </c>
      <c r="H1330" s="19">
        <f t="shared" si="226"/>
        <v>-49.756835496066358</v>
      </c>
      <c r="I1330" s="19">
        <f t="shared" si="227"/>
        <v>412.26803680329999</v>
      </c>
      <c r="J1330" s="20">
        <f t="shared" si="228"/>
        <v>-20.513152887508028</v>
      </c>
      <c r="K1330" s="21">
        <f t="shared" si="229"/>
        <v>14391.142178425238</v>
      </c>
      <c r="L1330" s="19">
        <f t="shared" si="230"/>
        <v>3.9975394940070106</v>
      </c>
      <c r="M1330" s="22">
        <f t="shared" si="220"/>
        <v>0.39975394940070108</v>
      </c>
    </row>
    <row r="1331" spans="1:13">
      <c r="A1331" s="32">
        <v>1312</v>
      </c>
      <c r="B1331" s="32">
        <f t="shared" si="221"/>
        <v>2624</v>
      </c>
      <c r="C1331" s="64">
        <v>-20.374680000000001</v>
      </c>
      <c r="D1331" s="65">
        <f t="shared" si="222"/>
        <v>-7.8528840697971551</v>
      </c>
      <c r="E1331" s="20">
        <f t="shared" si="223"/>
        <v>4.2785451451107757E-2</v>
      </c>
      <c r="F1331" s="66">
        <f t="shared" si="224"/>
        <v>-2.6227921143029463E-4</v>
      </c>
      <c r="G1331" s="19">
        <f t="shared" si="225"/>
        <v>-0.97378769796900588</v>
      </c>
      <c r="H1331" s="19">
        <f t="shared" si="226"/>
        <v>-52.583544420820843</v>
      </c>
      <c r="I1331" s="19">
        <f t="shared" si="227"/>
        <v>412.93247831573507</v>
      </c>
      <c r="J1331" s="20">
        <f t="shared" si="228"/>
        <v>-21.713453316315096</v>
      </c>
      <c r="K1331" s="21">
        <f t="shared" si="229"/>
        <v>14496.309267266879</v>
      </c>
      <c r="L1331" s="19">
        <f t="shared" si="230"/>
        <v>4.0267525742407999</v>
      </c>
      <c r="M1331" s="22">
        <f t="shared" si="220"/>
        <v>0.40267525742408</v>
      </c>
    </row>
    <row r="1332" spans="1:13">
      <c r="A1332" s="32">
        <v>1313</v>
      </c>
      <c r="B1332" s="32">
        <f t="shared" si="221"/>
        <v>2626</v>
      </c>
      <c r="C1332" s="64">
        <v>-21.499679999999998</v>
      </c>
      <c r="D1332" s="65">
        <f t="shared" si="222"/>
        <v>-7.4419712293046141</v>
      </c>
      <c r="E1332" s="20">
        <f t="shared" si="223"/>
        <v>4.3378811236411963E-2</v>
      </c>
      <c r="F1332" s="66">
        <f t="shared" si="224"/>
        <v>-2.7721762303576015E-4</v>
      </c>
      <c r="G1332" s="19">
        <f t="shared" si="225"/>
        <v>-0.99808340402087592</v>
      </c>
      <c r="H1332" s="19">
        <f t="shared" si="226"/>
        <v>-55.581867761579076</v>
      </c>
      <c r="I1332" s="19">
        <f t="shared" si="227"/>
        <v>413.63866075268515</v>
      </c>
      <c r="J1332" s="20">
        <f t="shared" si="228"/>
        <v>-22.990809343032414</v>
      </c>
      <c r="K1332" s="21">
        <f t="shared" si="229"/>
        <v>14607.473002790037</v>
      </c>
      <c r="L1332" s="19">
        <f t="shared" si="230"/>
        <v>4.0576313896638991</v>
      </c>
      <c r="M1332" s="22">
        <f t="shared" si="220"/>
        <v>0.40576313896638994</v>
      </c>
    </row>
    <row r="1333" spans="1:13">
      <c r="A1333" s="32">
        <v>1314</v>
      </c>
      <c r="B1333" s="32">
        <f t="shared" si="221"/>
        <v>2628</v>
      </c>
      <c r="C1333" s="64">
        <v>-23.362400000000001</v>
      </c>
      <c r="D1333" s="65">
        <f t="shared" si="222"/>
        <v>-6.848611444000408</v>
      </c>
      <c r="E1333" s="20">
        <f t="shared" si="223"/>
        <v>4.3378811236411963E-2</v>
      </c>
      <c r="F1333" s="66">
        <f t="shared" si="224"/>
        <v>-3.0206056214536855E-4</v>
      </c>
      <c r="G1333" s="19">
        <f t="shared" si="225"/>
        <v>-1.0295834192844628</v>
      </c>
      <c r="H1333" s="19">
        <f t="shared" si="226"/>
        <v>-60.567610702276014</v>
      </c>
      <c r="I1333" s="19">
        <f t="shared" si="227"/>
        <v>414.80403179136908</v>
      </c>
      <c r="J1333" s="20">
        <f t="shared" si="228"/>
        <v>-25.123689115274168</v>
      </c>
      <c r="K1333" s="21">
        <f t="shared" si="229"/>
        <v>14728.60822419459</v>
      </c>
      <c r="L1333" s="19">
        <f t="shared" si="230"/>
        <v>4.0912800622762751</v>
      </c>
      <c r="M1333" s="22">
        <f t="shared" si="220"/>
        <v>0.40912800622762752</v>
      </c>
    </row>
    <row r="1334" spans="1:13">
      <c r="A1334" s="32">
        <v>1315</v>
      </c>
      <c r="B1334" s="32">
        <f t="shared" si="221"/>
        <v>2630</v>
      </c>
      <c r="C1334" s="64">
        <v>-23.362400000000001</v>
      </c>
      <c r="D1334" s="65">
        <f t="shared" si="222"/>
        <v>-6.848611444000408</v>
      </c>
      <c r="E1334" s="20">
        <f t="shared" si="223"/>
        <v>4.3635758169796465E-2</v>
      </c>
      <c r="F1334" s="66">
        <f t="shared" si="224"/>
        <v>-3.0206056214536855E-4</v>
      </c>
      <c r="G1334" s="19">
        <f t="shared" si="225"/>
        <v>-1.0580684096421209</v>
      </c>
      <c r="H1334" s="19">
        <f t="shared" si="226"/>
        <v>-60.57191279837609</v>
      </c>
      <c r="I1334" s="19">
        <f t="shared" si="227"/>
        <v>414.83349517595326</v>
      </c>
      <c r="J1334" s="20">
        <f t="shared" si="228"/>
        <v>-25.127258295643408</v>
      </c>
      <c r="K1334" s="21">
        <f t="shared" si="229"/>
        <v>14849.752049791341</v>
      </c>
      <c r="L1334" s="19">
        <f t="shared" si="230"/>
        <v>4.1249311249420391</v>
      </c>
      <c r="M1334" s="22">
        <f t="shared" si="220"/>
        <v>0.4124931124942039</v>
      </c>
    </row>
    <row r="1335" spans="1:13">
      <c r="A1335" s="32">
        <v>1316</v>
      </c>
      <c r="B1335" s="32">
        <f t="shared" si="221"/>
        <v>2632</v>
      </c>
      <c r="C1335" s="64">
        <v>-24.27308</v>
      </c>
      <c r="D1335" s="65">
        <f t="shared" si="222"/>
        <v>-6.5916645106159093</v>
      </c>
      <c r="E1335" s="20">
        <f t="shared" si="223"/>
        <v>4.3867161591719966E-2</v>
      </c>
      <c r="F1335" s="66">
        <f t="shared" si="224"/>
        <v>-3.1425581449598015E-4</v>
      </c>
      <c r="G1335" s="19">
        <f t="shared" si="225"/>
        <v>-1.0882903207246473</v>
      </c>
      <c r="H1335" s="19">
        <f t="shared" si="226"/>
        <v>-63.022163679769733</v>
      </c>
      <c r="I1335" s="19">
        <f t="shared" si="227"/>
        <v>415.42095971016511</v>
      </c>
      <c r="J1335" s="20">
        <f t="shared" si="228"/>
        <v>-26.180727718861053</v>
      </c>
      <c r="K1335" s="21">
        <f t="shared" si="229"/>
        <v>14975.79637715088</v>
      </c>
      <c r="L1335" s="19">
        <f t="shared" si="230"/>
        <v>4.1599434380974669</v>
      </c>
      <c r="M1335" s="22">
        <f t="shared" si="220"/>
        <v>0.4159943438097467</v>
      </c>
    </row>
    <row r="1336" spans="1:13">
      <c r="A1336" s="32">
        <v>1317</v>
      </c>
      <c r="B1336" s="32">
        <f t="shared" si="221"/>
        <v>2634</v>
      </c>
      <c r="C1336" s="64">
        <v>-25.156200000000002</v>
      </c>
      <c r="D1336" s="65">
        <f t="shared" si="222"/>
        <v>-6.3602610886924085</v>
      </c>
      <c r="E1336" s="20">
        <f t="shared" si="223"/>
        <v>4.4106553884318868E-2</v>
      </c>
      <c r="F1336" s="66">
        <f t="shared" si="224"/>
        <v>-3.2611327200465122E-4</v>
      </c>
      <c r="G1336" s="19">
        <f t="shared" si="225"/>
        <v>-1.1199420599017633</v>
      </c>
      <c r="H1336" s="19">
        <f t="shared" si="226"/>
        <v>-65.40526838573534</v>
      </c>
      <c r="I1336" s="19">
        <f t="shared" si="227"/>
        <v>415.9945835092762</v>
      </c>
      <c r="J1336" s="20">
        <f t="shared" si="228"/>
        <v>-27.208237381436405</v>
      </c>
      <c r="K1336" s="21">
        <f t="shared" si="229"/>
        <v>15106.606913922351</v>
      </c>
      <c r="L1336" s="19">
        <f t="shared" si="230"/>
        <v>4.1962796983117645</v>
      </c>
      <c r="M1336" s="22">
        <f t="shared" si="220"/>
        <v>0.41962796983117645</v>
      </c>
    </row>
    <row r="1337" spans="1:13">
      <c r="A1337" s="32">
        <v>1318</v>
      </c>
      <c r="B1337" s="32">
        <f t="shared" si="221"/>
        <v>2636</v>
      </c>
      <c r="C1337" s="64">
        <v>-26.140080000000001</v>
      </c>
      <c r="D1337" s="65">
        <f t="shared" si="222"/>
        <v>-6.1208687960935046</v>
      </c>
      <c r="E1337" s="20">
        <f t="shared" si="223"/>
        <v>4.4397683138621996E-2</v>
      </c>
      <c r="F1337" s="66">
        <f t="shared" si="224"/>
        <v>-3.3936002141063957E-4</v>
      </c>
      <c r="G1337" s="19">
        <f t="shared" si="225"/>
        <v>-1.1532801363394847</v>
      </c>
      <c r="H1337" s="19">
        <f t="shared" si="226"/>
        <v>-68.067692868008237</v>
      </c>
      <c r="I1337" s="19">
        <f t="shared" si="227"/>
        <v>416.63341729786799</v>
      </c>
      <c r="J1337" s="20">
        <f t="shared" si="228"/>
        <v>-28.359275487179989</v>
      </c>
      <c r="K1337" s="21">
        <f t="shared" si="229"/>
        <v>15242.742299658368</v>
      </c>
      <c r="L1337" s="19">
        <f t="shared" si="230"/>
        <v>4.2340950832384356</v>
      </c>
      <c r="M1337" s="22">
        <f t="shared" si="220"/>
        <v>0.42340950832384355</v>
      </c>
    </row>
    <row r="1338" spans="1:13">
      <c r="A1338" s="32">
        <v>1319</v>
      </c>
      <c r="B1338" s="32">
        <f t="shared" si="221"/>
        <v>2638</v>
      </c>
      <c r="C1338" s="64">
        <v>-27.44548</v>
      </c>
      <c r="D1338" s="65">
        <f t="shared" si="222"/>
        <v>-5.8297395417903797</v>
      </c>
      <c r="E1338" s="20">
        <f t="shared" si="223"/>
        <v>4.4397683138621996E-2</v>
      </c>
      <c r="F1338" s="66">
        <f t="shared" si="224"/>
        <v>-3.5699515923275673E-4</v>
      </c>
      <c r="G1338" s="19">
        <f t="shared" si="225"/>
        <v>-1.1903781373207665</v>
      </c>
      <c r="H1338" s="19">
        <f t="shared" si="226"/>
        <v>-71.611511462891357</v>
      </c>
      <c r="I1338" s="19">
        <f t="shared" si="227"/>
        <v>417.47646002259279</v>
      </c>
      <c r="J1338" s="20">
        <f t="shared" si="228"/>
        <v>-29.896120302395207</v>
      </c>
      <c r="K1338" s="21">
        <f t="shared" si="229"/>
        <v>15385.96532258415</v>
      </c>
      <c r="L1338" s="19">
        <f t="shared" si="230"/>
        <v>4.2738792562733749</v>
      </c>
      <c r="M1338" s="22">
        <f t="shared" si="220"/>
        <v>0.42738792562733752</v>
      </c>
    </row>
    <row r="1339" spans="1:13">
      <c r="A1339" s="32">
        <v>1320</v>
      </c>
      <c r="B1339" s="32">
        <f t="shared" si="221"/>
        <v>2640</v>
      </c>
      <c r="C1339" s="64">
        <v>-27.44548</v>
      </c>
      <c r="D1339" s="65">
        <f t="shared" si="222"/>
        <v>-5.8297395417903797</v>
      </c>
      <c r="E1339" s="20">
        <f t="shared" si="223"/>
        <v>4.4522257080869737E-2</v>
      </c>
      <c r="F1339" s="66">
        <f t="shared" si="224"/>
        <v>-3.5699515923275673E-4</v>
      </c>
      <c r="G1339" s="19">
        <f t="shared" si="225"/>
        <v>-1.2241705308437671</v>
      </c>
      <c r="H1339" s="19">
        <f t="shared" si="226"/>
        <v>-71.617543323344663</v>
      </c>
      <c r="I1339" s="19">
        <f t="shared" si="227"/>
        <v>417.511624197988</v>
      </c>
      <c r="J1339" s="20">
        <f t="shared" si="228"/>
        <v>-29.901156833999401</v>
      </c>
      <c r="K1339" s="21">
        <f t="shared" si="229"/>
        <v>15529.20040923084</v>
      </c>
      <c r="L1339" s="19">
        <f t="shared" si="230"/>
        <v>4.3136667803419</v>
      </c>
      <c r="M1339" s="22">
        <f t="shared" si="220"/>
        <v>0.43136667803418999</v>
      </c>
    </row>
    <row r="1340" spans="1:13">
      <c r="A1340" s="32">
        <v>1321</v>
      </c>
      <c r="B1340" s="32">
        <f t="shared" si="221"/>
        <v>2642</v>
      </c>
      <c r="C1340" s="64">
        <v>-28.044760000000004</v>
      </c>
      <c r="D1340" s="65">
        <f t="shared" si="222"/>
        <v>-5.7051655995426405</v>
      </c>
      <c r="E1340" s="20">
        <f t="shared" si="223"/>
        <v>4.4631569207855125E-2</v>
      </c>
      <c r="F1340" s="66">
        <f t="shared" si="224"/>
        <v>-3.6511388532223249E-4</v>
      </c>
      <c r="G1340" s="19">
        <f t="shared" si="225"/>
        <v>-1.2579293621976271</v>
      </c>
      <c r="H1340" s="19">
        <f t="shared" si="226"/>
        <v>-73.252420802892942</v>
      </c>
      <c r="I1340" s="19">
        <f t="shared" si="227"/>
        <v>417.91719124788648</v>
      </c>
      <c r="J1340" s="20">
        <f t="shared" si="228"/>
        <v>-30.613445954053265</v>
      </c>
      <c r="K1340" s="21">
        <f t="shared" si="229"/>
        <v>15675.705250836625</v>
      </c>
      <c r="L1340" s="19">
        <f t="shared" si="230"/>
        <v>4.35436256967684</v>
      </c>
      <c r="M1340" s="22">
        <f t="shared" si="220"/>
        <v>0.43543625696768401</v>
      </c>
    </row>
    <row r="1341" spans="1:13">
      <c r="A1341" s="32">
        <v>1322</v>
      </c>
      <c r="B1341" s="32">
        <f t="shared" si="221"/>
        <v>2644</v>
      </c>
      <c r="C1341" s="64">
        <v>-28.592599999999997</v>
      </c>
      <c r="D1341" s="65">
        <f t="shared" si="222"/>
        <v>-5.5958534725572493</v>
      </c>
      <c r="E1341" s="20">
        <f t="shared" si="223"/>
        <v>4.4631569207855125E-2</v>
      </c>
      <c r="F1341" s="66">
        <f t="shared" si="224"/>
        <v>-3.7254834372204491E-4</v>
      </c>
      <c r="G1341" s="19">
        <f t="shared" si="225"/>
        <v>-1.2916518057636612</v>
      </c>
      <c r="H1341" s="19">
        <f t="shared" si="226"/>
        <v>-74.750270114860413</v>
      </c>
      <c r="I1341" s="19">
        <f t="shared" si="227"/>
        <v>418.29155859683402</v>
      </c>
      <c r="J1341" s="20">
        <f t="shared" si="228"/>
        <v>-31.267406991879305</v>
      </c>
      <c r="K1341" s="21">
        <f t="shared" si="229"/>
        <v>15825.205791066346</v>
      </c>
      <c r="L1341" s="19">
        <f t="shared" si="230"/>
        <v>4.3958904975184296</v>
      </c>
      <c r="M1341" s="22">
        <f t="shared" si="220"/>
        <v>0.43958904975184299</v>
      </c>
    </row>
    <row r="1342" spans="1:13">
      <c r="A1342" s="32">
        <v>1323</v>
      </c>
      <c r="B1342" s="32">
        <f t="shared" si="221"/>
        <v>2646</v>
      </c>
      <c r="C1342" s="64">
        <v>-28.592599999999997</v>
      </c>
      <c r="D1342" s="65">
        <f t="shared" si="222"/>
        <v>-5.5958534725572493</v>
      </c>
      <c r="E1342" s="20">
        <f t="shared" si="223"/>
        <v>4.4678487313043545E-2</v>
      </c>
      <c r="F1342" s="66">
        <f t="shared" si="224"/>
        <v>-3.7254834372204491E-4</v>
      </c>
      <c r="G1342" s="19">
        <f t="shared" si="225"/>
        <v>-1.3224968277703255</v>
      </c>
      <c r="H1342" s="19">
        <f t="shared" si="226"/>
        <v>-74.756015745790748</v>
      </c>
      <c r="I1342" s="19">
        <f t="shared" si="227"/>
        <v>418.32371030562757</v>
      </c>
      <c r="J1342" s="20">
        <f t="shared" si="228"/>
        <v>-31.2722138744451</v>
      </c>
      <c r="K1342" s="21">
        <f t="shared" si="229"/>
        <v>15974.717822557928</v>
      </c>
      <c r="L1342" s="19">
        <f t="shared" si="230"/>
        <v>4.4374216173772023</v>
      </c>
      <c r="M1342" s="22">
        <f t="shared" si="220"/>
        <v>0.44374216173772024</v>
      </c>
    </row>
    <row r="1343" spans="1:13">
      <c r="A1343" s="32">
        <v>1324</v>
      </c>
      <c r="B1343" s="32">
        <f t="shared" si="221"/>
        <v>2648</v>
      </c>
      <c r="C1343" s="64">
        <v>-28.83436</v>
      </c>
      <c r="D1343" s="65">
        <f t="shared" si="222"/>
        <v>-5.5489353673688298</v>
      </c>
      <c r="E1343" s="20">
        <f t="shared" si="223"/>
        <v>4.4737132944116104E-2</v>
      </c>
      <c r="F1343" s="66">
        <f t="shared" si="224"/>
        <v>-3.7583298540322813E-4</v>
      </c>
      <c r="G1343" s="19">
        <f t="shared" si="225"/>
        <v>-1.3518722452162195</v>
      </c>
      <c r="H1343" s="19">
        <f t="shared" si="226"/>
        <v>-75.420636171547315</v>
      </c>
      <c r="I1343" s="19">
        <f t="shared" si="227"/>
        <v>418.50423548175576</v>
      </c>
      <c r="J1343" s="20">
        <f t="shared" si="228"/>
        <v>-31.563855680521065</v>
      </c>
      <c r="K1343" s="21">
        <f t="shared" si="229"/>
        <v>16125.559094901022</v>
      </c>
      <c r="L1343" s="19">
        <f t="shared" si="230"/>
        <v>4.4793219708058398</v>
      </c>
      <c r="M1343" s="22">
        <f t="shared" si="220"/>
        <v>0.44793219708058396</v>
      </c>
    </row>
    <row r="1344" spans="1:13">
      <c r="A1344" s="32">
        <v>1325</v>
      </c>
      <c r="B1344" s="32">
        <f t="shared" si="221"/>
        <v>2650</v>
      </c>
      <c r="C1344" s="64">
        <v>-29.142359999999996</v>
      </c>
      <c r="D1344" s="65">
        <f t="shared" si="222"/>
        <v>-5.4902897362962708</v>
      </c>
      <c r="E1344" s="20">
        <f t="shared" si="223"/>
        <v>4.4763441924571254E-2</v>
      </c>
      <c r="F1344" s="66">
        <f t="shared" si="224"/>
        <v>-3.8002099972561431E-4</v>
      </c>
      <c r="G1344" s="19">
        <f t="shared" si="225"/>
        <v>-1.3803061378288071</v>
      </c>
      <c r="H1344" s="19">
        <f t="shared" si="226"/>
        <v>-76.266472604335419</v>
      </c>
      <c r="I1344" s="19">
        <f t="shared" si="227"/>
        <v>418.72503176310346</v>
      </c>
      <c r="J1344" s="20">
        <f t="shared" si="228"/>
        <v>-31.934681163710206</v>
      </c>
      <c r="K1344" s="21">
        <f t="shared" si="229"/>
        <v>16278.092040109694</v>
      </c>
      <c r="L1344" s="19">
        <f t="shared" si="230"/>
        <v>4.5216922333638037</v>
      </c>
      <c r="M1344" s="22">
        <f t="shared" si="220"/>
        <v>0.45216922333638038</v>
      </c>
    </row>
    <row r="1345" spans="1:13">
      <c r="A1345" s="32">
        <v>1326</v>
      </c>
      <c r="B1345" s="32">
        <f t="shared" si="221"/>
        <v>2652</v>
      </c>
      <c r="C1345" s="64">
        <v>-29.282679999999999</v>
      </c>
      <c r="D1345" s="65">
        <f t="shared" si="222"/>
        <v>-5.463980755841118</v>
      </c>
      <c r="E1345" s="20">
        <f t="shared" si="223"/>
        <v>4.4793430067943785E-2</v>
      </c>
      <c r="F1345" s="66">
        <f t="shared" si="224"/>
        <v>-3.8193026243411778E-4</v>
      </c>
      <c r="G1345" s="19">
        <f t="shared" si="225"/>
        <v>-1.4070271025581722</v>
      </c>
      <c r="H1345" s="19">
        <f t="shared" si="226"/>
        <v>-76.654745602089548</v>
      </c>
      <c r="I1345" s="19">
        <f t="shared" si="227"/>
        <v>418.84005481371389</v>
      </c>
      <c r="J1345" s="20">
        <f t="shared" si="228"/>
        <v>-32.106077849710481</v>
      </c>
      <c r="K1345" s="21">
        <f t="shared" si="229"/>
        <v>16431.401531313873</v>
      </c>
      <c r="L1345" s="19">
        <f t="shared" si="230"/>
        <v>4.5642782031427425</v>
      </c>
      <c r="M1345" s="22">
        <f t="shared" si="220"/>
        <v>0.45642782031427426</v>
      </c>
    </row>
    <row r="1346" spans="1:13">
      <c r="A1346" s="32">
        <v>1327</v>
      </c>
      <c r="B1346" s="32">
        <f t="shared" si="221"/>
        <v>2654</v>
      </c>
      <c r="C1346" s="64">
        <v>-29.444279999999999</v>
      </c>
      <c r="D1346" s="65">
        <f t="shared" si="222"/>
        <v>-5.4339926124685887</v>
      </c>
      <c r="E1346" s="20">
        <f t="shared" si="223"/>
        <v>4.4857718551127919E-2</v>
      </c>
      <c r="F1346" s="66">
        <f t="shared" si="224"/>
        <v>-3.8413005608284323E-4</v>
      </c>
      <c r="G1346" s="19">
        <f t="shared" si="225"/>
        <v>-1.4321896082718883</v>
      </c>
      <c r="H1346" s="19">
        <f t="shared" si="226"/>
        <v>-77.101084753842017</v>
      </c>
      <c r="I1346" s="19">
        <f t="shared" si="227"/>
        <v>418.96672496569204</v>
      </c>
      <c r="J1346" s="20">
        <f t="shared" si="228"/>
        <v>-32.302788970619439</v>
      </c>
      <c r="K1346" s="21">
        <f t="shared" si="229"/>
        <v>16585.603700821557</v>
      </c>
      <c r="L1346" s="19">
        <f t="shared" si="230"/>
        <v>4.607112139117099</v>
      </c>
      <c r="M1346" s="22">
        <f t="shared" si="220"/>
        <v>0.46071121391170988</v>
      </c>
    </row>
    <row r="1347" spans="1:13">
      <c r="A1347" s="32">
        <v>1328</v>
      </c>
      <c r="B1347" s="32">
        <f t="shared" si="221"/>
        <v>2656</v>
      </c>
      <c r="C1347" s="64">
        <v>-29.796800000000001</v>
      </c>
      <c r="D1347" s="65">
        <f t="shared" si="222"/>
        <v>-5.3697041292844547</v>
      </c>
      <c r="E1347" s="20">
        <f t="shared" si="223"/>
        <v>4.4877039459232049E-2</v>
      </c>
      <c r="F1347" s="66">
        <f t="shared" si="224"/>
        <v>-3.8893242617801159E-4</v>
      </c>
      <c r="G1347" s="19">
        <f t="shared" si="225"/>
        <v>-1.456991636423955</v>
      </c>
      <c r="H1347" s="19">
        <f t="shared" si="226"/>
        <v>-78.069820881640041</v>
      </c>
      <c r="I1347" s="19">
        <f t="shared" si="227"/>
        <v>419.21183956064027</v>
      </c>
      <c r="J1347" s="20">
        <f t="shared" si="228"/>
        <v>-32.72779322596201</v>
      </c>
      <c r="K1347" s="21">
        <f t="shared" si="229"/>
        <v>16741.743342584836</v>
      </c>
      <c r="L1347" s="19">
        <f t="shared" si="230"/>
        <v>4.6504842618291207</v>
      </c>
      <c r="M1347" s="22">
        <f t="shared" si="220"/>
        <v>0.46504842618291209</v>
      </c>
    </row>
    <row r="1348" spans="1:13">
      <c r="A1348" s="32">
        <v>1329</v>
      </c>
      <c r="B1348" s="32">
        <f t="shared" si="221"/>
        <v>2658</v>
      </c>
      <c r="C1348" s="64">
        <v>-29.904399999999999</v>
      </c>
      <c r="D1348" s="65">
        <f t="shared" si="222"/>
        <v>-5.3503832211803273</v>
      </c>
      <c r="E1348" s="20">
        <f t="shared" si="223"/>
        <v>4.4859865804455834E-2</v>
      </c>
      <c r="F1348" s="66">
        <f t="shared" si="224"/>
        <v>-3.9039925919479962E-4</v>
      </c>
      <c r="G1348" s="19">
        <f t="shared" si="225"/>
        <v>-1.4803359921914463</v>
      </c>
      <c r="H1348" s="19">
        <f t="shared" si="226"/>
        <v>-78.368812876315388</v>
      </c>
      <c r="I1348" s="19">
        <f t="shared" si="227"/>
        <v>419.30318147725865</v>
      </c>
      <c r="J1348" s="20">
        <f t="shared" si="228"/>
        <v>-32.860292567635</v>
      </c>
      <c r="K1348" s="21">
        <f t="shared" si="229"/>
        <v>16898.480968337466</v>
      </c>
      <c r="L1348" s="19">
        <f t="shared" si="230"/>
        <v>4.6940224912048514</v>
      </c>
      <c r="M1348" s="22">
        <f t="shared" si="220"/>
        <v>0.46940224912048512</v>
      </c>
    </row>
    <row r="1349" spans="1:13">
      <c r="A1349" s="32">
        <v>1330</v>
      </c>
      <c r="B1349" s="32">
        <f t="shared" si="221"/>
        <v>2660</v>
      </c>
      <c r="C1349" s="64">
        <v>-29.808720000000001</v>
      </c>
      <c r="D1349" s="65">
        <f t="shared" si="222"/>
        <v>-5.3675568759565397</v>
      </c>
      <c r="E1349" s="20">
        <f t="shared" si="223"/>
        <v>4.4847036072750771E-2</v>
      </c>
      <c r="F1349" s="66">
        <f t="shared" si="224"/>
        <v>-3.8909489984400431E-4</v>
      </c>
      <c r="G1349" s="19">
        <f t="shared" si="225"/>
        <v>-1.5013149047493435</v>
      </c>
      <c r="H1349" s="19">
        <f t="shared" si="226"/>
        <v>-78.111056955049747</v>
      </c>
      <c r="I1349" s="19">
        <f t="shared" si="227"/>
        <v>419.26554084731015</v>
      </c>
      <c r="J1349" s="20">
        <f t="shared" si="228"/>
        <v>-32.749274540413978</v>
      </c>
      <c r="K1349" s="21">
        <f t="shared" si="229"/>
        <v>17054.703082247564</v>
      </c>
      <c r="L1349" s="19">
        <f t="shared" si="230"/>
        <v>4.7374175228465454</v>
      </c>
      <c r="M1349" s="22">
        <f t="shared" si="220"/>
        <v>0.47374175228465454</v>
      </c>
    </row>
    <row r="1350" spans="1:13">
      <c r="A1350" s="32">
        <v>1331</v>
      </c>
      <c r="B1350" s="32">
        <f t="shared" si="221"/>
        <v>2662</v>
      </c>
      <c r="C1350" s="64">
        <v>-29.737639999999999</v>
      </c>
      <c r="D1350" s="65">
        <f t="shared" si="222"/>
        <v>-5.3803866076616016</v>
      </c>
      <c r="E1350" s="20">
        <f t="shared" si="223"/>
        <v>4.4851215890012452E-2</v>
      </c>
      <c r="F1350" s="66">
        <f t="shared" si="224"/>
        <v>-3.8812614026344358E-4</v>
      </c>
      <c r="G1350" s="19">
        <f t="shared" si="225"/>
        <v>-1.5201997467774091</v>
      </c>
      <c r="H1350" s="19">
        <f t="shared" si="226"/>
        <v>-77.92024268276181</v>
      </c>
      <c r="I1350" s="19">
        <f t="shared" si="227"/>
        <v>419.24103019607355</v>
      </c>
      <c r="J1350" s="20">
        <f t="shared" si="228"/>
        <v>-32.667362815449124</v>
      </c>
      <c r="K1350" s="21">
        <f t="shared" si="229"/>
        <v>17210.543567613087</v>
      </c>
      <c r="L1350" s="19">
        <f t="shared" si="230"/>
        <v>4.7807065465591911</v>
      </c>
      <c r="M1350" s="22">
        <f t="shared" si="220"/>
        <v>0.47807065465591914</v>
      </c>
    </row>
    <row r="1351" spans="1:13">
      <c r="A1351" s="32">
        <v>1332</v>
      </c>
      <c r="B1351" s="32">
        <f t="shared" si="221"/>
        <v>2664</v>
      </c>
      <c r="C1351" s="64">
        <v>-29.760759999999998</v>
      </c>
      <c r="D1351" s="65">
        <f t="shared" si="222"/>
        <v>-5.3762067903999222</v>
      </c>
      <c r="E1351" s="20">
        <f t="shared" si="223"/>
        <v>4.4860989185299072E-2</v>
      </c>
      <c r="F1351" s="66">
        <f t="shared" si="224"/>
        <v>-3.8844122365131286E-4</v>
      </c>
      <c r="G1351" s="19">
        <f t="shared" si="225"/>
        <v>-1.5376180984651993</v>
      </c>
      <c r="H1351" s="19">
        <f t="shared" si="226"/>
        <v>-77.986881858100688</v>
      </c>
      <c r="I1351" s="19">
        <f t="shared" si="227"/>
        <v>419.27360380763741</v>
      </c>
      <c r="J1351" s="20">
        <f t="shared" si="228"/>
        <v>-32.697841006366332</v>
      </c>
      <c r="K1351" s="21">
        <f t="shared" si="229"/>
        <v>17366.517331329287</v>
      </c>
      <c r="L1351" s="19">
        <f t="shared" si="230"/>
        <v>4.8240325920359135</v>
      </c>
      <c r="M1351" s="22">
        <f t="shared" si="220"/>
        <v>0.48240325920359134</v>
      </c>
    </row>
    <row r="1352" spans="1:13">
      <c r="A1352" s="32">
        <v>1333</v>
      </c>
      <c r="B1352" s="32">
        <f t="shared" si="221"/>
        <v>2666</v>
      </c>
      <c r="C1352" s="64">
        <v>-29.814959999999999</v>
      </c>
      <c r="D1352" s="65">
        <f t="shared" si="222"/>
        <v>-5.3664334951133039</v>
      </c>
      <c r="E1352" s="20">
        <f t="shared" si="223"/>
        <v>4.4837102886232945E-2</v>
      </c>
      <c r="F1352" s="66">
        <f t="shared" si="224"/>
        <v>-3.8917995546510463E-4</v>
      </c>
      <c r="G1352" s="19">
        <f t="shared" si="225"/>
        <v>-1.5539416017018355</v>
      </c>
      <c r="H1352" s="19">
        <f t="shared" si="226"/>
        <v>-78.138372554693774</v>
      </c>
      <c r="I1352" s="19">
        <f t="shared" si="227"/>
        <v>419.32437973115077</v>
      </c>
      <c r="J1352" s="20">
        <f t="shared" si="228"/>
        <v>-32.765324604698542</v>
      </c>
      <c r="K1352" s="21">
        <f t="shared" si="229"/>
        <v>17522.794076438673</v>
      </c>
      <c r="L1352" s="19">
        <f t="shared" si="230"/>
        <v>4.8674427990107425</v>
      </c>
      <c r="M1352" s="22">
        <f t="shared" si="220"/>
        <v>0.48674427990107427</v>
      </c>
    </row>
    <row r="1353" spans="1:13">
      <c r="A1353" s="32">
        <v>1334</v>
      </c>
      <c r="B1353" s="32">
        <f t="shared" si="221"/>
        <v>2668</v>
      </c>
      <c r="C1353" s="64">
        <v>-29.682840000000002</v>
      </c>
      <c r="D1353" s="65">
        <f t="shared" si="222"/>
        <v>-5.3903197941794296</v>
      </c>
      <c r="E1353" s="20">
        <f t="shared" si="223"/>
        <v>4.4810297250954242E-2</v>
      </c>
      <c r="F1353" s="66">
        <f t="shared" si="224"/>
        <v>-3.8737940267430962E-4</v>
      </c>
      <c r="G1353" s="19">
        <f t="shared" si="225"/>
        <v>-1.5683379805727105</v>
      </c>
      <c r="H1353" s="19">
        <f t="shared" si="226"/>
        <v>-77.779651449914766</v>
      </c>
      <c r="I1353" s="19">
        <f t="shared" si="227"/>
        <v>419.25719479485235</v>
      </c>
      <c r="J1353" s="20">
        <f t="shared" si="228"/>
        <v>-32.609678479012636</v>
      </c>
      <c r="K1353" s="21">
        <f t="shared" si="229"/>
        <v>17678.353379338503</v>
      </c>
      <c r="L1353" s="19">
        <f t="shared" si="230"/>
        <v>4.9106537164829174</v>
      </c>
      <c r="M1353" s="22">
        <f t="shared" si="220"/>
        <v>0.49106537164829173</v>
      </c>
    </row>
    <row r="1354" spans="1:13">
      <c r="A1354" s="32">
        <v>1335</v>
      </c>
      <c r="B1354" s="32">
        <f t="shared" si="221"/>
        <v>2670</v>
      </c>
      <c r="C1354" s="64">
        <v>-29.535960000000003</v>
      </c>
      <c r="D1354" s="65">
        <f t="shared" si="222"/>
        <v>-5.4171254294581344</v>
      </c>
      <c r="E1354" s="20">
        <f t="shared" si="223"/>
        <v>4.4770992277200779E-2</v>
      </c>
      <c r="F1354" s="66">
        <f t="shared" si="224"/>
        <v>-3.8537852680825362E-4</v>
      </c>
      <c r="G1354" s="19">
        <f t="shared" si="225"/>
        <v>-1.5809297995987477</v>
      </c>
      <c r="H1354" s="19">
        <f t="shared" si="226"/>
        <v>-77.380333560229033</v>
      </c>
      <c r="I1354" s="19">
        <f t="shared" si="227"/>
        <v>419.17897266906937</v>
      </c>
      <c r="J1354" s="20">
        <f t="shared" si="228"/>
        <v>-32.436208726566718</v>
      </c>
      <c r="K1354" s="21">
        <f t="shared" si="229"/>
        <v>17833.114046458963</v>
      </c>
      <c r="L1354" s="19">
        <f t="shared" si="230"/>
        <v>4.9536427906830456</v>
      </c>
      <c r="M1354" s="22">
        <f t="shared" si="220"/>
        <v>0.49536427906830455</v>
      </c>
    </row>
    <row r="1355" spans="1:13">
      <c r="A1355" s="32">
        <v>1336</v>
      </c>
      <c r="B1355" s="32">
        <f t="shared" si="221"/>
        <v>2672</v>
      </c>
      <c r="C1355" s="64">
        <v>-29.3232</v>
      </c>
      <c r="D1355" s="65">
        <f t="shared" si="222"/>
        <v>-5.4564304032115984</v>
      </c>
      <c r="E1355" s="20">
        <f t="shared" si="223"/>
        <v>4.4738383605334289E-2</v>
      </c>
      <c r="F1355" s="66">
        <f t="shared" si="224"/>
        <v>-3.8248174529934465E-4</v>
      </c>
      <c r="G1355" s="19">
        <f t="shared" si="225"/>
        <v>-1.5915185618485084</v>
      </c>
      <c r="H1355" s="19">
        <f t="shared" si="226"/>
        <v>-76.80071245847499</v>
      </c>
      <c r="I1355" s="19">
        <f t="shared" si="227"/>
        <v>419.05774244673472</v>
      </c>
      <c r="J1355" s="20">
        <f t="shared" si="228"/>
        <v>-32.183933181149342</v>
      </c>
      <c r="K1355" s="21">
        <f t="shared" si="229"/>
        <v>17986.715471375912</v>
      </c>
      <c r="L1355" s="19">
        <f t="shared" si="230"/>
        <v>4.9963098531599757</v>
      </c>
      <c r="M1355" s="22">
        <f t="shared" si="220"/>
        <v>0.49963098531599759</v>
      </c>
    </row>
    <row r="1356" spans="1:13">
      <c r="A1356" s="32">
        <v>1337</v>
      </c>
      <c r="B1356" s="32">
        <f t="shared" si="221"/>
        <v>2674</v>
      </c>
      <c r="C1356" s="64">
        <v>-29.148999999999997</v>
      </c>
      <c r="D1356" s="65">
        <f t="shared" si="222"/>
        <v>-5.4890390750780851</v>
      </c>
      <c r="E1356" s="20">
        <f t="shared" si="223"/>
        <v>4.4738383605334289E-2</v>
      </c>
      <c r="F1356" s="66">
        <f t="shared" si="224"/>
        <v>-3.8011132891170531E-4</v>
      </c>
      <c r="G1356" s="19">
        <f t="shared" si="225"/>
        <v>-1.6003673927596873</v>
      </c>
      <c r="H1356" s="19">
        <f t="shared" si="226"/>
        <v>-76.326424670545478</v>
      </c>
      <c r="I1356" s="19">
        <f t="shared" si="227"/>
        <v>418.95872747762809</v>
      </c>
      <c r="J1356" s="20">
        <f t="shared" si="228"/>
        <v>-31.977621752888773</v>
      </c>
      <c r="K1356" s="21">
        <f t="shared" si="229"/>
        <v>18139.368320717003</v>
      </c>
      <c r="L1356" s="19">
        <f t="shared" si="230"/>
        <v>5.0387134224213899</v>
      </c>
      <c r="M1356" s="22">
        <f t="shared" si="220"/>
        <v>0.50387134224213903</v>
      </c>
    </row>
    <row r="1357" spans="1:13">
      <c r="A1357" s="32">
        <v>1338</v>
      </c>
      <c r="B1357" s="32">
        <f t="shared" si="221"/>
        <v>2676</v>
      </c>
      <c r="C1357" s="64">
        <v>-29.148999999999997</v>
      </c>
      <c r="D1357" s="65">
        <f t="shared" si="222"/>
        <v>-5.4890390750780851</v>
      </c>
      <c r="E1357" s="20">
        <f t="shared" si="223"/>
        <v>4.4696495116224338E-2</v>
      </c>
      <c r="F1357" s="66">
        <f t="shared" si="224"/>
        <v>-3.8011132891170531E-4</v>
      </c>
      <c r="G1357" s="19">
        <f t="shared" si="225"/>
        <v>-1.6086131818697029</v>
      </c>
      <c r="H1357" s="19">
        <f t="shared" si="226"/>
        <v>-76.327991829473746</v>
      </c>
      <c r="I1357" s="19">
        <f t="shared" si="227"/>
        <v>418.96732967422219</v>
      </c>
      <c r="J1357" s="20">
        <f t="shared" si="228"/>
        <v>-31.978934916190465</v>
      </c>
      <c r="K1357" s="21">
        <f t="shared" si="229"/>
        <v>18292.024304375951</v>
      </c>
      <c r="L1357" s="19">
        <f t="shared" si="230"/>
        <v>5.0811178623266526</v>
      </c>
      <c r="M1357" s="22">
        <f t="shared" si="220"/>
        <v>0.50811178623266529</v>
      </c>
    </row>
    <row r="1358" spans="1:13">
      <c r="A1358" s="32">
        <v>1339</v>
      </c>
      <c r="B1358" s="32">
        <f t="shared" si="221"/>
        <v>2678</v>
      </c>
      <c r="C1358" s="64">
        <v>-28.928240000000002</v>
      </c>
      <c r="D1358" s="65">
        <f t="shared" si="222"/>
        <v>-5.5309275641880351</v>
      </c>
      <c r="E1358" s="20">
        <f t="shared" si="223"/>
        <v>4.4637629642519133E-2</v>
      </c>
      <c r="F1358" s="66">
        <f t="shared" si="224"/>
        <v>-3.7710910875529593E-4</v>
      </c>
      <c r="G1358" s="19">
        <f t="shared" si="225"/>
        <v>-1.6152545560675511</v>
      </c>
      <c r="H1358" s="19">
        <f t="shared" si="226"/>
        <v>-75.726385354084982</v>
      </c>
      <c r="I1358" s="19">
        <f t="shared" si="227"/>
        <v>418.83715209123375</v>
      </c>
      <c r="J1358" s="20">
        <f t="shared" si="228"/>
        <v>-31.717023579868265</v>
      </c>
      <c r="K1358" s="21">
        <f t="shared" si="229"/>
        <v>18443.47707508412</v>
      </c>
      <c r="L1358" s="19">
        <f t="shared" si="230"/>
        <v>5.1231880764122559</v>
      </c>
      <c r="M1358" s="22">
        <f t="shared" si="220"/>
        <v>0.51231880764122562</v>
      </c>
    </row>
    <row r="1359" spans="1:13">
      <c r="A1359" s="32">
        <v>1340</v>
      </c>
      <c r="B1359" s="32">
        <f t="shared" si="221"/>
        <v>2680</v>
      </c>
      <c r="C1359" s="64">
        <v>-28.623599999999996</v>
      </c>
      <c r="D1359" s="65">
        <f t="shared" si="222"/>
        <v>-5.5897930378932434</v>
      </c>
      <c r="E1359" s="20">
        <f t="shared" si="223"/>
        <v>4.4482986884555778E-2</v>
      </c>
      <c r="F1359" s="66">
        <f t="shared" si="224"/>
        <v>-3.7296938977925386E-4</v>
      </c>
      <c r="G1359" s="19">
        <f t="shared" si="225"/>
        <v>-1.620291500819069</v>
      </c>
      <c r="H1359" s="19">
        <f t="shared" si="226"/>
        <v>-74.896037522013259</v>
      </c>
      <c r="I1359" s="19">
        <f t="shared" si="227"/>
        <v>418.65334910634084</v>
      </c>
      <c r="J1359" s="20">
        <f t="shared" si="228"/>
        <v>-31.355476943385021</v>
      </c>
      <c r="K1359" s="21">
        <f t="shared" si="229"/>
        <v>18593.269150128148</v>
      </c>
      <c r="L1359" s="19">
        <f t="shared" si="230"/>
        <v>5.1647969861467073</v>
      </c>
      <c r="M1359" s="22">
        <f t="shared" si="220"/>
        <v>0.51647969861467069</v>
      </c>
    </row>
    <row r="1360" spans="1:13">
      <c r="A1360" s="32">
        <v>1341</v>
      </c>
      <c r="B1360" s="32">
        <f t="shared" si="221"/>
        <v>2682</v>
      </c>
      <c r="C1360" s="64">
        <v>-27.85304</v>
      </c>
      <c r="D1360" s="65">
        <f t="shared" si="222"/>
        <v>-5.7444357958565941</v>
      </c>
      <c r="E1360" s="20">
        <f t="shared" si="223"/>
        <v>4.4482986884555778E-2</v>
      </c>
      <c r="F1360" s="66">
        <f t="shared" si="224"/>
        <v>-3.6251499826984963E-4</v>
      </c>
      <c r="G1360" s="19">
        <f t="shared" si="225"/>
        <v>-1.6210768220948075</v>
      </c>
      <c r="H1360" s="19">
        <f t="shared" si="226"/>
        <v>-72.796831984648421</v>
      </c>
      <c r="I1360" s="19">
        <f t="shared" si="227"/>
        <v>418.17672747757263</v>
      </c>
      <c r="J1360" s="20">
        <f t="shared" si="228"/>
        <v>-30.441940970074963</v>
      </c>
      <c r="K1360" s="21">
        <f t="shared" si="229"/>
        <v>18738.862814097443</v>
      </c>
      <c r="L1360" s="19">
        <f t="shared" si="230"/>
        <v>5.2052396705826229</v>
      </c>
      <c r="M1360" s="22">
        <f t="shared" si="220"/>
        <v>0.52052396705826232</v>
      </c>
    </row>
    <row r="1361" spans="1:13">
      <c r="A1361" s="32">
        <v>1342</v>
      </c>
      <c r="B1361" s="32">
        <f t="shared" si="221"/>
        <v>2684</v>
      </c>
      <c r="C1361" s="64">
        <v>-27.85304</v>
      </c>
      <c r="D1361" s="65">
        <f t="shared" si="222"/>
        <v>-5.7444357958565941</v>
      </c>
      <c r="E1361" s="20">
        <f t="shared" si="223"/>
        <v>4.4358568104781435E-2</v>
      </c>
      <c r="F1361" s="66">
        <f t="shared" si="224"/>
        <v>-3.6251499826984963E-4</v>
      </c>
      <c r="G1361" s="19">
        <f t="shared" si="225"/>
        <v>-1.6221686631584358</v>
      </c>
      <c r="H1361" s="19">
        <f t="shared" si="226"/>
        <v>-72.797029889029062</v>
      </c>
      <c r="I1361" s="19">
        <f t="shared" si="227"/>
        <v>418.17786432658096</v>
      </c>
      <c r="J1361" s="20">
        <f t="shared" si="228"/>
        <v>-30.442106488312454</v>
      </c>
      <c r="K1361" s="21">
        <f t="shared" si="229"/>
        <v>18884.456873875501</v>
      </c>
      <c r="L1361" s="19">
        <f t="shared" si="230"/>
        <v>5.2456824649654168</v>
      </c>
      <c r="M1361" s="22">
        <f t="shared" si="220"/>
        <v>0.52456824649654166</v>
      </c>
    </row>
    <row r="1362" spans="1:13">
      <c r="A1362" s="32">
        <v>1343</v>
      </c>
      <c r="B1362" s="32">
        <f t="shared" si="221"/>
        <v>2686</v>
      </c>
      <c r="C1362" s="64">
        <v>-27.262559999999997</v>
      </c>
      <c r="D1362" s="65">
        <f t="shared" si="222"/>
        <v>-5.8688545756309427</v>
      </c>
      <c r="E1362" s="20">
        <f t="shared" si="223"/>
        <v>4.4281315225353599E-2</v>
      </c>
      <c r="F1362" s="66">
        <f t="shared" si="224"/>
        <v>-3.5451992280454748E-4</v>
      </c>
      <c r="G1362" s="19">
        <f t="shared" si="225"/>
        <v>-1.6204640715526859</v>
      </c>
      <c r="H1362" s="19">
        <f t="shared" si="226"/>
        <v>-71.191227959686699</v>
      </c>
      <c r="I1362" s="19">
        <f t="shared" si="227"/>
        <v>417.8109639559928</v>
      </c>
      <c r="J1362" s="20">
        <f t="shared" si="228"/>
        <v>-29.744475579047528</v>
      </c>
      <c r="K1362" s="21">
        <f t="shared" si="229"/>
        <v>19026.839329794875</v>
      </c>
      <c r="L1362" s="19">
        <f t="shared" si="230"/>
        <v>5.2852331471652434</v>
      </c>
      <c r="M1362" s="22">
        <f t="shared" ref="M1362:M1425" si="231">L1362/$H$4</f>
        <v>0.52852331471652436</v>
      </c>
    </row>
    <row r="1363" spans="1:13">
      <c r="A1363" s="32">
        <v>1344</v>
      </c>
      <c r="B1363" s="32">
        <f t="shared" si="221"/>
        <v>2688</v>
      </c>
      <c r="C1363" s="64">
        <v>-26.908360000000002</v>
      </c>
      <c r="D1363" s="65">
        <f t="shared" si="222"/>
        <v>-5.9461074550587769</v>
      </c>
      <c r="E1363" s="20">
        <f t="shared" si="223"/>
        <v>4.420201050458341E-2</v>
      </c>
      <c r="F1363" s="66">
        <f t="shared" si="224"/>
        <v>-3.4973076481972429E-4</v>
      </c>
      <c r="G1363" s="19">
        <f t="shared" si="225"/>
        <v>-1.6173740113973258</v>
      </c>
      <c r="H1363" s="19">
        <f t="shared" si="226"/>
        <v>-70.228975688947628</v>
      </c>
      <c r="I1363" s="19">
        <f t="shared" si="227"/>
        <v>417.5890359051931</v>
      </c>
      <c r="J1363" s="20">
        <f t="shared" si="228"/>
        <v>-29.326850250556884</v>
      </c>
      <c r="K1363" s="21">
        <f t="shared" si="229"/>
        <v>19167.29728117277</v>
      </c>
      <c r="L1363" s="19">
        <f t="shared" si="230"/>
        <v>5.3242492447702139</v>
      </c>
      <c r="M1363" s="22">
        <f t="shared" si="231"/>
        <v>0.53242492447702139</v>
      </c>
    </row>
    <row r="1364" spans="1:13">
      <c r="A1364" s="32">
        <v>1345</v>
      </c>
      <c r="B1364" s="32">
        <f t="shared" ref="B1364:B1427" si="232">A1364*$H$12</f>
        <v>2690</v>
      </c>
      <c r="C1364" s="64">
        <v>-26.554199999999998</v>
      </c>
      <c r="D1364" s="65">
        <f t="shared" ref="D1364:D1427" si="233">$H$2^2/(C1364*1000-0.0000001)</f>
        <v>-6.025412175828964</v>
      </c>
      <c r="E1364" s="20">
        <f t="shared" ref="E1364:E1427" si="234">1/$H$9*($H$3+D1365)+1/($H$8*$H$9)</f>
        <v>4.420201050458341E-2</v>
      </c>
      <c r="F1364" s="66">
        <f t="shared" ref="F1364:F1427" si="235">$H$12/($H$9*($H$3+D1364))</f>
        <v>-3.4494715824874014E-4</v>
      </c>
      <c r="G1364" s="19">
        <f t="shared" ref="G1364:G1427" si="236">(G1363+F1364*$H$2)/(1+E1364*$H$12)</f>
        <v>-1.6127769107920613</v>
      </c>
      <c r="H1364" s="19">
        <f t="shared" ref="H1364:H1427" si="237">IF((OR(AND(M1363&gt;1,D1364&lt;0),AND(M1363&lt;0,D1364&gt;0))),0,($H$2-G1364)/($H$3+D1364))</f>
        <v>-69.267593055881463</v>
      </c>
      <c r="I1364" s="19">
        <f t="shared" ref="I1364:I1427" si="238">H1364*D1364</f>
        <v>417.36579858927399</v>
      </c>
      <c r="J1364" s="20">
        <f t="shared" ref="J1364:J1427" si="239">I1364*H1364/1000</f>
        <v>-28.909924292124813</v>
      </c>
      <c r="K1364" s="21">
        <f t="shared" ref="K1364:K1427" si="240">K1363-H1364*$H$12</f>
        <v>19305.832467284534</v>
      </c>
      <c r="L1364" s="19">
        <f t="shared" ref="L1364:L1427" si="241">K1364/3600</f>
        <v>5.3627312409123702</v>
      </c>
      <c r="M1364" s="22">
        <f t="shared" si="231"/>
        <v>0.53627312409123706</v>
      </c>
    </row>
    <row r="1365" spans="1:13">
      <c r="A1365" s="32">
        <v>1346</v>
      </c>
      <c r="B1365" s="32">
        <f t="shared" si="232"/>
        <v>2692</v>
      </c>
      <c r="C1365" s="64">
        <v>-26.554199999999998</v>
      </c>
      <c r="D1365" s="65">
        <f t="shared" si="233"/>
        <v>-6.025412175828964</v>
      </c>
      <c r="E1365" s="20">
        <f t="shared" si="234"/>
        <v>4.4088715522856849E-2</v>
      </c>
      <c r="F1365" s="66">
        <f t="shared" si="235"/>
        <v>-3.4494715824874014E-4</v>
      </c>
      <c r="G1365" s="19">
        <f t="shared" si="236"/>
        <v>-1.6088881501697025</v>
      </c>
      <c r="H1365" s="19">
        <f t="shared" si="237"/>
        <v>-69.266922347418571</v>
      </c>
      <c r="I1365" s="19">
        <f t="shared" si="238"/>
        <v>417.36175729433523</v>
      </c>
      <c r="J1365" s="20">
        <f t="shared" si="239"/>
        <v>-28.909364433288875</v>
      </c>
      <c r="K1365" s="21">
        <f t="shared" si="240"/>
        <v>19444.366311979371</v>
      </c>
      <c r="L1365" s="19">
        <f t="shared" si="241"/>
        <v>5.4012128644387145</v>
      </c>
      <c r="M1365" s="22">
        <f t="shared" si="231"/>
        <v>0.54012128644387147</v>
      </c>
    </row>
    <row r="1366" spans="1:13">
      <c r="A1366" s="32">
        <v>1347</v>
      </c>
      <c r="B1366" s="32">
        <f t="shared" si="232"/>
        <v>2694</v>
      </c>
      <c r="C1366" s="64">
        <v>-26.064120000000003</v>
      </c>
      <c r="D1366" s="65">
        <f t="shared" si="233"/>
        <v>-6.1387071575555252</v>
      </c>
      <c r="E1366" s="20">
        <f t="shared" si="234"/>
        <v>4.3952174612036779E-2</v>
      </c>
      <c r="F1366" s="66">
        <f t="shared" si="235"/>
        <v>-3.3833594166095249E-4</v>
      </c>
      <c r="G1366" s="19">
        <f t="shared" si="236"/>
        <v>-1.6032866566606854</v>
      </c>
      <c r="H1366" s="19">
        <f t="shared" si="237"/>
        <v>-67.938413082557361</v>
      </c>
      <c r="I1366" s="19">
        <f t="shared" si="238"/>
        <v>417.05402266285881</v>
      </c>
      <c r="J1366" s="20">
        <f t="shared" si="239"/>
        <v>-28.333988469411544</v>
      </c>
      <c r="K1366" s="21">
        <f t="shared" si="240"/>
        <v>19580.243138144484</v>
      </c>
      <c r="L1366" s="19">
        <f t="shared" si="241"/>
        <v>5.4389564272623563</v>
      </c>
      <c r="M1366" s="22">
        <f t="shared" si="231"/>
        <v>0.54389564272623558</v>
      </c>
    </row>
    <row r="1367" spans="1:13">
      <c r="A1367" s="32">
        <v>1348</v>
      </c>
      <c r="B1367" s="32">
        <f t="shared" si="232"/>
        <v>2696</v>
      </c>
      <c r="C1367" s="64">
        <v>-25.497</v>
      </c>
      <c r="D1367" s="65">
        <f t="shared" si="233"/>
        <v>-6.2752480683755918</v>
      </c>
      <c r="E1367" s="20">
        <f t="shared" si="234"/>
        <v>4.3952174612036779E-2</v>
      </c>
      <c r="F1367" s="66">
        <f t="shared" si="235"/>
        <v>-3.3069737826434798E-4</v>
      </c>
      <c r="G1367" s="19">
        <f t="shared" si="236"/>
        <v>-1.5953292301885571</v>
      </c>
      <c r="H1367" s="19">
        <f t="shared" si="237"/>
        <v>-66.403261249815515</v>
      </c>
      <c r="I1367" s="19">
        <f t="shared" si="238"/>
        <v>416.6969368917446</v>
      </c>
      <c r="J1367" s="20">
        <f t="shared" si="239"/>
        <v>-27.670035562420406</v>
      </c>
      <c r="K1367" s="21">
        <f t="shared" si="240"/>
        <v>19713.049660644116</v>
      </c>
      <c r="L1367" s="19">
        <f t="shared" si="241"/>
        <v>5.4758471279566985</v>
      </c>
      <c r="M1367" s="22">
        <f t="shared" si="231"/>
        <v>0.54758471279566989</v>
      </c>
    </row>
    <row r="1368" spans="1:13">
      <c r="A1368" s="32">
        <v>1349</v>
      </c>
      <c r="B1368" s="32">
        <f t="shared" si="232"/>
        <v>2698</v>
      </c>
      <c r="C1368" s="64">
        <v>-25.497</v>
      </c>
      <c r="D1368" s="65">
        <f t="shared" si="233"/>
        <v>-6.2752480683755918</v>
      </c>
      <c r="E1368" s="20">
        <f t="shared" si="234"/>
        <v>4.3902992037306021E-2</v>
      </c>
      <c r="F1368" s="66">
        <f t="shared" si="235"/>
        <v>-3.3069737826434798E-4</v>
      </c>
      <c r="G1368" s="19">
        <f t="shared" si="236"/>
        <v>-1.5881583727119861</v>
      </c>
      <c r="H1368" s="19">
        <f t="shared" si="237"/>
        <v>-66.402075557931809</v>
      </c>
      <c r="I1368" s="19">
        <f t="shared" si="238"/>
        <v>416.68949638104169</v>
      </c>
      <c r="J1368" s="20">
        <f t="shared" si="239"/>
        <v>-27.669047422890483</v>
      </c>
      <c r="K1368" s="21">
        <f t="shared" si="240"/>
        <v>19845.853811759978</v>
      </c>
      <c r="L1368" s="19">
        <f t="shared" si="241"/>
        <v>5.5127371699333274</v>
      </c>
      <c r="M1368" s="22">
        <f t="shared" si="231"/>
        <v>0.55127371699333272</v>
      </c>
    </row>
    <row r="1369" spans="1:13">
      <c r="A1369" s="32">
        <v>1350</v>
      </c>
      <c r="B1369" s="32">
        <f t="shared" si="232"/>
        <v>2700</v>
      </c>
      <c r="C1369" s="64">
        <v>-25.298720000000003</v>
      </c>
      <c r="D1369" s="65">
        <f t="shared" si="233"/>
        <v>-6.3244306431063526</v>
      </c>
      <c r="E1369" s="20">
        <f t="shared" si="234"/>
        <v>4.3847196278103927E-2</v>
      </c>
      <c r="F1369" s="66">
        <f t="shared" si="235"/>
        <v>-3.2802975036894881E-4</v>
      </c>
      <c r="G1369" s="19">
        <f t="shared" si="236"/>
        <v>-1.5807475745267439</v>
      </c>
      <c r="H1369" s="19">
        <f t="shared" si="237"/>
        <v>-65.865216189923942</v>
      </c>
      <c r="I1369" s="19">
        <f t="shared" si="238"/>
        <v>416.55999158637962</v>
      </c>
      <c r="J1369" s="20">
        <f t="shared" si="239"/>
        <v>-27.43681390190979</v>
      </c>
      <c r="K1369" s="21">
        <f t="shared" si="240"/>
        <v>19977.584244139827</v>
      </c>
      <c r="L1369" s="19">
        <f t="shared" si="241"/>
        <v>5.5493289567055077</v>
      </c>
      <c r="M1369" s="22">
        <f t="shared" si="231"/>
        <v>0.55493289567055082</v>
      </c>
    </row>
    <row r="1370" spans="1:13">
      <c r="A1370" s="32">
        <v>1351</v>
      </c>
      <c r="B1370" s="32">
        <f t="shared" si="232"/>
        <v>2702</v>
      </c>
      <c r="C1370" s="64">
        <v>-25.077479999999998</v>
      </c>
      <c r="D1370" s="65">
        <f t="shared" si="233"/>
        <v>-6.3802264023084447</v>
      </c>
      <c r="E1370" s="20">
        <f t="shared" si="234"/>
        <v>4.3773727940199618E-2</v>
      </c>
      <c r="F1370" s="66">
        <f t="shared" si="235"/>
        <v>-3.2505506276473122E-4</v>
      </c>
      <c r="G1370" s="19">
        <f t="shared" si="236"/>
        <v>-1.5730528266904196</v>
      </c>
      <c r="H1370" s="19">
        <f t="shared" si="237"/>
        <v>-65.266676945602285</v>
      </c>
      <c r="I1370" s="19">
        <f t="shared" si="238"/>
        <v>416.41617543926759</v>
      </c>
      <c r="J1370" s="20">
        <f t="shared" si="239"/>
        <v>-27.178099997317926</v>
      </c>
      <c r="K1370" s="21">
        <f t="shared" si="240"/>
        <v>20108.117598031033</v>
      </c>
      <c r="L1370" s="19">
        <f t="shared" si="241"/>
        <v>5.5855882216752866</v>
      </c>
      <c r="M1370" s="22">
        <f t="shared" si="231"/>
        <v>0.55855882216752861</v>
      </c>
    </row>
    <row r="1371" spans="1:13">
      <c r="A1371" s="32">
        <v>1352</v>
      </c>
      <c r="B1371" s="32">
        <f t="shared" si="232"/>
        <v>2704</v>
      </c>
      <c r="C1371" s="64">
        <v>-24.792000000000002</v>
      </c>
      <c r="D1371" s="65">
        <f t="shared" si="233"/>
        <v>-6.4536947402127556</v>
      </c>
      <c r="E1371" s="20">
        <f t="shared" si="234"/>
        <v>4.3668174632635462E-2</v>
      </c>
      <c r="F1371" s="66">
        <f t="shared" si="235"/>
        <v>-3.2121950033518461E-4</v>
      </c>
      <c r="G1371" s="19">
        <f t="shared" si="236"/>
        <v>-1.5648705462428891</v>
      </c>
      <c r="H1371" s="19">
        <f t="shared" si="237"/>
        <v>-64.495233534513616</v>
      </c>
      <c r="I1371" s="19">
        <f t="shared" si="238"/>
        <v>416.23254943048386</v>
      </c>
      <c r="J1371" s="20">
        <f t="shared" si="239"/>
        <v>-26.84501548018504</v>
      </c>
      <c r="K1371" s="21">
        <f t="shared" si="240"/>
        <v>20237.108065100059</v>
      </c>
      <c r="L1371" s="19">
        <f t="shared" si="241"/>
        <v>5.6214189069722389</v>
      </c>
      <c r="M1371" s="22">
        <f t="shared" si="231"/>
        <v>0.56214189069722387</v>
      </c>
    </row>
    <row r="1372" spans="1:13">
      <c r="A1372" s="32">
        <v>1353</v>
      </c>
      <c r="B1372" s="32">
        <f t="shared" si="232"/>
        <v>2706</v>
      </c>
      <c r="C1372" s="64">
        <v>-24.393039999999999</v>
      </c>
      <c r="D1372" s="65">
        <f t="shared" si="233"/>
        <v>-6.5592480477769097</v>
      </c>
      <c r="E1372" s="20">
        <f t="shared" si="234"/>
        <v>4.3425534476275812E-2</v>
      </c>
      <c r="F1372" s="66">
        <f t="shared" si="235"/>
        <v>-3.1586468102995851E-4</v>
      </c>
      <c r="G1372" s="19">
        <f t="shared" si="236"/>
        <v>-1.5560700697334509</v>
      </c>
      <c r="H1372" s="19">
        <f t="shared" si="237"/>
        <v>-63.418689994110018</v>
      </c>
      <c r="I1372" s="19">
        <f t="shared" si="238"/>
        <v>415.97891853643517</v>
      </c>
      <c r="J1372" s="20">
        <f t="shared" si="239"/>
        <v>-26.380838078747328</v>
      </c>
      <c r="K1372" s="21">
        <f t="shared" si="240"/>
        <v>20363.94544508828</v>
      </c>
      <c r="L1372" s="19">
        <f t="shared" si="241"/>
        <v>5.6566515125245225</v>
      </c>
      <c r="M1372" s="22">
        <f t="shared" si="231"/>
        <v>0.5656651512524522</v>
      </c>
    </row>
    <row r="1373" spans="1:13">
      <c r="A1373" s="32">
        <v>1354</v>
      </c>
      <c r="B1373" s="32">
        <f t="shared" si="232"/>
        <v>2708</v>
      </c>
      <c r="C1373" s="64">
        <v>-23.522880000000001</v>
      </c>
      <c r="D1373" s="65">
        <f t="shared" si="233"/>
        <v>-6.80188820413656</v>
      </c>
      <c r="E1373" s="20">
        <f t="shared" si="234"/>
        <v>4.3425534476275812E-2</v>
      </c>
      <c r="F1373" s="66">
        <f t="shared" si="235"/>
        <v>-3.0420723825882578E-4</v>
      </c>
      <c r="G1373" s="19">
        <f t="shared" si="236"/>
        <v>-1.5436824906046316</v>
      </c>
      <c r="H1373" s="19">
        <f t="shared" si="237"/>
        <v>-61.076247345372828</v>
      </c>
      <c r="I1373" s="19">
        <f t="shared" si="238"/>
        <v>415.43380637141831</v>
      </c>
      <c r="J1373" s="20">
        <f t="shared" si="239"/>
        <v>-25.373137913570467</v>
      </c>
      <c r="K1373" s="21">
        <f t="shared" si="240"/>
        <v>20486.097939779025</v>
      </c>
      <c r="L1373" s="19">
        <f t="shared" si="241"/>
        <v>5.690582761049729</v>
      </c>
      <c r="M1373" s="22">
        <f t="shared" si="231"/>
        <v>0.56905827610497295</v>
      </c>
    </row>
    <row r="1374" spans="1:13">
      <c r="A1374" s="32">
        <v>1355</v>
      </c>
      <c r="B1374" s="32">
        <f t="shared" si="232"/>
        <v>2710</v>
      </c>
      <c r="C1374" s="64">
        <v>-23.522880000000001</v>
      </c>
      <c r="D1374" s="65">
        <f t="shared" si="233"/>
        <v>-6.80188820413656</v>
      </c>
      <c r="E1374" s="20">
        <f t="shared" si="234"/>
        <v>4.3325277838932648E-2</v>
      </c>
      <c r="F1374" s="66">
        <f t="shared" si="235"/>
        <v>-3.0420723825882578E-4</v>
      </c>
      <c r="G1374" s="19">
        <f t="shared" si="236"/>
        <v>-1.53256755560143</v>
      </c>
      <c r="H1374" s="19">
        <f t="shared" si="237"/>
        <v>-61.074556723532446</v>
      </c>
      <c r="I1374" s="19">
        <f t="shared" si="238"/>
        <v>415.42230695066456</v>
      </c>
      <c r="J1374" s="20">
        <f t="shared" si="239"/>
        <v>-25.371733250079068</v>
      </c>
      <c r="K1374" s="21">
        <f t="shared" si="240"/>
        <v>20608.247053226089</v>
      </c>
      <c r="L1374" s="19">
        <f t="shared" si="241"/>
        <v>5.7245130703405804</v>
      </c>
      <c r="M1374" s="22">
        <f t="shared" si="231"/>
        <v>0.572451307034058</v>
      </c>
    </row>
    <row r="1375" spans="1:13">
      <c r="A1375" s="32">
        <v>1356</v>
      </c>
      <c r="B1375" s="32">
        <f t="shared" si="232"/>
        <v>2712</v>
      </c>
      <c r="C1375" s="64">
        <v>-23.1812</v>
      </c>
      <c r="D1375" s="65">
        <f t="shared" si="233"/>
        <v>-6.902144841479724</v>
      </c>
      <c r="E1375" s="20">
        <f t="shared" si="234"/>
        <v>4.3258417331731122E-2</v>
      </c>
      <c r="F1375" s="66">
        <f t="shared" si="235"/>
        <v>-2.9963794023752754E-4</v>
      </c>
      <c r="G1375" s="19">
        <f t="shared" si="236"/>
        <v>-1.5208441130212793</v>
      </c>
      <c r="H1375" s="19">
        <f t="shared" si="237"/>
        <v>-60.155439346229542</v>
      </c>
      <c r="I1375" s="19">
        <f t="shared" si="238"/>
        <v>415.20155537052466</v>
      </c>
      <c r="J1375" s="20">
        <f t="shared" si="239"/>
        <v>-24.976631980551762</v>
      </c>
      <c r="K1375" s="21">
        <f t="shared" si="240"/>
        <v>20728.557931918549</v>
      </c>
      <c r="L1375" s="19">
        <f t="shared" si="241"/>
        <v>5.7579327588662634</v>
      </c>
      <c r="M1375" s="22">
        <f t="shared" si="231"/>
        <v>0.57579327588662632</v>
      </c>
    </row>
    <row r="1376" spans="1:13">
      <c r="A1376" s="32">
        <v>1357</v>
      </c>
      <c r="B1376" s="32">
        <f t="shared" si="232"/>
        <v>2714</v>
      </c>
      <c r="C1376" s="64">
        <v>-22.9588</v>
      </c>
      <c r="D1376" s="65">
        <f t="shared" si="233"/>
        <v>-6.9690053486812511</v>
      </c>
      <c r="E1376" s="20">
        <f t="shared" si="234"/>
        <v>4.3157024493293714E-2</v>
      </c>
      <c r="F1376" s="66">
        <f t="shared" si="235"/>
        <v>-2.966662426930626E-4</v>
      </c>
      <c r="G1376" s="19">
        <f t="shared" si="236"/>
        <v>-1.5092418363069031</v>
      </c>
      <c r="H1376" s="19">
        <f t="shared" si="237"/>
        <v>-59.557119091058695</v>
      </c>
      <c r="I1376" s="19">
        <f t="shared" si="238"/>
        <v>415.05388149763428</v>
      </c>
      <c r="J1376" s="20">
        <f t="shared" si="239"/>
        <v>-24.719413449560768</v>
      </c>
      <c r="K1376" s="21">
        <f t="shared" si="240"/>
        <v>20847.672170100668</v>
      </c>
      <c r="L1376" s="19">
        <f t="shared" si="241"/>
        <v>5.7910200472501856</v>
      </c>
      <c r="M1376" s="22">
        <f t="shared" si="231"/>
        <v>0.5791020047250186</v>
      </c>
    </row>
    <row r="1377" spans="1:13">
      <c r="A1377" s="32">
        <v>1358</v>
      </c>
      <c r="B1377" s="32">
        <f t="shared" si="232"/>
        <v>2716</v>
      </c>
      <c r="C1377" s="64">
        <v>-22.629559999999998</v>
      </c>
      <c r="D1377" s="65">
        <f t="shared" si="233"/>
        <v>-7.070398187118661</v>
      </c>
      <c r="E1377" s="20">
        <f t="shared" si="234"/>
        <v>4.2929564237005891E-2</v>
      </c>
      <c r="F1377" s="66">
        <f t="shared" si="235"/>
        <v>-2.9227051858361167E-4</v>
      </c>
      <c r="G1377" s="19">
        <f t="shared" si="236"/>
        <v>-1.4975699896041044</v>
      </c>
      <c r="H1377" s="19">
        <f t="shared" si="237"/>
        <v>-58.672951495460758</v>
      </c>
      <c r="I1377" s="19">
        <f t="shared" si="238"/>
        <v>414.84112988640686</v>
      </c>
      <c r="J1377" s="20">
        <f t="shared" si="239"/>
        <v>-24.339953492147288</v>
      </c>
      <c r="K1377" s="21">
        <f t="shared" si="240"/>
        <v>20965.018073091589</v>
      </c>
      <c r="L1377" s="19">
        <f t="shared" si="241"/>
        <v>5.8236161314143304</v>
      </c>
      <c r="M1377" s="22">
        <f t="shared" si="231"/>
        <v>0.58236161314143309</v>
      </c>
    </row>
    <row r="1378" spans="1:13">
      <c r="A1378" s="32">
        <v>1359</v>
      </c>
      <c r="B1378" s="32">
        <f t="shared" si="232"/>
        <v>2718</v>
      </c>
      <c r="C1378" s="64">
        <v>-21.924239999999998</v>
      </c>
      <c r="D1378" s="65">
        <f t="shared" si="233"/>
        <v>-7.2978584434064864</v>
      </c>
      <c r="E1378" s="20">
        <f t="shared" si="234"/>
        <v>4.2929564237005891E-2</v>
      </c>
      <c r="F1378" s="66">
        <f t="shared" si="235"/>
        <v>-2.8286799668950823E-4</v>
      </c>
      <c r="G1378" s="19">
        <f t="shared" si="236"/>
        <v>-1.4833574135380652</v>
      </c>
      <c r="H1378" s="19">
        <f t="shared" si="237"/>
        <v>-56.783396507872666</v>
      </c>
      <c r="I1378" s="19">
        <f t="shared" si="238"/>
        <v>414.39718965027691</v>
      </c>
      <c r="J1378" s="20">
        <f t="shared" si="239"/>
        <v>-23.530879931659779</v>
      </c>
      <c r="K1378" s="21">
        <f t="shared" si="240"/>
        <v>21078.584866107336</v>
      </c>
      <c r="L1378" s="19">
        <f t="shared" si="241"/>
        <v>5.8551624628075931</v>
      </c>
      <c r="M1378" s="22">
        <f t="shared" si="231"/>
        <v>0.58551624628075927</v>
      </c>
    </row>
    <row r="1379" spans="1:13">
      <c r="A1379" s="32">
        <v>1360</v>
      </c>
      <c r="B1379" s="32">
        <f t="shared" si="232"/>
        <v>2720</v>
      </c>
      <c r="C1379" s="64">
        <v>-21.924239999999998</v>
      </c>
      <c r="D1379" s="65">
        <f t="shared" si="233"/>
        <v>-7.2978584434064864</v>
      </c>
      <c r="E1379" s="20">
        <f t="shared" si="234"/>
        <v>4.285599874248424E-2</v>
      </c>
      <c r="F1379" s="66">
        <f t="shared" si="235"/>
        <v>-2.8286799668950823E-4</v>
      </c>
      <c r="G1379" s="19">
        <f t="shared" si="236"/>
        <v>-1.4704678735356536</v>
      </c>
      <c r="H1379" s="19">
        <f t="shared" si="237"/>
        <v>-56.781573488693304</v>
      </c>
      <c r="I1379" s="19">
        <f t="shared" si="238"/>
        <v>414.38388551436634</v>
      </c>
      <c r="J1379" s="20">
        <f t="shared" si="239"/>
        <v>-23.529369047864265</v>
      </c>
      <c r="K1379" s="21">
        <f t="shared" si="240"/>
        <v>21192.148013084723</v>
      </c>
      <c r="L1379" s="19">
        <f t="shared" si="241"/>
        <v>5.8867077814124231</v>
      </c>
      <c r="M1379" s="22">
        <f t="shared" si="231"/>
        <v>0.58867077814124236</v>
      </c>
    </row>
    <row r="1380" spans="1:13">
      <c r="A1380" s="32">
        <v>1361</v>
      </c>
      <c r="B1380" s="32">
        <f t="shared" si="232"/>
        <v>2722</v>
      </c>
      <c r="C1380" s="64">
        <v>-21.705439999999999</v>
      </c>
      <c r="D1380" s="65">
        <f t="shared" si="233"/>
        <v>-7.3714239379281352</v>
      </c>
      <c r="E1380" s="20">
        <f t="shared" si="234"/>
        <v>4.2768507318624485E-2</v>
      </c>
      <c r="F1380" s="66">
        <f t="shared" si="235"/>
        <v>-2.7995515788801454E-4</v>
      </c>
      <c r="G1380" s="19">
        <f t="shared" si="236"/>
        <v>-1.4577576953648719</v>
      </c>
      <c r="H1380" s="19">
        <f t="shared" si="237"/>
        <v>-56.195084970487081</v>
      </c>
      <c r="I1380" s="19">
        <f t="shared" si="238"/>
        <v>414.23779454535406</v>
      </c>
      <c r="J1380" s="20">
        <f t="shared" si="239"/>
        <v>-23.278128062463342</v>
      </c>
      <c r="K1380" s="21">
        <f t="shared" si="240"/>
        <v>21304.538183025696</v>
      </c>
      <c r="L1380" s="19">
        <f t="shared" si="241"/>
        <v>5.9179272730626931</v>
      </c>
      <c r="M1380" s="22">
        <f t="shared" si="231"/>
        <v>0.59179272730626931</v>
      </c>
    </row>
    <row r="1381" spans="1:13">
      <c r="A1381" s="32">
        <v>1362</v>
      </c>
      <c r="B1381" s="32">
        <f t="shared" si="232"/>
        <v>2724</v>
      </c>
      <c r="C1381" s="64">
        <v>-21.450840000000003</v>
      </c>
      <c r="D1381" s="65">
        <f t="shared" si="233"/>
        <v>-7.4589153617878869</v>
      </c>
      <c r="E1381" s="20">
        <f t="shared" si="234"/>
        <v>4.2715008415875444E-2</v>
      </c>
      <c r="F1381" s="66">
        <f t="shared" si="235"/>
        <v>-2.7656807358056762E-4</v>
      </c>
      <c r="G1381" s="19">
        <f t="shared" si="236"/>
        <v>-1.4449433869306836</v>
      </c>
      <c r="H1381" s="19">
        <f t="shared" si="237"/>
        <v>-55.513427320591731</v>
      </c>
      <c r="I1381" s="19">
        <f t="shared" si="238"/>
        <v>414.06995582705702</v>
      </c>
      <c r="J1381" s="20">
        <f t="shared" si="239"/>
        <v>-22.986442398445956</v>
      </c>
      <c r="K1381" s="21">
        <f t="shared" si="240"/>
        <v>21415.565037666878</v>
      </c>
      <c r="L1381" s="19">
        <f t="shared" si="241"/>
        <v>5.9487680660185775</v>
      </c>
      <c r="M1381" s="22">
        <f t="shared" si="231"/>
        <v>0.59487680660185771</v>
      </c>
    </row>
    <row r="1382" spans="1:13">
      <c r="A1382" s="32">
        <v>1363</v>
      </c>
      <c r="B1382" s="32">
        <f t="shared" si="232"/>
        <v>2726</v>
      </c>
      <c r="C1382" s="64">
        <v>-21.298080000000002</v>
      </c>
      <c r="D1382" s="65">
        <f t="shared" si="233"/>
        <v>-7.5124142645369316</v>
      </c>
      <c r="E1382" s="20">
        <f t="shared" si="234"/>
        <v>4.2721549334554423E-2</v>
      </c>
      <c r="F1382" s="66">
        <f t="shared" si="235"/>
        <v>-2.7453703644056312E-4</v>
      </c>
      <c r="G1382" s="19">
        <f t="shared" si="236"/>
        <v>-1.432371907300567</v>
      </c>
      <c r="H1382" s="19">
        <f t="shared" si="237"/>
        <v>-55.104026857368133</v>
      </c>
      <c r="I1382" s="19">
        <f t="shared" si="238"/>
        <v>413.96427739671856</v>
      </c>
      <c r="J1382" s="20">
        <f t="shared" si="239"/>
        <v>-22.811098659659773</v>
      </c>
      <c r="K1382" s="21">
        <f t="shared" si="240"/>
        <v>21525.773091381616</v>
      </c>
      <c r="L1382" s="19">
        <f t="shared" si="241"/>
        <v>5.9793814142726713</v>
      </c>
      <c r="M1382" s="22">
        <f t="shared" si="231"/>
        <v>0.59793814142726709</v>
      </c>
    </row>
    <row r="1383" spans="1:13">
      <c r="A1383" s="32">
        <v>1364</v>
      </c>
      <c r="B1383" s="32">
        <f t="shared" si="232"/>
        <v>2728</v>
      </c>
      <c r="C1383" s="64">
        <v>-21.31664</v>
      </c>
      <c r="D1383" s="65">
        <f t="shared" si="233"/>
        <v>-7.5058733458579496</v>
      </c>
      <c r="E1383" s="20">
        <f t="shared" si="234"/>
        <v>4.273476548449949E-2</v>
      </c>
      <c r="F1383" s="66">
        <f t="shared" si="235"/>
        <v>-2.7478375439088897E-4</v>
      </c>
      <c r="G1383" s="19">
        <f t="shared" si="236"/>
        <v>-1.4208463388927406</v>
      </c>
      <c r="H1383" s="19">
        <f t="shared" si="237"/>
        <v>-55.151963623884534</v>
      </c>
      <c r="I1383" s="19">
        <f t="shared" si="238"/>
        <v>413.96365373624212</v>
      </c>
      <c r="J1383" s="20">
        <f t="shared" si="239"/>
        <v>-22.830908372471558</v>
      </c>
      <c r="K1383" s="21">
        <f t="shared" si="240"/>
        <v>21636.077018629385</v>
      </c>
      <c r="L1383" s="19">
        <f t="shared" si="241"/>
        <v>6.0100213940637177</v>
      </c>
      <c r="M1383" s="22">
        <f t="shared" si="231"/>
        <v>0.60100213940637182</v>
      </c>
    </row>
    <row r="1384" spans="1:13">
      <c r="A1384" s="32">
        <v>1365</v>
      </c>
      <c r="B1384" s="32">
        <f t="shared" si="232"/>
        <v>2730</v>
      </c>
      <c r="C1384" s="64">
        <v>-21.354240000000001</v>
      </c>
      <c r="D1384" s="65">
        <f t="shared" si="233"/>
        <v>-7.4926571959128827</v>
      </c>
      <c r="E1384" s="20">
        <f t="shared" si="234"/>
        <v>4.2744507112054457E-2</v>
      </c>
      <c r="F1384" s="66">
        <f t="shared" si="235"/>
        <v>-2.7528361207514542E-4</v>
      </c>
      <c r="G1384" s="19">
        <f t="shared" si="236"/>
        <v>-1.4103871745004306</v>
      </c>
      <c r="H1384" s="19">
        <f t="shared" si="237"/>
        <v>-55.250850652939562</v>
      </c>
      <c r="I1384" s="19">
        <f t="shared" si="238"/>
        <v>413.9756837250556</v>
      </c>
      <c r="J1384" s="20">
        <f t="shared" si="239"/>
        <v>-22.87250867544159</v>
      </c>
      <c r="K1384" s="21">
        <f t="shared" si="240"/>
        <v>21746.578719935264</v>
      </c>
      <c r="L1384" s="19">
        <f t="shared" si="241"/>
        <v>6.0407163110931288</v>
      </c>
      <c r="M1384" s="22">
        <f t="shared" si="231"/>
        <v>0.60407163110931283</v>
      </c>
    </row>
    <row r="1385" spans="1:13">
      <c r="A1385" s="32">
        <v>1366</v>
      </c>
      <c r="B1385" s="32">
        <f t="shared" si="232"/>
        <v>2732</v>
      </c>
      <c r="C1385" s="64">
        <v>-21.38204</v>
      </c>
      <c r="D1385" s="65">
        <f t="shared" si="233"/>
        <v>-7.4829155683579165</v>
      </c>
      <c r="E1385" s="20">
        <f t="shared" si="234"/>
        <v>4.2540451520043356E-2</v>
      </c>
      <c r="F1385" s="66">
        <f t="shared" si="235"/>
        <v>-2.7565322313565345E-4</v>
      </c>
      <c r="G1385" s="19">
        <f t="shared" si="236"/>
        <v>-1.4014148249169895</v>
      </c>
      <c r="H1385" s="19">
        <f t="shared" si="237"/>
        <v>-55.323796883849916</v>
      </c>
      <c r="I1385" s="19">
        <f t="shared" si="238"/>
        <v>413.98330100283169</v>
      </c>
      <c r="J1385" s="20">
        <f t="shared" si="239"/>
        <v>-22.903128057986365</v>
      </c>
      <c r="K1385" s="21">
        <f t="shared" si="240"/>
        <v>21857.226313702962</v>
      </c>
      <c r="L1385" s="19">
        <f t="shared" si="241"/>
        <v>6.0714517538063788</v>
      </c>
      <c r="M1385" s="22">
        <f t="shared" si="231"/>
        <v>0.60714517538063784</v>
      </c>
    </row>
    <row r="1386" spans="1:13">
      <c r="A1386" s="32">
        <v>1367</v>
      </c>
      <c r="B1386" s="32">
        <f t="shared" si="232"/>
        <v>2734</v>
      </c>
      <c r="C1386" s="64">
        <v>-20.814439999999998</v>
      </c>
      <c r="D1386" s="65">
        <f t="shared" si="233"/>
        <v>-7.6869711603690183</v>
      </c>
      <c r="E1386" s="20">
        <f t="shared" si="234"/>
        <v>4.2339229924573077E-2</v>
      </c>
      <c r="F1386" s="66">
        <f t="shared" si="235"/>
        <v>-2.6811274239639011E-4</v>
      </c>
      <c r="G1386" s="19">
        <f t="shared" si="236"/>
        <v>-1.3908821625215695</v>
      </c>
      <c r="H1386" s="19">
        <f t="shared" si="237"/>
        <v>-53.809005094749963</v>
      </c>
      <c r="I1386" s="19">
        <f t="shared" si="238"/>
        <v>413.62827033149256</v>
      </c>
      <c r="J1386" s="20">
        <f t="shared" si="239"/>
        <v>-22.256925705599897</v>
      </c>
      <c r="K1386" s="21">
        <f t="shared" si="240"/>
        <v>21964.844323892463</v>
      </c>
      <c r="L1386" s="19">
        <f t="shared" si="241"/>
        <v>6.1013456455256838</v>
      </c>
      <c r="M1386" s="22">
        <f t="shared" si="231"/>
        <v>0.61013456455256843</v>
      </c>
    </row>
    <row r="1387" spans="1:13">
      <c r="A1387" s="32">
        <v>1368</v>
      </c>
      <c r="B1387" s="32">
        <f t="shared" si="232"/>
        <v>2736</v>
      </c>
      <c r="C1387" s="64">
        <v>-20.283479999999997</v>
      </c>
      <c r="D1387" s="65">
        <f t="shared" si="233"/>
        <v>-7.8881927558392944</v>
      </c>
      <c r="E1387" s="20">
        <f t="shared" si="234"/>
        <v>4.216721291349379E-2</v>
      </c>
      <c r="F1387" s="66">
        <f t="shared" si="235"/>
        <v>-2.6107035980825244E-4</v>
      </c>
      <c r="G1387" s="19">
        <f t="shared" si="236"/>
        <v>-1.3790121117887082</v>
      </c>
      <c r="H1387" s="19">
        <f t="shared" si="237"/>
        <v>-52.394081555752798</v>
      </c>
      <c r="I1387" s="19">
        <f t="shared" si="238"/>
        <v>413.29461457694242</v>
      </c>
      <c r="J1387" s="20">
        <f t="shared" si="239"/>
        <v>-21.654191742697741</v>
      </c>
      <c r="K1387" s="21">
        <f t="shared" si="240"/>
        <v>22069.632487003968</v>
      </c>
      <c r="L1387" s="19">
        <f t="shared" si="241"/>
        <v>6.1304534686122132</v>
      </c>
      <c r="M1387" s="22">
        <f t="shared" si="231"/>
        <v>0.61304534686122136</v>
      </c>
    </row>
    <row r="1388" spans="1:13">
      <c r="A1388" s="32">
        <v>1369</v>
      </c>
      <c r="B1388" s="32">
        <f t="shared" si="232"/>
        <v>2738</v>
      </c>
      <c r="C1388" s="64">
        <v>-19.8506</v>
      </c>
      <c r="D1388" s="65">
        <f t="shared" si="233"/>
        <v>-8.0602097669185806</v>
      </c>
      <c r="E1388" s="20">
        <f t="shared" si="234"/>
        <v>4.1966663557995471E-2</v>
      </c>
      <c r="F1388" s="66">
        <f t="shared" si="235"/>
        <v>-2.5533695451079776E-4</v>
      </c>
      <c r="G1388" s="19">
        <f t="shared" si="236"/>
        <v>-1.3664557187607635</v>
      </c>
      <c r="H1388" s="19">
        <f t="shared" si="237"/>
        <v>-51.241844223010673</v>
      </c>
      <c r="I1388" s="19">
        <f t="shared" si="238"/>
        <v>413.02001328123106</v>
      </c>
      <c r="J1388" s="20">
        <f t="shared" si="239"/>
        <v>-21.163907181542641</v>
      </c>
      <c r="K1388" s="21">
        <f t="shared" si="240"/>
        <v>22172.116175449988</v>
      </c>
      <c r="L1388" s="19">
        <f t="shared" si="241"/>
        <v>6.1589211598472193</v>
      </c>
      <c r="M1388" s="22">
        <f t="shared" si="231"/>
        <v>0.61589211598472193</v>
      </c>
    </row>
    <row r="1389" spans="1:13">
      <c r="A1389" s="32">
        <v>1370</v>
      </c>
      <c r="B1389" s="32">
        <f t="shared" si="232"/>
        <v>2740</v>
      </c>
      <c r="C1389" s="64">
        <v>-19.368680000000001</v>
      </c>
      <c r="D1389" s="65">
        <f t="shared" si="233"/>
        <v>-8.260759122416907</v>
      </c>
      <c r="E1389" s="20">
        <f t="shared" si="234"/>
        <v>4.1806494146771928E-2</v>
      </c>
      <c r="F1389" s="66">
        <f t="shared" si="235"/>
        <v>-2.4896255926023999E-4</v>
      </c>
      <c r="G1389" s="19">
        <f t="shared" si="236"/>
        <v>-1.3529191310022564</v>
      </c>
      <c r="H1389" s="19">
        <f t="shared" si="237"/>
        <v>-49.960924956711231</v>
      </c>
      <c r="I1389" s="19">
        <f t="shared" si="238"/>
        <v>412.71516660053879</v>
      </c>
      <c r="J1389" s="20">
        <f t="shared" si="239"/>
        <v>-20.619631467026093</v>
      </c>
      <c r="K1389" s="21">
        <f t="shared" si="240"/>
        <v>22272.03802536341</v>
      </c>
      <c r="L1389" s="19">
        <f t="shared" si="241"/>
        <v>6.1866772292676142</v>
      </c>
      <c r="M1389" s="22">
        <f t="shared" si="231"/>
        <v>0.61866772292676142</v>
      </c>
    </row>
    <row r="1390" spans="1:13">
      <c r="A1390" s="32">
        <v>1371</v>
      </c>
      <c r="B1390" s="32">
        <f t="shared" si="232"/>
        <v>2742</v>
      </c>
      <c r="C1390" s="64">
        <v>-19.00028</v>
      </c>
      <c r="D1390" s="65">
        <f t="shared" si="233"/>
        <v>-8.4209285336404474</v>
      </c>
      <c r="E1390" s="20">
        <f t="shared" si="234"/>
        <v>4.1806494146771928E-2</v>
      </c>
      <c r="F1390" s="66">
        <f t="shared" si="235"/>
        <v>-2.440957553245709E-4</v>
      </c>
      <c r="G1390" s="19">
        <f t="shared" si="236"/>
        <v>-1.3386305339661893</v>
      </c>
      <c r="H1390" s="19">
        <f t="shared" si="237"/>
        <v>-48.98252808055868</v>
      </c>
      <c r="I1390" s="19">
        <f t="shared" si="238"/>
        <v>412.47836836342105</v>
      </c>
      <c r="J1390" s="20">
        <f t="shared" si="239"/>
        <v>-20.204233260984299</v>
      </c>
      <c r="K1390" s="21">
        <f t="shared" si="240"/>
        <v>22370.003081524526</v>
      </c>
      <c r="L1390" s="19">
        <f t="shared" si="241"/>
        <v>6.2138897448679238</v>
      </c>
      <c r="M1390" s="22">
        <f t="shared" si="231"/>
        <v>0.62138897448679242</v>
      </c>
    </row>
    <row r="1391" spans="1:13">
      <c r="A1391" s="32">
        <v>1372</v>
      </c>
      <c r="B1391" s="32">
        <f t="shared" si="232"/>
        <v>2744</v>
      </c>
      <c r="C1391" s="64">
        <v>-19.00028</v>
      </c>
      <c r="D1391" s="65">
        <f t="shared" si="233"/>
        <v>-8.4209285336404474</v>
      </c>
      <c r="E1391" s="20">
        <f t="shared" si="234"/>
        <v>4.1155811380864771E-2</v>
      </c>
      <c r="F1391" s="66">
        <f t="shared" si="235"/>
        <v>-2.440957553245709E-4</v>
      </c>
      <c r="G1391" s="19">
        <f t="shared" si="236"/>
        <v>-1.3270381707914187</v>
      </c>
      <c r="H1391" s="19">
        <f t="shared" si="237"/>
        <v>-48.98111325723611</v>
      </c>
      <c r="I1391" s="19">
        <f t="shared" si="238"/>
        <v>412.46645423733395</v>
      </c>
      <c r="J1391" s="20">
        <f t="shared" si="239"/>
        <v>-20.203066109809448</v>
      </c>
      <c r="K1391" s="21">
        <f t="shared" si="240"/>
        <v>22467.965308038998</v>
      </c>
      <c r="L1391" s="19">
        <f t="shared" si="241"/>
        <v>6.2411014744552773</v>
      </c>
      <c r="M1391" s="22">
        <f t="shared" si="231"/>
        <v>0.62411014744552773</v>
      </c>
    </row>
    <row r="1392" spans="1:13">
      <c r="A1392" s="32">
        <v>1373</v>
      </c>
      <c r="B1392" s="32">
        <f t="shared" si="232"/>
        <v>2746</v>
      </c>
      <c r="C1392" s="64">
        <v>-17.637439999999998</v>
      </c>
      <c r="D1392" s="65">
        <f t="shared" si="233"/>
        <v>-9.0716112995476017</v>
      </c>
      <c r="E1392" s="20">
        <f t="shared" si="234"/>
        <v>4.0805881740339389E-2</v>
      </c>
      <c r="F1392" s="66">
        <f t="shared" si="235"/>
        <v>-2.261371942783776E-4</v>
      </c>
      <c r="G1392" s="19">
        <f t="shared" si="236"/>
        <v>-1.3105377514952397</v>
      </c>
      <c r="H1392" s="19">
        <f t="shared" si="237"/>
        <v>-45.375619520735036</v>
      </c>
      <c r="I1392" s="19">
        <f t="shared" si="238"/>
        <v>411.62998276827267</v>
      </c>
      <c r="J1392" s="20">
        <f t="shared" si="239"/>
        <v>-18.677965481419857</v>
      </c>
      <c r="K1392" s="21">
        <f t="shared" si="240"/>
        <v>22558.716547080468</v>
      </c>
      <c r="L1392" s="19">
        <f t="shared" si="241"/>
        <v>6.2663101519667972</v>
      </c>
      <c r="M1392" s="22">
        <f t="shared" si="231"/>
        <v>0.62663101519667974</v>
      </c>
    </row>
    <row r="1393" spans="1:13">
      <c r="A1393" s="32">
        <v>1374</v>
      </c>
      <c r="B1393" s="32">
        <f t="shared" si="232"/>
        <v>2748</v>
      </c>
      <c r="C1393" s="64">
        <v>-16.98236</v>
      </c>
      <c r="D1393" s="65">
        <f t="shared" si="233"/>
        <v>-9.4215409400729833</v>
      </c>
      <c r="E1393" s="20">
        <f t="shared" si="234"/>
        <v>4.0805881740339389E-2</v>
      </c>
      <c r="F1393" s="66">
        <f t="shared" si="235"/>
        <v>-2.1753037578111674E-4</v>
      </c>
      <c r="G1393" s="19">
        <f t="shared" si="236"/>
        <v>-1.2920993918467598</v>
      </c>
      <c r="H1393" s="19">
        <f t="shared" si="237"/>
        <v>-43.646610589350836</v>
      </c>
      <c r="I1393" s="19">
        <f t="shared" si="238"/>
        <v>411.21832856299187</v>
      </c>
      <c r="J1393" s="20">
        <f t="shared" si="239"/>
        <v>-17.948286253992631</v>
      </c>
      <c r="K1393" s="21">
        <f t="shared" si="240"/>
        <v>22646.00976825917</v>
      </c>
      <c r="L1393" s="19">
        <f t="shared" si="241"/>
        <v>6.2905582689608801</v>
      </c>
      <c r="M1393" s="22">
        <f t="shared" si="231"/>
        <v>0.62905582689608797</v>
      </c>
    </row>
    <row r="1394" spans="1:13">
      <c r="A1394" s="32">
        <v>1375</v>
      </c>
      <c r="B1394" s="32">
        <f t="shared" si="232"/>
        <v>2750</v>
      </c>
      <c r="C1394" s="64">
        <v>-16.98236</v>
      </c>
      <c r="D1394" s="65">
        <f t="shared" si="233"/>
        <v>-9.4215409400729833</v>
      </c>
      <c r="E1394" s="20">
        <f t="shared" si="234"/>
        <v>4.0410797243632772E-2</v>
      </c>
      <c r="F1394" s="66">
        <f t="shared" si="235"/>
        <v>-2.1753037578111674E-4</v>
      </c>
      <c r="G1394" s="19">
        <f t="shared" si="236"/>
        <v>-1.2759844447903057</v>
      </c>
      <c r="H1394" s="19">
        <f t="shared" si="237"/>
        <v>-43.64485784410639</v>
      </c>
      <c r="I1394" s="19">
        <f t="shared" si="238"/>
        <v>411.20181500191381</v>
      </c>
      <c r="J1394" s="20">
        <f t="shared" si="239"/>
        <v>-17.946844760997063</v>
      </c>
      <c r="K1394" s="21">
        <f t="shared" si="240"/>
        <v>22733.299483947383</v>
      </c>
      <c r="L1394" s="19">
        <f t="shared" si="241"/>
        <v>6.3148054122076065</v>
      </c>
      <c r="M1394" s="22">
        <f t="shared" si="231"/>
        <v>0.63148054122076069</v>
      </c>
    </row>
    <row r="1395" spans="1:13">
      <c r="A1395" s="32">
        <v>1376</v>
      </c>
      <c r="B1395" s="32">
        <f t="shared" si="232"/>
        <v>2752</v>
      </c>
      <c r="C1395" s="64">
        <v>-16.29888</v>
      </c>
      <c r="D1395" s="65">
        <f t="shared" si="233"/>
        <v>-9.8166254367796029</v>
      </c>
      <c r="E1395" s="20">
        <f t="shared" si="234"/>
        <v>3.9945782861743752E-2</v>
      </c>
      <c r="F1395" s="66">
        <f t="shared" si="235"/>
        <v>-2.0856791235037756E-4</v>
      </c>
      <c r="G1395" s="19">
        <f t="shared" si="236"/>
        <v>-1.2588408437283247</v>
      </c>
      <c r="H1395" s="19">
        <f t="shared" si="237"/>
        <v>-41.844859373454419</v>
      </c>
      <c r="I1395" s="19">
        <f t="shared" si="238"/>
        <v>410.77531092391803</v>
      </c>
      <c r="J1395" s="20">
        <f t="shared" si="239"/>
        <v>-17.188835119698364</v>
      </c>
      <c r="K1395" s="21">
        <f t="shared" si="240"/>
        <v>22816.989202694291</v>
      </c>
      <c r="L1395" s="19">
        <f t="shared" si="241"/>
        <v>6.3380525563039694</v>
      </c>
      <c r="M1395" s="22">
        <f t="shared" si="231"/>
        <v>0.63380525563039691</v>
      </c>
    </row>
    <row r="1396" spans="1:13">
      <c r="A1396" s="32">
        <v>1377</v>
      </c>
      <c r="B1396" s="32">
        <f t="shared" si="232"/>
        <v>2754</v>
      </c>
      <c r="C1396" s="64">
        <v>-15.561720000000001</v>
      </c>
      <c r="D1396" s="65">
        <f t="shared" si="233"/>
        <v>-10.281639818668619</v>
      </c>
      <c r="E1396" s="20">
        <f t="shared" si="234"/>
        <v>3.9538608791439014E-2</v>
      </c>
      <c r="F1396" s="66">
        <f t="shared" si="235"/>
        <v>-1.9892150452868274E-4</v>
      </c>
      <c r="G1396" s="19">
        <f t="shared" si="236"/>
        <v>-1.240327776113948</v>
      </c>
      <c r="H1396" s="19">
        <f t="shared" si="237"/>
        <v>-39.907664839403196</v>
      </c>
      <c r="I1396" s="19">
        <f t="shared" si="238"/>
        <v>410.31623588288949</v>
      </c>
      <c r="J1396" s="20">
        <f t="shared" si="239"/>
        <v>-16.374762819779857</v>
      </c>
      <c r="K1396" s="21">
        <f t="shared" si="240"/>
        <v>22896.804532373098</v>
      </c>
      <c r="L1396" s="19">
        <f t="shared" si="241"/>
        <v>6.3602234812147493</v>
      </c>
      <c r="M1396" s="22">
        <f t="shared" si="231"/>
        <v>0.63602234812147496</v>
      </c>
    </row>
    <row r="1397" spans="1:13">
      <c r="A1397" s="32">
        <v>1378</v>
      </c>
      <c r="B1397" s="32">
        <f t="shared" si="232"/>
        <v>2756</v>
      </c>
      <c r="C1397" s="64">
        <v>-14.968919999999999</v>
      </c>
      <c r="D1397" s="65">
        <f t="shared" si="233"/>
        <v>-10.688813888973362</v>
      </c>
      <c r="E1397" s="20">
        <f t="shared" si="234"/>
        <v>3.872923795640832E-2</v>
      </c>
      <c r="F1397" s="66">
        <f t="shared" si="235"/>
        <v>-1.9117916155963241E-4</v>
      </c>
      <c r="G1397" s="19">
        <f t="shared" si="236"/>
        <v>-1.2221347459559553</v>
      </c>
      <c r="H1397" s="19">
        <f t="shared" si="237"/>
        <v>-38.352655659948859</v>
      </c>
      <c r="I1397" s="19">
        <f t="shared" si="238"/>
        <v>409.94439849707419</v>
      </c>
      <c r="J1397" s="20">
        <f t="shared" si="239"/>
        <v>-15.722456355283143</v>
      </c>
      <c r="K1397" s="21">
        <f t="shared" si="240"/>
        <v>22973.509843692995</v>
      </c>
      <c r="L1397" s="19">
        <f t="shared" si="241"/>
        <v>6.3815305121369432</v>
      </c>
      <c r="M1397" s="22">
        <f t="shared" si="231"/>
        <v>0.63815305121369437</v>
      </c>
    </row>
    <row r="1398" spans="1:13">
      <c r="A1398" s="32">
        <v>1379</v>
      </c>
      <c r="B1398" s="32">
        <f t="shared" si="232"/>
        <v>2758</v>
      </c>
      <c r="C1398" s="64">
        <v>-13.915240000000001</v>
      </c>
      <c r="D1398" s="65">
        <f t="shared" si="233"/>
        <v>-11.498184724004053</v>
      </c>
      <c r="E1398" s="20">
        <f t="shared" si="234"/>
        <v>3.872923795640832E-2</v>
      </c>
      <c r="F1398" s="66">
        <f t="shared" si="235"/>
        <v>-1.77450290607205E-4</v>
      </c>
      <c r="G1398" s="19">
        <f t="shared" si="236"/>
        <v>-1.2001528514621576</v>
      </c>
      <c r="H1398" s="19">
        <f t="shared" si="237"/>
        <v>-35.59654185757352</v>
      </c>
      <c r="I1398" s="19">
        <f t="shared" si="238"/>
        <v>409.2956138141227</v>
      </c>
      <c r="J1398" s="20">
        <f t="shared" si="239"/>
        <v>-14.569508449255665</v>
      </c>
      <c r="K1398" s="21">
        <f t="shared" si="240"/>
        <v>23044.702927408143</v>
      </c>
      <c r="L1398" s="19">
        <f t="shared" si="241"/>
        <v>6.4013063687244847</v>
      </c>
      <c r="M1398" s="22">
        <f t="shared" si="231"/>
        <v>0.64013063687244842</v>
      </c>
    </row>
    <row r="1399" spans="1:13">
      <c r="A1399" s="32">
        <v>1380</v>
      </c>
      <c r="B1399" s="32">
        <f t="shared" si="232"/>
        <v>2760</v>
      </c>
      <c r="C1399" s="64">
        <v>-13.915240000000001</v>
      </c>
      <c r="D1399" s="65">
        <f t="shared" si="233"/>
        <v>-11.498184724004053</v>
      </c>
      <c r="E1399" s="20">
        <f t="shared" si="234"/>
        <v>3.7927337502417072E-2</v>
      </c>
      <c r="F1399" s="66">
        <f t="shared" si="235"/>
        <v>-1.77450290607205E-4</v>
      </c>
      <c r="G1399" s="19">
        <f t="shared" si="236"/>
        <v>-1.1815099169405274</v>
      </c>
      <c r="H1399" s="19">
        <f t="shared" si="237"/>
        <v>-35.594887760499198</v>
      </c>
      <c r="I1399" s="19">
        <f t="shared" si="238"/>
        <v>409.27659470041073</v>
      </c>
      <c r="J1399" s="20">
        <f t="shared" si="239"/>
        <v>-14.56815445136044</v>
      </c>
      <c r="K1399" s="21">
        <f t="shared" si="240"/>
        <v>23115.892702929141</v>
      </c>
      <c r="L1399" s="19">
        <f t="shared" si="241"/>
        <v>6.4210813063692056</v>
      </c>
      <c r="M1399" s="22">
        <f t="shared" si="231"/>
        <v>0.64210813063692052</v>
      </c>
    </row>
    <row r="1400" spans="1:13">
      <c r="A1400" s="32">
        <v>1381</v>
      </c>
      <c r="B1400" s="32">
        <f t="shared" si="232"/>
        <v>2762</v>
      </c>
      <c r="C1400" s="64">
        <v>-13.008040000000001</v>
      </c>
      <c r="D1400" s="65">
        <f t="shared" si="233"/>
        <v>-12.3000851779953</v>
      </c>
      <c r="E1400" s="20">
        <f t="shared" si="234"/>
        <v>3.7508821726618402E-2</v>
      </c>
      <c r="F1400" s="66">
        <f t="shared" si="235"/>
        <v>-1.6566353945539523E-4</v>
      </c>
      <c r="G1400" s="19">
        <f t="shared" si="236"/>
        <v>-1.1607021897003531</v>
      </c>
      <c r="H1400" s="19">
        <f t="shared" si="237"/>
        <v>-33.228850907578746</v>
      </c>
      <c r="I1400" s="19">
        <f t="shared" si="238"/>
        <v>408.71769653012501</v>
      </c>
      <c r="J1400" s="20">
        <f t="shared" si="239"/>
        <v>-13.581219401288539</v>
      </c>
      <c r="K1400" s="21">
        <f t="shared" si="240"/>
        <v>23182.350404744298</v>
      </c>
      <c r="L1400" s="19">
        <f t="shared" si="241"/>
        <v>6.4395417790956389</v>
      </c>
      <c r="M1400" s="22">
        <f t="shared" si="231"/>
        <v>0.64395417790956389</v>
      </c>
    </row>
    <row r="1401" spans="1:13">
      <c r="A1401" s="32">
        <v>1382</v>
      </c>
      <c r="B1401" s="32">
        <f t="shared" si="232"/>
        <v>2764</v>
      </c>
      <c r="C1401" s="64">
        <v>-12.58</v>
      </c>
      <c r="D1401" s="65">
        <f t="shared" si="233"/>
        <v>-12.718600953793969</v>
      </c>
      <c r="E1401" s="20">
        <f t="shared" si="234"/>
        <v>3.7508821726618402E-2</v>
      </c>
      <c r="F1401" s="66">
        <f t="shared" si="235"/>
        <v>-1.6011299784760515E-4</v>
      </c>
      <c r="G1401" s="19">
        <f t="shared" si="236"/>
        <v>-1.139281198125444</v>
      </c>
      <c r="H1401" s="19">
        <f t="shared" si="237"/>
        <v>-32.113806433532666</v>
      </c>
      <c r="I1401" s="19">
        <f t="shared" si="238"/>
        <v>408.44268913548348</v>
      </c>
      <c r="J1401" s="20">
        <f t="shared" si="239"/>
        <v>-13.116649458088473</v>
      </c>
      <c r="K1401" s="21">
        <f t="shared" si="240"/>
        <v>23246.578017611362</v>
      </c>
      <c r="L1401" s="19">
        <f t="shared" si="241"/>
        <v>6.4573827826698231</v>
      </c>
      <c r="M1401" s="22">
        <f t="shared" si="231"/>
        <v>0.64573827826698227</v>
      </c>
    </row>
    <row r="1402" spans="1:13">
      <c r="A1402" s="32">
        <v>1383</v>
      </c>
      <c r="B1402" s="32">
        <f t="shared" si="232"/>
        <v>2766</v>
      </c>
      <c r="C1402" s="64">
        <v>-12.58</v>
      </c>
      <c r="D1402" s="65">
        <f t="shared" si="233"/>
        <v>-12.718600953793969</v>
      </c>
      <c r="E1402" s="20">
        <f t="shared" si="234"/>
        <v>3.6961348344074822E-2</v>
      </c>
      <c r="F1402" s="66">
        <f t="shared" si="235"/>
        <v>-1.6011299784760515E-4</v>
      </c>
      <c r="G1402" s="19">
        <f t="shared" si="236"/>
        <v>-1.1204962898869744</v>
      </c>
      <c r="H1402" s="19">
        <f t="shared" si="237"/>
        <v>-32.112302579546494</v>
      </c>
      <c r="I1402" s="19">
        <f t="shared" si="238"/>
        <v>408.42356221674055</v>
      </c>
      <c r="J1402" s="20">
        <f t="shared" si="239"/>
        <v>-13.115421010520205</v>
      </c>
      <c r="K1402" s="21">
        <f t="shared" si="240"/>
        <v>23310.802622770454</v>
      </c>
      <c r="L1402" s="19">
        <f t="shared" si="241"/>
        <v>6.4752229507695702</v>
      </c>
      <c r="M1402" s="22">
        <f t="shared" si="231"/>
        <v>0.64752229507695702</v>
      </c>
    </row>
    <row r="1403" spans="1:13">
      <c r="A1403" s="32">
        <v>1384</v>
      </c>
      <c r="B1403" s="32">
        <f t="shared" si="232"/>
        <v>2768</v>
      </c>
      <c r="C1403" s="64">
        <v>-12.060839999999999</v>
      </c>
      <c r="D1403" s="65">
        <f t="shared" si="233"/>
        <v>-13.266074336337553</v>
      </c>
      <c r="E1403" s="20">
        <f t="shared" si="234"/>
        <v>3.6282657893853945E-2</v>
      </c>
      <c r="F1403" s="66">
        <f t="shared" si="235"/>
        <v>-1.5339009375951352E-4</v>
      </c>
      <c r="G1403" s="19">
        <f t="shared" si="236"/>
        <v>-1.1018931061767643</v>
      </c>
      <c r="H1403" s="19">
        <f t="shared" si="237"/>
        <v>-30.762528495337413</v>
      </c>
      <c r="I1403" s="19">
        <f t="shared" si="238"/>
        <v>408.09798979284835</v>
      </c>
      <c r="J1403" s="20">
        <f t="shared" si="239"/>
        <v>-12.554126039892415</v>
      </c>
      <c r="K1403" s="21">
        <f t="shared" si="240"/>
        <v>23372.327679761129</v>
      </c>
      <c r="L1403" s="19">
        <f t="shared" si="241"/>
        <v>6.4923132443780913</v>
      </c>
      <c r="M1403" s="22">
        <f t="shared" si="231"/>
        <v>0.64923132443780918</v>
      </c>
    </row>
    <row r="1404" spans="1:13">
      <c r="A1404" s="32">
        <v>1385</v>
      </c>
      <c r="B1404" s="32">
        <f t="shared" si="232"/>
        <v>2770</v>
      </c>
      <c r="C1404" s="64">
        <v>-11.473839999999999</v>
      </c>
      <c r="D1404" s="65">
        <f t="shared" si="233"/>
        <v>-13.944764786558427</v>
      </c>
      <c r="E1404" s="20">
        <f t="shared" si="234"/>
        <v>3.6289557682694158E-2</v>
      </c>
      <c r="F1404" s="66">
        <f t="shared" si="235"/>
        <v>-1.4580083988019078E-4</v>
      </c>
      <c r="G1404" s="19">
        <f t="shared" si="236"/>
        <v>-1.0817043008837615</v>
      </c>
      <c r="H1404" s="19">
        <f t="shared" si="237"/>
        <v>-29.239024673823589</v>
      </c>
      <c r="I1404" s="19">
        <f t="shared" si="238"/>
        <v>407.73132166484817</v>
      </c>
      <c r="J1404" s="20">
        <f t="shared" si="239"/>
        <v>-11.921666174449198</v>
      </c>
      <c r="K1404" s="21">
        <f t="shared" si="240"/>
        <v>23430.805729108775</v>
      </c>
      <c r="L1404" s="19">
        <f t="shared" si="241"/>
        <v>6.5085571469746597</v>
      </c>
      <c r="M1404" s="22">
        <f t="shared" si="231"/>
        <v>0.65085571469746595</v>
      </c>
    </row>
    <row r="1405" spans="1:13">
      <c r="A1405" s="32">
        <v>1386</v>
      </c>
      <c r="B1405" s="32">
        <f t="shared" si="232"/>
        <v>2772</v>
      </c>
      <c r="C1405" s="64">
        <v>-11.479520000000001</v>
      </c>
      <c r="D1405" s="65">
        <f t="shared" si="233"/>
        <v>-13.937864997718215</v>
      </c>
      <c r="E1405" s="20">
        <f t="shared" si="234"/>
        <v>3.6289557682694158E-2</v>
      </c>
      <c r="F1405" s="66">
        <f t="shared" si="235"/>
        <v>-1.4587421424584702E-4</v>
      </c>
      <c r="G1405" s="19">
        <f t="shared" si="236"/>
        <v>-1.0629089922133397</v>
      </c>
      <c r="H1405" s="19">
        <f t="shared" si="237"/>
        <v>-29.252368356196389</v>
      </c>
      <c r="I1405" s="19">
        <f t="shared" si="238"/>
        <v>407.71556101218954</v>
      </c>
      <c r="J1405" s="20">
        <f t="shared" si="239"/>
        <v>-11.926645775281832</v>
      </c>
      <c r="K1405" s="21">
        <f t="shared" si="240"/>
        <v>23489.310465821167</v>
      </c>
      <c r="L1405" s="19">
        <f t="shared" si="241"/>
        <v>6.5248084627281022</v>
      </c>
      <c r="M1405" s="22">
        <f t="shared" si="231"/>
        <v>0.65248084627281022</v>
      </c>
    </row>
    <row r="1406" spans="1:13">
      <c r="A1406" s="32">
        <v>1387</v>
      </c>
      <c r="B1406" s="32">
        <f t="shared" si="232"/>
        <v>2774</v>
      </c>
      <c r="C1406" s="64">
        <v>-11.479520000000001</v>
      </c>
      <c r="D1406" s="65">
        <f t="shared" si="233"/>
        <v>-13.937864997718215</v>
      </c>
      <c r="E1406" s="20">
        <f t="shared" si="234"/>
        <v>3.5863218277912681E-2</v>
      </c>
      <c r="F1406" s="66">
        <f t="shared" si="235"/>
        <v>-1.4587421424584702E-4</v>
      </c>
      <c r="G1406" s="19">
        <f t="shared" si="236"/>
        <v>-1.0462172431941057</v>
      </c>
      <c r="H1406" s="19">
        <f t="shared" si="237"/>
        <v>-29.251150908310102</v>
      </c>
      <c r="I1406" s="19">
        <f t="shared" si="238"/>
        <v>407.69859238790872</v>
      </c>
      <c r="J1406" s="20">
        <f t="shared" si="239"/>
        <v>-11.925653051044327</v>
      </c>
      <c r="K1406" s="21">
        <f t="shared" si="240"/>
        <v>23547.812767637788</v>
      </c>
      <c r="L1406" s="19">
        <f t="shared" si="241"/>
        <v>6.5410591021216078</v>
      </c>
      <c r="M1406" s="22">
        <f t="shared" si="231"/>
        <v>0.6541059102121608</v>
      </c>
    </row>
    <row r="1407" spans="1:13">
      <c r="A1407" s="32">
        <v>1388</v>
      </c>
      <c r="B1407" s="32">
        <f t="shared" si="232"/>
        <v>2776</v>
      </c>
      <c r="C1407" s="64">
        <v>-11.1388</v>
      </c>
      <c r="D1407" s="65">
        <f t="shared" si="233"/>
        <v>-14.364204402499693</v>
      </c>
      <c r="E1407" s="20">
        <f t="shared" si="234"/>
        <v>3.5485607152256814E-2</v>
      </c>
      <c r="F1407" s="66">
        <f t="shared" si="235"/>
        <v>-1.4147491553011658E-4</v>
      </c>
      <c r="G1407" s="19">
        <f t="shared" si="236"/>
        <v>-1.0297262845876889</v>
      </c>
      <c r="H1407" s="19">
        <f t="shared" si="237"/>
        <v>-28.367823325588908</v>
      </c>
      <c r="I1407" s="19">
        <f t="shared" si="238"/>
        <v>407.48121270275766</v>
      </c>
      <c r="J1407" s="20">
        <f t="shared" si="239"/>
        <v>-11.559355050448545</v>
      </c>
      <c r="K1407" s="21">
        <f t="shared" si="240"/>
        <v>23604.548414288965</v>
      </c>
      <c r="L1407" s="19">
        <f t="shared" si="241"/>
        <v>6.5568190039691574</v>
      </c>
      <c r="M1407" s="22">
        <f t="shared" si="231"/>
        <v>0.65568190039691576</v>
      </c>
    </row>
    <row r="1408" spans="1:13">
      <c r="A1408" s="32">
        <v>1389</v>
      </c>
      <c r="B1408" s="32">
        <f t="shared" si="232"/>
        <v>2778</v>
      </c>
      <c r="C1408" s="64">
        <v>-10.853479999999999</v>
      </c>
      <c r="D1408" s="65">
        <f t="shared" si="233"/>
        <v>-14.741815528155561</v>
      </c>
      <c r="E1408" s="20">
        <f t="shared" si="234"/>
        <v>3.5449880111990295E-2</v>
      </c>
      <c r="F1408" s="66">
        <f t="shared" si="235"/>
        <v>-1.3779425849776248E-4</v>
      </c>
      <c r="G1408" s="19">
        <f t="shared" si="236"/>
        <v>-1.0130210392052912</v>
      </c>
      <c r="H1408" s="19">
        <f t="shared" si="237"/>
        <v>-27.628645941022459</v>
      </c>
      <c r="I1408" s="19">
        <f t="shared" si="238"/>
        <v>407.29640175527697</v>
      </c>
      <c r="J1408" s="20">
        <f t="shared" si="239"/>
        <v>-11.253048077148986</v>
      </c>
      <c r="K1408" s="21">
        <f t="shared" si="240"/>
        <v>23659.80570617101</v>
      </c>
      <c r="L1408" s="19">
        <f t="shared" si="241"/>
        <v>6.5721682517141691</v>
      </c>
      <c r="M1408" s="22">
        <f t="shared" si="231"/>
        <v>0.65721682517141689</v>
      </c>
    </row>
    <row r="1409" spans="1:13">
      <c r="A1409" s="32">
        <v>1390</v>
      </c>
      <c r="B1409" s="32">
        <f t="shared" si="232"/>
        <v>2780</v>
      </c>
      <c r="C1409" s="64">
        <v>-10.82724</v>
      </c>
      <c r="D1409" s="65">
        <f t="shared" si="233"/>
        <v>-14.777542568422076</v>
      </c>
      <c r="E1409" s="20">
        <f t="shared" si="234"/>
        <v>3.5449880111990295E-2</v>
      </c>
      <c r="F1409" s="66">
        <f t="shared" si="235"/>
        <v>-1.3745591207452089E-4</v>
      </c>
      <c r="G1409" s="19">
        <f t="shared" si="236"/>
        <v>-0.99729539934879141</v>
      </c>
      <c r="H1409" s="19">
        <f t="shared" si="237"/>
        <v>-27.559724489266785</v>
      </c>
      <c r="I1409" s="19">
        <f t="shared" si="238"/>
        <v>407.26500181412428</v>
      </c>
      <c r="J1409" s="20">
        <f t="shared" si="239"/>
        <v>-11.224111244118003</v>
      </c>
      <c r="K1409" s="21">
        <f t="shared" si="240"/>
        <v>23714.925155149544</v>
      </c>
      <c r="L1409" s="19">
        <f t="shared" si="241"/>
        <v>6.587479209763762</v>
      </c>
      <c r="M1409" s="22">
        <f t="shared" si="231"/>
        <v>0.65874792097637624</v>
      </c>
    </row>
    <row r="1410" spans="1:13">
      <c r="A1410" s="32">
        <v>1391</v>
      </c>
      <c r="B1410" s="32">
        <f t="shared" si="232"/>
        <v>2782</v>
      </c>
      <c r="C1410" s="64">
        <v>-10.82724</v>
      </c>
      <c r="D1410" s="65">
        <f t="shared" si="233"/>
        <v>-14.777542568422076</v>
      </c>
      <c r="E1410" s="20">
        <f t="shared" si="234"/>
        <v>3.5522999957803079E-2</v>
      </c>
      <c r="F1410" s="66">
        <f t="shared" si="235"/>
        <v>-1.3745591207452089E-4</v>
      </c>
      <c r="G1410" s="19">
        <f t="shared" si="236"/>
        <v>-0.98247672299930622</v>
      </c>
      <c r="H1410" s="19">
        <f t="shared" si="237"/>
        <v>-27.558706031930107</v>
      </c>
      <c r="I1410" s="19">
        <f t="shared" si="238"/>
        <v>407.24995151747737</v>
      </c>
      <c r="J1410" s="20">
        <f t="shared" si="239"/>
        <v>-11.223281695387948</v>
      </c>
      <c r="K1410" s="21">
        <f t="shared" si="240"/>
        <v>23770.042567213404</v>
      </c>
      <c r="L1410" s="19">
        <f t="shared" si="241"/>
        <v>6.6027896020037238</v>
      </c>
      <c r="M1410" s="22">
        <f t="shared" si="231"/>
        <v>0.66027896020037236</v>
      </c>
    </row>
    <row r="1411" spans="1:13">
      <c r="A1411" s="32">
        <v>1392</v>
      </c>
      <c r="B1411" s="32">
        <f t="shared" si="232"/>
        <v>2784</v>
      </c>
      <c r="C1411" s="64">
        <v>-10.881080000000001</v>
      </c>
      <c r="D1411" s="65">
        <f t="shared" si="233"/>
        <v>-14.704422722609294</v>
      </c>
      <c r="E1411" s="20">
        <f t="shared" si="234"/>
        <v>3.597865341798432E-2</v>
      </c>
      <c r="F1411" s="66">
        <f t="shared" si="235"/>
        <v>-1.3815016883128326E-4</v>
      </c>
      <c r="G1411" s="19">
        <f t="shared" si="236"/>
        <v>-0.96807660521000061</v>
      </c>
      <c r="H1411" s="19">
        <f t="shared" si="237"/>
        <v>-27.696903739482341</v>
      </c>
      <c r="I1411" s="19">
        <f t="shared" si="238"/>
        <v>407.26698069276648</v>
      </c>
      <c r="J1411" s="20">
        <f t="shared" si="239"/>
        <v>-11.280034360517165</v>
      </c>
      <c r="K1411" s="21">
        <f t="shared" si="240"/>
        <v>23825.43637469237</v>
      </c>
      <c r="L1411" s="19">
        <f t="shared" si="241"/>
        <v>6.6181767707478807</v>
      </c>
      <c r="M1411" s="22">
        <f t="shared" si="231"/>
        <v>0.66181767707478811</v>
      </c>
    </row>
    <row r="1412" spans="1:13">
      <c r="A1412" s="32">
        <v>1393</v>
      </c>
      <c r="B1412" s="32">
        <f t="shared" si="232"/>
        <v>2786</v>
      </c>
      <c r="C1412" s="64">
        <v>-11.229039999999999</v>
      </c>
      <c r="D1412" s="65">
        <f t="shared" si="233"/>
        <v>-14.248769262428056</v>
      </c>
      <c r="E1412" s="20">
        <f t="shared" si="234"/>
        <v>3.597865341798432E-2</v>
      </c>
      <c r="F1412" s="66">
        <f t="shared" si="235"/>
        <v>-1.4263965221181227E-4</v>
      </c>
      <c r="G1412" s="19">
        <f t="shared" si="236"/>
        <v>-0.95631837159685651</v>
      </c>
      <c r="H1412" s="19">
        <f t="shared" si="237"/>
        <v>-28.596134902326625</v>
      </c>
      <c r="I1412" s="19">
        <f t="shared" si="238"/>
        <v>407.45972802051773</v>
      </c>
      <c r="J1412" s="20">
        <f t="shared" si="239"/>
        <v>-11.65177334974004</v>
      </c>
      <c r="K1412" s="21">
        <f t="shared" si="240"/>
        <v>23882.628644497025</v>
      </c>
      <c r="L1412" s="19">
        <f t="shared" si="241"/>
        <v>6.6340635123602842</v>
      </c>
      <c r="M1412" s="22">
        <f t="shared" si="231"/>
        <v>0.66340635123602842</v>
      </c>
    </row>
    <row r="1413" spans="1:13">
      <c r="A1413" s="32">
        <v>1394</v>
      </c>
      <c r="B1413" s="32">
        <f t="shared" si="232"/>
        <v>2788</v>
      </c>
      <c r="C1413" s="64">
        <v>-11.229039999999999</v>
      </c>
      <c r="D1413" s="65">
        <f t="shared" si="233"/>
        <v>-14.248769262428056</v>
      </c>
      <c r="E1413" s="20">
        <f t="shared" si="234"/>
        <v>3.563458119893427E-2</v>
      </c>
      <c r="F1413" s="66">
        <f t="shared" si="235"/>
        <v>-1.4263965221181227E-4</v>
      </c>
      <c r="G1413" s="19">
        <f t="shared" si="236"/>
        <v>-0.9459566914194576</v>
      </c>
      <c r="H1413" s="19">
        <f t="shared" si="237"/>
        <v>-28.595395909098208</v>
      </c>
      <c r="I1413" s="19">
        <f t="shared" si="238"/>
        <v>407.4491982765195</v>
      </c>
      <c r="J1413" s="20">
        <f t="shared" si="239"/>
        <v>-11.651171137561731</v>
      </c>
      <c r="K1413" s="21">
        <f t="shared" si="240"/>
        <v>23939.819436315222</v>
      </c>
      <c r="L1413" s="19">
        <f t="shared" si="241"/>
        <v>6.6499498434208952</v>
      </c>
      <c r="M1413" s="22">
        <f t="shared" si="231"/>
        <v>0.66499498434208948</v>
      </c>
    </row>
    <row r="1414" spans="1:13">
      <c r="A1414" s="32">
        <v>1395</v>
      </c>
      <c r="B1414" s="32">
        <f t="shared" si="232"/>
        <v>2790</v>
      </c>
      <c r="C1414" s="64">
        <v>-10.964279999999999</v>
      </c>
      <c r="D1414" s="65">
        <f t="shared" si="233"/>
        <v>-14.592841481478102</v>
      </c>
      <c r="E1414" s="20">
        <f t="shared" si="234"/>
        <v>3.563458119893427E-2</v>
      </c>
      <c r="F1414" s="66">
        <f t="shared" si="235"/>
        <v>-1.3922322959715073E-4</v>
      </c>
      <c r="G1414" s="19">
        <f t="shared" si="236"/>
        <v>-0.935008696615788</v>
      </c>
      <c r="H1414" s="19">
        <f t="shared" si="237"/>
        <v>-27.909733384652281</v>
      </c>
      <c r="I1414" s="19">
        <f t="shared" si="238"/>
        <v>407.28231507254804</v>
      </c>
      <c r="J1414" s="20">
        <f t="shared" si="239"/>
        <v>-11.367140825958762</v>
      </c>
      <c r="K1414" s="21">
        <f t="shared" si="240"/>
        <v>23995.638903084528</v>
      </c>
      <c r="L1414" s="19">
        <f t="shared" si="241"/>
        <v>6.6654552508568132</v>
      </c>
      <c r="M1414" s="22">
        <f t="shared" si="231"/>
        <v>0.66654552508568132</v>
      </c>
    </row>
    <row r="1415" spans="1:13">
      <c r="A1415" s="32">
        <v>1396</v>
      </c>
      <c r="B1415" s="32">
        <f t="shared" si="232"/>
        <v>2792</v>
      </c>
      <c r="C1415" s="64">
        <v>-10.964279999999999</v>
      </c>
      <c r="D1415" s="65">
        <f t="shared" si="233"/>
        <v>-14.592841481478102</v>
      </c>
      <c r="E1415" s="20">
        <f t="shared" si="234"/>
        <v>3.5246429815250495E-2</v>
      </c>
      <c r="F1415" s="66">
        <f t="shared" si="235"/>
        <v>-1.3922322959715073E-4</v>
      </c>
      <c r="G1415" s="19">
        <f t="shared" si="236"/>
        <v>-0.9254596885369275</v>
      </c>
      <c r="H1415" s="19">
        <f t="shared" si="237"/>
        <v>-27.909068662780189</v>
      </c>
      <c r="I1415" s="19">
        <f t="shared" si="238"/>
        <v>407.27261489163931</v>
      </c>
      <c r="J1415" s="20">
        <f t="shared" si="239"/>
        <v>-11.366599373480794</v>
      </c>
      <c r="K1415" s="21">
        <f t="shared" si="240"/>
        <v>24051.457040410089</v>
      </c>
      <c r="L1415" s="19">
        <f t="shared" si="241"/>
        <v>6.6809602890028028</v>
      </c>
      <c r="M1415" s="22">
        <f t="shared" si="231"/>
        <v>0.6680960289002803</v>
      </c>
    </row>
    <row r="1416" spans="1:13">
      <c r="A1416" s="32">
        <v>1397</v>
      </c>
      <c r="B1416" s="32">
        <f t="shared" si="232"/>
        <v>2794</v>
      </c>
      <c r="C1416" s="64">
        <v>-10.680199999999999</v>
      </c>
      <c r="D1416" s="65">
        <f t="shared" si="233"/>
        <v>-14.980992865161879</v>
      </c>
      <c r="E1416" s="20">
        <f t="shared" si="234"/>
        <v>3.5246429815250495E-2</v>
      </c>
      <c r="F1416" s="66">
        <f t="shared" si="235"/>
        <v>-1.3556040842692863E-4</v>
      </c>
      <c r="G1416" s="19">
        <f t="shared" si="236"/>
        <v>-0.91517084219118805</v>
      </c>
      <c r="H1416" s="19">
        <f t="shared" si="237"/>
        <v>-27.174112151959648</v>
      </c>
      <c r="I1416" s="19">
        <f t="shared" si="238"/>
        <v>407.09518026561619</v>
      </c>
      <c r="J1416" s="20">
        <f t="shared" si="239"/>
        <v>-11.062450085060084</v>
      </c>
      <c r="K1416" s="21">
        <f t="shared" si="240"/>
        <v>24105.805264714007</v>
      </c>
      <c r="L1416" s="19">
        <f t="shared" si="241"/>
        <v>6.6960570179761127</v>
      </c>
      <c r="M1416" s="22">
        <f t="shared" si="231"/>
        <v>0.66960570179761125</v>
      </c>
    </row>
    <row r="1417" spans="1:13">
      <c r="A1417" s="32">
        <v>1398</v>
      </c>
      <c r="B1417" s="32">
        <f t="shared" si="232"/>
        <v>2796</v>
      </c>
      <c r="C1417" s="64">
        <v>-10.680199999999999</v>
      </c>
      <c r="D1417" s="65">
        <f t="shared" si="233"/>
        <v>-14.980992865161879</v>
      </c>
      <c r="E1417" s="20">
        <f t="shared" si="234"/>
        <v>3.4290596260500281E-2</v>
      </c>
      <c r="F1417" s="66">
        <f t="shared" si="235"/>
        <v>-1.3556040842692863E-4</v>
      </c>
      <c r="G1417" s="19">
        <f t="shared" si="236"/>
        <v>-0.90717955017995344</v>
      </c>
      <c r="H1417" s="19">
        <f t="shared" si="237"/>
        <v>-27.173570500555197</v>
      </c>
      <c r="I1417" s="19">
        <f t="shared" si="238"/>
        <v>407.0870657897907</v>
      </c>
      <c r="J1417" s="20">
        <f t="shared" si="239"/>
        <v>-11.06200908210303</v>
      </c>
      <c r="K1417" s="21">
        <f t="shared" si="240"/>
        <v>24160.152405715118</v>
      </c>
      <c r="L1417" s="19">
        <f t="shared" si="241"/>
        <v>6.7111534460319771</v>
      </c>
      <c r="M1417" s="22">
        <f t="shared" si="231"/>
        <v>0.67111534460319766</v>
      </c>
    </row>
    <row r="1418" spans="1:13">
      <c r="A1418" s="32">
        <v>1399</v>
      </c>
      <c r="B1418" s="32">
        <f t="shared" si="232"/>
        <v>2798</v>
      </c>
      <c r="C1418" s="64">
        <v>-10.03964</v>
      </c>
      <c r="D1418" s="65">
        <f t="shared" si="233"/>
        <v>-15.936826419912096</v>
      </c>
      <c r="E1418" s="20">
        <f t="shared" si="234"/>
        <v>3.4290596260500281E-2</v>
      </c>
      <c r="F1418" s="66">
        <f t="shared" si="235"/>
        <v>-1.2731227952154543E-4</v>
      </c>
      <c r="G1418" s="19">
        <f t="shared" si="236"/>
        <v>-0.89661363001178052</v>
      </c>
      <c r="H1418" s="19">
        <f t="shared" si="237"/>
        <v>-25.519530866852527</v>
      </c>
      <c r="I1418" s="19">
        <f t="shared" si="238"/>
        <v>406.7003337426176</v>
      </c>
      <c r="J1418" s="20">
        <f t="shared" si="239"/>
        <v>-10.378801720503954</v>
      </c>
      <c r="K1418" s="21">
        <f t="shared" si="240"/>
        <v>24211.191467448822</v>
      </c>
      <c r="L1418" s="19">
        <f t="shared" si="241"/>
        <v>6.7253309631802285</v>
      </c>
      <c r="M1418" s="22">
        <f t="shared" si="231"/>
        <v>0.67253309631802283</v>
      </c>
    </row>
    <row r="1419" spans="1:13">
      <c r="A1419" s="32">
        <v>1400</v>
      </c>
      <c r="B1419" s="32">
        <f t="shared" si="232"/>
        <v>2800</v>
      </c>
      <c r="C1419" s="64">
        <v>-10.03964</v>
      </c>
      <c r="D1419" s="65">
        <f t="shared" si="233"/>
        <v>-15.936826419912096</v>
      </c>
      <c r="E1419" s="20">
        <f t="shared" si="234"/>
        <v>3.3950255070513795E-2</v>
      </c>
      <c r="F1419" s="66">
        <f t="shared" si="235"/>
        <v>-1.2731227952154543E-4</v>
      </c>
      <c r="G1419" s="19">
        <f t="shared" si="236"/>
        <v>-0.88729102835175744</v>
      </c>
      <c r="H1419" s="19">
        <f t="shared" si="237"/>
        <v>-25.518937426018322</v>
      </c>
      <c r="I1419" s="19">
        <f t="shared" si="238"/>
        <v>406.6908761790524</v>
      </c>
      <c r="J1419" s="20">
        <f t="shared" si="239"/>
        <v>-10.378319020945804</v>
      </c>
      <c r="K1419" s="21">
        <f t="shared" si="240"/>
        <v>24262.22934230086</v>
      </c>
      <c r="L1419" s="19">
        <f t="shared" si="241"/>
        <v>6.7395081506391277</v>
      </c>
      <c r="M1419" s="22">
        <f t="shared" si="231"/>
        <v>0.67395081506391274</v>
      </c>
    </row>
    <row r="1420" spans="1:13">
      <c r="A1420" s="32">
        <v>1401</v>
      </c>
      <c r="B1420" s="32">
        <f t="shared" si="232"/>
        <v>2802</v>
      </c>
      <c r="C1420" s="64">
        <v>-9.82972</v>
      </c>
      <c r="D1420" s="65">
        <f t="shared" si="233"/>
        <v>-16.27716760989858</v>
      </c>
      <c r="E1420" s="20">
        <f t="shared" si="234"/>
        <v>3.3690501937910185E-2</v>
      </c>
      <c r="F1420" s="66">
        <f t="shared" si="235"/>
        <v>-1.2461257227369687E-4</v>
      </c>
      <c r="G1420" s="19">
        <f t="shared" si="236"/>
        <v>-0.87797708021630017</v>
      </c>
      <c r="H1420" s="19">
        <f t="shared" si="237"/>
        <v>-24.977217945920923</v>
      </c>
      <c r="I1420" s="19">
        <f t="shared" si="238"/>
        <v>406.55836293472157</v>
      </c>
      <c r="J1420" s="20">
        <f t="shared" si="239"/>
        <v>-10.15469683875736</v>
      </c>
      <c r="K1420" s="21">
        <f t="shared" si="240"/>
        <v>24312.183778192702</v>
      </c>
      <c r="L1420" s="19">
        <f t="shared" si="241"/>
        <v>6.7533843828313058</v>
      </c>
      <c r="M1420" s="22">
        <f t="shared" si="231"/>
        <v>0.67533843828313056</v>
      </c>
    </row>
    <row r="1421" spans="1:13">
      <c r="A1421" s="32">
        <v>1402</v>
      </c>
      <c r="B1421" s="32">
        <f t="shared" si="232"/>
        <v>2804</v>
      </c>
      <c r="C1421" s="64">
        <v>-9.6753199999999993</v>
      </c>
      <c r="D1421" s="65">
        <f t="shared" si="233"/>
        <v>-16.53692074250219</v>
      </c>
      <c r="E1421" s="20">
        <f t="shared" si="234"/>
        <v>3.2876703927076166E-2</v>
      </c>
      <c r="F1421" s="66">
        <f t="shared" si="235"/>
        <v>-1.2262793081589966E-4</v>
      </c>
      <c r="G1421" s="19">
        <f t="shared" si="236"/>
        <v>-0.8698337211130206</v>
      </c>
      <c r="H1421" s="19">
        <f t="shared" si="237"/>
        <v>-24.578919117866924</v>
      </c>
      <c r="I1421" s="19">
        <f t="shared" si="238"/>
        <v>406.45963738853715</v>
      </c>
      <c r="J1421" s="20">
        <f t="shared" si="239"/>
        <v>-9.9903385520503729</v>
      </c>
      <c r="K1421" s="21">
        <f t="shared" si="240"/>
        <v>24361.341616428435</v>
      </c>
      <c r="L1421" s="19">
        <f t="shared" si="241"/>
        <v>6.7670393378967875</v>
      </c>
      <c r="M1421" s="22">
        <f t="shared" si="231"/>
        <v>0.67670393378967875</v>
      </c>
    </row>
    <row r="1422" spans="1:13">
      <c r="A1422" s="32">
        <v>1403</v>
      </c>
      <c r="B1422" s="32">
        <f t="shared" si="232"/>
        <v>2806</v>
      </c>
      <c r="C1422" s="64">
        <v>-9.2215199999999999</v>
      </c>
      <c r="D1422" s="65">
        <f t="shared" si="233"/>
        <v>-17.350718753336206</v>
      </c>
      <c r="E1422" s="20">
        <f t="shared" si="234"/>
        <v>3.2876703927076166E-2</v>
      </c>
      <c r="F1422" s="66">
        <f t="shared" si="235"/>
        <v>-1.1679994269108588E-4</v>
      </c>
      <c r="G1422" s="19">
        <f t="shared" si="236"/>
        <v>-0.86000541160351107</v>
      </c>
      <c r="H1422" s="19">
        <f t="shared" si="237"/>
        <v>-23.410212829611837</v>
      </c>
      <c r="I1422" s="19">
        <f t="shared" si="238"/>
        <v>406.18401876233793</v>
      </c>
      <c r="J1422" s="20">
        <f t="shared" si="239"/>
        <v>-9.5088543272133776</v>
      </c>
      <c r="K1422" s="21">
        <f t="shared" si="240"/>
        <v>24408.162042087661</v>
      </c>
      <c r="L1422" s="19">
        <f t="shared" si="241"/>
        <v>6.7800450116910165</v>
      </c>
      <c r="M1422" s="22">
        <f t="shared" si="231"/>
        <v>0.6780045011691016</v>
      </c>
    </row>
    <row r="1423" spans="1:13">
      <c r="A1423" s="32">
        <v>1404</v>
      </c>
      <c r="B1423" s="32">
        <f t="shared" si="232"/>
        <v>2808</v>
      </c>
      <c r="C1423" s="64">
        <v>-9.2215199999999999</v>
      </c>
      <c r="D1423" s="65">
        <f t="shared" si="233"/>
        <v>-17.350718753336206</v>
      </c>
      <c r="E1423" s="20">
        <f t="shared" si="234"/>
        <v>3.1453456539480597E-2</v>
      </c>
      <c r="F1423" s="66">
        <f t="shared" si="235"/>
        <v>-1.1679994269108588E-4</v>
      </c>
      <c r="G1423" s="19">
        <f t="shared" si="236"/>
        <v>-0.85306189801080601</v>
      </c>
      <c r="H1423" s="19">
        <f t="shared" si="237"/>
        <v>-23.409807328616985</v>
      </c>
      <c r="I1423" s="19">
        <f t="shared" si="238"/>
        <v>406.17698302862209</v>
      </c>
      <c r="J1423" s="20">
        <f t="shared" si="239"/>
        <v>-9.5085249140189738</v>
      </c>
      <c r="K1423" s="21">
        <f t="shared" si="240"/>
        <v>24454.981656744894</v>
      </c>
      <c r="L1423" s="19">
        <f t="shared" si="241"/>
        <v>6.7930504602069153</v>
      </c>
      <c r="M1423" s="22">
        <f t="shared" si="231"/>
        <v>0.67930504602069153</v>
      </c>
    </row>
    <row r="1424" spans="1:13">
      <c r="A1424" s="32">
        <v>1405</v>
      </c>
      <c r="B1424" s="32">
        <f t="shared" si="232"/>
        <v>2810</v>
      </c>
      <c r="C1424" s="64">
        <v>-8.5224399999999996</v>
      </c>
      <c r="D1424" s="65">
        <f t="shared" si="233"/>
        <v>-18.773966140931776</v>
      </c>
      <c r="E1424" s="20">
        <f t="shared" si="234"/>
        <v>3.1453456539480597E-2</v>
      </c>
      <c r="F1424" s="66">
        <f t="shared" si="235"/>
        <v>-1.0783680550812399E-4</v>
      </c>
      <c r="G1424" s="19">
        <f t="shared" si="236"/>
        <v>-0.84315626249716469</v>
      </c>
      <c r="H1424" s="19">
        <f t="shared" si="237"/>
        <v>-21.612822740570731</v>
      </c>
      <c r="I1424" s="19">
        <f t="shared" si="238"/>
        <v>405.75840234143521</v>
      </c>
      <c r="J1424" s="20">
        <f t="shared" si="239"/>
        <v>-8.7695844253026181</v>
      </c>
      <c r="K1424" s="21">
        <f t="shared" si="240"/>
        <v>24498.207302226037</v>
      </c>
      <c r="L1424" s="19">
        <f t="shared" si="241"/>
        <v>6.8050575839516769</v>
      </c>
      <c r="M1424" s="22">
        <f t="shared" si="231"/>
        <v>0.68050575839516769</v>
      </c>
    </row>
    <row r="1425" spans="1:13">
      <c r="A1425" s="32">
        <v>1406</v>
      </c>
      <c r="B1425" s="32">
        <f t="shared" si="232"/>
        <v>2812</v>
      </c>
      <c r="C1425" s="64">
        <v>-8.5224399999999996</v>
      </c>
      <c r="D1425" s="65">
        <f t="shared" si="233"/>
        <v>-18.773966140931776</v>
      </c>
      <c r="E1425" s="20">
        <f t="shared" si="234"/>
        <v>2.986507469832567E-2</v>
      </c>
      <c r="F1425" s="66">
        <f t="shared" si="235"/>
        <v>-1.0783680550812399E-4</v>
      </c>
      <c r="G1425" s="19">
        <f t="shared" si="236"/>
        <v>-0.83633648170245689</v>
      </c>
      <c r="H1425" s="19">
        <f t="shared" si="237"/>
        <v>-21.612455028883147</v>
      </c>
      <c r="I1425" s="19">
        <f t="shared" si="238"/>
        <v>405.75149893466289</v>
      </c>
      <c r="J1425" s="20">
        <f t="shared" si="239"/>
        <v>-8.7692860236273305</v>
      </c>
      <c r="K1425" s="21">
        <f t="shared" si="240"/>
        <v>24541.432212283802</v>
      </c>
      <c r="L1425" s="19">
        <f t="shared" si="241"/>
        <v>6.8170645034121673</v>
      </c>
      <c r="M1425" s="22">
        <f t="shared" si="231"/>
        <v>0.68170645034121669</v>
      </c>
    </row>
    <row r="1426" spans="1:13">
      <c r="A1426" s="32">
        <v>1407</v>
      </c>
      <c r="B1426" s="32">
        <f t="shared" si="232"/>
        <v>2814</v>
      </c>
      <c r="C1426" s="64">
        <v>-7.85764</v>
      </c>
      <c r="D1426" s="65">
        <f t="shared" si="233"/>
        <v>-20.362347982086703</v>
      </c>
      <c r="E1426" s="20">
        <f t="shared" si="234"/>
        <v>2.986507469832567E-2</v>
      </c>
      <c r="F1426" s="66">
        <f t="shared" si="235"/>
        <v>-9.932989420296925E-5</v>
      </c>
      <c r="G1426" s="19">
        <f t="shared" si="236"/>
        <v>-0.82669011529248937</v>
      </c>
      <c r="H1426" s="19">
        <f t="shared" si="237"/>
        <v>-19.907036361439168</v>
      </c>
      <c r="I1426" s="19">
        <f t="shared" si="238"/>
        <v>405.3540016836775</v>
      </c>
      <c r="J1426" s="20">
        <f t="shared" si="239"/>
        <v>-8.0693968507718417</v>
      </c>
      <c r="K1426" s="21">
        <f t="shared" si="240"/>
        <v>24581.24628500668</v>
      </c>
      <c r="L1426" s="19">
        <f t="shared" si="241"/>
        <v>6.8281239680574108</v>
      </c>
      <c r="M1426" s="22">
        <f t="shared" ref="M1426:M1489" si="242">L1426/$H$4</f>
        <v>0.68281239680574113</v>
      </c>
    </row>
    <row r="1427" spans="1:13">
      <c r="A1427" s="32">
        <v>1408</v>
      </c>
      <c r="B1427" s="32">
        <f t="shared" si="232"/>
        <v>2816</v>
      </c>
      <c r="C1427" s="64">
        <v>-7.85764</v>
      </c>
      <c r="D1427" s="65">
        <f t="shared" si="233"/>
        <v>-20.362347982086703</v>
      </c>
      <c r="E1427" s="20">
        <f t="shared" si="234"/>
        <v>2.8858074873192863E-2</v>
      </c>
      <c r="F1427" s="66">
        <f t="shared" si="235"/>
        <v>-9.932989420296925E-5</v>
      </c>
      <c r="G1427" s="19">
        <f t="shared" si="236"/>
        <v>-0.81914422237140261</v>
      </c>
      <c r="H1427" s="19">
        <f t="shared" si="237"/>
        <v>-19.90666159506641</v>
      </c>
      <c r="I1427" s="19">
        <f t="shared" si="238"/>
        <v>405.34637056038338</v>
      </c>
      <c r="J1427" s="20">
        <f t="shared" si="239"/>
        <v>-8.0690930275339419</v>
      </c>
      <c r="K1427" s="21">
        <f t="shared" si="240"/>
        <v>24621.059608196814</v>
      </c>
      <c r="L1427" s="19">
        <f t="shared" si="241"/>
        <v>6.8391832244991146</v>
      </c>
      <c r="M1427" s="22">
        <f t="shared" si="242"/>
        <v>0.68391832244991146</v>
      </c>
    </row>
    <row r="1428" spans="1:13">
      <c r="A1428" s="32">
        <v>1409</v>
      </c>
      <c r="B1428" s="32">
        <f t="shared" ref="B1428:B1491" si="243">A1428*$H$12</f>
        <v>2818</v>
      </c>
      <c r="C1428" s="64">
        <v>-7.4873599999999998</v>
      </c>
      <c r="D1428" s="65">
        <f t="shared" ref="D1428:D1491" si="244">$H$2^2/(C1428*1000-0.0000001)</f>
        <v>-21.369347807219512</v>
      </c>
      <c r="E1428" s="20">
        <f t="shared" ref="E1428:E1491" si="245">1/$H$9*($H$3+D1429)+1/($H$8*$H$9)</f>
        <v>2.7806903421500506E-2</v>
      </c>
      <c r="F1428" s="66">
        <f t="shared" ref="F1428:F1491" si="246">$H$12/($H$9*($H$3+D1428))</f>
        <v>-9.4598764682222699E-5</v>
      </c>
      <c r="G1428" s="19">
        <f t="shared" ref="G1428:G1491" si="247">(G1427+F1428*$H$2)/(1+E1428*$H$12)</f>
        <v>-0.81183452005734225</v>
      </c>
      <c r="H1428" s="19">
        <f t="shared" ref="H1428:H1491" si="248">IF((OR(AND(M1427&gt;1,D1428&lt;0),AND(M1427&lt;0,D1428&gt;0))),0,($H$2-G1428)/($H$3+D1428))</f>
        <v>-18.958152207806446</v>
      </c>
      <c r="I1428" s="19">
        <f t="shared" ref="I1428:I1491" si="249">H1428*D1428</f>
        <v>405.12334831082245</v>
      </c>
      <c r="J1428" s="20">
        <f t="shared" ref="J1428:J1491" si="250">I1428*H1428/1000</f>
        <v>-7.680390100212759</v>
      </c>
      <c r="K1428" s="21">
        <f t="shared" ref="K1428:K1491" si="251">K1427-H1428*$H$12</f>
        <v>24658.975912612426</v>
      </c>
      <c r="L1428" s="19">
        <f t="shared" ref="L1428:L1491" si="252">K1428/3600</f>
        <v>6.8497155312812295</v>
      </c>
      <c r="M1428" s="22">
        <f t="shared" si="242"/>
        <v>0.68497155312812297</v>
      </c>
    </row>
    <row r="1429" spans="1:13">
      <c r="A1429" s="32">
        <v>1410</v>
      </c>
      <c r="B1429" s="32">
        <f t="shared" si="243"/>
        <v>2820</v>
      </c>
      <c r="C1429" s="64">
        <v>-7.1363200000000004</v>
      </c>
      <c r="D1429" s="65">
        <f t="shared" si="244"/>
        <v>-22.420519258911867</v>
      </c>
      <c r="E1429" s="20">
        <f t="shared" si="245"/>
        <v>2.6435884141447655E-2</v>
      </c>
      <c r="F1429" s="66">
        <f t="shared" si="246"/>
        <v>-9.0118113663218357E-5</v>
      </c>
      <c r="G1429" s="19">
        <f t="shared" si="247"/>
        <v>-0.80530392310302013</v>
      </c>
      <c r="H1429" s="19">
        <f t="shared" si="248"/>
        <v>-18.059908967881487</v>
      </c>
      <c r="I1429" s="19">
        <f t="shared" si="249"/>
        <v>404.91253682858201</v>
      </c>
      <c r="J1429" s="20">
        <f t="shared" si="250"/>
        <v>-7.3126835550781504</v>
      </c>
      <c r="K1429" s="21">
        <f t="shared" si="251"/>
        <v>24695.09573054819</v>
      </c>
      <c r="L1429" s="19">
        <f t="shared" si="252"/>
        <v>6.859748814041164</v>
      </c>
      <c r="M1429" s="22">
        <f t="shared" si="242"/>
        <v>0.68597488140411644</v>
      </c>
    </row>
    <row r="1430" spans="1:13">
      <c r="A1430" s="32">
        <v>1411</v>
      </c>
      <c r="B1430" s="32">
        <f t="shared" si="243"/>
        <v>2822</v>
      </c>
      <c r="C1430" s="64">
        <v>-6.7250800000000002</v>
      </c>
      <c r="D1430" s="65">
        <f t="shared" si="244"/>
        <v>-23.791538538964719</v>
      </c>
      <c r="E1430" s="20">
        <f t="shared" si="245"/>
        <v>2.6435884141447655E-2</v>
      </c>
      <c r="F1430" s="66">
        <f t="shared" si="246"/>
        <v>-8.4874816097720083E-5</v>
      </c>
      <c r="G1430" s="19">
        <f t="shared" si="247"/>
        <v>-0.79710927277576082</v>
      </c>
      <c r="H1430" s="19">
        <f t="shared" si="248"/>
        <v>-17.008790471012333</v>
      </c>
      <c r="I1430" s="19">
        <f t="shared" si="249"/>
        <v>404.66529399226579</v>
      </c>
      <c r="J1430" s="20">
        <f t="shared" si="250"/>
        <v>-6.882867196405055</v>
      </c>
      <c r="K1430" s="21">
        <f t="shared" si="251"/>
        <v>24729.113311490215</v>
      </c>
      <c r="L1430" s="19">
        <f t="shared" si="252"/>
        <v>6.8691981420806156</v>
      </c>
      <c r="M1430" s="22">
        <f t="shared" si="242"/>
        <v>0.68691981420806159</v>
      </c>
    </row>
    <row r="1431" spans="1:13">
      <c r="A1431" s="32">
        <v>1412</v>
      </c>
      <c r="B1431" s="32">
        <f t="shared" si="243"/>
        <v>2824</v>
      </c>
      <c r="C1431" s="64">
        <v>-6.7250800000000002</v>
      </c>
      <c r="D1431" s="65">
        <f t="shared" si="244"/>
        <v>-23.791538538964719</v>
      </c>
      <c r="E1431" s="20">
        <f t="shared" si="245"/>
        <v>2.5548099634624195E-2</v>
      </c>
      <c r="F1431" s="66">
        <f t="shared" si="246"/>
        <v>-8.4874816097720083E-5</v>
      </c>
      <c r="G1431" s="19">
        <f t="shared" si="247"/>
        <v>-0.79065950366162918</v>
      </c>
      <c r="H1431" s="19">
        <f t="shared" si="248"/>
        <v>-17.008516759528614</v>
      </c>
      <c r="I1431" s="19">
        <f t="shared" si="249"/>
        <v>404.65878197495238</v>
      </c>
      <c r="J1431" s="20">
        <f t="shared" si="250"/>
        <v>-6.8826456751114131</v>
      </c>
      <c r="K1431" s="21">
        <f t="shared" si="251"/>
        <v>24763.130345009271</v>
      </c>
      <c r="L1431" s="19">
        <f t="shared" si="252"/>
        <v>6.8786473180581309</v>
      </c>
      <c r="M1431" s="22">
        <f t="shared" si="242"/>
        <v>0.68786473180581309</v>
      </c>
    </row>
    <row r="1432" spans="1:13">
      <c r="A1432" s="32">
        <v>1413</v>
      </c>
      <c r="B1432" s="32">
        <f t="shared" si="243"/>
        <v>2826</v>
      </c>
      <c r="C1432" s="64">
        <v>-6.4831599999999998</v>
      </c>
      <c r="D1432" s="65">
        <f t="shared" si="244"/>
        <v>-24.679323045788177</v>
      </c>
      <c r="E1432" s="20">
        <f t="shared" si="245"/>
        <v>2.4152993221946889E-2</v>
      </c>
      <c r="F1432" s="66">
        <f t="shared" si="246"/>
        <v>-8.1793233659336557E-5</v>
      </c>
      <c r="G1432" s="19">
        <f t="shared" si="247"/>
        <v>-0.78543555772151619</v>
      </c>
      <c r="H1432" s="19">
        <f t="shared" si="248"/>
        <v>-16.390768388915845</v>
      </c>
      <c r="I1432" s="19">
        <f t="shared" si="249"/>
        <v>404.51306803874718</v>
      </c>
      <c r="J1432" s="20">
        <f t="shared" si="250"/>
        <v>-6.6302800085128624</v>
      </c>
      <c r="K1432" s="21">
        <f t="shared" si="251"/>
        <v>24795.911881787102</v>
      </c>
      <c r="L1432" s="19">
        <f t="shared" si="252"/>
        <v>6.8877533004964171</v>
      </c>
      <c r="M1432" s="22">
        <f t="shared" si="242"/>
        <v>0.68877533004964175</v>
      </c>
    </row>
    <row r="1433" spans="1:13">
      <c r="A1433" s="32">
        <v>1414</v>
      </c>
      <c r="B1433" s="32">
        <f t="shared" si="243"/>
        <v>2828</v>
      </c>
      <c r="C1433" s="64">
        <v>-6.1362799999999993</v>
      </c>
      <c r="D1433" s="65">
        <f t="shared" si="244"/>
        <v>-26.074429458465485</v>
      </c>
      <c r="E1433" s="20">
        <f t="shared" si="245"/>
        <v>2.3506244811338145E-2</v>
      </c>
      <c r="F1433" s="66">
        <f t="shared" si="246"/>
        <v>-7.7378398867377363E-5</v>
      </c>
      <c r="G1433" s="19">
        <f t="shared" si="247"/>
        <v>-0.77972987462898147</v>
      </c>
      <c r="H1433" s="19">
        <f t="shared" si="248"/>
        <v>-15.505846898099398</v>
      </c>
      <c r="I1433" s="19">
        <f t="shared" si="249"/>
        <v>404.30611113825859</v>
      </c>
      <c r="J1433" s="20">
        <f t="shared" si="250"/>
        <v>-6.2691086592757976</v>
      </c>
      <c r="K1433" s="21">
        <f t="shared" si="251"/>
        <v>24826.9235755833</v>
      </c>
      <c r="L1433" s="19">
        <f t="shared" si="252"/>
        <v>6.89636765988425</v>
      </c>
      <c r="M1433" s="22">
        <f t="shared" si="242"/>
        <v>0.68963676598842505</v>
      </c>
    </row>
    <row r="1434" spans="1:13">
      <c r="A1434" s="32">
        <v>1415</v>
      </c>
      <c r="B1434" s="32">
        <f t="shared" si="243"/>
        <v>2830</v>
      </c>
      <c r="C1434" s="64">
        <v>-5.9877599999999997</v>
      </c>
      <c r="D1434" s="65">
        <f t="shared" si="244"/>
        <v>-26.721177869074229</v>
      </c>
      <c r="E1434" s="20">
        <f t="shared" si="245"/>
        <v>2.1567147255678914E-2</v>
      </c>
      <c r="F1434" s="66">
        <f t="shared" si="246"/>
        <v>-7.5489487456874773E-5</v>
      </c>
      <c r="G1434" s="19">
        <f t="shared" si="247"/>
        <v>-0.77643470632046485</v>
      </c>
      <c r="H1434" s="19">
        <f t="shared" si="248"/>
        <v>-15.127203820386883</v>
      </c>
      <c r="I1434" s="19">
        <f t="shared" si="249"/>
        <v>404.21670394629712</v>
      </c>
      <c r="J1434" s="20">
        <f t="shared" si="250"/>
        <v>-6.1146684682006196</v>
      </c>
      <c r="K1434" s="21">
        <f t="shared" si="251"/>
        <v>24857.177983224072</v>
      </c>
      <c r="L1434" s="19">
        <f t="shared" si="252"/>
        <v>6.904771662006687</v>
      </c>
      <c r="M1434" s="22">
        <f t="shared" si="242"/>
        <v>0.69047716620066868</v>
      </c>
    </row>
    <row r="1435" spans="1:13">
      <c r="A1435" s="32">
        <v>1416</v>
      </c>
      <c r="B1435" s="32">
        <f t="shared" si="243"/>
        <v>2832</v>
      </c>
      <c r="C1435" s="64">
        <v>-5.5826399999999996</v>
      </c>
      <c r="D1435" s="65">
        <f t="shared" si="244"/>
        <v>-28.660275424733459</v>
      </c>
      <c r="E1435" s="20">
        <f t="shared" si="245"/>
        <v>2.1567147255678914E-2</v>
      </c>
      <c r="F1435" s="66">
        <f t="shared" si="246"/>
        <v>-7.0341165481520708E-5</v>
      </c>
      <c r="G1435" s="19">
        <f t="shared" si="247"/>
        <v>-0.77130162122602219</v>
      </c>
      <c r="H1435" s="19">
        <f t="shared" si="248"/>
        <v>-14.095360223791555</v>
      </c>
      <c r="I1435" s="19">
        <f t="shared" si="249"/>
        <v>403.97690622469861</v>
      </c>
      <c r="J1435" s="20">
        <f t="shared" si="250"/>
        <v>-5.6942000153299874</v>
      </c>
      <c r="K1435" s="21">
        <f t="shared" si="251"/>
        <v>24885.368703671655</v>
      </c>
      <c r="L1435" s="19">
        <f t="shared" si="252"/>
        <v>6.9126024176865704</v>
      </c>
      <c r="M1435" s="22">
        <f t="shared" si="242"/>
        <v>0.69126024176865708</v>
      </c>
    </row>
    <row r="1436" spans="1:13">
      <c r="A1436" s="32">
        <v>1417</v>
      </c>
      <c r="B1436" s="32">
        <f t="shared" si="243"/>
        <v>2834</v>
      </c>
      <c r="C1436" s="64">
        <v>-5.5826399999999996</v>
      </c>
      <c r="D1436" s="65">
        <f t="shared" si="244"/>
        <v>-28.660275424733459</v>
      </c>
      <c r="E1436" s="20">
        <f t="shared" si="245"/>
        <v>1.3828379976063579E-2</v>
      </c>
      <c r="F1436" s="66">
        <f t="shared" si="246"/>
        <v>-7.0341165481520708E-5</v>
      </c>
      <c r="G1436" s="19">
        <f t="shared" si="247"/>
        <v>-0.77792325080980529</v>
      </c>
      <c r="H1436" s="19">
        <f t="shared" si="248"/>
        <v>-14.09559311036271</v>
      </c>
      <c r="I1436" s="19">
        <f t="shared" si="249"/>
        <v>403.98358081797062</v>
      </c>
      <c r="J1436" s="20">
        <f t="shared" si="250"/>
        <v>-5.6943881784774444</v>
      </c>
      <c r="K1436" s="21">
        <f t="shared" si="251"/>
        <v>24913.559889892382</v>
      </c>
      <c r="L1436" s="19">
        <f t="shared" si="252"/>
        <v>6.9204333027478837</v>
      </c>
      <c r="M1436" s="22">
        <f t="shared" si="242"/>
        <v>0.69204333027478837</v>
      </c>
    </row>
    <row r="1437" spans="1:13">
      <c r="A1437" s="32">
        <v>1418</v>
      </c>
      <c r="B1437" s="32">
        <f t="shared" si="243"/>
        <v>2836</v>
      </c>
      <c r="C1437" s="64">
        <v>-4.3957199999999998</v>
      </c>
      <c r="D1437" s="65">
        <f t="shared" si="244"/>
        <v>-36.399042704348794</v>
      </c>
      <c r="E1437" s="20">
        <f t="shared" si="245"/>
        <v>1.3828379976063579E-2</v>
      </c>
      <c r="F1437" s="66">
        <f t="shared" si="246"/>
        <v>-5.529196642772727E-5</v>
      </c>
      <c r="G1437" s="19">
        <f t="shared" si="247"/>
        <v>-0.77850900082452212</v>
      </c>
      <c r="H1437" s="19">
        <f t="shared" si="248"/>
        <v>-11.079915932314091</v>
      </c>
      <c r="I1437" s="19">
        <f t="shared" si="249"/>
        <v>403.29833318089516</v>
      </c>
      <c r="J1437" s="20">
        <f t="shared" si="250"/>
        <v>-4.4685116272867162</v>
      </c>
      <c r="K1437" s="21">
        <f t="shared" si="251"/>
        <v>24935.71972175701</v>
      </c>
      <c r="L1437" s="19">
        <f t="shared" si="252"/>
        <v>6.9265888115991698</v>
      </c>
      <c r="M1437" s="22">
        <f t="shared" si="242"/>
        <v>0.69265888115991703</v>
      </c>
    </row>
    <row r="1438" spans="1:13">
      <c r="A1438" s="32">
        <v>1419</v>
      </c>
      <c r="B1438" s="32">
        <f t="shared" si="243"/>
        <v>2838</v>
      </c>
      <c r="C1438" s="64">
        <v>-4.3957199999999998</v>
      </c>
      <c r="D1438" s="65">
        <f t="shared" si="244"/>
        <v>-36.399042704348794</v>
      </c>
      <c r="E1438" s="20">
        <f t="shared" si="245"/>
        <v>8.9204707214639231E-3</v>
      </c>
      <c r="F1438" s="66">
        <f t="shared" si="246"/>
        <v>-5.529196642772727E-5</v>
      </c>
      <c r="G1438" s="19">
        <f t="shared" si="247"/>
        <v>-0.78659224127948435</v>
      </c>
      <c r="H1438" s="19">
        <f t="shared" si="248"/>
        <v>-11.080139401444022</v>
      </c>
      <c r="I1438" s="19">
        <f t="shared" si="249"/>
        <v>403.30646724329864</v>
      </c>
      <c r="J1438" s="20">
        <f t="shared" si="250"/>
        <v>-4.4686918785596665</v>
      </c>
      <c r="K1438" s="21">
        <f t="shared" si="251"/>
        <v>24957.880000559897</v>
      </c>
      <c r="L1438" s="19">
        <f t="shared" si="252"/>
        <v>6.9327444445999715</v>
      </c>
      <c r="M1438" s="22">
        <f t="shared" si="242"/>
        <v>0.6932744444599972</v>
      </c>
    </row>
    <row r="1439" spans="1:13">
      <c r="A1439" s="32">
        <v>1420</v>
      </c>
      <c r="B1439" s="32">
        <f t="shared" si="243"/>
        <v>2840</v>
      </c>
      <c r="C1439" s="64">
        <v>-3.8734400000000004</v>
      </c>
      <c r="D1439" s="65">
        <f t="shared" si="244"/>
        <v>-41.306951958948453</v>
      </c>
      <c r="E1439" s="20">
        <f t="shared" si="245"/>
        <v>1.3372300545473267E-3</v>
      </c>
      <c r="F1439" s="66">
        <f t="shared" si="246"/>
        <v>-4.8686049600013151E-5</v>
      </c>
      <c r="G1439" s="19">
        <f t="shared" si="247"/>
        <v>-0.8039166181930939</v>
      </c>
      <c r="H1439" s="19">
        <f t="shared" si="248"/>
        <v>-9.7567796821764432</v>
      </c>
      <c r="I1439" s="19">
        <f t="shared" si="249"/>
        <v>403.0228296057067</v>
      </c>
      <c r="J1439" s="20">
        <f t="shared" si="250"/>
        <v>-3.9322049553502181</v>
      </c>
      <c r="K1439" s="21">
        <f t="shared" si="251"/>
        <v>24977.39355992425</v>
      </c>
      <c r="L1439" s="19">
        <f t="shared" si="252"/>
        <v>6.9381648777567362</v>
      </c>
      <c r="M1439" s="22">
        <f t="shared" si="242"/>
        <v>0.69381648777567362</v>
      </c>
    </row>
    <row r="1440" spans="1:13">
      <c r="A1440" s="32">
        <v>1421</v>
      </c>
      <c r="B1440" s="32">
        <f t="shared" si="243"/>
        <v>2842</v>
      </c>
      <c r="C1440" s="64">
        <v>-3.27264</v>
      </c>
      <c r="D1440" s="65">
        <f t="shared" si="244"/>
        <v>-48.890192625865048</v>
      </c>
      <c r="E1440" s="20">
        <f t="shared" si="245"/>
        <v>-7.7276331716734648E-3</v>
      </c>
      <c r="F1440" s="66">
        <f t="shared" si="246"/>
        <v>-4.1099181206533259E-5</v>
      </c>
      <c r="G1440" s="19">
        <f t="shared" si="247"/>
        <v>-0.83323414633366533</v>
      </c>
      <c r="H1440" s="19">
        <f t="shared" si="248"/>
        <v>-8.2369588618904714</v>
      </c>
      <c r="I1440" s="19">
        <f t="shared" si="249"/>
        <v>402.7065054091513</v>
      </c>
      <c r="J1440" s="20">
        <f t="shared" si="250"/>
        <v>-3.317076918470852</v>
      </c>
      <c r="K1440" s="21">
        <f t="shared" si="251"/>
        <v>24993.867477648033</v>
      </c>
      <c r="L1440" s="19">
        <f t="shared" si="252"/>
        <v>6.9427409660133428</v>
      </c>
      <c r="M1440" s="22">
        <f t="shared" si="242"/>
        <v>0.69427409660133432</v>
      </c>
    </row>
    <row r="1441" spans="1:13">
      <c r="A1441" s="32">
        <v>1422</v>
      </c>
      <c r="B1441" s="32">
        <f t="shared" si="243"/>
        <v>2844</v>
      </c>
      <c r="C1441" s="64">
        <v>-2.7607599999999999</v>
      </c>
      <c r="D1441" s="65">
        <f t="shared" si="244"/>
        <v>-57.955055852085842</v>
      </c>
      <c r="E1441" s="20">
        <f t="shared" si="245"/>
        <v>-2.0249707487742657E-2</v>
      </c>
      <c r="F1441" s="66">
        <f t="shared" si="246"/>
        <v>-3.4645452967945092E-5</v>
      </c>
      <c r="G1441" s="19">
        <f t="shared" si="247"/>
        <v>-0.88284711936804161</v>
      </c>
      <c r="H1441" s="19">
        <f t="shared" si="248"/>
        <v>-6.9443839127649936</v>
      </c>
      <c r="I1441" s="19">
        <f t="shared" si="249"/>
        <v>402.46215752262162</v>
      </c>
      <c r="J1441" s="20">
        <f t="shared" si="250"/>
        <v>-2.7948517321967841</v>
      </c>
      <c r="K1441" s="21">
        <f t="shared" si="251"/>
        <v>25007.756245473563</v>
      </c>
      <c r="L1441" s="19">
        <f t="shared" si="252"/>
        <v>6.9465989570759898</v>
      </c>
      <c r="M1441" s="22">
        <f t="shared" si="242"/>
        <v>0.69465989570759901</v>
      </c>
    </row>
    <row r="1442" spans="1:13">
      <c r="A1442" s="32">
        <v>1423</v>
      </c>
      <c r="B1442" s="32">
        <f t="shared" si="243"/>
        <v>2846</v>
      </c>
      <c r="C1442" s="64">
        <v>-2.2702400000000003</v>
      </c>
      <c r="D1442" s="65">
        <f t="shared" si="244"/>
        <v>-70.477130168155028</v>
      </c>
      <c r="E1442" s="20">
        <f t="shared" si="245"/>
        <v>-0.11627967466728496</v>
      </c>
      <c r="F1442" s="66">
        <f t="shared" si="246"/>
        <v>-2.846986943467295E-5</v>
      </c>
      <c r="G1442" s="19">
        <f t="shared" si="247"/>
        <v>-1.1652172273732702</v>
      </c>
      <c r="H1442" s="19">
        <f t="shared" si="248"/>
        <v>-5.7105606780977638</v>
      </c>
      <c r="I1442" s="19">
        <f t="shared" si="249"/>
        <v>402.46392824344372</v>
      </c>
      <c r="J1442" s="20">
        <f t="shared" si="250"/>
        <v>-2.2982946829797699</v>
      </c>
      <c r="K1442" s="21">
        <f t="shared" si="251"/>
        <v>25019.177366829757</v>
      </c>
      <c r="L1442" s="19">
        <f t="shared" si="252"/>
        <v>6.9497714907860439</v>
      </c>
      <c r="M1442" s="22">
        <f t="shared" si="242"/>
        <v>0.69497714907860442</v>
      </c>
    </row>
    <row r="1443" spans="1:13">
      <c r="A1443" s="32">
        <v>1424</v>
      </c>
      <c r="B1443" s="32">
        <f t="shared" si="243"/>
        <v>2848</v>
      </c>
      <c r="C1443" s="64">
        <v>-0.96092</v>
      </c>
      <c r="D1443" s="65">
        <f t="shared" si="244"/>
        <v>-166.50709734769731</v>
      </c>
      <c r="E1443" s="20">
        <f t="shared" si="245"/>
        <v>-0.43450355148199332</v>
      </c>
      <c r="F1443" s="66">
        <f t="shared" si="246"/>
        <v>-1.2027928272062553E-5</v>
      </c>
      <c r="G1443" s="19">
        <f t="shared" si="247"/>
        <v>-8.9319987965486707</v>
      </c>
      <c r="H1443" s="19">
        <f t="shared" si="248"/>
        <v>-2.4593023748380287</v>
      </c>
      <c r="I1443" s="19">
        <f t="shared" si="249"/>
        <v>409.49129993457882</v>
      </c>
      <c r="J1443" s="20">
        <f t="shared" si="250"/>
        <v>-1.0070629264046211</v>
      </c>
      <c r="K1443" s="21">
        <f t="shared" si="251"/>
        <v>25024.095971579434</v>
      </c>
      <c r="L1443" s="19">
        <f t="shared" si="252"/>
        <v>6.951137769883176</v>
      </c>
      <c r="M1443" s="22">
        <f t="shared" si="242"/>
        <v>0.69511377698831756</v>
      </c>
    </row>
    <row r="1444" spans="1:13">
      <c r="A1444" s="32">
        <v>1425</v>
      </c>
      <c r="B1444" s="32">
        <f t="shared" si="243"/>
        <v>2850</v>
      </c>
      <c r="C1444" s="64">
        <v>-0.33008000000000004</v>
      </c>
      <c r="D1444" s="65">
        <f t="shared" si="244"/>
        <v>-484.73097416240569</v>
      </c>
      <c r="E1444" s="20">
        <f t="shared" si="245"/>
        <v>-0.43450355148199332</v>
      </c>
      <c r="F1444" s="66">
        <f t="shared" si="246"/>
        <v>-4.1279367176616666E-6</v>
      </c>
      <c r="G1444" s="19">
        <f t="shared" si="247"/>
        <v>-68.199499158947859</v>
      </c>
      <c r="H1444" s="19">
        <f t="shared" si="248"/>
        <v>-0.96634895188451175</v>
      </c>
      <c r="I1444" s="19">
        <f t="shared" si="249"/>
        <v>468.4192688277991</v>
      </c>
      <c r="J1444" s="20">
        <f t="shared" si="250"/>
        <v>-0.45265646947425303</v>
      </c>
      <c r="K1444" s="21">
        <f t="shared" si="251"/>
        <v>25026.028669483203</v>
      </c>
      <c r="L1444" s="19">
        <f t="shared" si="252"/>
        <v>6.9516746304120005</v>
      </c>
      <c r="M1444" s="22">
        <f t="shared" si="242"/>
        <v>0.69516746304120003</v>
      </c>
    </row>
    <row r="1445" spans="1:13">
      <c r="A1445" s="32">
        <v>1426</v>
      </c>
      <c r="B1445" s="32">
        <f t="shared" si="243"/>
        <v>2852</v>
      </c>
      <c r="C1445" s="64">
        <v>-0.33008000000000004</v>
      </c>
      <c r="D1445" s="65">
        <f t="shared" si="244"/>
        <v>-484.73097416240569</v>
      </c>
      <c r="E1445" s="20">
        <f t="shared" si="245"/>
        <v>0.28917604876149783</v>
      </c>
      <c r="F1445" s="66">
        <f t="shared" si="246"/>
        <v>-4.1279367176616666E-6</v>
      </c>
      <c r="G1445" s="19">
        <f t="shared" si="247"/>
        <v>-43.210352392642399</v>
      </c>
      <c r="H1445" s="19">
        <f t="shared" si="248"/>
        <v>-0.91477214364467752</v>
      </c>
      <c r="I1445" s="19">
        <f t="shared" si="249"/>
        <v>443.41839232551666</v>
      </c>
      <c r="J1445" s="20">
        <f t="shared" si="250"/>
        <v>-0.40562679327908951</v>
      </c>
      <c r="K1445" s="21">
        <f t="shared" si="251"/>
        <v>25027.858213770491</v>
      </c>
      <c r="L1445" s="19">
        <f t="shared" si="252"/>
        <v>6.9521828371584693</v>
      </c>
      <c r="M1445" s="22">
        <f t="shared" si="242"/>
        <v>0.69521828371584693</v>
      </c>
    </row>
    <row r="1446" spans="1:13">
      <c r="A1446" s="32">
        <v>1427</v>
      </c>
      <c r="B1446" s="32">
        <f t="shared" si="243"/>
        <v>2854</v>
      </c>
      <c r="C1446" s="64">
        <v>0.66960000000000008</v>
      </c>
      <c r="D1446" s="65">
        <f t="shared" si="244"/>
        <v>238.94862608108545</v>
      </c>
      <c r="E1446" s="20">
        <f t="shared" si="245"/>
        <v>0.28917604876149783</v>
      </c>
      <c r="F1446" s="66">
        <f t="shared" si="246"/>
        <v>8.3620413095558963E-6</v>
      </c>
      <c r="G1446" s="19">
        <f t="shared" si="247"/>
        <v>-27.374758549708886</v>
      </c>
      <c r="H1446" s="19">
        <f t="shared" si="248"/>
        <v>1.7868626928270712</v>
      </c>
      <c r="I1446" s="19">
        <f t="shared" si="249"/>
        <v>426.96838544657732</v>
      </c>
      <c r="J1446" s="20">
        <f t="shared" si="250"/>
        <v>0.76293387897109799</v>
      </c>
      <c r="K1446" s="21">
        <f t="shared" si="251"/>
        <v>25024.284488384837</v>
      </c>
      <c r="L1446" s="19">
        <f t="shared" si="252"/>
        <v>6.951190135662455</v>
      </c>
      <c r="M1446" s="22">
        <f t="shared" si="242"/>
        <v>0.6951190135662455</v>
      </c>
    </row>
    <row r="1447" spans="1:13">
      <c r="A1447" s="32">
        <v>1428</v>
      </c>
      <c r="B1447" s="32">
        <f t="shared" si="243"/>
        <v>2856</v>
      </c>
      <c r="C1447" s="64">
        <v>0.66960000000000008</v>
      </c>
      <c r="D1447" s="65">
        <f t="shared" si="244"/>
        <v>238.94862608108545</v>
      </c>
      <c r="E1447" s="20">
        <f t="shared" si="245"/>
        <v>0.19399853907604991</v>
      </c>
      <c r="F1447" s="66">
        <f t="shared" si="246"/>
        <v>8.3620413095558963E-6</v>
      </c>
      <c r="G1447" s="19">
        <f t="shared" si="247"/>
        <v>-19.720080224971227</v>
      </c>
      <c r="H1447" s="19">
        <f t="shared" si="248"/>
        <v>1.7548583246456622</v>
      </c>
      <c r="I1447" s="19">
        <f t="shared" si="249"/>
        <v>419.32098564103637</v>
      </c>
      <c r="J1447" s="20">
        <f t="shared" si="250"/>
        <v>0.73584892235079691</v>
      </c>
      <c r="K1447" s="21">
        <f t="shared" si="251"/>
        <v>25020.774771735545</v>
      </c>
      <c r="L1447" s="19">
        <f t="shared" si="252"/>
        <v>6.950215214370985</v>
      </c>
      <c r="M1447" s="22">
        <f t="shared" si="242"/>
        <v>0.6950215214370985</v>
      </c>
    </row>
    <row r="1448" spans="1:13">
      <c r="A1448" s="32">
        <v>1429</v>
      </c>
      <c r="B1448" s="32">
        <f t="shared" si="243"/>
        <v>2858</v>
      </c>
      <c r="C1448" s="64">
        <v>1.1128800000000001</v>
      </c>
      <c r="D1448" s="65">
        <f t="shared" si="244"/>
        <v>143.77111639563753</v>
      </c>
      <c r="E1448" s="20">
        <f t="shared" si="245"/>
        <v>0.12332149475450666</v>
      </c>
      <c r="F1448" s="66">
        <f t="shared" si="246"/>
        <v>1.388902979733524E-5</v>
      </c>
      <c r="G1448" s="19">
        <f t="shared" si="247"/>
        <v>-15.814090143655964</v>
      </c>
      <c r="H1448" s="19">
        <f t="shared" si="248"/>
        <v>2.8876271440785399</v>
      </c>
      <c r="I1448" s="19">
        <f t="shared" si="249"/>
        <v>415.15737823851816</v>
      </c>
      <c r="J1448" s="20">
        <f t="shared" si="250"/>
        <v>1.1988197144660264</v>
      </c>
      <c r="K1448" s="21">
        <f t="shared" si="251"/>
        <v>25014.999517447388</v>
      </c>
      <c r="L1448" s="19">
        <f t="shared" si="252"/>
        <v>6.9486109770687188</v>
      </c>
      <c r="M1448" s="22">
        <f t="shared" si="242"/>
        <v>0.69486109770687188</v>
      </c>
    </row>
    <row r="1449" spans="1:13">
      <c r="A1449" s="32">
        <v>1430</v>
      </c>
      <c r="B1449" s="32">
        <f t="shared" si="243"/>
        <v>2860</v>
      </c>
      <c r="C1449" s="64">
        <v>2.1889600000000002</v>
      </c>
      <c r="D1449" s="65">
        <f t="shared" si="244"/>
        <v>73.094072074094271</v>
      </c>
      <c r="E1449" s="20">
        <f t="shared" si="245"/>
        <v>0.12332149475450666</v>
      </c>
      <c r="F1449" s="66">
        <f t="shared" si="246"/>
        <v>2.7277130760854706E-5</v>
      </c>
      <c r="G1449" s="19">
        <f t="shared" si="247"/>
        <v>-12.67658778362493</v>
      </c>
      <c r="H1449" s="19">
        <f t="shared" si="248"/>
        <v>5.6283166234586357</v>
      </c>
      <c r="I1449" s="19">
        <f t="shared" si="249"/>
        <v>411.39658093090844</v>
      </c>
      <c r="J1449" s="20">
        <f t="shared" si="250"/>
        <v>2.315470215287478</v>
      </c>
      <c r="K1449" s="21">
        <f t="shared" si="251"/>
        <v>25003.74288420047</v>
      </c>
      <c r="L1449" s="19">
        <f t="shared" si="252"/>
        <v>6.9454841345001306</v>
      </c>
      <c r="M1449" s="22">
        <f t="shared" si="242"/>
        <v>0.69454841345001306</v>
      </c>
    </row>
    <row r="1450" spans="1:13">
      <c r="A1450" s="32">
        <v>1431</v>
      </c>
      <c r="B1450" s="32">
        <f t="shared" si="243"/>
        <v>2862</v>
      </c>
      <c r="C1450" s="64">
        <v>2.1889600000000002</v>
      </c>
      <c r="D1450" s="65">
        <f t="shared" si="244"/>
        <v>73.094072074094271</v>
      </c>
      <c r="E1450" s="20">
        <f t="shared" si="245"/>
        <v>0.10976097728233879</v>
      </c>
      <c r="F1450" s="66">
        <f t="shared" si="246"/>
        <v>2.7277130760854706E-5</v>
      </c>
      <c r="G1450" s="19">
        <f t="shared" si="247"/>
        <v>-10.385771969018588</v>
      </c>
      <c r="H1450" s="19">
        <f t="shared" si="248"/>
        <v>5.5970731821966107</v>
      </c>
      <c r="I1450" s="19">
        <f t="shared" si="249"/>
        <v>409.11287058345926</v>
      </c>
      <c r="J1450" s="20">
        <f t="shared" si="250"/>
        <v>2.2898346764341522</v>
      </c>
      <c r="K1450" s="21">
        <f t="shared" si="251"/>
        <v>24992.548737836078</v>
      </c>
      <c r="L1450" s="19">
        <f t="shared" si="252"/>
        <v>6.9423746493989107</v>
      </c>
      <c r="M1450" s="22">
        <f t="shared" si="242"/>
        <v>0.69423746493989102</v>
      </c>
    </row>
    <row r="1451" spans="1:13">
      <c r="A1451" s="32">
        <v>1432</v>
      </c>
      <c r="B1451" s="32">
        <f t="shared" si="243"/>
        <v>2864</v>
      </c>
      <c r="C1451" s="64">
        <v>2.6875599999999999</v>
      </c>
      <c r="D1451" s="65">
        <f t="shared" si="244"/>
        <v>59.533554601926411</v>
      </c>
      <c r="E1451" s="20">
        <f t="shared" si="245"/>
        <v>0.10298812650994124</v>
      </c>
      <c r="F1451" s="66">
        <f t="shared" si="246"/>
        <v>3.3466654846540838E-5</v>
      </c>
      <c r="G1451" s="19">
        <f t="shared" si="247"/>
        <v>-8.6008205228805323</v>
      </c>
      <c r="H1451" s="19">
        <f t="shared" si="248"/>
        <v>6.837251315226311</v>
      </c>
      <c r="I1451" s="19">
        <f t="shared" si="249"/>
        <v>407.04587450211875</v>
      </c>
      <c r="J1451" s="20">
        <f t="shared" si="250"/>
        <v>2.7830749407970554</v>
      </c>
      <c r="K1451" s="21">
        <f t="shared" si="251"/>
        <v>24978.874235205625</v>
      </c>
      <c r="L1451" s="19">
        <f t="shared" si="252"/>
        <v>6.9385761764460065</v>
      </c>
      <c r="M1451" s="22">
        <f t="shared" si="242"/>
        <v>0.69385761764460063</v>
      </c>
    </row>
    <row r="1452" spans="1:13">
      <c r="A1452" s="32">
        <v>1433</v>
      </c>
      <c r="B1452" s="32">
        <f t="shared" si="243"/>
        <v>2866</v>
      </c>
      <c r="C1452" s="64">
        <v>3.0325600000000001</v>
      </c>
      <c r="D1452" s="65">
        <f t="shared" si="244"/>
        <v>52.760703829528872</v>
      </c>
      <c r="E1452" s="20">
        <f t="shared" si="245"/>
        <v>0.10317529550137403</v>
      </c>
      <c r="F1452" s="66">
        <f t="shared" si="246"/>
        <v>3.7744304842043708E-5</v>
      </c>
      <c r="G1452" s="19">
        <f t="shared" si="247"/>
        <v>-7.1171041527878334</v>
      </c>
      <c r="H1452" s="19">
        <f t="shared" si="248"/>
        <v>7.6831760427764415</v>
      </c>
      <c r="I1452" s="19">
        <f t="shared" si="249"/>
        <v>405.3697756630595</v>
      </c>
      <c r="J1452" s="20">
        <f t="shared" si="250"/>
        <v>3.1145273488400793</v>
      </c>
      <c r="K1452" s="21">
        <f t="shared" si="251"/>
        <v>24963.507883120074</v>
      </c>
      <c r="L1452" s="19">
        <f t="shared" si="252"/>
        <v>6.9343077453111315</v>
      </c>
      <c r="M1452" s="22">
        <f t="shared" si="242"/>
        <v>0.69343077453111313</v>
      </c>
    </row>
    <row r="1453" spans="1:13">
      <c r="A1453" s="32">
        <v>1434</v>
      </c>
      <c r="B1453" s="32">
        <f t="shared" si="243"/>
        <v>2868</v>
      </c>
      <c r="C1453" s="64">
        <v>3.0218400000000001</v>
      </c>
      <c r="D1453" s="65">
        <f t="shared" si="244"/>
        <v>52.947872820961656</v>
      </c>
      <c r="E1453" s="20">
        <f t="shared" si="245"/>
        <v>0.10682372128448575</v>
      </c>
      <c r="F1453" s="66">
        <f t="shared" si="246"/>
        <v>3.7611450602062393E-5</v>
      </c>
      <c r="G1453" s="19">
        <f t="shared" si="247"/>
        <v>-5.851830872327981</v>
      </c>
      <c r="H1453" s="19">
        <f t="shared" si="248"/>
        <v>7.6323380443055724</v>
      </c>
      <c r="I1453" s="19">
        <f t="shared" si="249"/>
        <v>404.11606409647868</v>
      </c>
      <c r="J1453" s="20">
        <f t="shared" si="250"/>
        <v>3.0843504103185833</v>
      </c>
      <c r="K1453" s="21">
        <f t="shared" si="251"/>
        <v>24948.243207031461</v>
      </c>
      <c r="L1453" s="19">
        <f t="shared" si="252"/>
        <v>6.9300675575087389</v>
      </c>
      <c r="M1453" s="22">
        <f t="shared" si="242"/>
        <v>0.69300675575087389</v>
      </c>
    </row>
    <row r="1454" spans="1:13">
      <c r="A1454" s="32">
        <v>1435</v>
      </c>
      <c r="B1454" s="32">
        <f t="shared" si="243"/>
        <v>2870</v>
      </c>
      <c r="C1454" s="64">
        <v>2.8270400000000002</v>
      </c>
      <c r="D1454" s="65">
        <f t="shared" si="244"/>
        <v>56.596298604073375</v>
      </c>
      <c r="E1454" s="20">
        <f t="shared" si="245"/>
        <v>0.10809109586847887</v>
      </c>
      <c r="F1454" s="66">
        <f t="shared" si="246"/>
        <v>3.5196568524385752E-5</v>
      </c>
      <c r="G1454" s="19">
        <f t="shared" si="247"/>
        <v>-4.80006390866546</v>
      </c>
      <c r="H1454" s="19">
        <f t="shared" si="248"/>
        <v>7.1237865940185383</v>
      </c>
      <c r="I1454" s="19">
        <f t="shared" si="249"/>
        <v>403.17995326676805</v>
      </c>
      <c r="J1454" s="20">
        <f t="shared" si="250"/>
        <v>2.872167946058823</v>
      </c>
      <c r="K1454" s="21">
        <f t="shared" si="251"/>
        <v>24933.995633843424</v>
      </c>
      <c r="L1454" s="19">
        <f t="shared" si="252"/>
        <v>6.9261098982898401</v>
      </c>
      <c r="M1454" s="22">
        <f t="shared" si="242"/>
        <v>0.69261098982898406</v>
      </c>
    </row>
    <row r="1455" spans="1:13">
      <c r="A1455" s="32">
        <v>1436</v>
      </c>
      <c r="B1455" s="32">
        <f t="shared" si="243"/>
        <v>2872</v>
      </c>
      <c r="C1455" s="64">
        <v>2.7651199999999996</v>
      </c>
      <c r="D1455" s="65">
        <f t="shared" si="244"/>
        <v>57.863673188066485</v>
      </c>
      <c r="E1455" s="20">
        <f t="shared" si="245"/>
        <v>0.10809109586847887</v>
      </c>
      <c r="F1455" s="66">
        <f t="shared" si="246"/>
        <v>3.4428684294889182E-5</v>
      </c>
      <c r="G1455" s="19">
        <f t="shared" si="247"/>
        <v>-3.9355061005388481</v>
      </c>
      <c r="H1455" s="19">
        <f t="shared" si="248"/>
        <v>6.9534840075158684</v>
      </c>
      <c r="I1455" s="19">
        <f t="shared" si="249"/>
        <v>402.35412612934505</v>
      </c>
      <c r="J1455" s="20">
        <f t="shared" si="250"/>
        <v>2.7977629813984235</v>
      </c>
      <c r="K1455" s="21">
        <f t="shared" si="251"/>
        <v>24920.088665828393</v>
      </c>
      <c r="L1455" s="19">
        <f t="shared" si="252"/>
        <v>6.9222468516189979</v>
      </c>
      <c r="M1455" s="22">
        <f t="shared" si="242"/>
        <v>0.69222468516189983</v>
      </c>
    </row>
    <row r="1456" spans="1:13">
      <c r="A1456" s="32">
        <v>1437</v>
      </c>
      <c r="B1456" s="32">
        <f t="shared" si="243"/>
        <v>2874</v>
      </c>
      <c r="C1456" s="64">
        <v>2.7651199999999996</v>
      </c>
      <c r="D1456" s="65">
        <f t="shared" si="244"/>
        <v>57.863673188066485</v>
      </c>
      <c r="E1456" s="20">
        <f t="shared" si="245"/>
        <v>0.10969017670007458</v>
      </c>
      <c r="F1456" s="66">
        <f t="shared" si="246"/>
        <v>3.4428684294889182E-5</v>
      </c>
      <c r="G1456" s="19">
        <f t="shared" si="247"/>
        <v>-3.2161700948235175</v>
      </c>
      <c r="H1456" s="19">
        <f t="shared" si="248"/>
        <v>6.9411011113945076</v>
      </c>
      <c r="I1456" s="19">
        <f t="shared" si="249"/>
        <v>401.63760627505684</v>
      </c>
      <c r="J1456" s="20">
        <f t="shared" si="250"/>
        <v>2.7878072352936263</v>
      </c>
      <c r="K1456" s="21">
        <f t="shared" si="251"/>
        <v>24906.206463605602</v>
      </c>
      <c r="L1456" s="19">
        <f t="shared" si="252"/>
        <v>6.9183906843348897</v>
      </c>
      <c r="M1456" s="22">
        <f t="shared" si="242"/>
        <v>0.69183906843348897</v>
      </c>
    </row>
    <row r="1457" spans="1:13">
      <c r="A1457" s="32">
        <v>1438</v>
      </c>
      <c r="B1457" s="32">
        <f t="shared" si="243"/>
        <v>2876</v>
      </c>
      <c r="C1457" s="64">
        <v>2.69076</v>
      </c>
      <c r="D1457" s="65">
        <f t="shared" si="244"/>
        <v>59.462754019662199</v>
      </c>
      <c r="E1457" s="20">
        <f t="shared" si="245"/>
        <v>0.11482899250116729</v>
      </c>
      <c r="F1457" s="66">
        <f t="shared" si="246"/>
        <v>3.3506350802903572E-5</v>
      </c>
      <c r="G1457" s="19">
        <f t="shared" si="247"/>
        <v>-2.604600298266087</v>
      </c>
      <c r="H1457" s="19">
        <f t="shared" si="248"/>
        <v>6.74490548622824</v>
      </c>
      <c r="I1457" s="19">
        <f t="shared" si="249"/>
        <v>401.07065581345989</v>
      </c>
      <c r="J1457" s="20">
        <f t="shared" si="250"/>
        <v>2.7051836667613638</v>
      </c>
      <c r="K1457" s="21">
        <f t="shared" si="251"/>
        <v>24892.716652633146</v>
      </c>
      <c r="L1457" s="19">
        <f t="shared" si="252"/>
        <v>6.9146435146203187</v>
      </c>
      <c r="M1457" s="22">
        <f t="shared" si="242"/>
        <v>0.69146435146203189</v>
      </c>
    </row>
    <row r="1458" spans="1:13">
      <c r="A1458" s="32">
        <v>1439</v>
      </c>
      <c r="B1458" s="32">
        <f t="shared" si="243"/>
        <v>2878</v>
      </c>
      <c r="C1458" s="64">
        <v>2.4767200000000003</v>
      </c>
      <c r="D1458" s="65">
        <f t="shared" si="244"/>
        <v>64.601569820754918</v>
      </c>
      <c r="E1458" s="20">
        <f t="shared" si="245"/>
        <v>0.11482899250116729</v>
      </c>
      <c r="F1458" s="66">
        <f t="shared" si="246"/>
        <v>3.085039459720107E-5</v>
      </c>
      <c r="G1458" s="19">
        <f t="shared" si="247"/>
        <v>-2.1081147538941769</v>
      </c>
      <c r="H1458" s="19">
        <f t="shared" si="248"/>
        <v>6.2025970054471227</v>
      </c>
      <c r="I1458" s="19">
        <f t="shared" si="249"/>
        <v>400.69750351739765</v>
      </c>
      <c r="J1458" s="20">
        <f t="shared" si="250"/>
        <v>2.4853651354071484</v>
      </c>
      <c r="K1458" s="21">
        <f t="shared" si="251"/>
        <v>24880.311458622251</v>
      </c>
      <c r="L1458" s="19">
        <f t="shared" si="252"/>
        <v>6.9111976273950697</v>
      </c>
      <c r="M1458" s="22">
        <f t="shared" si="242"/>
        <v>0.69111976273950693</v>
      </c>
    </row>
    <row r="1459" spans="1:13">
      <c r="A1459" s="32">
        <v>1440</v>
      </c>
      <c r="B1459" s="32">
        <f t="shared" si="243"/>
        <v>2880</v>
      </c>
      <c r="C1459" s="64">
        <v>2.4767200000000003</v>
      </c>
      <c r="D1459" s="65">
        <f t="shared" si="244"/>
        <v>64.601569820754918</v>
      </c>
      <c r="E1459" s="20">
        <f t="shared" si="245"/>
        <v>0.12000744117516056</v>
      </c>
      <c r="F1459" s="66">
        <f t="shared" si="246"/>
        <v>3.085039459720107E-5</v>
      </c>
      <c r="G1459" s="19">
        <f t="shared" si="247"/>
        <v>-1.690120518620688</v>
      </c>
      <c r="H1459" s="19">
        <f t="shared" si="248"/>
        <v>6.1961493618983505</v>
      </c>
      <c r="I1459" s="19">
        <f t="shared" si="249"/>
        <v>400.2809756225023</v>
      </c>
      <c r="J1459" s="20">
        <f t="shared" si="250"/>
        <v>2.480200711683417</v>
      </c>
      <c r="K1459" s="21">
        <f t="shared" si="251"/>
        <v>24867.919159898454</v>
      </c>
      <c r="L1459" s="19">
        <f t="shared" si="252"/>
        <v>6.9077553221940153</v>
      </c>
      <c r="M1459" s="22">
        <f t="shared" si="242"/>
        <v>0.69077553221940158</v>
      </c>
    </row>
    <row r="1460" spans="1:13">
      <c r="A1460" s="32">
        <v>1441</v>
      </c>
      <c r="B1460" s="32">
        <f t="shared" si="243"/>
        <v>2882</v>
      </c>
      <c r="C1460" s="64">
        <v>2.2929200000000001</v>
      </c>
      <c r="D1460" s="65">
        <f t="shared" si="244"/>
        <v>69.780018494748177</v>
      </c>
      <c r="E1460" s="20">
        <f t="shared" si="245"/>
        <v>0.16075519279028583</v>
      </c>
      <c r="F1460" s="66">
        <f t="shared" si="246"/>
        <v>2.8568391679906494E-5</v>
      </c>
      <c r="G1460" s="19">
        <f t="shared" si="247"/>
        <v>-1.2702837452247753</v>
      </c>
      <c r="H1460" s="19">
        <f t="shared" si="248"/>
        <v>5.7318233177703988</v>
      </c>
      <c r="I1460" s="19">
        <f t="shared" si="249"/>
        <v>399.96673712264726</v>
      </c>
      <c r="J1460" s="20">
        <f t="shared" si="250"/>
        <v>2.2925386701721333</v>
      </c>
      <c r="K1460" s="21">
        <f t="shared" si="251"/>
        <v>24856.455513262914</v>
      </c>
      <c r="L1460" s="19">
        <f t="shared" si="252"/>
        <v>6.9045709759063651</v>
      </c>
      <c r="M1460" s="22">
        <f t="shared" si="242"/>
        <v>0.69045709759063656</v>
      </c>
    </row>
    <row r="1461" spans="1:13">
      <c r="A1461" s="32">
        <v>1442</v>
      </c>
      <c r="B1461" s="32">
        <f t="shared" si="243"/>
        <v>2884</v>
      </c>
      <c r="C1461" s="64">
        <v>1.4476</v>
      </c>
      <c r="D1461" s="65">
        <f t="shared" si="244"/>
        <v>110.52777010987344</v>
      </c>
      <c r="E1461" s="20">
        <f t="shared" si="245"/>
        <v>0.16075519279028583</v>
      </c>
      <c r="F1461" s="66">
        <f t="shared" si="246"/>
        <v>1.8057844057813037E-5</v>
      </c>
      <c r="G1461" s="19">
        <f t="shared" si="247"/>
        <v>-0.95577047398439985</v>
      </c>
      <c r="H1461" s="19">
        <f t="shared" si="248"/>
        <v>3.6201983886497433</v>
      </c>
      <c r="I1461" s="19">
        <f t="shared" si="249"/>
        <v>400.13245525281309</v>
      </c>
      <c r="J1461" s="20">
        <f t="shared" si="250"/>
        <v>1.4485588697526994</v>
      </c>
      <c r="K1461" s="21">
        <f t="shared" si="251"/>
        <v>24849.215116485615</v>
      </c>
      <c r="L1461" s="19">
        <f t="shared" si="252"/>
        <v>6.9025597545793378</v>
      </c>
      <c r="M1461" s="22">
        <f t="shared" si="242"/>
        <v>0.69025597545793382</v>
      </c>
    </row>
    <row r="1462" spans="1:13">
      <c r="A1462" s="32">
        <v>1443</v>
      </c>
      <c r="B1462" s="32">
        <f t="shared" si="243"/>
        <v>2886</v>
      </c>
      <c r="C1462" s="64">
        <v>1.4476</v>
      </c>
      <c r="D1462" s="65">
        <f t="shared" si="244"/>
        <v>110.52777010987344</v>
      </c>
      <c r="E1462" s="20">
        <f t="shared" si="245"/>
        <v>0.17905604841142053</v>
      </c>
      <c r="F1462" s="66">
        <f t="shared" si="246"/>
        <v>1.8057844057813037E-5</v>
      </c>
      <c r="G1462" s="19">
        <f t="shared" si="247"/>
        <v>-0.69843081331820867</v>
      </c>
      <c r="H1462" s="19">
        <f t="shared" si="248"/>
        <v>3.6178748889186432</v>
      </c>
      <c r="I1462" s="19">
        <f t="shared" si="249"/>
        <v>399.87564400868371</v>
      </c>
      <c r="J1462" s="20">
        <f t="shared" si="250"/>
        <v>1.4467000511491874</v>
      </c>
      <c r="K1462" s="21">
        <f t="shared" si="251"/>
        <v>24841.979366707779</v>
      </c>
      <c r="L1462" s="19">
        <f t="shared" si="252"/>
        <v>6.9005498240854939</v>
      </c>
      <c r="M1462" s="22">
        <f t="shared" si="242"/>
        <v>0.69005498240854934</v>
      </c>
    </row>
    <row r="1463" spans="1:13">
      <c r="A1463" s="32">
        <v>1444</v>
      </c>
      <c r="B1463" s="32">
        <f t="shared" si="243"/>
        <v>2888</v>
      </c>
      <c r="C1463" s="64">
        <v>1.24196</v>
      </c>
      <c r="D1463" s="65">
        <f t="shared" si="244"/>
        <v>128.82862573100815</v>
      </c>
      <c r="E1463" s="20">
        <f t="shared" si="245"/>
        <v>0.28246151467882069</v>
      </c>
      <c r="F1463" s="66">
        <f t="shared" si="246"/>
        <v>1.5497142711391238E-5</v>
      </c>
      <c r="G1463" s="19">
        <f t="shared" si="247"/>
        <v>-0.44234249432561207</v>
      </c>
      <c r="H1463" s="19">
        <f t="shared" si="248"/>
        <v>3.1028560646591856</v>
      </c>
      <c r="I1463" s="19">
        <f t="shared" si="249"/>
        <v>399.73668265116703</v>
      </c>
      <c r="J1463" s="20">
        <f t="shared" si="250"/>
        <v>1.2403253900309177</v>
      </c>
      <c r="K1463" s="21">
        <f t="shared" si="251"/>
        <v>24835.773654578461</v>
      </c>
      <c r="L1463" s="19">
        <f t="shared" si="252"/>
        <v>6.8988260151606839</v>
      </c>
      <c r="M1463" s="22">
        <f t="shared" si="242"/>
        <v>0.68988260151606839</v>
      </c>
    </row>
    <row r="1464" spans="1:13">
      <c r="A1464" s="32">
        <v>1445</v>
      </c>
      <c r="B1464" s="32">
        <f t="shared" si="243"/>
        <v>2890</v>
      </c>
      <c r="C1464" s="64">
        <v>0.68896000000000002</v>
      </c>
      <c r="D1464" s="65">
        <f t="shared" si="244"/>
        <v>232.2340919984083</v>
      </c>
      <c r="E1464" s="20">
        <f t="shared" si="245"/>
        <v>0.28246151467882069</v>
      </c>
      <c r="F1464" s="66">
        <f t="shared" si="246"/>
        <v>8.6035746724067009E-6</v>
      </c>
      <c r="G1464" s="19">
        <f t="shared" si="247"/>
        <v>-0.28046175832482084</v>
      </c>
      <c r="H1464" s="19">
        <f t="shared" si="248"/>
        <v>1.7219214213215912</v>
      </c>
      <c r="I1464" s="19">
        <f t="shared" si="249"/>
        <v>399.88885777322838</v>
      </c>
      <c r="J1464" s="20">
        <f t="shared" si="250"/>
        <v>0.68857719034754505</v>
      </c>
      <c r="K1464" s="21">
        <f t="shared" si="251"/>
        <v>24832.329811735817</v>
      </c>
      <c r="L1464" s="19">
        <f t="shared" si="252"/>
        <v>6.8978693921488379</v>
      </c>
      <c r="M1464" s="22">
        <f t="shared" si="242"/>
        <v>0.68978693921488377</v>
      </c>
    </row>
    <row r="1465" spans="1:13">
      <c r="A1465" s="32">
        <v>1446</v>
      </c>
      <c r="B1465" s="32">
        <f t="shared" si="243"/>
        <v>2892</v>
      </c>
      <c r="C1465" s="64">
        <v>0.68896000000000002</v>
      </c>
      <c r="D1465" s="65">
        <f t="shared" si="244"/>
        <v>232.2340919984083</v>
      </c>
      <c r="E1465" s="20">
        <f t="shared" si="245"/>
        <v>0.63570751657146929</v>
      </c>
      <c r="F1465" s="66">
        <f t="shared" si="246"/>
        <v>8.6035746724067009E-6</v>
      </c>
      <c r="G1465" s="19">
        <f t="shared" si="247"/>
        <v>-0.12195936207772096</v>
      </c>
      <c r="H1465" s="19">
        <f t="shared" si="248"/>
        <v>1.7212395777206577</v>
      </c>
      <c r="I1465" s="19">
        <f t="shared" si="249"/>
        <v>399.73051044368066</v>
      </c>
      <c r="J1465" s="20">
        <f t="shared" si="250"/>
        <v>0.68803197499814384</v>
      </c>
      <c r="K1465" s="21">
        <f t="shared" si="251"/>
        <v>24828.887332580376</v>
      </c>
      <c r="L1465" s="19">
        <f t="shared" si="252"/>
        <v>6.8969131479389931</v>
      </c>
      <c r="M1465" s="22">
        <f t="shared" si="242"/>
        <v>0.68969131479389933</v>
      </c>
    </row>
    <row r="1466" spans="1:13">
      <c r="A1466" s="32">
        <v>1447</v>
      </c>
      <c r="B1466" s="32">
        <f t="shared" si="243"/>
        <v>2894</v>
      </c>
      <c r="C1466" s="64">
        <v>0.27328000000000002</v>
      </c>
      <c r="D1466" s="65">
        <f t="shared" si="244"/>
        <v>585.48009389105687</v>
      </c>
      <c r="E1466" s="20">
        <f t="shared" si="245"/>
        <v>-0.13411286947771245</v>
      </c>
      <c r="F1466" s="66">
        <f t="shared" si="246"/>
        <v>3.4146736099739909E-6</v>
      </c>
      <c r="G1466" s="19">
        <f t="shared" si="247"/>
        <v>-0.16479602939517102</v>
      </c>
      <c r="H1466" s="19">
        <f t="shared" si="248"/>
        <v>0.68321608432110026</v>
      </c>
      <c r="I1466" s="19">
        <f t="shared" si="249"/>
        <v>400.009417196198</v>
      </c>
      <c r="J1466" s="20">
        <f t="shared" si="250"/>
        <v>0.27329286770835176</v>
      </c>
      <c r="K1466" s="21">
        <f t="shared" si="251"/>
        <v>24827.520900411735</v>
      </c>
      <c r="L1466" s="19">
        <f t="shared" si="252"/>
        <v>6.8965335834477042</v>
      </c>
      <c r="M1466" s="22">
        <f t="shared" si="242"/>
        <v>0.68965335834477037</v>
      </c>
    </row>
    <row r="1467" spans="1:13">
      <c r="A1467" s="32">
        <v>1448</v>
      </c>
      <c r="B1467" s="32">
        <f t="shared" si="243"/>
        <v>2896</v>
      </c>
      <c r="C1467" s="64">
        <v>-0.86795999999999995</v>
      </c>
      <c r="D1467" s="65">
        <f t="shared" si="244"/>
        <v>-184.34029215812478</v>
      </c>
      <c r="E1467" s="20">
        <f t="shared" si="245"/>
        <v>-5.4183958153285638E-2</v>
      </c>
      <c r="F1467" s="66">
        <f t="shared" si="246"/>
        <v>-1.0862901684567507E-5</v>
      </c>
      <c r="G1467" s="19">
        <f t="shared" si="247"/>
        <v>-0.18969841166814058</v>
      </c>
      <c r="H1467" s="19">
        <f t="shared" si="248"/>
        <v>-2.1736106745113362</v>
      </c>
      <c r="I1467" s="19">
        <f t="shared" si="249"/>
        <v>400.68402677743836</v>
      </c>
      <c r="J1467" s="20">
        <f t="shared" si="250"/>
        <v>-0.87093107770962608</v>
      </c>
      <c r="K1467" s="21">
        <f t="shared" si="251"/>
        <v>24831.868121760759</v>
      </c>
      <c r="L1467" s="19">
        <f t="shared" si="252"/>
        <v>6.8977411449335442</v>
      </c>
      <c r="M1467" s="22">
        <f t="shared" si="242"/>
        <v>0.68977411449335446</v>
      </c>
    </row>
    <row r="1468" spans="1:13">
      <c r="A1468" s="32">
        <v>1449</v>
      </c>
      <c r="B1468" s="32">
        <f t="shared" si="243"/>
        <v>2898</v>
      </c>
      <c r="C1468" s="64">
        <v>-1.5324</v>
      </c>
      <c r="D1468" s="65">
        <f t="shared" si="244"/>
        <v>-104.41138083369802</v>
      </c>
      <c r="E1468" s="20">
        <f t="shared" si="245"/>
        <v>-2.8133271591501155E-2</v>
      </c>
      <c r="F1468" s="66">
        <f t="shared" si="246"/>
        <v>-1.9196813362162765E-5</v>
      </c>
      <c r="G1468" s="19">
        <f t="shared" si="247"/>
        <v>-0.2091450033770284</v>
      </c>
      <c r="H1468" s="19">
        <f t="shared" si="248"/>
        <v>-3.8413701312302817</v>
      </c>
      <c r="I1468" s="19">
        <f t="shared" si="249"/>
        <v>401.08275969507747</v>
      </c>
      <c r="J1468" s="20">
        <f t="shared" si="250"/>
        <v>-1.5407073332440833</v>
      </c>
      <c r="K1468" s="21">
        <f t="shared" si="251"/>
        <v>24839.550862023221</v>
      </c>
      <c r="L1468" s="19">
        <f t="shared" si="252"/>
        <v>6.8998752394508944</v>
      </c>
      <c r="M1468" s="22">
        <f t="shared" si="242"/>
        <v>0.68998752394508944</v>
      </c>
    </row>
    <row r="1469" spans="1:13">
      <c r="A1469" s="32">
        <v>1450</v>
      </c>
      <c r="B1469" s="32">
        <f t="shared" si="243"/>
        <v>2900</v>
      </c>
      <c r="C1469" s="64">
        <v>-2.0418400000000001</v>
      </c>
      <c r="D1469" s="65">
        <f t="shared" si="244"/>
        <v>-78.36069427191353</v>
      </c>
      <c r="E1469" s="20">
        <f t="shared" si="245"/>
        <v>-2.8133271591501155E-2</v>
      </c>
      <c r="F1469" s="66">
        <f t="shared" si="246"/>
        <v>-2.5597289851837555E-5</v>
      </c>
      <c r="G1469" s="19">
        <f t="shared" si="247"/>
        <v>-0.2324638569641225</v>
      </c>
      <c r="H1469" s="19">
        <f t="shared" si="248"/>
        <v>-5.1224331927309041</v>
      </c>
      <c r="I1469" s="19">
        <f t="shared" si="249"/>
        <v>401.39742134388831</v>
      </c>
      <c r="J1469" s="20">
        <f t="shared" si="250"/>
        <v>-2.056131474568526</v>
      </c>
      <c r="K1469" s="21">
        <f t="shared" si="251"/>
        <v>24849.795728408684</v>
      </c>
      <c r="L1469" s="19">
        <f t="shared" si="252"/>
        <v>6.9027210356690789</v>
      </c>
      <c r="M1469" s="22">
        <f t="shared" si="242"/>
        <v>0.69027210356690794</v>
      </c>
    </row>
    <row r="1470" spans="1:13">
      <c r="A1470" s="32">
        <v>1451</v>
      </c>
      <c r="B1470" s="32">
        <f t="shared" si="243"/>
        <v>2902</v>
      </c>
      <c r="C1470" s="64">
        <v>-2.0418400000000001</v>
      </c>
      <c r="D1470" s="65">
        <f t="shared" si="244"/>
        <v>-78.36069427191353</v>
      </c>
      <c r="E1470" s="20">
        <f t="shared" si="245"/>
        <v>-4.8272879363705432E-3</v>
      </c>
      <c r="F1470" s="66">
        <f t="shared" si="246"/>
        <v>-2.5597289851837555E-5</v>
      </c>
      <c r="G1470" s="19">
        <f t="shared" si="247"/>
        <v>-0.24506880830871627</v>
      </c>
      <c r="H1470" s="19">
        <f t="shared" si="248"/>
        <v>-5.122594519027472</v>
      </c>
      <c r="I1470" s="19">
        <f t="shared" si="249"/>
        <v>401.41006298449167</v>
      </c>
      <c r="J1470" s="20">
        <f t="shared" si="250"/>
        <v>-2.0562609885268293</v>
      </c>
      <c r="K1470" s="21">
        <f t="shared" si="251"/>
        <v>24860.040917446739</v>
      </c>
      <c r="L1470" s="19">
        <f t="shared" si="252"/>
        <v>6.9055669215129827</v>
      </c>
      <c r="M1470" s="22">
        <f t="shared" si="242"/>
        <v>0.69055669215129822</v>
      </c>
    </row>
    <row r="1471" spans="1:13">
      <c r="A1471" s="32">
        <v>1452</v>
      </c>
      <c r="B1471" s="32">
        <f t="shared" si="243"/>
        <v>2904</v>
      </c>
      <c r="C1471" s="64">
        <v>-2.9062000000000001</v>
      </c>
      <c r="D1471" s="65">
        <f t="shared" si="244"/>
        <v>-55.05471061678292</v>
      </c>
      <c r="E1471" s="20">
        <f t="shared" si="245"/>
        <v>-4.8272879363705432E-3</v>
      </c>
      <c r="F1471" s="66">
        <f t="shared" si="246"/>
        <v>-3.6478185868341455E-5</v>
      </c>
      <c r="G1471" s="19">
        <f t="shared" si="247"/>
        <v>-0.26219142970734488</v>
      </c>
      <c r="H1471" s="19">
        <f t="shared" si="248"/>
        <v>-7.300419307521266</v>
      </c>
      <c r="I1471" s="19">
        <f t="shared" si="249"/>
        <v>401.92247235675808</v>
      </c>
      <c r="J1471" s="20">
        <f t="shared" si="250"/>
        <v>-2.9342025773199589</v>
      </c>
      <c r="K1471" s="21">
        <f t="shared" si="251"/>
        <v>24874.641756061781</v>
      </c>
      <c r="L1471" s="19">
        <f t="shared" si="252"/>
        <v>6.9096227100171612</v>
      </c>
      <c r="M1471" s="22">
        <f t="shared" si="242"/>
        <v>0.69096227100171614</v>
      </c>
    </row>
    <row r="1472" spans="1:13">
      <c r="A1472" s="32">
        <v>1453</v>
      </c>
      <c r="B1472" s="32">
        <f t="shared" si="243"/>
        <v>2906</v>
      </c>
      <c r="C1472" s="64">
        <v>-2.9062000000000001</v>
      </c>
      <c r="D1472" s="65">
        <f t="shared" si="244"/>
        <v>-55.05471061678292</v>
      </c>
      <c r="E1472" s="20">
        <f t="shared" si="245"/>
        <v>1.8488652624516766E-4</v>
      </c>
      <c r="F1472" s="66">
        <f t="shared" si="246"/>
        <v>-3.6478185868341455E-5</v>
      </c>
      <c r="G1472" s="19">
        <f t="shared" si="247"/>
        <v>-0.27668039510042097</v>
      </c>
      <c r="H1472" s="19">
        <f t="shared" si="248"/>
        <v>-7.300683573107591</v>
      </c>
      <c r="I1472" s="19">
        <f t="shared" si="249"/>
        <v>401.93702142213914</v>
      </c>
      <c r="J1472" s="20">
        <f t="shared" si="250"/>
        <v>-2.9344150097204049</v>
      </c>
      <c r="K1472" s="21">
        <f t="shared" si="251"/>
        <v>24889.243123207998</v>
      </c>
      <c r="L1472" s="19">
        <f t="shared" si="252"/>
        <v>6.9136786453355548</v>
      </c>
      <c r="M1472" s="22">
        <f t="shared" si="242"/>
        <v>0.69136786453355548</v>
      </c>
    </row>
    <row r="1473" spans="1:13">
      <c r="A1473" s="32">
        <v>1454</v>
      </c>
      <c r="B1473" s="32">
        <f t="shared" si="243"/>
        <v>2908</v>
      </c>
      <c r="C1473" s="64">
        <v>-3.1972800000000001</v>
      </c>
      <c r="D1473" s="65">
        <f t="shared" si="244"/>
        <v>-50.042536154167209</v>
      </c>
      <c r="E1473" s="20">
        <f t="shared" si="245"/>
        <v>5.3672741945786431E-3</v>
      </c>
      <c r="F1473" s="66">
        <f t="shared" si="246"/>
        <v>-4.0148458179337538E-5</v>
      </c>
      <c r="G1473" s="19">
        <f t="shared" si="247"/>
        <v>-0.28963072335729051</v>
      </c>
      <c r="H1473" s="19">
        <f t="shared" si="248"/>
        <v>-8.0355057493595883</v>
      </c>
      <c r="I1473" s="19">
        <f t="shared" si="249"/>
        <v>402.11708697934569</v>
      </c>
      <c r="J1473" s="20">
        <f t="shared" si="250"/>
        <v>-3.2312141643382621</v>
      </c>
      <c r="K1473" s="21">
        <f t="shared" si="251"/>
        <v>24905.314134706718</v>
      </c>
      <c r="L1473" s="19">
        <f t="shared" si="252"/>
        <v>6.91814281519631</v>
      </c>
      <c r="M1473" s="22">
        <f t="shared" si="242"/>
        <v>0.69181428151963098</v>
      </c>
    </row>
    <row r="1474" spans="1:13">
      <c r="A1474" s="32">
        <v>1455</v>
      </c>
      <c r="B1474" s="32">
        <f t="shared" si="243"/>
        <v>2910</v>
      </c>
      <c r="C1474" s="64">
        <v>-3.5666399999999996</v>
      </c>
      <c r="D1474" s="65">
        <f t="shared" si="244"/>
        <v>-44.860148485833733</v>
      </c>
      <c r="E1474" s="20">
        <f t="shared" si="245"/>
        <v>7.2490193292513785E-3</v>
      </c>
      <c r="F1474" s="66">
        <f t="shared" si="246"/>
        <v>-4.4810169307586139E-5</v>
      </c>
      <c r="G1474" s="19">
        <f t="shared" si="247"/>
        <v>-0.30315957188740622</v>
      </c>
      <c r="H1474" s="19">
        <f t="shared" si="248"/>
        <v>-8.9688261773889728</v>
      </c>
      <c r="I1474" s="19">
        <f t="shared" si="249"/>
        <v>402.34287406130187</v>
      </c>
      <c r="J1474" s="20">
        <f t="shared" si="250"/>
        <v>-3.608543301166919</v>
      </c>
      <c r="K1474" s="21">
        <f t="shared" si="251"/>
        <v>24923.251787061494</v>
      </c>
      <c r="L1474" s="19">
        <f t="shared" si="252"/>
        <v>6.9231254964059703</v>
      </c>
      <c r="M1474" s="22">
        <f t="shared" si="242"/>
        <v>0.69231254964059707</v>
      </c>
    </row>
    <row r="1475" spans="1:13">
      <c r="A1475" s="32">
        <v>1456</v>
      </c>
      <c r="B1475" s="32">
        <f t="shared" si="243"/>
        <v>2912</v>
      </c>
      <c r="C1475" s="64">
        <v>-3.7227999999999999</v>
      </c>
      <c r="D1475" s="65">
        <f t="shared" si="244"/>
        <v>-42.978403351160999</v>
      </c>
      <c r="E1475" s="20">
        <f t="shared" si="245"/>
        <v>8.0715725034146008E-3</v>
      </c>
      <c r="F1475" s="66">
        <f t="shared" si="246"/>
        <v>-4.6782552554834231E-5</v>
      </c>
      <c r="G1475" s="19">
        <f t="shared" si="247"/>
        <v>-0.3167591047491411</v>
      </c>
      <c r="H1475" s="19">
        <f t="shared" si="248"/>
        <v>-9.3639199106994209</v>
      </c>
      <c r="I1475" s="19">
        <f t="shared" si="249"/>
        <v>402.44632687000717</v>
      </c>
      <c r="J1475" s="20">
        <f t="shared" si="250"/>
        <v>-3.7684751731659074</v>
      </c>
      <c r="K1475" s="21">
        <f t="shared" si="251"/>
        <v>24941.979626882894</v>
      </c>
      <c r="L1475" s="19">
        <f t="shared" si="252"/>
        <v>6.9283276741341373</v>
      </c>
      <c r="M1475" s="22">
        <f t="shared" si="242"/>
        <v>0.69283276741341371</v>
      </c>
    </row>
    <row r="1476" spans="1:13">
      <c r="A1476" s="32">
        <v>1457</v>
      </c>
      <c r="B1476" s="32">
        <f t="shared" si="243"/>
        <v>2914</v>
      </c>
      <c r="C1476" s="64">
        <v>-3.7954400000000001</v>
      </c>
      <c r="D1476" s="65">
        <f t="shared" si="244"/>
        <v>-42.155850176997774</v>
      </c>
      <c r="E1476" s="20">
        <f t="shared" si="245"/>
        <v>8.0715725034146008E-3</v>
      </c>
      <c r="F1476" s="66">
        <f t="shared" si="246"/>
        <v>-4.7700334102987234E-5</v>
      </c>
      <c r="G1476" s="19">
        <f t="shared" si="247"/>
        <v>-0.33050386654734443</v>
      </c>
      <c r="H1476" s="19">
        <f t="shared" si="248"/>
        <v>-9.5479493930257657</v>
      </c>
      <c r="I1476" s="19">
        <f t="shared" si="249"/>
        <v>402.50192410995101</v>
      </c>
      <c r="J1476" s="20">
        <f t="shared" si="250"/>
        <v>-3.8430680019973096</v>
      </c>
      <c r="K1476" s="21">
        <f t="shared" si="251"/>
        <v>24961.075525668944</v>
      </c>
      <c r="L1476" s="19">
        <f t="shared" si="252"/>
        <v>6.933632090463596</v>
      </c>
      <c r="M1476" s="22">
        <f t="shared" si="242"/>
        <v>0.69336320904635962</v>
      </c>
    </row>
    <row r="1477" spans="1:13">
      <c r="A1477" s="32">
        <v>1458</v>
      </c>
      <c r="B1477" s="32">
        <f t="shared" si="243"/>
        <v>2916</v>
      </c>
      <c r="C1477" s="64">
        <v>-3.7954400000000001</v>
      </c>
      <c r="D1477" s="65">
        <f t="shared" si="244"/>
        <v>-42.155850176997774</v>
      </c>
      <c r="E1477" s="20">
        <f t="shared" si="245"/>
        <v>8.7254669018227635E-3</v>
      </c>
      <c r="F1477" s="66">
        <f t="shared" si="246"/>
        <v>-4.7700334102987234E-5</v>
      </c>
      <c r="G1477" s="19">
        <f t="shared" si="247"/>
        <v>-0.3435880675657273</v>
      </c>
      <c r="H1477" s="19">
        <f t="shared" si="248"/>
        <v>-9.5482614534057895</v>
      </c>
      <c r="I1477" s="19">
        <f t="shared" si="249"/>
        <v>402.51507928057748</v>
      </c>
      <c r="J1477" s="20">
        <f t="shared" si="250"/>
        <v>-3.8433192159093132</v>
      </c>
      <c r="K1477" s="21">
        <f t="shared" si="251"/>
        <v>24980.172048575758</v>
      </c>
      <c r="L1477" s="19">
        <f t="shared" si="252"/>
        <v>6.9389366801599328</v>
      </c>
      <c r="M1477" s="22">
        <f t="shared" si="242"/>
        <v>0.69389366801599328</v>
      </c>
    </row>
    <row r="1478" spans="1:13">
      <c r="A1478" s="32">
        <v>1459</v>
      </c>
      <c r="B1478" s="32">
        <f t="shared" si="243"/>
        <v>2918</v>
      </c>
      <c r="C1478" s="64">
        <v>-3.8552399999999998</v>
      </c>
      <c r="D1478" s="65">
        <f t="shared" si="244"/>
        <v>-41.501955778589611</v>
      </c>
      <c r="E1478" s="20">
        <f t="shared" si="245"/>
        <v>9.7821198977868021E-3</v>
      </c>
      <c r="F1478" s="66">
        <f t="shared" si="246"/>
        <v>-4.8456029659807926E-5</v>
      </c>
      <c r="G1478" s="19">
        <f t="shared" si="247"/>
        <v>-0.35600550241192003</v>
      </c>
      <c r="H1478" s="19">
        <f t="shared" si="248"/>
        <v>-9.6998312385535481</v>
      </c>
      <c r="I1478" s="19">
        <f t="shared" si="249"/>
        <v>402.56196712223147</v>
      </c>
      <c r="J1478" s="20">
        <f t="shared" si="250"/>
        <v>-3.904783144145787</v>
      </c>
      <c r="K1478" s="21">
        <f t="shared" si="251"/>
        <v>24999.571711052864</v>
      </c>
      <c r="L1478" s="19">
        <f t="shared" si="252"/>
        <v>6.9443254752924624</v>
      </c>
      <c r="M1478" s="22">
        <f t="shared" si="242"/>
        <v>0.69443254752924621</v>
      </c>
    </row>
    <row r="1479" spans="1:13">
      <c r="A1479" s="32">
        <v>1460</v>
      </c>
      <c r="B1479" s="32">
        <f t="shared" si="243"/>
        <v>2920</v>
      </c>
      <c r="C1479" s="64">
        <v>-3.9559600000000001</v>
      </c>
      <c r="D1479" s="65">
        <f t="shared" si="244"/>
        <v>-40.445302782625575</v>
      </c>
      <c r="E1479" s="20">
        <f t="shared" si="245"/>
        <v>1.0990194399180461E-2</v>
      </c>
      <c r="F1479" s="66">
        <f t="shared" si="246"/>
        <v>-4.9729125327268038E-5</v>
      </c>
      <c r="G1479" s="19">
        <f t="shared" si="247"/>
        <v>-0.36781249098606</v>
      </c>
      <c r="H1479" s="19">
        <f t="shared" si="248"/>
        <v>-9.9549705621841991</v>
      </c>
      <c r="I1479" s="19">
        <f t="shared" si="249"/>
        <v>402.63179857966429</v>
      </c>
      <c r="J1479" s="20">
        <f t="shared" si="250"/>
        <v>-4.0081877022598356</v>
      </c>
      <c r="K1479" s="21">
        <f t="shared" si="251"/>
        <v>25019.481652177234</v>
      </c>
      <c r="L1479" s="19">
        <f t="shared" si="252"/>
        <v>6.9498560144936761</v>
      </c>
      <c r="M1479" s="22">
        <f t="shared" si="242"/>
        <v>0.69498560144936761</v>
      </c>
    </row>
    <row r="1480" spans="1:13">
      <c r="A1480" s="32">
        <v>1461</v>
      </c>
      <c r="B1480" s="32">
        <f t="shared" si="243"/>
        <v>2922</v>
      </c>
      <c r="C1480" s="64">
        <v>-4.0777600000000005</v>
      </c>
      <c r="D1480" s="65">
        <f t="shared" si="244"/>
        <v>-39.237228281231914</v>
      </c>
      <c r="E1480" s="20">
        <f t="shared" si="245"/>
        <v>1.1340748172544789E-2</v>
      </c>
      <c r="F1480" s="66">
        <f t="shared" si="246"/>
        <v>-5.1269160899329958E-5</v>
      </c>
      <c r="G1480" s="19">
        <f t="shared" si="247"/>
        <v>-0.3797078139514502</v>
      </c>
      <c r="H1480" s="19">
        <f t="shared" si="248"/>
        <v>-10.263565830370096</v>
      </c>
      <c r="I1480" s="19">
        <f t="shared" si="249"/>
        <v>402.71387546568303</v>
      </c>
      <c r="J1480" s="20">
        <f t="shared" si="250"/>
        <v>-4.1332803716455029</v>
      </c>
      <c r="K1480" s="21">
        <f t="shared" si="251"/>
        <v>25040.008783837973</v>
      </c>
      <c r="L1480" s="19">
        <f t="shared" si="252"/>
        <v>6.9555579955105484</v>
      </c>
      <c r="M1480" s="22">
        <f t="shared" si="242"/>
        <v>0.69555579955105484</v>
      </c>
    </row>
    <row r="1481" spans="1:13">
      <c r="A1481" s="32">
        <v>1462</v>
      </c>
      <c r="B1481" s="32">
        <f t="shared" si="243"/>
        <v>2924</v>
      </c>
      <c r="C1481" s="64">
        <v>-4.1145199999999997</v>
      </c>
      <c r="D1481" s="65">
        <f t="shared" si="244"/>
        <v>-38.886674507867589</v>
      </c>
      <c r="E1481" s="20">
        <f t="shared" si="245"/>
        <v>1.1573357240013425E-2</v>
      </c>
      <c r="F1481" s="66">
        <f t="shared" si="246"/>
        <v>-5.1734058613613166E-5</v>
      </c>
      <c r="G1481" s="19">
        <f t="shared" si="247"/>
        <v>-0.39134312970978302</v>
      </c>
      <c r="H1481" s="19">
        <f t="shared" si="248"/>
        <v>-10.356934606927855</v>
      </c>
      <c r="I1481" s="19">
        <f t="shared" si="249"/>
        <v>402.74674495887302</v>
      </c>
      <c r="J1481" s="20">
        <f t="shared" si="250"/>
        <v>-4.1712217006920982</v>
      </c>
      <c r="K1481" s="21">
        <f t="shared" si="251"/>
        <v>25060.722653051827</v>
      </c>
      <c r="L1481" s="19">
        <f t="shared" si="252"/>
        <v>6.9613118480699523</v>
      </c>
      <c r="M1481" s="22">
        <f t="shared" si="242"/>
        <v>0.69613118480699521</v>
      </c>
    </row>
    <row r="1482" spans="1:13">
      <c r="A1482" s="32">
        <v>1463</v>
      </c>
      <c r="B1482" s="32">
        <f t="shared" si="243"/>
        <v>2926</v>
      </c>
      <c r="C1482" s="64">
        <v>-4.1392800000000003</v>
      </c>
      <c r="D1482" s="65">
        <f t="shared" si="244"/>
        <v>-38.654065440398952</v>
      </c>
      <c r="E1482" s="20">
        <f t="shared" si="245"/>
        <v>1.1590158972361271E-2</v>
      </c>
      <c r="F1482" s="66">
        <f t="shared" si="246"/>
        <v>-5.2047221832311287E-5</v>
      </c>
      <c r="G1482" s="19">
        <f t="shared" si="247"/>
        <v>-0.4028244203041586</v>
      </c>
      <c r="H1482" s="19">
        <f t="shared" si="248"/>
        <v>-10.419927312443781</v>
      </c>
      <c r="I1482" s="19">
        <f t="shared" si="249"/>
        <v>402.77255221940226</v>
      </c>
      <c r="J1482" s="20">
        <f t="shared" si="250"/>
        <v>-4.1968607175736388</v>
      </c>
      <c r="K1482" s="21">
        <f t="shared" si="251"/>
        <v>25081.562507676714</v>
      </c>
      <c r="L1482" s="19">
        <f t="shared" si="252"/>
        <v>6.9671006965768649</v>
      </c>
      <c r="M1482" s="22">
        <f t="shared" si="242"/>
        <v>0.69671006965768645</v>
      </c>
    </row>
    <row r="1483" spans="1:13">
      <c r="A1483" s="32">
        <v>1464</v>
      </c>
      <c r="B1483" s="32">
        <f t="shared" si="243"/>
        <v>2928</v>
      </c>
      <c r="C1483" s="64">
        <v>-4.1410799999999997</v>
      </c>
      <c r="D1483" s="65">
        <f t="shared" si="244"/>
        <v>-38.637263708051108</v>
      </c>
      <c r="E1483" s="20">
        <f t="shared" si="245"/>
        <v>1.2076593377670065E-2</v>
      </c>
      <c r="F1483" s="66">
        <f t="shared" si="246"/>
        <v>-5.2069989005183629E-5</v>
      </c>
      <c r="G1483" s="19">
        <f t="shared" si="247"/>
        <v>-0.4136611801681952</v>
      </c>
      <c r="H1483" s="19">
        <f t="shared" si="248"/>
        <v>-10.424767467588341</v>
      </c>
      <c r="I1483" s="19">
        <f t="shared" si="249"/>
        <v>402.78448974032284</v>
      </c>
      <c r="J1483" s="20">
        <f t="shared" si="250"/>
        <v>-4.1989346450940879</v>
      </c>
      <c r="K1483" s="21">
        <f t="shared" si="251"/>
        <v>25102.41204261189</v>
      </c>
      <c r="L1483" s="19">
        <f t="shared" si="252"/>
        <v>6.9728922340588584</v>
      </c>
      <c r="M1483" s="22">
        <f t="shared" si="242"/>
        <v>0.69728922340588584</v>
      </c>
    </row>
    <row r="1484" spans="1:13">
      <c r="A1484" s="32">
        <v>1465</v>
      </c>
      <c r="B1484" s="32">
        <f t="shared" si="243"/>
        <v>2930</v>
      </c>
      <c r="C1484" s="64">
        <v>-4.1938800000000001</v>
      </c>
      <c r="D1484" s="65">
        <f t="shared" si="244"/>
        <v>-38.150829302742309</v>
      </c>
      <c r="E1484" s="20">
        <f t="shared" si="245"/>
        <v>1.2076593377670065E-2</v>
      </c>
      <c r="F1484" s="66">
        <f t="shared" si="246"/>
        <v>-5.2737878216414413E-5</v>
      </c>
      <c r="G1484" s="19">
        <f t="shared" si="247"/>
        <v>-0.42450322576462368</v>
      </c>
      <c r="H1484" s="19">
        <f t="shared" si="248"/>
        <v>-10.558769342994308</v>
      </c>
      <c r="I1484" s="19">
        <f t="shared" si="249"/>
        <v>402.8258068516044</v>
      </c>
      <c r="J1484" s="20">
        <f t="shared" si="250"/>
        <v>-4.253344779951667</v>
      </c>
      <c r="K1484" s="21">
        <f t="shared" si="251"/>
        <v>25123.529581297877</v>
      </c>
      <c r="L1484" s="19">
        <f t="shared" si="252"/>
        <v>6.9787582170271882</v>
      </c>
      <c r="M1484" s="22">
        <f t="shared" si="242"/>
        <v>0.69787582170271878</v>
      </c>
    </row>
    <row r="1485" spans="1:13">
      <c r="A1485" s="32">
        <v>1466</v>
      </c>
      <c r="B1485" s="32">
        <f t="shared" si="243"/>
        <v>2932</v>
      </c>
      <c r="C1485" s="64">
        <v>-4.1938800000000001</v>
      </c>
      <c r="D1485" s="65">
        <f t="shared" si="244"/>
        <v>-38.150829302742309</v>
      </c>
      <c r="E1485" s="20">
        <f t="shared" si="245"/>
        <v>1.0878644952788272E-2</v>
      </c>
      <c r="F1485" s="66">
        <f t="shared" si="246"/>
        <v>-5.2737878216414413E-5</v>
      </c>
      <c r="G1485" s="19">
        <f t="shared" si="247"/>
        <v>-0.43610980949533373</v>
      </c>
      <c r="H1485" s="19">
        <f t="shared" si="248"/>
        <v>-10.559075396293958</v>
      </c>
      <c r="I1485" s="19">
        <f t="shared" si="249"/>
        <v>402.8374830387969</v>
      </c>
      <c r="J1485" s="20">
        <f t="shared" si="250"/>
        <v>-4.2535913558599452</v>
      </c>
      <c r="K1485" s="21">
        <f t="shared" si="251"/>
        <v>25144.647732090463</v>
      </c>
      <c r="L1485" s="19">
        <f t="shared" si="252"/>
        <v>6.9846243700251289</v>
      </c>
      <c r="M1485" s="22">
        <f t="shared" si="242"/>
        <v>0.69846243700251287</v>
      </c>
    </row>
    <row r="1486" spans="1:13">
      <c r="A1486" s="32">
        <v>1467</v>
      </c>
      <c r="B1486" s="32">
        <f t="shared" si="243"/>
        <v>2934</v>
      </c>
      <c r="C1486" s="64">
        <v>-4.0662000000000003</v>
      </c>
      <c r="D1486" s="65">
        <f t="shared" si="244"/>
        <v>-39.348777727624103</v>
      </c>
      <c r="E1486" s="20">
        <f t="shared" si="245"/>
        <v>7.1953853297612932E-3</v>
      </c>
      <c r="F1486" s="66">
        <f t="shared" si="246"/>
        <v>-5.1122973567413403E-5</v>
      </c>
      <c r="G1486" s="19">
        <f t="shared" si="247"/>
        <v>-0.45008197247837728</v>
      </c>
      <c r="H1486" s="19">
        <f t="shared" si="248"/>
        <v>-10.23609947787377</v>
      </c>
      <c r="I1486" s="19">
        <f t="shared" si="249"/>
        <v>402.77800315270412</v>
      </c>
      <c r="J1486" s="20">
        <f t="shared" si="250"/>
        <v>-4.1228757077704339</v>
      </c>
      <c r="K1486" s="21">
        <f t="shared" si="251"/>
        <v>25165.119931046211</v>
      </c>
      <c r="L1486" s="19">
        <f t="shared" si="252"/>
        <v>6.9903110919572811</v>
      </c>
      <c r="M1486" s="22">
        <f t="shared" si="242"/>
        <v>0.69903110919572808</v>
      </c>
    </row>
    <row r="1487" spans="1:13">
      <c r="A1487" s="32">
        <v>1468</v>
      </c>
      <c r="B1487" s="32">
        <f t="shared" si="243"/>
        <v>2936</v>
      </c>
      <c r="C1487" s="64">
        <v>-3.7181599999999997</v>
      </c>
      <c r="D1487" s="65">
        <f t="shared" si="244"/>
        <v>-43.03203735065108</v>
      </c>
      <c r="E1487" s="20">
        <f t="shared" si="245"/>
        <v>7.854092455578783E-3</v>
      </c>
      <c r="F1487" s="66">
        <f t="shared" si="246"/>
        <v>-4.6723934216152747E-5</v>
      </c>
      <c r="G1487" s="19">
        <f t="shared" si="247"/>
        <v>-0.46152187520851878</v>
      </c>
      <c r="H1487" s="19">
        <f t="shared" si="248"/>
        <v>-9.3555689020988275</v>
      </c>
      <c r="I1487" s="19">
        <f t="shared" si="249"/>
        <v>402.58919043170647</v>
      </c>
      <c r="J1487" s="20">
        <f t="shared" si="250"/>
        <v>-3.7664509103240156</v>
      </c>
      <c r="K1487" s="21">
        <f t="shared" si="251"/>
        <v>25183.83106885041</v>
      </c>
      <c r="L1487" s="19">
        <f t="shared" si="252"/>
        <v>6.995508630236225</v>
      </c>
      <c r="M1487" s="22">
        <f t="shared" si="242"/>
        <v>0.69955086302362246</v>
      </c>
    </row>
    <row r="1488" spans="1:13">
      <c r="A1488" s="32">
        <v>1469</v>
      </c>
      <c r="B1488" s="32">
        <f t="shared" si="243"/>
        <v>2938</v>
      </c>
      <c r="C1488" s="64">
        <v>-3.77596</v>
      </c>
      <c r="D1488" s="65">
        <f t="shared" si="244"/>
        <v>-42.373330224833595</v>
      </c>
      <c r="E1488" s="20">
        <f t="shared" si="245"/>
        <v>7.854092455578783E-3</v>
      </c>
      <c r="F1488" s="66">
        <f t="shared" si="246"/>
        <v>-4.7454192269843205E-5</v>
      </c>
      <c r="G1488" s="19">
        <f t="shared" si="247"/>
        <v>-0.47307244270999449</v>
      </c>
      <c r="H1488" s="19">
        <f t="shared" si="248"/>
        <v>-9.5020630892956035</v>
      </c>
      <c r="I1488" s="19">
        <f t="shared" si="249"/>
        <v>402.63405709992509</v>
      </c>
      <c r="J1488" s="20">
        <f t="shared" si="250"/>
        <v>-3.8258542124625365</v>
      </c>
      <c r="K1488" s="21">
        <f t="shared" si="251"/>
        <v>25202.835195029002</v>
      </c>
      <c r="L1488" s="19">
        <f t="shared" si="252"/>
        <v>7.0007875541747229</v>
      </c>
      <c r="M1488" s="22">
        <f t="shared" si="242"/>
        <v>0.70007875541747233</v>
      </c>
    </row>
    <row r="1489" spans="1:13">
      <c r="A1489" s="32">
        <v>1470</v>
      </c>
      <c r="B1489" s="32">
        <f t="shared" si="243"/>
        <v>2940</v>
      </c>
      <c r="C1489" s="64">
        <v>-3.77596</v>
      </c>
      <c r="D1489" s="65">
        <f t="shared" si="244"/>
        <v>-42.373330224833595</v>
      </c>
      <c r="E1489" s="20">
        <f t="shared" si="245"/>
        <v>8.2727547002662272E-3</v>
      </c>
      <c r="F1489" s="66">
        <f t="shared" si="246"/>
        <v>-4.7454192269843205E-5</v>
      </c>
      <c r="G1489" s="19">
        <f t="shared" si="247"/>
        <v>-0.48404534284756345</v>
      </c>
      <c r="H1489" s="19">
        <f t="shared" si="248"/>
        <v>-9.5023234443520455</v>
      </c>
      <c r="I1489" s="19">
        <f t="shared" si="249"/>
        <v>402.6450892107074</v>
      </c>
      <c r="J1489" s="20">
        <f t="shared" si="250"/>
        <v>-3.8260638709601258</v>
      </c>
      <c r="K1489" s="21">
        <f t="shared" si="251"/>
        <v>25221.839841917707</v>
      </c>
      <c r="L1489" s="19">
        <f t="shared" si="252"/>
        <v>7.0060666227549184</v>
      </c>
      <c r="M1489" s="22">
        <f t="shared" si="242"/>
        <v>0.70060666227549184</v>
      </c>
    </row>
    <row r="1490" spans="1:13">
      <c r="A1490" s="32">
        <v>1471</v>
      </c>
      <c r="B1490" s="32">
        <f t="shared" si="243"/>
        <v>2942</v>
      </c>
      <c r="C1490" s="64">
        <v>-3.8136399999999999</v>
      </c>
      <c r="D1490" s="65">
        <f t="shared" si="244"/>
        <v>-41.954667980146148</v>
      </c>
      <c r="E1490" s="20">
        <f t="shared" si="245"/>
        <v>7.4260744390877084E-3</v>
      </c>
      <c r="F1490" s="66">
        <f t="shared" si="246"/>
        <v>-4.7930314729229451E-5</v>
      </c>
      <c r="G1490" s="19">
        <f t="shared" si="247"/>
        <v>-0.49585298636408787</v>
      </c>
      <c r="H1490" s="19">
        <f t="shared" si="248"/>
        <v>-9.5979461406938196</v>
      </c>
      <c r="I1490" s="19">
        <f t="shared" si="249"/>
        <v>402.67864362413428</v>
      </c>
      <c r="J1490" s="20">
        <f t="shared" si="250"/>
        <v>-3.8648879335120814</v>
      </c>
      <c r="K1490" s="21">
        <f t="shared" si="251"/>
        <v>25241.035734199093</v>
      </c>
      <c r="L1490" s="19">
        <f t="shared" si="252"/>
        <v>7.0113988150553039</v>
      </c>
      <c r="M1490" s="22">
        <f t="shared" ref="M1490:M1553" si="253">L1490/$H$4</f>
        <v>0.70113988150553042</v>
      </c>
    </row>
    <row r="1491" spans="1:13">
      <c r="A1491" s="32">
        <v>1472</v>
      </c>
      <c r="B1491" s="32">
        <f t="shared" si="243"/>
        <v>2944</v>
      </c>
      <c r="C1491" s="64">
        <v>-3.7382</v>
      </c>
      <c r="D1491" s="65">
        <f t="shared" si="244"/>
        <v>-42.801348241324668</v>
      </c>
      <c r="E1491" s="20">
        <f t="shared" si="245"/>
        <v>7.7018275889963184E-3</v>
      </c>
      <c r="F1491" s="66">
        <f t="shared" si="246"/>
        <v>-4.6977110370959721E-5</v>
      </c>
      <c r="G1491" s="19">
        <f t="shared" si="247"/>
        <v>-0.50683669286403998</v>
      </c>
      <c r="H1491" s="19">
        <f t="shared" si="248"/>
        <v>-9.4073269358223079</v>
      </c>
      <c r="I1491" s="19">
        <f t="shared" si="249"/>
        <v>402.6462762001243</v>
      </c>
      <c r="J1491" s="20">
        <f t="shared" si="250"/>
        <v>-3.787825159705978</v>
      </c>
      <c r="K1491" s="21">
        <f t="shared" si="251"/>
        <v>25259.850388070736</v>
      </c>
      <c r="L1491" s="19">
        <f t="shared" si="252"/>
        <v>7.0166251077974264</v>
      </c>
      <c r="M1491" s="22">
        <f t="shared" si="253"/>
        <v>0.70166251077974262</v>
      </c>
    </row>
    <row r="1492" spans="1:13">
      <c r="A1492" s="32">
        <v>1473</v>
      </c>
      <c r="B1492" s="32">
        <f t="shared" ref="B1492:B1555" si="254">A1492*$H$12</f>
        <v>2946</v>
      </c>
      <c r="C1492" s="64">
        <v>-3.7624400000000002</v>
      </c>
      <c r="D1492" s="65">
        <f t="shared" ref="D1492:D1555" si="255">$H$2^2/(C1492*1000-0.0000001)</f>
        <v>-42.525595091416058</v>
      </c>
      <c r="E1492" s="20">
        <f t="shared" ref="E1492:E1555" si="256">1/$H$9*($H$3+D1493)+1/($H$8*$H$9)</f>
        <v>7.7018275889963184E-3</v>
      </c>
      <c r="F1492" s="66">
        <f t="shared" ref="F1492:F1555" si="257">$H$12/($H$9*($H$3+D1492))</f>
        <v>-4.7283366774487613E-5</v>
      </c>
      <c r="G1492" s="19">
        <f t="shared" ref="G1492:G1555" si="258">(G1491+F1492*$H$2)/(1+E1492*$H$12)</f>
        <v>-0.51777442093378623</v>
      </c>
      <c r="H1492" s="19">
        <f t="shared" ref="H1492:H1555" si="259">IF((OR(AND(M1491&gt;1,D1492&lt;0),AND(M1491&lt;0,D1492&gt;0))),0,($H$2-G1492)/($H$3+D1492))</f>
        <v>-9.4689144138232511</v>
      </c>
      <c r="I1492" s="19">
        <f t="shared" ref="I1492:I1555" si="260">H1492*D1492</f>
        <v>402.67122031752081</v>
      </c>
      <c r="J1492" s="20">
        <f t="shared" ref="J1492:J1555" si="261">I1492*H1492/1000</f>
        <v>-3.8128593220963709</v>
      </c>
      <c r="K1492" s="21">
        <f t="shared" ref="K1492:K1555" si="262">K1491-H1492*$H$12</f>
        <v>25278.788216898382</v>
      </c>
      <c r="L1492" s="19">
        <f t="shared" ref="L1492:L1555" si="263">K1492/3600</f>
        <v>7.0218856158051057</v>
      </c>
      <c r="M1492" s="22">
        <f t="shared" si="253"/>
        <v>0.70218856158051057</v>
      </c>
    </row>
    <row r="1493" spans="1:13">
      <c r="A1493" s="32">
        <v>1474</v>
      </c>
      <c r="B1493" s="32">
        <f t="shared" si="254"/>
        <v>2948</v>
      </c>
      <c r="C1493" s="64">
        <v>-3.7624400000000002</v>
      </c>
      <c r="D1493" s="65">
        <f t="shared" si="255"/>
        <v>-42.525595091416058</v>
      </c>
      <c r="E1493" s="20">
        <f t="shared" si="256"/>
        <v>7.1963111879597905E-3</v>
      </c>
      <c r="F1493" s="66">
        <f t="shared" si="257"/>
        <v>-4.7283366774487613E-5</v>
      </c>
      <c r="G1493" s="19">
        <f t="shared" si="258"/>
        <v>-0.52907301946513208</v>
      </c>
      <c r="H1493" s="19">
        <f t="shared" si="259"/>
        <v>-9.4691815317124508</v>
      </c>
      <c r="I1493" s="19">
        <f t="shared" si="260"/>
        <v>402.68257966471856</v>
      </c>
      <c r="J1493" s="20">
        <f t="shared" si="261"/>
        <v>-3.8130744465034807</v>
      </c>
      <c r="K1493" s="21">
        <f t="shared" si="262"/>
        <v>25297.726579961807</v>
      </c>
      <c r="L1493" s="19">
        <f t="shared" si="263"/>
        <v>7.0271462722116134</v>
      </c>
      <c r="M1493" s="22">
        <f t="shared" si="253"/>
        <v>0.70271462722116129</v>
      </c>
    </row>
    <row r="1494" spans="1:13">
      <c r="A1494" s="32">
        <v>1475</v>
      </c>
      <c r="B1494" s="32">
        <f t="shared" si="254"/>
        <v>2950</v>
      </c>
      <c r="C1494" s="64">
        <v>-3.7182399999999998</v>
      </c>
      <c r="D1494" s="65">
        <f t="shared" si="255"/>
        <v>-43.031111492452588</v>
      </c>
      <c r="E1494" s="20">
        <f t="shared" si="256"/>
        <v>7.1963111879597905E-3</v>
      </c>
      <c r="F1494" s="66">
        <f t="shared" si="257"/>
        <v>-4.6724944870579044E-5</v>
      </c>
      <c r="G1494" s="19">
        <f t="shared" si="258"/>
        <v>-0.53999110929098459</v>
      </c>
      <c r="H1494" s="19">
        <f t="shared" si="259"/>
        <v>-9.3576045015219211</v>
      </c>
      <c r="I1494" s="19">
        <f t="shared" si="260"/>
        <v>402.66812260726601</v>
      </c>
      <c r="J1494" s="20">
        <f t="shared" si="261"/>
        <v>-3.7680090367291332</v>
      </c>
      <c r="K1494" s="21">
        <f t="shared" si="262"/>
        <v>25316.44178896485</v>
      </c>
      <c r="L1494" s="19">
        <f t="shared" si="263"/>
        <v>7.032344941379125</v>
      </c>
      <c r="M1494" s="22">
        <f t="shared" si="253"/>
        <v>0.7032344941379125</v>
      </c>
    </row>
    <row r="1495" spans="1:13">
      <c r="A1495" s="32">
        <v>1476</v>
      </c>
      <c r="B1495" s="32">
        <f t="shared" si="254"/>
        <v>2952</v>
      </c>
      <c r="C1495" s="64">
        <v>-3.7182399999999998</v>
      </c>
      <c r="D1495" s="65">
        <f t="shared" si="255"/>
        <v>-43.031111492452588</v>
      </c>
      <c r="E1495" s="20">
        <f t="shared" si="256"/>
        <v>7.877869469319683E-3</v>
      </c>
      <c r="F1495" s="66">
        <f t="shared" si="257"/>
        <v>-4.6724944870579044E-5</v>
      </c>
      <c r="G1495" s="19">
        <f t="shared" si="258"/>
        <v>-0.55001519147012712</v>
      </c>
      <c r="H1495" s="19">
        <f t="shared" si="259"/>
        <v>-9.3578386888655203</v>
      </c>
      <c r="I1495" s="19">
        <f t="shared" si="260"/>
        <v>402.67819994895854</v>
      </c>
      <c r="J1495" s="20">
        <f t="shared" si="261"/>
        <v>-3.7681976386450899</v>
      </c>
      <c r="K1495" s="21">
        <f t="shared" si="262"/>
        <v>25335.157466342582</v>
      </c>
      <c r="L1495" s="19">
        <f t="shared" si="263"/>
        <v>7.0375437406507171</v>
      </c>
      <c r="M1495" s="22">
        <f t="shared" si="253"/>
        <v>0.70375437406507169</v>
      </c>
    </row>
    <row r="1496" spans="1:13">
      <c r="A1496" s="32">
        <v>1477</v>
      </c>
      <c r="B1496" s="32">
        <f t="shared" si="254"/>
        <v>2954</v>
      </c>
      <c r="C1496" s="64">
        <v>-3.7780799999999997</v>
      </c>
      <c r="D1496" s="65">
        <f t="shared" si="255"/>
        <v>-42.34955321109269</v>
      </c>
      <c r="E1496" s="20">
        <f t="shared" si="256"/>
        <v>8.8739226246201328E-3</v>
      </c>
      <c r="F1496" s="66">
        <f t="shared" si="257"/>
        <v>-4.7480979114844831E-5</v>
      </c>
      <c r="G1496" s="19">
        <f t="shared" si="258"/>
        <v>-0.55908502854822406</v>
      </c>
      <c r="H1496" s="19">
        <f t="shared" si="259"/>
        <v>-9.5094687752509266</v>
      </c>
      <c r="I1496" s="19">
        <f t="shared" si="260"/>
        <v>402.72175390671356</v>
      </c>
      <c r="J1496" s="20">
        <f t="shared" si="261"/>
        <v>-3.8296699438901807</v>
      </c>
      <c r="K1496" s="21">
        <f t="shared" si="262"/>
        <v>25354.176403893085</v>
      </c>
      <c r="L1496" s="19">
        <f t="shared" si="263"/>
        <v>7.0428267788591903</v>
      </c>
      <c r="M1496" s="22">
        <f t="shared" si="253"/>
        <v>0.70428267788591903</v>
      </c>
    </row>
    <row r="1497" spans="1:13">
      <c r="A1497" s="32">
        <v>1478</v>
      </c>
      <c r="B1497" s="32">
        <f t="shared" si="254"/>
        <v>2956</v>
      </c>
      <c r="C1497" s="64">
        <v>-3.8690799999999999</v>
      </c>
      <c r="D1497" s="65">
        <f t="shared" si="255"/>
        <v>-41.353500055792246</v>
      </c>
      <c r="E1497" s="20">
        <f t="shared" si="256"/>
        <v>1.1091542906792304E-2</v>
      </c>
      <c r="F1497" s="66">
        <f t="shared" si="257"/>
        <v>-4.8630944832032538E-5</v>
      </c>
      <c r="G1497" s="19">
        <f t="shared" si="258"/>
        <v>-0.56598217531702044</v>
      </c>
      <c r="H1497" s="19">
        <f t="shared" si="259"/>
        <v>-9.7399510903783852</v>
      </c>
      <c r="I1497" s="19">
        <f t="shared" si="260"/>
        <v>402.78106795937629</v>
      </c>
      <c r="J1497" s="20">
        <f t="shared" si="261"/>
        <v>-3.9230679020546977</v>
      </c>
      <c r="K1497" s="21">
        <f t="shared" si="262"/>
        <v>25373.656306073841</v>
      </c>
      <c r="L1497" s="19">
        <f t="shared" si="263"/>
        <v>7.0482378627982891</v>
      </c>
      <c r="M1497" s="22">
        <f t="shared" si="253"/>
        <v>0.70482378627982889</v>
      </c>
    </row>
    <row r="1498" spans="1:13">
      <c r="A1498" s="32">
        <v>1479</v>
      </c>
      <c r="B1498" s="32">
        <f t="shared" si="254"/>
        <v>2958</v>
      </c>
      <c r="C1498" s="64">
        <v>-4.0883199999999995</v>
      </c>
      <c r="D1498" s="65">
        <f t="shared" si="255"/>
        <v>-39.135879773620076</v>
      </c>
      <c r="E1498" s="20">
        <f t="shared" si="256"/>
        <v>1.311340842949181E-2</v>
      </c>
      <c r="F1498" s="66">
        <f t="shared" si="257"/>
        <v>-5.1402706491518587E-5</v>
      </c>
      <c r="G1498" s="19">
        <f t="shared" si="258"/>
        <v>-0.57155323587127249</v>
      </c>
      <c r="H1498" s="19">
        <f t="shared" si="259"/>
        <v>-10.295230989917602</v>
      </c>
      <c r="I1498" s="19">
        <f t="shared" si="260"/>
        <v>402.91292226306285</v>
      </c>
      <c r="J1498" s="20">
        <f t="shared" si="261"/>
        <v>-4.1480816035209465</v>
      </c>
      <c r="K1498" s="21">
        <f t="shared" si="262"/>
        <v>25394.246768053676</v>
      </c>
      <c r="L1498" s="19">
        <f t="shared" si="263"/>
        <v>7.0539574355704655</v>
      </c>
      <c r="M1498" s="22">
        <f t="shared" si="253"/>
        <v>0.7053957435570466</v>
      </c>
    </row>
    <row r="1499" spans="1:13">
      <c r="A1499" s="32">
        <v>1480</v>
      </c>
      <c r="B1499" s="32">
        <f t="shared" si="254"/>
        <v>2960</v>
      </c>
      <c r="C1499" s="64">
        <v>-4.3110400000000002</v>
      </c>
      <c r="D1499" s="65">
        <f t="shared" si="255"/>
        <v>-37.114014250920569</v>
      </c>
      <c r="E1499" s="20">
        <f t="shared" si="256"/>
        <v>1.311340842949181E-2</v>
      </c>
      <c r="F1499" s="66">
        <f t="shared" si="257"/>
        <v>-5.4220244127924601E-5</v>
      </c>
      <c r="G1499" s="19">
        <f t="shared" si="258"/>
        <v>-0.5780801317765224</v>
      </c>
      <c r="H1499" s="19">
        <f t="shared" si="259"/>
        <v>-10.859720648520133</v>
      </c>
      <c r="I1499" s="19">
        <f t="shared" si="260"/>
        <v>403.04782691019255</v>
      </c>
      <c r="J1499" s="20">
        <f t="shared" si="261"/>
        <v>-4.3769868082377874</v>
      </c>
      <c r="K1499" s="21">
        <f t="shared" si="262"/>
        <v>25415.966209350718</v>
      </c>
      <c r="L1499" s="19">
        <f t="shared" si="263"/>
        <v>7.0599906137085329</v>
      </c>
      <c r="M1499" s="22">
        <f t="shared" si="253"/>
        <v>0.70599906137085333</v>
      </c>
    </row>
    <row r="1500" spans="1:13">
      <c r="A1500" s="32">
        <v>1481</v>
      </c>
      <c r="B1500" s="32">
        <f t="shared" si="254"/>
        <v>2962</v>
      </c>
      <c r="C1500" s="64">
        <v>-4.3110400000000002</v>
      </c>
      <c r="D1500" s="65">
        <f t="shared" si="255"/>
        <v>-37.114014250920569</v>
      </c>
      <c r="E1500" s="20">
        <f t="shared" si="256"/>
        <v>1.4781827239501194E-2</v>
      </c>
      <c r="F1500" s="66">
        <f t="shared" si="257"/>
        <v>-5.4220244127924601E-5</v>
      </c>
      <c r="G1500" s="19">
        <f t="shared" si="258"/>
        <v>-0.58254603959499462</v>
      </c>
      <c r="H1500" s="19">
        <f t="shared" si="259"/>
        <v>-10.859841719826218</v>
      </c>
      <c r="I1500" s="19">
        <f t="shared" si="260"/>
        <v>403.05232035237196</v>
      </c>
      <c r="J1500" s="20">
        <f t="shared" si="261"/>
        <v>-4.3770844038354504</v>
      </c>
      <c r="K1500" s="21">
        <f t="shared" si="262"/>
        <v>25437.68589279037</v>
      </c>
      <c r="L1500" s="19">
        <f t="shared" si="263"/>
        <v>7.0660238591084363</v>
      </c>
      <c r="M1500" s="22">
        <f t="shared" si="253"/>
        <v>0.70660238591084368</v>
      </c>
    </row>
    <row r="1501" spans="1:13">
      <c r="A1501" s="32">
        <v>1482</v>
      </c>
      <c r="B1501" s="32">
        <f t="shared" si="254"/>
        <v>2964</v>
      </c>
      <c r="C1501" s="64">
        <v>-4.51396</v>
      </c>
      <c r="D1501" s="65">
        <f t="shared" si="255"/>
        <v>-35.445595440911184</v>
      </c>
      <c r="E1501" s="20">
        <f t="shared" si="256"/>
        <v>1.6619625672212229E-2</v>
      </c>
      <c r="F1501" s="66">
        <f t="shared" si="257"/>
        <v>-5.6788863340554326E-5</v>
      </c>
      <c r="G1501" s="19">
        <f t="shared" si="258"/>
        <v>-0.58579035217996756</v>
      </c>
      <c r="H1501" s="19">
        <f t="shared" si="259"/>
        <v>-11.374405852238947</v>
      </c>
      <c r="I1501" s="19">
        <f t="shared" si="260"/>
        <v>403.17258821919432</v>
      </c>
      <c r="J1501" s="20">
        <f t="shared" si="261"/>
        <v>-4.5858486469027273</v>
      </c>
      <c r="K1501" s="21">
        <f t="shared" si="262"/>
        <v>25460.434704494848</v>
      </c>
      <c r="L1501" s="19">
        <f t="shared" si="263"/>
        <v>7.072342973470791</v>
      </c>
      <c r="M1501" s="22">
        <f t="shared" si="253"/>
        <v>0.7072342973470791</v>
      </c>
    </row>
    <row r="1502" spans="1:13">
      <c r="A1502" s="32">
        <v>1483</v>
      </c>
      <c r="B1502" s="32">
        <f t="shared" si="254"/>
        <v>2966</v>
      </c>
      <c r="C1502" s="64">
        <v>-4.7607999999999997</v>
      </c>
      <c r="D1502" s="65">
        <f t="shared" si="255"/>
        <v>-33.607797008200144</v>
      </c>
      <c r="E1502" s="20">
        <f t="shared" si="256"/>
        <v>2.0017767675242923E-2</v>
      </c>
      <c r="F1502" s="66">
        <f t="shared" si="257"/>
        <v>-5.9915445535764503E-5</v>
      </c>
      <c r="G1502" s="19">
        <f t="shared" si="258"/>
        <v>-0.58628432363014316</v>
      </c>
      <c r="H1502" s="19">
        <f t="shared" si="259"/>
        <v>-12.00065285038337</v>
      </c>
      <c r="I1502" s="19">
        <f t="shared" si="260"/>
        <v>403.31550496156274</v>
      </c>
      <c r="J1502" s="20">
        <f t="shared" si="261"/>
        <v>-4.8400493642207856</v>
      </c>
      <c r="K1502" s="21">
        <f t="shared" si="262"/>
        <v>25484.436010195615</v>
      </c>
      <c r="L1502" s="19">
        <f t="shared" si="263"/>
        <v>7.0790100028321152</v>
      </c>
      <c r="M1502" s="22">
        <f t="shared" si="253"/>
        <v>0.70790100028321157</v>
      </c>
    </row>
    <row r="1503" spans="1:13">
      <c r="A1503" s="32">
        <v>1484</v>
      </c>
      <c r="B1503" s="32">
        <f t="shared" si="254"/>
        <v>2968</v>
      </c>
      <c r="C1503" s="64">
        <v>-5.2963199999999997</v>
      </c>
      <c r="D1503" s="65">
        <f t="shared" si="255"/>
        <v>-30.209655005169449</v>
      </c>
      <c r="E1503" s="20">
        <f t="shared" si="256"/>
        <v>2.0121902833914879E-2</v>
      </c>
      <c r="F1503" s="66">
        <f t="shared" si="257"/>
        <v>-6.6706173787751952E-5</v>
      </c>
      <c r="G1503" s="19">
        <f t="shared" si="258"/>
        <v>-0.58925300954012716</v>
      </c>
      <c r="H1503" s="19">
        <f t="shared" si="259"/>
        <v>-13.360888164380061</v>
      </c>
      <c r="I1503" s="19">
        <f t="shared" si="260"/>
        <v>403.62782200857333</v>
      </c>
      <c r="J1503" s="20">
        <f t="shared" si="261"/>
        <v>-5.3928261898888499</v>
      </c>
      <c r="K1503" s="21">
        <f t="shared" si="262"/>
        <v>25511.157786524374</v>
      </c>
      <c r="L1503" s="19">
        <f t="shared" si="263"/>
        <v>7.086432718478993</v>
      </c>
      <c r="M1503" s="22">
        <f t="shared" si="253"/>
        <v>0.70864327184789933</v>
      </c>
    </row>
    <row r="1504" spans="1:13">
      <c r="A1504" s="32">
        <v>1485</v>
      </c>
      <c r="B1504" s="32">
        <f t="shared" si="254"/>
        <v>2970</v>
      </c>
      <c r="C1504" s="64">
        <v>-5.3146400000000007</v>
      </c>
      <c r="D1504" s="65">
        <f t="shared" si="255"/>
        <v>-30.105519846497494</v>
      </c>
      <c r="E1504" s="20">
        <f t="shared" si="256"/>
        <v>2.0121902833914879E-2</v>
      </c>
      <c r="F1504" s="66">
        <f t="shared" si="257"/>
        <v>-6.6938667107295459E-5</v>
      </c>
      <c r="G1504" s="19">
        <f t="shared" si="258"/>
        <v>-0.59219624575179186</v>
      </c>
      <c r="H1504" s="19">
        <f t="shared" si="259"/>
        <v>-13.407553835137376</v>
      </c>
      <c r="I1504" s="19">
        <f t="shared" si="260"/>
        <v>403.64137807671187</v>
      </c>
      <c r="J1504" s="20">
        <f t="shared" si="261"/>
        <v>-5.4118435066525539</v>
      </c>
      <c r="K1504" s="21">
        <f t="shared" si="262"/>
        <v>25537.972894194649</v>
      </c>
      <c r="L1504" s="19">
        <f t="shared" si="263"/>
        <v>7.0938813594985133</v>
      </c>
      <c r="M1504" s="22">
        <f t="shared" si="253"/>
        <v>0.70938813594985128</v>
      </c>
    </row>
    <row r="1505" spans="1:13">
      <c r="A1505" s="32">
        <v>1486</v>
      </c>
      <c r="B1505" s="32">
        <f t="shared" si="254"/>
        <v>2972</v>
      </c>
      <c r="C1505" s="64">
        <v>-5.3146400000000007</v>
      </c>
      <c r="D1505" s="65">
        <f t="shared" si="255"/>
        <v>-30.105519846497494</v>
      </c>
      <c r="E1505" s="20">
        <f t="shared" si="256"/>
        <v>2.1212269517198783E-2</v>
      </c>
      <c r="F1505" s="66">
        <f t="shared" si="257"/>
        <v>-6.6938667107295459E-5</v>
      </c>
      <c r="G1505" s="19">
        <f t="shared" si="258"/>
        <v>-0.59378083440751139</v>
      </c>
      <c r="H1505" s="19">
        <f t="shared" si="259"/>
        <v>-13.407606870263642</v>
      </c>
      <c r="I1505" s="19">
        <f t="shared" si="260"/>
        <v>403.64297472675821</v>
      </c>
      <c r="J1505" s="20">
        <f t="shared" si="261"/>
        <v>-5.4118863210801376</v>
      </c>
      <c r="K1505" s="21">
        <f t="shared" si="262"/>
        <v>25564.788107935176</v>
      </c>
      <c r="L1505" s="19">
        <f t="shared" si="263"/>
        <v>7.1013300299819928</v>
      </c>
      <c r="M1505" s="22">
        <f t="shared" si="253"/>
        <v>0.71013300299819926</v>
      </c>
    </row>
    <row r="1506" spans="1:13">
      <c r="A1506" s="32">
        <v>1487</v>
      </c>
      <c r="B1506" s="32">
        <f t="shared" si="254"/>
        <v>2974</v>
      </c>
      <c r="C1506" s="64">
        <v>-5.5143599999999999</v>
      </c>
      <c r="D1506" s="65">
        <f t="shared" si="255"/>
        <v>-29.01515316321359</v>
      </c>
      <c r="E1506" s="20">
        <f t="shared" si="256"/>
        <v>2.1418111511561162E-2</v>
      </c>
      <c r="F1506" s="66">
        <f t="shared" si="257"/>
        <v>-6.9474042116479757E-5</v>
      </c>
      <c r="G1506" s="19">
        <f t="shared" si="258"/>
        <v>-0.5960384167057472</v>
      </c>
      <c r="H1506" s="19">
        <f t="shared" si="259"/>
        <v>-13.915513022328579</v>
      </c>
      <c r="I1506" s="19">
        <f t="shared" si="260"/>
        <v>403.76074168755696</v>
      </c>
      <c r="J1506" s="20">
        <f t="shared" si="261"/>
        <v>-5.618537858858244</v>
      </c>
      <c r="K1506" s="21">
        <f t="shared" si="262"/>
        <v>25592.619133979832</v>
      </c>
      <c r="L1506" s="19">
        <f t="shared" si="263"/>
        <v>7.1090608705499534</v>
      </c>
      <c r="M1506" s="22">
        <f t="shared" si="253"/>
        <v>0.71090608705499536</v>
      </c>
    </row>
    <row r="1507" spans="1:13">
      <c r="A1507" s="32">
        <v>1488</v>
      </c>
      <c r="B1507" s="32">
        <f t="shared" si="254"/>
        <v>2976</v>
      </c>
      <c r="C1507" s="64">
        <v>-5.5537599999999996</v>
      </c>
      <c r="D1507" s="65">
        <f t="shared" si="255"/>
        <v>-28.80931116885121</v>
      </c>
      <c r="E1507" s="20">
        <f t="shared" si="256"/>
        <v>2.3178281152998897E-2</v>
      </c>
      <c r="F1507" s="66">
        <f t="shared" si="257"/>
        <v>-6.9974382581787246E-5</v>
      </c>
      <c r="G1507" s="19">
        <f t="shared" si="258"/>
        <v>-0.59638195259482729</v>
      </c>
      <c r="H1507" s="19">
        <f t="shared" si="259"/>
        <v>-14.01574224581532</v>
      </c>
      <c r="I1507" s="19">
        <f t="shared" si="260"/>
        <v>403.78387962210701</v>
      </c>
      <c r="J1507" s="20">
        <f t="shared" si="261"/>
        <v>-5.6593307797987729</v>
      </c>
      <c r="K1507" s="21">
        <f t="shared" si="262"/>
        <v>25620.650618471464</v>
      </c>
      <c r="L1507" s="19">
        <f t="shared" si="263"/>
        <v>7.1168473940198513</v>
      </c>
      <c r="M1507" s="22">
        <f t="shared" si="253"/>
        <v>0.71168473940198518</v>
      </c>
    </row>
    <row r="1508" spans="1:13">
      <c r="A1508" s="32">
        <v>1489</v>
      </c>
      <c r="B1508" s="32">
        <f t="shared" si="254"/>
        <v>2978</v>
      </c>
      <c r="C1508" s="64">
        <v>-5.9151600000000002</v>
      </c>
      <c r="D1508" s="65">
        <f t="shared" si="255"/>
        <v>-27.049141527413475</v>
      </c>
      <c r="E1508" s="20">
        <f t="shared" si="256"/>
        <v>2.3950357303505265E-2</v>
      </c>
      <c r="F1508" s="66">
        <f t="shared" si="257"/>
        <v>-7.4566436677998995E-5</v>
      </c>
      <c r="G1508" s="19">
        <f t="shared" si="258"/>
        <v>-0.59758383455332509</v>
      </c>
      <c r="H1508" s="19">
        <f t="shared" si="259"/>
        <v>-14.935567184179307</v>
      </c>
      <c r="I1508" s="19">
        <f t="shared" si="260"/>
        <v>403.99427055705843</v>
      </c>
      <c r="J1508" s="20">
        <f t="shared" si="261"/>
        <v>-6.0338835699284585</v>
      </c>
      <c r="K1508" s="21">
        <f t="shared" si="262"/>
        <v>25650.521752839821</v>
      </c>
      <c r="L1508" s="19">
        <f t="shared" si="263"/>
        <v>7.1251449313443942</v>
      </c>
      <c r="M1508" s="22">
        <f t="shared" si="253"/>
        <v>0.71251449313443938</v>
      </c>
    </row>
    <row r="1509" spans="1:13">
      <c r="A1509" s="32">
        <v>1490</v>
      </c>
      <c r="B1509" s="32">
        <f t="shared" si="254"/>
        <v>2980</v>
      </c>
      <c r="C1509" s="64">
        <v>-6.0889600000000002</v>
      </c>
      <c r="D1509" s="65">
        <f t="shared" si="255"/>
        <v>-26.277065376907107</v>
      </c>
      <c r="E1509" s="20">
        <f t="shared" si="256"/>
        <v>2.3950357303505265E-2</v>
      </c>
      <c r="F1509" s="66">
        <f t="shared" si="257"/>
        <v>-7.6776484933097446E-5</v>
      </c>
      <c r="G1509" s="19">
        <f t="shared" si="258"/>
        <v>-0.59957438693243992</v>
      </c>
      <c r="H1509" s="19">
        <f t="shared" si="259"/>
        <v>-15.378313593561783</v>
      </c>
      <c r="I1509" s="19">
        <f t="shared" si="260"/>
        <v>404.09695168460223</v>
      </c>
      <c r="J1509" s="20">
        <f t="shared" si="261"/>
        <v>-6.2143296452081973</v>
      </c>
      <c r="K1509" s="21">
        <f t="shared" si="262"/>
        <v>25681.278380026943</v>
      </c>
      <c r="L1509" s="19">
        <f t="shared" si="263"/>
        <v>7.1336884388963728</v>
      </c>
      <c r="M1509" s="22">
        <f t="shared" si="253"/>
        <v>0.71336884388963728</v>
      </c>
    </row>
    <row r="1510" spans="1:13">
      <c r="A1510" s="32">
        <v>1491</v>
      </c>
      <c r="B1510" s="32">
        <f t="shared" si="254"/>
        <v>2982</v>
      </c>
      <c r="C1510" s="64">
        <v>-6.0889600000000002</v>
      </c>
      <c r="D1510" s="65">
        <f t="shared" si="255"/>
        <v>-26.277065376907107</v>
      </c>
      <c r="E1510" s="20">
        <f t="shared" si="256"/>
        <v>2.4262669832824903E-2</v>
      </c>
      <c r="F1510" s="66">
        <f t="shared" si="257"/>
        <v>-7.6776484933097446E-5</v>
      </c>
      <c r="G1510" s="19">
        <f t="shared" si="258"/>
        <v>-0.60111564028262976</v>
      </c>
      <c r="H1510" s="19">
        <f t="shared" si="259"/>
        <v>-15.378372759569093</v>
      </c>
      <c r="I1510" s="19">
        <f t="shared" si="260"/>
        <v>404.09850639364441</v>
      </c>
      <c r="J1510" s="20">
        <f t="shared" si="261"/>
        <v>-6.2143774629065787</v>
      </c>
      <c r="K1510" s="21">
        <f t="shared" si="262"/>
        <v>25712.035125546081</v>
      </c>
      <c r="L1510" s="19">
        <f t="shared" si="263"/>
        <v>7.142231979318356</v>
      </c>
      <c r="M1510" s="22">
        <f t="shared" si="253"/>
        <v>0.71422319793183564</v>
      </c>
    </row>
    <row r="1511" spans="1:13">
      <c r="A1511" s="32">
        <v>1492</v>
      </c>
      <c r="B1511" s="32">
        <f t="shared" si="254"/>
        <v>2984</v>
      </c>
      <c r="C1511" s="64">
        <v>-6.1622000000000003</v>
      </c>
      <c r="D1511" s="65">
        <f t="shared" si="255"/>
        <v>-25.964752847587469</v>
      </c>
      <c r="E1511" s="20">
        <f t="shared" si="256"/>
        <v>2.4674685024389797E-2</v>
      </c>
      <c r="F1511" s="66">
        <f t="shared" si="257"/>
        <v>-7.770813782972571E-5</v>
      </c>
      <c r="G1511" s="19">
        <f t="shared" si="258"/>
        <v>-0.60246750363525925</v>
      </c>
      <c r="H1511" s="19">
        <f t="shared" si="259"/>
        <v>-15.565035879850351</v>
      </c>
      <c r="I1511" s="19">
        <f t="shared" si="260"/>
        <v>404.14230968414552</v>
      </c>
      <c r="J1511" s="20">
        <f t="shared" si="261"/>
        <v>-6.2904895507993173</v>
      </c>
      <c r="K1511" s="21">
        <f t="shared" si="262"/>
        <v>25743.165197305781</v>
      </c>
      <c r="L1511" s="19">
        <f t="shared" si="263"/>
        <v>7.1508792214738284</v>
      </c>
      <c r="M1511" s="22">
        <f t="shared" si="253"/>
        <v>0.71508792214738282</v>
      </c>
    </row>
    <row r="1512" spans="1:13">
      <c r="A1512" s="32">
        <v>1493</v>
      </c>
      <c r="B1512" s="32">
        <f t="shared" si="254"/>
        <v>2986</v>
      </c>
      <c r="C1512" s="64">
        <v>-6.2615600000000002</v>
      </c>
      <c r="D1512" s="65">
        <f t="shared" si="255"/>
        <v>-25.552737656022575</v>
      </c>
      <c r="E1512" s="20">
        <f t="shared" si="256"/>
        <v>2.429414899402885E-2</v>
      </c>
      <c r="F1512" s="66">
        <f t="shared" si="257"/>
        <v>-7.8972364289491356E-5</v>
      </c>
      <c r="G1512" s="19">
        <f t="shared" si="258"/>
        <v>-0.60467625908817557</v>
      </c>
      <c r="H1512" s="19">
        <f t="shared" si="259"/>
        <v>-15.818349214803231</v>
      </c>
      <c r="I1512" s="19">
        <f t="shared" si="260"/>
        <v>404.20212763721764</v>
      </c>
      <c r="J1512" s="20">
        <f t="shared" si="261"/>
        <v>-6.3938104083319764</v>
      </c>
      <c r="K1512" s="21">
        <f t="shared" si="262"/>
        <v>25774.801895735389</v>
      </c>
      <c r="L1512" s="19">
        <f t="shared" si="263"/>
        <v>7.1596671932598301</v>
      </c>
      <c r="M1512" s="22">
        <f t="shared" si="253"/>
        <v>0.71596671932598299</v>
      </c>
    </row>
    <row r="1513" spans="1:13">
      <c r="A1513" s="32">
        <v>1494</v>
      </c>
      <c r="B1513" s="32">
        <f t="shared" si="254"/>
        <v>2988</v>
      </c>
      <c r="C1513" s="64">
        <v>-6.1696799999999996</v>
      </c>
      <c r="D1513" s="65">
        <f t="shared" si="255"/>
        <v>-25.933273686383522</v>
      </c>
      <c r="E1513" s="20">
        <f t="shared" si="256"/>
        <v>2.3969504277324732E-2</v>
      </c>
      <c r="F1513" s="66">
        <f t="shared" si="257"/>
        <v>-7.7803298538353178E-5</v>
      </c>
      <c r="G1513" s="19">
        <f t="shared" si="258"/>
        <v>-0.60671238813834116</v>
      </c>
      <c r="H1513" s="19">
        <f t="shared" si="259"/>
        <v>-15.584261820201259</v>
      </c>
      <c r="I1513" s="19">
        <f t="shared" si="260"/>
        <v>404.15092698353669</v>
      </c>
      <c r="J1513" s="20">
        <f t="shared" si="261"/>
        <v>-6.2983938609884778</v>
      </c>
      <c r="K1513" s="21">
        <f t="shared" si="262"/>
        <v>25805.97041937579</v>
      </c>
      <c r="L1513" s="19">
        <f t="shared" si="263"/>
        <v>7.1683251164932749</v>
      </c>
      <c r="M1513" s="22">
        <f t="shared" si="253"/>
        <v>0.71683251164932749</v>
      </c>
    </row>
    <row r="1514" spans="1:13">
      <c r="A1514" s="32">
        <v>1495</v>
      </c>
      <c r="B1514" s="32">
        <f t="shared" si="254"/>
        <v>2990</v>
      </c>
      <c r="C1514" s="64">
        <v>-6.0933999999999999</v>
      </c>
      <c r="D1514" s="65">
        <f t="shared" si="255"/>
        <v>-26.25791840308764</v>
      </c>
      <c r="E1514" s="20">
        <f t="shared" si="256"/>
        <v>2.3969504277324732E-2</v>
      </c>
      <c r="F1514" s="66">
        <f t="shared" si="257"/>
        <v>-7.6832958592401758E-5</v>
      </c>
      <c r="G1514" s="19">
        <f t="shared" si="258"/>
        <v>-0.60828499213373777</v>
      </c>
      <c r="H1514" s="19">
        <f t="shared" si="259"/>
        <v>-15.389959886286848</v>
      </c>
      <c r="I1514" s="19">
        <f t="shared" si="260"/>
        <v>404.108310920912</v>
      </c>
      <c r="J1514" s="20">
        <f t="shared" si="261"/>
        <v>-6.2192106947879688</v>
      </c>
      <c r="K1514" s="21">
        <f t="shared" si="262"/>
        <v>25836.750339148362</v>
      </c>
      <c r="L1514" s="19">
        <f t="shared" si="263"/>
        <v>7.1768750942078787</v>
      </c>
      <c r="M1514" s="22">
        <f t="shared" si="253"/>
        <v>0.71768750942078785</v>
      </c>
    </row>
    <row r="1515" spans="1:13">
      <c r="A1515" s="32">
        <v>1496</v>
      </c>
      <c r="B1515" s="32">
        <f t="shared" si="254"/>
        <v>2992</v>
      </c>
      <c r="C1515" s="64">
        <v>-6.0933999999999999</v>
      </c>
      <c r="D1515" s="65">
        <f t="shared" si="255"/>
        <v>-26.25791840308764</v>
      </c>
      <c r="E1515" s="20">
        <f t="shared" si="256"/>
        <v>2.3448104348408733E-2</v>
      </c>
      <c r="F1515" s="66">
        <f t="shared" si="257"/>
        <v>-7.6832958592401758E-5</v>
      </c>
      <c r="G1515" s="19">
        <f t="shared" si="258"/>
        <v>-0.61039305545499312</v>
      </c>
      <c r="H1515" s="19">
        <f t="shared" si="259"/>
        <v>-15.390040870657783</v>
      </c>
      <c r="I1515" s="19">
        <f t="shared" si="260"/>
        <v>404.11043740191593</v>
      </c>
      <c r="J1515" s="20">
        <f t="shared" si="261"/>
        <v>-6.2192761478748801</v>
      </c>
      <c r="K1515" s="21">
        <f t="shared" si="262"/>
        <v>25867.530420889678</v>
      </c>
      <c r="L1515" s="19">
        <f t="shared" si="263"/>
        <v>7.185425116913799</v>
      </c>
      <c r="M1515" s="22">
        <f t="shared" si="253"/>
        <v>0.71854251169137995</v>
      </c>
    </row>
    <row r="1516" spans="1:13">
      <c r="A1516" s="32">
        <v>1497</v>
      </c>
      <c r="B1516" s="32">
        <f t="shared" si="254"/>
        <v>2994</v>
      </c>
      <c r="C1516" s="64">
        <v>-5.9747599999999998</v>
      </c>
      <c r="D1516" s="65">
        <f t="shared" si="255"/>
        <v>-26.779318332003641</v>
      </c>
      <c r="E1516" s="20">
        <f t="shared" si="256"/>
        <v>2.3448104348408733E-2</v>
      </c>
      <c r="F1516" s="66">
        <f t="shared" si="257"/>
        <v>-7.532418876013995E-5</v>
      </c>
      <c r="G1516" s="19">
        <f t="shared" si="258"/>
        <v>-0.61183021357616296</v>
      </c>
      <c r="H1516" s="19">
        <f t="shared" si="259"/>
        <v>-15.087880559276275</v>
      </c>
      <c r="I1516" s="19">
        <f t="shared" si="260"/>
        <v>404.04315645210852</v>
      </c>
      <c r="J1516" s="20">
        <f t="shared" si="261"/>
        <v>-6.0961548853423908</v>
      </c>
      <c r="K1516" s="21">
        <f t="shared" si="262"/>
        <v>25897.706182008231</v>
      </c>
      <c r="L1516" s="19">
        <f t="shared" si="263"/>
        <v>7.1938072727800639</v>
      </c>
      <c r="M1516" s="22">
        <f t="shared" si="253"/>
        <v>0.71938072727800639</v>
      </c>
    </row>
    <row r="1517" spans="1:13">
      <c r="A1517" s="32">
        <v>1498</v>
      </c>
      <c r="B1517" s="32">
        <f t="shared" si="254"/>
        <v>2996</v>
      </c>
      <c r="C1517" s="64">
        <v>-5.9747599999999998</v>
      </c>
      <c r="D1517" s="65">
        <f t="shared" si="255"/>
        <v>-26.779318332003641</v>
      </c>
      <c r="E1517" s="20">
        <f t="shared" si="256"/>
        <v>2.1236663485431226E-2</v>
      </c>
      <c r="F1517" s="66">
        <f t="shared" si="257"/>
        <v>-7.532418876013995E-5</v>
      </c>
      <c r="G1517" s="19">
        <f t="shared" si="258"/>
        <v>-0.61580461818200749</v>
      </c>
      <c r="H1517" s="19">
        <f t="shared" si="259"/>
        <v>-15.088030243677643</v>
      </c>
      <c r="I1517" s="19">
        <f t="shared" si="260"/>
        <v>404.04716489834209</v>
      </c>
      <c r="J1517" s="20">
        <f t="shared" si="261"/>
        <v>-6.0962758438583933</v>
      </c>
      <c r="K1517" s="21">
        <f t="shared" si="262"/>
        <v>25927.882242495587</v>
      </c>
      <c r="L1517" s="19">
        <f t="shared" si="263"/>
        <v>7.2021895118043293</v>
      </c>
      <c r="M1517" s="22">
        <f t="shared" si="253"/>
        <v>0.72021895118043289</v>
      </c>
    </row>
    <row r="1518" spans="1:13">
      <c r="A1518" s="32">
        <v>1499</v>
      </c>
      <c r="B1518" s="32">
        <f t="shared" si="254"/>
        <v>2998</v>
      </c>
      <c r="C1518" s="64">
        <v>-5.5189999999999992</v>
      </c>
      <c r="D1518" s="65">
        <f t="shared" si="255"/>
        <v>-28.990759194981148</v>
      </c>
      <c r="E1518" s="20">
        <f t="shared" si="256"/>
        <v>2.1236663485431226E-2</v>
      </c>
      <c r="F1518" s="66">
        <f t="shared" si="257"/>
        <v>-6.9532962526339378E-5</v>
      </c>
      <c r="G1518" s="19">
        <f t="shared" si="258"/>
        <v>-0.61739498416013927</v>
      </c>
      <c r="H1518" s="19">
        <f t="shared" si="259"/>
        <v>-13.928057156416655</v>
      </c>
      <c r="I1518" s="19">
        <f t="shared" si="260"/>
        <v>403.78495107560911</v>
      </c>
      <c r="J1518" s="20">
        <f t="shared" si="261"/>
        <v>-5.6239398774819866</v>
      </c>
      <c r="K1518" s="21">
        <f t="shared" si="262"/>
        <v>25955.738356808419</v>
      </c>
      <c r="L1518" s="19">
        <f t="shared" si="263"/>
        <v>7.2099273213356723</v>
      </c>
      <c r="M1518" s="22">
        <f t="shared" si="253"/>
        <v>0.72099273213356718</v>
      </c>
    </row>
    <row r="1519" spans="1:13">
      <c r="A1519" s="32">
        <v>1500</v>
      </c>
      <c r="B1519" s="32">
        <f t="shared" si="254"/>
        <v>3000</v>
      </c>
      <c r="C1519" s="64">
        <v>-5.5189999999999992</v>
      </c>
      <c r="D1519" s="65">
        <f t="shared" si="255"/>
        <v>-28.990759194981148</v>
      </c>
      <c r="E1519" s="20">
        <f t="shared" si="256"/>
        <v>1.7492055390261121E-2</v>
      </c>
      <c r="F1519" s="66">
        <f t="shared" si="257"/>
        <v>-6.9532962526339378E-5</v>
      </c>
      <c r="G1519" s="19">
        <f t="shared" si="258"/>
        <v>-0.62339910579312974</v>
      </c>
      <c r="H1519" s="19">
        <f t="shared" si="259"/>
        <v>-13.928265898598909</v>
      </c>
      <c r="I1519" s="19">
        <f t="shared" si="260"/>
        <v>403.79100266994868</v>
      </c>
      <c r="J1519" s="20">
        <f t="shared" si="261"/>
        <v>-5.6241084526489074</v>
      </c>
      <c r="K1519" s="21">
        <f t="shared" si="262"/>
        <v>25983.594888605618</v>
      </c>
      <c r="L1519" s="19">
        <f t="shared" si="263"/>
        <v>7.2176652468348941</v>
      </c>
      <c r="M1519" s="22">
        <f t="shared" si="253"/>
        <v>0.72176652468348945</v>
      </c>
    </row>
    <row r="1520" spans="1:13">
      <c r="A1520" s="32">
        <v>1501</v>
      </c>
      <c r="B1520" s="32">
        <f t="shared" si="254"/>
        <v>3002</v>
      </c>
      <c r="C1520" s="64">
        <v>-4.8876799999999996</v>
      </c>
      <c r="D1520" s="65">
        <f t="shared" si="255"/>
        <v>-32.735367290151252</v>
      </c>
      <c r="E1520" s="20">
        <f t="shared" si="256"/>
        <v>1.6494636943345381E-2</v>
      </c>
      <c r="F1520" s="66">
        <f t="shared" si="257"/>
        <v>-6.1523422166802601E-5</v>
      </c>
      <c r="G1520" s="19">
        <f t="shared" si="258"/>
        <v>-0.62731384636906806</v>
      </c>
      <c r="H1520" s="19">
        <f t="shared" si="259"/>
        <v>-12.323981680661143</v>
      </c>
      <c r="I1520" s="19">
        <f t="shared" si="260"/>
        <v>403.43006679353806</v>
      </c>
      <c r="J1520" s="20">
        <f t="shared" si="261"/>
        <v>-4.9718647525914648</v>
      </c>
      <c r="K1520" s="21">
        <f t="shared" si="262"/>
        <v>26008.242851966941</v>
      </c>
      <c r="L1520" s="19">
        <f t="shared" si="263"/>
        <v>7.2245119033241503</v>
      </c>
      <c r="M1520" s="22">
        <f t="shared" si="253"/>
        <v>0.72245119033241501</v>
      </c>
    </row>
    <row r="1521" spans="1:13">
      <c r="A1521" s="32">
        <v>1502</v>
      </c>
      <c r="B1521" s="32">
        <f t="shared" si="254"/>
        <v>3004</v>
      </c>
      <c r="C1521" s="64">
        <v>-4.7431600000000005</v>
      </c>
      <c r="D1521" s="65">
        <f t="shared" si="255"/>
        <v>-33.732785737066997</v>
      </c>
      <c r="E1521" s="20">
        <f t="shared" si="256"/>
        <v>1.5869950360388782E-2</v>
      </c>
      <c r="F1521" s="66">
        <f t="shared" si="257"/>
        <v>-5.9691936380995964E-5</v>
      </c>
      <c r="G1521" s="19">
        <f t="shared" si="258"/>
        <v>-0.63115773700963018</v>
      </c>
      <c r="H1521" s="19">
        <f t="shared" si="259"/>
        <v>-11.957224789941167</v>
      </c>
      <c r="I1521" s="19">
        <f t="shared" si="260"/>
        <v>403.35050184903133</v>
      </c>
      <c r="J1521" s="20">
        <f t="shared" si="261"/>
        <v>-4.8229526197444477</v>
      </c>
      <c r="K1521" s="21">
        <f t="shared" si="262"/>
        <v>26032.157301546824</v>
      </c>
      <c r="L1521" s="19">
        <f t="shared" si="263"/>
        <v>7.2311548059852289</v>
      </c>
      <c r="M1521" s="22">
        <f t="shared" si="253"/>
        <v>0.72311548059852293</v>
      </c>
    </row>
    <row r="1522" spans="1:13">
      <c r="A1522" s="32">
        <v>1503</v>
      </c>
      <c r="B1522" s="32">
        <f t="shared" si="254"/>
        <v>3006</v>
      </c>
      <c r="C1522" s="64">
        <v>-4.6569199999999995</v>
      </c>
      <c r="D1522" s="65">
        <f t="shared" si="255"/>
        <v>-34.357472320023597</v>
      </c>
      <c r="E1522" s="20">
        <f t="shared" si="256"/>
        <v>1.4007021540289696E-2</v>
      </c>
      <c r="F1522" s="66">
        <f t="shared" si="257"/>
        <v>-5.8599387376184962E-5</v>
      </c>
      <c r="G1522" s="19">
        <f t="shared" si="258"/>
        <v>-0.63675928978413243</v>
      </c>
      <c r="H1522" s="19">
        <f t="shared" si="259"/>
        <v>-11.738534327380716</v>
      </c>
      <c r="I1522" s="19">
        <f t="shared" si="260"/>
        <v>403.30636823062974</v>
      </c>
      <c r="J1522" s="20">
        <f t="shared" si="261"/>
        <v>-4.7342256479264941</v>
      </c>
      <c r="K1522" s="21">
        <f t="shared" si="262"/>
        <v>26055.634370201584</v>
      </c>
      <c r="L1522" s="19">
        <f t="shared" si="263"/>
        <v>7.2376762139448845</v>
      </c>
      <c r="M1522" s="22">
        <f t="shared" si="253"/>
        <v>0.72376762139448847</v>
      </c>
    </row>
    <row r="1523" spans="1:13">
      <c r="A1523" s="32">
        <v>1504</v>
      </c>
      <c r="B1523" s="32">
        <f t="shared" si="254"/>
        <v>3008</v>
      </c>
      <c r="C1523" s="64">
        <v>-4.4174000000000007</v>
      </c>
      <c r="D1523" s="65">
        <f t="shared" si="255"/>
        <v>-36.220401140122682</v>
      </c>
      <c r="E1523" s="20">
        <f t="shared" si="256"/>
        <v>1.4007021540289696E-2</v>
      </c>
      <c r="F1523" s="66">
        <f t="shared" si="257"/>
        <v>-5.5566393379718573E-5</v>
      </c>
      <c r="G1523" s="19">
        <f t="shared" si="258"/>
        <v>-0.64102805946238051</v>
      </c>
      <c r="H1523" s="19">
        <f t="shared" si="259"/>
        <v>-11.131088484603476</v>
      </c>
      <c r="I1523" s="19">
        <f t="shared" si="260"/>
        <v>403.17249003853817</v>
      </c>
      <c r="J1523" s="20">
        <f t="shared" si="261"/>
        <v>-4.487748661176882</v>
      </c>
      <c r="K1523" s="21">
        <f t="shared" si="262"/>
        <v>26077.896547170792</v>
      </c>
      <c r="L1523" s="19">
        <f t="shared" si="263"/>
        <v>7.2438601519918864</v>
      </c>
      <c r="M1523" s="22">
        <f t="shared" si="253"/>
        <v>0.72438601519918866</v>
      </c>
    </row>
    <row r="1524" spans="1:13">
      <c r="A1524" s="32">
        <v>1505</v>
      </c>
      <c r="B1524" s="32">
        <f t="shared" si="254"/>
        <v>3010</v>
      </c>
      <c r="C1524" s="64">
        <v>-4.4174000000000007</v>
      </c>
      <c r="D1524" s="65">
        <f t="shared" si="255"/>
        <v>-36.220401140122682</v>
      </c>
      <c r="E1524" s="20">
        <f t="shared" si="256"/>
        <v>1.4576163300469139E-2</v>
      </c>
      <c r="F1524" s="66">
        <f t="shared" si="257"/>
        <v>-5.5566393379718573E-5</v>
      </c>
      <c r="G1524" s="19">
        <f t="shared" si="258"/>
        <v>-0.64446690705626697</v>
      </c>
      <c r="H1524" s="19">
        <f t="shared" si="259"/>
        <v>-11.131184026782563</v>
      </c>
      <c r="I1524" s="19">
        <f t="shared" si="260"/>
        <v>403.17595061459053</v>
      </c>
      <c r="J1524" s="20">
        <f t="shared" si="261"/>
        <v>-4.4878257014640059</v>
      </c>
      <c r="K1524" s="21">
        <f t="shared" si="262"/>
        <v>26100.158915224358</v>
      </c>
      <c r="L1524" s="19">
        <f t="shared" si="263"/>
        <v>7.2500441431178775</v>
      </c>
      <c r="M1524" s="22">
        <f t="shared" si="253"/>
        <v>0.72500441431178775</v>
      </c>
    </row>
    <row r="1525" spans="1:13">
      <c r="A1525" s="32">
        <v>1506</v>
      </c>
      <c r="B1525" s="32">
        <f t="shared" si="254"/>
        <v>3012</v>
      </c>
      <c r="C1525" s="64">
        <v>-4.4879199999999999</v>
      </c>
      <c r="D1525" s="65">
        <f t="shared" si="255"/>
        <v>-35.651259379943241</v>
      </c>
      <c r="E1525" s="20">
        <f t="shared" si="256"/>
        <v>1.3802857954790082E-2</v>
      </c>
      <c r="F1525" s="66">
        <f t="shared" si="257"/>
        <v>-5.645915819238425E-5</v>
      </c>
      <c r="G1525" s="19">
        <f t="shared" si="258"/>
        <v>-0.64913084854027314</v>
      </c>
      <c r="H1525" s="19">
        <f t="shared" si="259"/>
        <v>-11.310156329109496</v>
      </c>
      <c r="I1525" s="19">
        <f t="shared" si="260"/>
        <v>403.22131691678936</v>
      </c>
      <c r="J1525" s="20">
        <f t="shared" si="261"/>
        <v>-4.5604961295582918</v>
      </c>
      <c r="K1525" s="21">
        <f t="shared" si="262"/>
        <v>26122.779227882576</v>
      </c>
      <c r="L1525" s="19">
        <f t="shared" si="263"/>
        <v>7.256327563300716</v>
      </c>
      <c r="M1525" s="22">
        <f t="shared" si="253"/>
        <v>0.72563275633007163</v>
      </c>
    </row>
    <row r="1526" spans="1:13">
      <c r="A1526" s="32">
        <v>1507</v>
      </c>
      <c r="B1526" s="32">
        <f t="shared" si="254"/>
        <v>3014</v>
      </c>
      <c r="C1526" s="64">
        <v>-4.3926400000000001</v>
      </c>
      <c r="D1526" s="65">
        <f t="shared" si="255"/>
        <v>-36.424564725622297</v>
      </c>
      <c r="E1526" s="20">
        <f t="shared" si="256"/>
        <v>1.3628220543856151E-2</v>
      </c>
      <c r="F1526" s="66">
        <f t="shared" si="257"/>
        <v>-5.5252980953634883E-5</v>
      </c>
      <c r="G1526" s="19">
        <f t="shared" si="258"/>
        <v>-0.65342208047972117</v>
      </c>
      <c r="H1526" s="19">
        <f t="shared" si="259"/>
        <v>-11.068647949610691</v>
      </c>
      <c r="I1526" s="19">
        <f t="shared" si="260"/>
        <v>403.17068366572113</v>
      </c>
      <c r="J1526" s="20">
        <f t="shared" si="261"/>
        <v>-4.4625543610997251</v>
      </c>
      <c r="K1526" s="21">
        <f t="shared" si="262"/>
        <v>26144.916523781798</v>
      </c>
      <c r="L1526" s="19">
        <f t="shared" si="263"/>
        <v>7.2624768121616103</v>
      </c>
      <c r="M1526" s="22">
        <f t="shared" si="253"/>
        <v>0.72624768121616101</v>
      </c>
    </row>
    <row r="1527" spans="1:13">
      <c r="A1527" s="32">
        <v>1508</v>
      </c>
      <c r="B1527" s="32">
        <f t="shared" si="254"/>
        <v>3016</v>
      </c>
      <c r="C1527" s="64">
        <v>-4.3716799999999996</v>
      </c>
      <c r="D1527" s="65">
        <f t="shared" si="255"/>
        <v>-36.599202136556222</v>
      </c>
      <c r="E1527" s="20">
        <f t="shared" si="256"/>
        <v>1.5657344812058903E-2</v>
      </c>
      <c r="F1527" s="66">
        <f t="shared" si="257"/>
        <v>-5.498768633004465E-5</v>
      </c>
      <c r="G1527" s="19">
        <f t="shared" si="258"/>
        <v>-0.65490888649894785</v>
      </c>
      <c r="H1527" s="19">
        <f t="shared" si="259"/>
        <v>-11.015543228221713</v>
      </c>
      <c r="I1527" s="19">
        <f t="shared" si="260"/>
        <v>403.16009325365951</v>
      </c>
      <c r="J1527" s="20">
        <f t="shared" si="261"/>
        <v>-4.4410274351295831</v>
      </c>
      <c r="K1527" s="21">
        <f t="shared" si="262"/>
        <v>26166.94761023824</v>
      </c>
      <c r="L1527" s="19">
        <f t="shared" si="263"/>
        <v>7.2685965583995111</v>
      </c>
      <c r="M1527" s="22">
        <f t="shared" si="253"/>
        <v>0.72685965583995116</v>
      </c>
    </row>
    <row r="1528" spans="1:13">
      <c r="A1528" s="32">
        <v>1509</v>
      </c>
      <c r="B1528" s="32">
        <f t="shared" si="254"/>
        <v>3018</v>
      </c>
      <c r="C1528" s="64">
        <v>-4.6282800000000002</v>
      </c>
      <c r="D1528" s="65">
        <f t="shared" si="255"/>
        <v>-34.570077868353472</v>
      </c>
      <c r="E1528" s="20">
        <f t="shared" si="256"/>
        <v>1.5657344812058903E-2</v>
      </c>
      <c r="F1528" s="66">
        <f t="shared" si="257"/>
        <v>-5.8236615341910709E-5</v>
      </c>
      <c r="G1528" s="19">
        <f t="shared" si="258"/>
        <v>-0.65761065895696313</v>
      </c>
      <c r="H1528" s="19">
        <f t="shared" si="259"/>
        <v>-11.666471577877351</v>
      </c>
      <c r="I1528" s="19">
        <f t="shared" si="260"/>
        <v>403.31083089615259</v>
      </c>
      <c r="J1528" s="20">
        <f t="shared" si="261"/>
        <v>-4.705214345700063</v>
      </c>
      <c r="K1528" s="21">
        <f t="shared" si="262"/>
        <v>26190.280553393994</v>
      </c>
      <c r="L1528" s="19">
        <f t="shared" si="263"/>
        <v>7.2750779314983314</v>
      </c>
      <c r="M1528" s="22">
        <f t="shared" si="253"/>
        <v>0.72750779314983316</v>
      </c>
    </row>
    <row r="1529" spans="1:13">
      <c r="A1529" s="32">
        <v>1510</v>
      </c>
      <c r="B1529" s="32">
        <f t="shared" si="254"/>
        <v>3020</v>
      </c>
      <c r="C1529" s="64">
        <v>-4.6282800000000002</v>
      </c>
      <c r="D1529" s="65">
        <f t="shared" si="255"/>
        <v>-34.570077868353472</v>
      </c>
      <c r="E1529" s="20">
        <f t="shared" si="256"/>
        <v>1.7287990062817359E-2</v>
      </c>
      <c r="F1529" s="66">
        <f t="shared" si="257"/>
        <v>-5.8236615341910709E-5</v>
      </c>
      <c r="G1529" s="19">
        <f t="shared" si="258"/>
        <v>-0.65814915305789434</v>
      </c>
      <c r="H1529" s="19">
        <f t="shared" si="259"/>
        <v>-11.666487257914261</v>
      </c>
      <c r="I1529" s="19">
        <f t="shared" si="260"/>
        <v>403.31137295624956</v>
      </c>
      <c r="J1529" s="20">
        <f t="shared" si="261"/>
        <v>-4.7052269935659918</v>
      </c>
      <c r="K1529" s="21">
        <f t="shared" si="262"/>
        <v>26213.613527909823</v>
      </c>
      <c r="L1529" s="19">
        <f t="shared" si="263"/>
        <v>7.2815593133082839</v>
      </c>
      <c r="M1529" s="22">
        <f t="shared" si="253"/>
        <v>0.72815593133082834</v>
      </c>
    </row>
    <row r="1530" spans="1:13">
      <c r="A1530" s="32">
        <v>1511</v>
      </c>
      <c r="B1530" s="32">
        <f t="shared" si="254"/>
        <v>3022</v>
      </c>
      <c r="C1530" s="64">
        <v>-4.8574000000000002</v>
      </c>
      <c r="D1530" s="65">
        <f t="shared" si="255"/>
        <v>-32.939432617595017</v>
      </c>
      <c r="E1530" s="20">
        <f t="shared" si="256"/>
        <v>1.8305312629574855E-2</v>
      </c>
      <c r="F1530" s="66">
        <f t="shared" si="257"/>
        <v>-6.1139624371618547E-5</v>
      </c>
      <c r="G1530" s="19">
        <f t="shared" si="258"/>
        <v>-0.65849701534353111</v>
      </c>
      <c r="H1530" s="19">
        <f t="shared" si="259"/>
        <v>-12.248055004407677</v>
      </c>
      <c r="I1530" s="19">
        <f t="shared" si="260"/>
        <v>403.44398251428413</v>
      </c>
      <c r="J1530" s="20">
        <f t="shared" si="261"/>
        <v>-4.9414040890322415</v>
      </c>
      <c r="K1530" s="21">
        <f t="shared" si="262"/>
        <v>26238.109637918638</v>
      </c>
      <c r="L1530" s="19">
        <f t="shared" si="263"/>
        <v>7.2883637883107326</v>
      </c>
      <c r="M1530" s="22">
        <f t="shared" si="253"/>
        <v>0.72883637883107322</v>
      </c>
    </row>
    <row r="1531" spans="1:13">
      <c r="A1531" s="32">
        <v>1512</v>
      </c>
      <c r="B1531" s="32">
        <f t="shared" si="254"/>
        <v>3024</v>
      </c>
      <c r="C1531" s="64">
        <v>-5.0122</v>
      </c>
      <c r="D1531" s="65">
        <f t="shared" si="255"/>
        <v>-31.922110050837517</v>
      </c>
      <c r="E1531" s="20">
        <f t="shared" si="256"/>
        <v>1.9546223352918966E-2</v>
      </c>
      <c r="F1531" s="66">
        <f t="shared" si="257"/>
        <v>-6.3102057976638511E-5</v>
      </c>
      <c r="G1531" s="19">
        <f t="shared" si="258"/>
        <v>-0.65801444395230935</v>
      </c>
      <c r="H1531" s="19">
        <f t="shared" si="259"/>
        <v>-12.641172628123574</v>
      </c>
      <c r="I1531" s="19">
        <f t="shared" si="260"/>
        <v>403.53290380659564</v>
      </c>
      <c r="J1531" s="20">
        <f t="shared" si="261"/>
        <v>-5.10112909814716</v>
      </c>
      <c r="K1531" s="21">
        <f t="shared" si="262"/>
        <v>26263.391983174886</v>
      </c>
      <c r="L1531" s="19">
        <f t="shared" si="263"/>
        <v>7.2953866619930237</v>
      </c>
      <c r="M1531" s="22">
        <f t="shared" si="253"/>
        <v>0.72953866619930241</v>
      </c>
    </row>
    <row r="1532" spans="1:13">
      <c r="A1532" s="32">
        <v>1513</v>
      </c>
      <c r="B1532" s="32">
        <f t="shared" si="254"/>
        <v>3026</v>
      </c>
      <c r="C1532" s="64">
        <v>-5.2149199999999993</v>
      </c>
      <c r="D1532" s="65">
        <f t="shared" si="255"/>
        <v>-30.681199327493406</v>
      </c>
      <c r="E1532" s="20">
        <f t="shared" si="256"/>
        <v>2.0563294769242794E-2</v>
      </c>
      <c r="F1532" s="66">
        <f t="shared" si="257"/>
        <v>-6.5673299675680721E-5</v>
      </c>
      <c r="G1532" s="19">
        <f t="shared" si="258"/>
        <v>-0.65725318198425176</v>
      </c>
      <c r="H1532" s="19">
        <f t="shared" si="259"/>
        <v>-13.156241927727766</v>
      </c>
      <c r="I1532" s="19">
        <f t="shared" si="260"/>
        <v>403.6492809853417</v>
      </c>
      <c r="J1532" s="20">
        <f t="shared" si="261"/>
        <v>-5.310507594596519</v>
      </c>
      <c r="K1532" s="21">
        <f t="shared" si="262"/>
        <v>26289.70446703034</v>
      </c>
      <c r="L1532" s="19">
        <f t="shared" si="263"/>
        <v>7.3026956852862055</v>
      </c>
      <c r="M1532" s="22">
        <f t="shared" si="253"/>
        <v>0.73026956852862057</v>
      </c>
    </row>
    <row r="1533" spans="1:13">
      <c r="A1533" s="32">
        <v>1514</v>
      </c>
      <c r="B1533" s="32">
        <f t="shared" si="254"/>
        <v>3028</v>
      </c>
      <c r="C1533" s="64">
        <v>-5.3937200000000001</v>
      </c>
      <c r="D1533" s="65">
        <f t="shared" si="255"/>
        <v>-29.664127911169579</v>
      </c>
      <c r="E1533" s="20">
        <f t="shared" si="256"/>
        <v>2.1735161891256748E-2</v>
      </c>
      <c r="F1533" s="66">
        <f t="shared" si="257"/>
        <v>-6.7942386361578331E-5</v>
      </c>
      <c r="G1533" s="19">
        <f t="shared" si="258"/>
        <v>-0.65591720332579018</v>
      </c>
      <c r="H1533" s="19">
        <f t="shared" si="259"/>
        <v>-13.610759562340448</v>
      </c>
      <c r="I1533" s="19">
        <f t="shared" si="260"/>
        <v>403.75131262544153</v>
      </c>
      <c r="J1533" s="20">
        <f t="shared" si="261"/>
        <v>-5.4953620391242355</v>
      </c>
      <c r="K1533" s="21">
        <f t="shared" si="262"/>
        <v>26316.92598615502</v>
      </c>
      <c r="L1533" s="19">
        <f t="shared" si="263"/>
        <v>7.3102572183763943</v>
      </c>
      <c r="M1533" s="22">
        <f t="shared" si="253"/>
        <v>0.73102572183763947</v>
      </c>
    </row>
    <row r="1534" spans="1:13">
      <c r="A1534" s="32">
        <v>1515</v>
      </c>
      <c r="B1534" s="32">
        <f t="shared" si="254"/>
        <v>3030</v>
      </c>
      <c r="C1534" s="64">
        <v>-5.6155600000000003</v>
      </c>
      <c r="D1534" s="65">
        <f t="shared" si="255"/>
        <v>-28.492260789155626</v>
      </c>
      <c r="E1534" s="20">
        <f t="shared" si="256"/>
        <v>2.3039472380447512E-2</v>
      </c>
      <c r="F1534" s="66">
        <f t="shared" si="257"/>
        <v>-7.075929436798484E-5</v>
      </c>
      <c r="G1534" s="19">
        <f t="shared" si="258"/>
        <v>-0.65408153418992521</v>
      </c>
      <c r="H1534" s="19">
        <f t="shared" si="259"/>
        <v>-14.175000047506172</v>
      </c>
      <c r="I1534" s="19">
        <f t="shared" si="260"/>
        <v>403.87779803983926</v>
      </c>
      <c r="J1534" s="20">
        <f t="shared" si="261"/>
        <v>-5.72496780640141</v>
      </c>
      <c r="K1534" s="21">
        <f t="shared" si="262"/>
        <v>26345.275986250032</v>
      </c>
      <c r="L1534" s="19">
        <f t="shared" si="263"/>
        <v>7.3181322184027868</v>
      </c>
      <c r="M1534" s="22">
        <f t="shared" si="253"/>
        <v>0.73181322184027864</v>
      </c>
    </row>
    <row r="1535" spans="1:13">
      <c r="A1535" s="32">
        <v>1516</v>
      </c>
      <c r="B1535" s="32">
        <f t="shared" si="254"/>
        <v>3032</v>
      </c>
      <c r="C1535" s="64">
        <v>-5.8849600000000004</v>
      </c>
      <c r="D1535" s="65">
        <f t="shared" si="255"/>
        <v>-27.187950299964861</v>
      </c>
      <c r="E1535" s="20">
        <f t="shared" si="256"/>
        <v>2.3437881317809058E-2</v>
      </c>
      <c r="F1535" s="66">
        <f t="shared" si="257"/>
        <v>-7.4182524475134793E-5</v>
      </c>
      <c r="G1535" s="19">
        <f t="shared" si="258"/>
        <v>-0.65313819307322218</v>
      </c>
      <c r="H1535" s="19">
        <f t="shared" si="259"/>
        <v>-14.860730615023607</v>
      </c>
      <c r="I1535" s="19">
        <f t="shared" si="260"/>
        <v>404.03280538242808</v>
      </c>
      <c r="J1535" s="20">
        <f t="shared" si="261"/>
        <v>-6.0042226804205239</v>
      </c>
      <c r="K1535" s="21">
        <f t="shared" si="262"/>
        <v>26374.99744748008</v>
      </c>
      <c r="L1535" s="19">
        <f t="shared" si="263"/>
        <v>7.3263881798555781</v>
      </c>
      <c r="M1535" s="22">
        <f t="shared" si="253"/>
        <v>0.73263881798555786</v>
      </c>
    </row>
    <row r="1536" spans="1:13">
      <c r="A1536" s="32">
        <v>1517</v>
      </c>
      <c r="B1536" s="32">
        <f t="shared" si="254"/>
        <v>3034</v>
      </c>
      <c r="C1536" s="64">
        <v>-5.97248</v>
      </c>
      <c r="D1536" s="65">
        <f t="shared" si="255"/>
        <v>-26.789541362603316</v>
      </c>
      <c r="E1536" s="20">
        <f t="shared" si="256"/>
        <v>2.4096441135844852E-2</v>
      </c>
      <c r="F1536" s="66">
        <f t="shared" si="257"/>
        <v>-7.5295198546828884E-5</v>
      </c>
      <c r="G1536" s="19">
        <f t="shared" si="258"/>
        <v>-0.65184212185372858</v>
      </c>
      <c r="H1536" s="19">
        <f t="shared" si="259"/>
        <v>-15.083580000358859</v>
      </c>
      <c r="I1536" s="19">
        <f t="shared" si="260"/>
        <v>404.08219031574981</v>
      </c>
      <c r="J1536" s="20">
        <f t="shared" si="261"/>
        <v>-6.095006044347846</v>
      </c>
      <c r="K1536" s="21">
        <f t="shared" si="262"/>
        <v>26405.164607480798</v>
      </c>
      <c r="L1536" s="19">
        <f t="shared" si="263"/>
        <v>7.3347679465224438</v>
      </c>
      <c r="M1536" s="22">
        <f t="shared" si="253"/>
        <v>0.73347679465224436</v>
      </c>
    </row>
    <row r="1537" spans="1:13">
      <c r="A1537" s="32">
        <v>1518</v>
      </c>
      <c r="B1537" s="32">
        <f t="shared" si="254"/>
        <v>3036</v>
      </c>
      <c r="C1537" s="64">
        <v>-6.1229999999999993</v>
      </c>
      <c r="D1537" s="65">
        <f t="shared" si="255"/>
        <v>-26.130981544567522</v>
      </c>
      <c r="E1537" s="20">
        <f t="shared" si="256"/>
        <v>2.5101478887543209E-2</v>
      </c>
      <c r="F1537" s="66">
        <f t="shared" si="257"/>
        <v>-7.720946803057095E-5</v>
      </c>
      <c r="G1537" s="19">
        <f t="shared" si="258"/>
        <v>-0.65008949366544344</v>
      </c>
      <c r="H1537" s="19">
        <f t="shared" si="259"/>
        <v>-15.466990138103277</v>
      </c>
      <c r="I1537" s="19">
        <f t="shared" si="260"/>
        <v>404.16763384878459</v>
      </c>
      <c r="J1537" s="20">
        <f t="shared" si="261"/>
        <v>-6.2512568068796872</v>
      </c>
      <c r="K1537" s="21">
        <f t="shared" si="262"/>
        <v>26436.098587757006</v>
      </c>
      <c r="L1537" s="19">
        <f t="shared" si="263"/>
        <v>7.3433607188213905</v>
      </c>
      <c r="M1537" s="22">
        <f t="shared" si="253"/>
        <v>0.73433607188213901</v>
      </c>
    </row>
    <row r="1538" spans="1:13">
      <c r="A1538" s="32">
        <v>1519</v>
      </c>
      <c r="B1538" s="32">
        <f t="shared" si="254"/>
        <v>3038</v>
      </c>
      <c r="C1538" s="64">
        <v>-6.3679199999999998</v>
      </c>
      <c r="D1538" s="65">
        <f t="shared" si="255"/>
        <v>-25.125943792869165</v>
      </c>
      <c r="E1538" s="20">
        <f t="shared" si="256"/>
        <v>2.5876229776720598E-2</v>
      </c>
      <c r="F1538" s="66">
        <f t="shared" si="257"/>
        <v>-8.0326055951949484E-5</v>
      </c>
      <c r="G1538" s="19">
        <f t="shared" si="258"/>
        <v>-0.64865064954151275</v>
      </c>
      <c r="H1538" s="19">
        <f t="shared" si="259"/>
        <v>-16.091262964574067</v>
      </c>
      <c r="I1538" s="19">
        <f t="shared" si="260"/>
        <v>404.30816880416529</v>
      </c>
      <c r="J1538" s="20">
        <f t="shared" si="261"/>
        <v>-6.5058290629532252</v>
      </c>
      <c r="K1538" s="21">
        <f t="shared" si="262"/>
        <v>26468.281113686153</v>
      </c>
      <c r="L1538" s="19">
        <f t="shared" si="263"/>
        <v>7.3523003093572648</v>
      </c>
      <c r="M1538" s="22">
        <f t="shared" si="253"/>
        <v>0.73523003093572648</v>
      </c>
    </row>
    <row r="1539" spans="1:13">
      <c r="A1539" s="32">
        <v>1520</v>
      </c>
      <c r="B1539" s="32">
        <f t="shared" si="254"/>
        <v>3040</v>
      </c>
      <c r="C1539" s="64">
        <v>-6.5705200000000001</v>
      </c>
      <c r="D1539" s="65">
        <f t="shared" si="255"/>
        <v>-24.351192903691775</v>
      </c>
      <c r="E1539" s="20">
        <f t="shared" si="256"/>
        <v>2.6604631411744802E-2</v>
      </c>
      <c r="F1539" s="66">
        <f t="shared" si="257"/>
        <v>-8.2905780542960188E-5</v>
      </c>
      <c r="G1539" s="19">
        <f t="shared" si="258"/>
        <v>-0.64736703884550217</v>
      </c>
      <c r="H1539" s="19">
        <f t="shared" si="259"/>
        <v>-16.607991343418675</v>
      </c>
      <c r="I1539" s="19">
        <f t="shared" si="260"/>
        <v>404.42440094643126</v>
      </c>
      <c r="J1539" s="20">
        <f t="shared" si="261"/>
        <v>-6.7166769499856134</v>
      </c>
      <c r="K1539" s="21">
        <f t="shared" si="262"/>
        <v>26501.49709637299</v>
      </c>
      <c r="L1539" s="19">
        <f t="shared" si="263"/>
        <v>7.3615269712147198</v>
      </c>
      <c r="M1539" s="22">
        <f t="shared" si="253"/>
        <v>0.73615269712147202</v>
      </c>
    </row>
    <row r="1540" spans="1:13">
      <c r="A1540" s="32">
        <v>1521</v>
      </c>
      <c r="B1540" s="32">
        <f t="shared" si="254"/>
        <v>3042</v>
      </c>
      <c r="C1540" s="64">
        <v>-6.7731200000000005</v>
      </c>
      <c r="D1540" s="65">
        <f t="shared" si="255"/>
        <v>-23.622791268667573</v>
      </c>
      <c r="E1540" s="20">
        <f t="shared" si="256"/>
        <v>2.7572234642672444E-2</v>
      </c>
      <c r="F1540" s="66">
        <f t="shared" si="257"/>
        <v>-8.5487005364131248E-5</v>
      </c>
      <c r="G1540" s="19">
        <f t="shared" si="258"/>
        <v>-0.64594172725255361</v>
      </c>
      <c r="H1540" s="19">
        <f t="shared" si="259"/>
        <v>-17.125010884777524</v>
      </c>
      <c r="I1540" s="19">
        <f t="shared" si="260"/>
        <v>404.54055760475961</v>
      </c>
      <c r="J1540" s="20">
        <f t="shared" si="261"/>
        <v>-6.9277614523154769</v>
      </c>
      <c r="K1540" s="21">
        <f t="shared" si="262"/>
        <v>26535.747118142546</v>
      </c>
      <c r="L1540" s="19">
        <f t="shared" si="263"/>
        <v>7.3710408661507074</v>
      </c>
      <c r="M1540" s="22">
        <f t="shared" si="253"/>
        <v>0.73710408661507076</v>
      </c>
    </row>
    <row r="1541" spans="1:13">
      <c r="A1541" s="32">
        <v>1522</v>
      </c>
      <c r="B1541" s="32">
        <f t="shared" si="254"/>
        <v>3044</v>
      </c>
      <c r="C1541" s="64">
        <v>-7.0624000000000002</v>
      </c>
      <c r="D1541" s="65">
        <f t="shared" si="255"/>
        <v>-22.655188037739929</v>
      </c>
      <c r="E1541" s="20">
        <f t="shared" si="256"/>
        <v>2.9369646641054504E-2</v>
      </c>
      <c r="F1541" s="66">
        <f t="shared" si="257"/>
        <v>-8.9175179432067822E-5</v>
      </c>
      <c r="G1541" s="19">
        <f t="shared" si="258"/>
        <v>-0.64379569488950683</v>
      </c>
      <c r="H1541" s="19">
        <f t="shared" si="259"/>
        <v>-17.863741184718247</v>
      </c>
      <c r="I1541" s="19">
        <f t="shared" si="260"/>
        <v>404.70641559731092</v>
      </c>
      <c r="J1541" s="20">
        <f t="shared" si="261"/>
        <v>-7.2295706640253821</v>
      </c>
      <c r="K1541" s="21">
        <f t="shared" si="262"/>
        <v>26571.474600511981</v>
      </c>
      <c r="L1541" s="19">
        <f t="shared" si="263"/>
        <v>7.3809651668088838</v>
      </c>
      <c r="M1541" s="22">
        <f t="shared" si="253"/>
        <v>0.73809651668088838</v>
      </c>
    </row>
    <row r="1542" spans="1:13">
      <c r="A1542" s="32">
        <v>1523</v>
      </c>
      <c r="B1542" s="32">
        <f t="shared" si="254"/>
        <v>3046</v>
      </c>
      <c r="C1542" s="64">
        <v>-7.6710000000000003</v>
      </c>
      <c r="D1542" s="65">
        <f t="shared" si="255"/>
        <v>-20.857776039357869</v>
      </c>
      <c r="E1542" s="20">
        <f t="shared" si="256"/>
        <v>2.9369646641054504E-2</v>
      </c>
      <c r="F1542" s="66">
        <f t="shared" si="257"/>
        <v>-9.6944534356837992E-5</v>
      </c>
      <c r="G1542" s="19">
        <f t="shared" si="258"/>
        <v>-0.64470404845016482</v>
      </c>
      <c r="H1542" s="19">
        <f t="shared" si="259"/>
        <v>-19.420157138255082</v>
      </c>
      <c r="I1542" s="19">
        <f t="shared" si="260"/>
        <v>405.06128823886155</v>
      </c>
      <c r="J1542" s="20">
        <f t="shared" si="261"/>
        <v>-7.8663538682227259</v>
      </c>
      <c r="K1542" s="21">
        <f t="shared" si="262"/>
        <v>26610.314914788491</v>
      </c>
      <c r="L1542" s="19">
        <f t="shared" si="263"/>
        <v>7.3917541429968026</v>
      </c>
      <c r="M1542" s="22">
        <f t="shared" si="253"/>
        <v>0.73917541429968026</v>
      </c>
    </row>
    <row r="1543" spans="1:13">
      <c r="A1543" s="32">
        <v>1524</v>
      </c>
      <c r="B1543" s="32">
        <f t="shared" si="254"/>
        <v>3048</v>
      </c>
      <c r="C1543" s="64">
        <v>-7.6710000000000003</v>
      </c>
      <c r="D1543" s="65">
        <f t="shared" si="255"/>
        <v>-20.857776039357869</v>
      </c>
      <c r="E1543" s="20">
        <f t="shared" si="256"/>
        <v>3.0687204025604261E-2</v>
      </c>
      <c r="F1543" s="66">
        <f t="shared" si="257"/>
        <v>-9.6944534356837992E-5</v>
      </c>
      <c r="G1543" s="19">
        <f t="shared" si="258"/>
        <v>-0.64395924473800181</v>
      </c>
      <c r="H1543" s="19">
        <f t="shared" si="259"/>
        <v>-19.420121035930553</v>
      </c>
      <c r="I1543" s="19">
        <f t="shared" si="260"/>
        <v>405.06053522466203</v>
      </c>
      <c r="J1543" s="20">
        <f t="shared" si="261"/>
        <v>-7.8663246209417474</v>
      </c>
      <c r="K1543" s="21">
        <f t="shared" si="262"/>
        <v>26649.15515686035</v>
      </c>
      <c r="L1543" s="19">
        <f t="shared" si="263"/>
        <v>7.4025430991278753</v>
      </c>
      <c r="M1543" s="22">
        <f t="shared" si="253"/>
        <v>0.74025430991278751</v>
      </c>
    </row>
    <row r="1544" spans="1:13">
      <c r="A1544" s="32">
        <v>1525</v>
      </c>
      <c r="B1544" s="32">
        <f t="shared" si="254"/>
        <v>3050</v>
      </c>
      <c r="C1544" s="64">
        <v>-8.1882400000000004</v>
      </c>
      <c r="D1544" s="65">
        <f t="shared" si="255"/>
        <v>-19.540218654808111</v>
      </c>
      <c r="E1544" s="20">
        <f t="shared" si="256"/>
        <v>3.0687204025604261E-2</v>
      </c>
      <c r="F1544" s="66">
        <f t="shared" si="257"/>
        <v>-1.0355828346405841E-4</v>
      </c>
      <c r="G1544" s="19">
        <f t="shared" si="258"/>
        <v>-0.6457500321512909</v>
      </c>
      <c r="H1544" s="19">
        <f t="shared" si="259"/>
        <v>-20.745093075249905</v>
      </c>
      <c r="I1544" s="19">
        <f t="shared" si="260"/>
        <v>405.36365470472873</v>
      </c>
      <c r="J1544" s="20">
        <f t="shared" si="261"/>
        <v>-8.4093067461730602</v>
      </c>
      <c r="K1544" s="21">
        <f t="shared" si="262"/>
        <v>26690.645343010849</v>
      </c>
      <c r="L1544" s="19">
        <f t="shared" si="263"/>
        <v>7.4140681508363464</v>
      </c>
      <c r="M1544" s="22">
        <f t="shared" si="253"/>
        <v>0.7414068150836346</v>
      </c>
    </row>
    <row r="1545" spans="1:13">
      <c r="A1545" s="32">
        <v>1526</v>
      </c>
      <c r="B1545" s="32">
        <f t="shared" si="254"/>
        <v>3052</v>
      </c>
      <c r="C1545" s="64">
        <v>-8.1882400000000004</v>
      </c>
      <c r="D1545" s="65">
        <f t="shared" si="255"/>
        <v>-19.540218654808111</v>
      </c>
      <c r="E1545" s="20">
        <f t="shared" si="256"/>
        <v>3.1279416010938421E-2</v>
      </c>
      <c r="F1545" s="66">
        <f t="shared" si="257"/>
        <v>-1.0355828346405841E-4</v>
      </c>
      <c r="G1545" s="19">
        <f t="shared" si="258"/>
        <v>-0.64671557454313844</v>
      </c>
      <c r="H1545" s="19">
        <f t="shared" si="259"/>
        <v>-20.745143070206257</v>
      </c>
      <c r="I1545" s="19">
        <f t="shared" si="260"/>
        <v>405.36463161710753</v>
      </c>
      <c r="J1545" s="20">
        <f t="shared" si="261"/>
        <v>-8.4093472784983518</v>
      </c>
      <c r="K1545" s="21">
        <f t="shared" si="262"/>
        <v>26732.13562915126</v>
      </c>
      <c r="L1545" s="19">
        <f t="shared" si="263"/>
        <v>7.4255932303197945</v>
      </c>
      <c r="M1545" s="22">
        <f t="shared" si="253"/>
        <v>0.74255932303197947</v>
      </c>
    </row>
    <row r="1546" spans="1:13">
      <c r="A1546" s="32">
        <v>1527</v>
      </c>
      <c r="B1546" s="32">
        <f t="shared" si="254"/>
        <v>3054</v>
      </c>
      <c r="C1546" s="64">
        <v>-8.4441600000000001</v>
      </c>
      <c r="D1546" s="65">
        <f t="shared" si="255"/>
        <v>-18.948006669473955</v>
      </c>
      <c r="E1546" s="20">
        <f t="shared" si="256"/>
        <v>3.169723700816654E-2</v>
      </c>
      <c r="F1546" s="66">
        <f t="shared" si="257"/>
        <v>-1.068342740359274E-4</v>
      </c>
      <c r="G1546" s="19">
        <f t="shared" si="258"/>
        <v>-0.64834762734240037</v>
      </c>
      <c r="H1546" s="19">
        <f t="shared" si="259"/>
        <v>-21.401487681230499</v>
      </c>
      <c r="I1546" s="19">
        <f t="shared" si="260"/>
        <v>405.5155313206202</v>
      </c>
      <c r="J1546" s="20">
        <f t="shared" si="261"/>
        <v>-8.6786356481058942</v>
      </c>
      <c r="K1546" s="21">
        <f t="shared" si="262"/>
        <v>26774.938604513722</v>
      </c>
      <c r="L1546" s="19">
        <f t="shared" si="263"/>
        <v>7.4374829456982559</v>
      </c>
      <c r="M1546" s="22">
        <f t="shared" si="253"/>
        <v>0.74374829456982561</v>
      </c>
    </row>
    <row r="1547" spans="1:13">
      <c r="A1547" s="32">
        <v>1528</v>
      </c>
      <c r="B1547" s="32">
        <f t="shared" si="254"/>
        <v>3056</v>
      </c>
      <c r="C1547" s="64">
        <v>-8.6345600000000005</v>
      </c>
      <c r="D1547" s="65">
        <f t="shared" si="255"/>
        <v>-18.530185672245828</v>
      </c>
      <c r="E1547" s="20">
        <f t="shared" si="256"/>
        <v>3.169723700816654E-2</v>
      </c>
      <c r="F1547" s="66">
        <f t="shared" si="257"/>
        <v>-1.0927311908548363E-4</v>
      </c>
      <c r="G1547" s="19">
        <f t="shared" si="258"/>
        <v>-0.65079976611385359</v>
      </c>
      <c r="H1547" s="19">
        <f t="shared" si="259"/>
        <v>-21.890181277268407</v>
      </c>
      <c r="I1547" s="19">
        <f t="shared" si="260"/>
        <v>405.62912346690291</v>
      </c>
      <c r="J1547" s="20">
        <f t="shared" si="261"/>
        <v>-8.8792950440299929</v>
      </c>
      <c r="K1547" s="21">
        <f t="shared" si="262"/>
        <v>26818.71896706826</v>
      </c>
      <c r="L1547" s="19">
        <f t="shared" si="263"/>
        <v>7.4496441575189607</v>
      </c>
      <c r="M1547" s="22">
        <f t="shared" si="253"/>
        <v>0.74496441575189609</v>
      </c>
    </row>
    <row r="1548" spans="1:13">
      <c r="A1548" s="32">
        <v>1529</v>
      </c>
      <c r="B1548" s="32">
        <f t="shared" si="254"/>
        <v>3058</v>
      </c>
      <c r="C1548" s="64">
        <v>-8.6345600000000005</v>
      </c>
      <c r="D1548" s="65">
        <f t="shared" si="255"/>
        <v>-18.530185672245828</v>
      </c>
      <c r="E1548" s="20">
        <f t="shared" si="256"/>
        <v>3.1879640468797626E-2</v>
      </c>
      <c r="F1548" s="66">
        <f t="shared" si="257"/>
        <v>-1.0927311908548363E-4</v>
      </c>
      <c r="G1548" s="19">
        <f t="shared" si="258"/>
        <v>-0.65288174326047543</v>
      </c>
      <c r="H1548" s="19">
        <f t="shared" si="259"/>
        <v>-21.890295029336745</v>
      </c>
      <c r="I1548" s="19">
        <f t="shared" si="260"/>
        <v>405.63123131384981</v>
      </c>
      <c r="J1548" s="20">
        <f t="shared" si="261"/>
        <v>-8.8793873265733083</v>
      </c>
      <c r="K1548" s="21">
        <f t="shared" si="262"/>
        <v>26862.499557126932</v>
      </c>
      <c r="L1548" s="19">
        <f t="shared" si="263"/>
        <v>7.4618054325352592</v>
      </c>
      <c r="M1548" s="22">
        <f t="shared" si="253"/>
        <v>0.7461805432535259</v>
      </c>
    </row>
    <row r="1549" spans="1:13">
      <c r="A1549" s="32">
        <v>1530</v>
      </c>
      <c r="B1549" s="32">
        <f t="shared" si="254"/>
        <v>3060</v>
      </c>
      <c r="C1549" s="64">
        <v>-8.7203999999999997</v>
      </c>
      <c r="D1549" s="65">
        <f t="shared" si="255"/>
        <v>-18.347782211614746</v>
      </c>
      <c r="E1549" s="20">
        <f t="shared" si="256"/>
        <v>3.2155351259790244E-2</v>
      </c>
      <c r="F1549" s="66">
        <f t="shared" si="257"/>
        <v>-1.1037308595097672E-4</v>
      </c>
      <c r="G1549" s="19">
        <f t="shared" si="258"/>
        <v>-0.65491305874380468</v>
      </c>
      <c r="H1549" s="19">
        <f t="shared" si="259"/>
        <v>-22.110759577856918</v>
      </c>
      <c r="I1549" s="19">
        <f t="shared" si="260"/>
        <v>405.68340126789354</v>
      </c>
      <c r="J1549" s="20">
        <f t="shared" si="261"/>
        <v>-8.9699681501616482</v>
      </c>
      <c r="K1549" s="21">
        <f t="shared" si="262"/>
        <v>26906.721076282647</v>
      </c>
      <c r="L1549" s="19">
        <f t="shared" si="263"/>
        <v>7.4740891878562907</v>
      </c>
      <c r="M1549" s="22">
        <f t="shared" si="253"/>
        <v>0.7474089187856291</v>
      </c>
    </row>
    <row r="1550" spans="1:13">
      <c r="A1550" s="32">
        <v>1531</v>
      </c>
      <c r="B1550" s="32">
        <f t="shared" si="254"/>
        <v>3062</v>
      </c>
      <c r="C1550" s="64">
        <v>-8.8534400000000009</v>
      </c>
      <c r="D1550" s="65">
        <f t="shared" si="255"/>
        <v>-18.072071420622127</v>
      </c>
      <c r="E1550" s="20">
        <f t="shared" si="256"/>
        <v>3.2514278198917224E-2</v>
      </c>
      <c r="F1550" s="66">
        <f t="shared" si="257"/>
        <v>-1.1207841796814717E-4</v>
      </c>
      <c r="G1550" s="19">
        <f t="shared" si="258"/>
        <v>-0.65701940265128322</v>
      </c>
      <c r="H1550" s="19">
        <f t="shared" si="259"/>
        <v>-22.452502441241201</v>
      </c>
      <c r="I1550" s="19">
        <f t="shared" si="260"/>
        <v>405.76322768980361</v>
      </c>
      <c r="J1550" s="20">
        <f t="shared" si="261"/>
        <v>-9.1103998602712259</v>
      </c>
      <c r="K1550" s="21">
        <f t="shared" si="262"/>
        <v>26951.62608116513</v>
      </c>
      <c r="L1550" s="19">
        <f t="shared" si="263"/>
        <v>7.4865628003236475</v>
      </c>
      <c r="M1550" s="22">
        <f t="shared" si="253"/>
        <v>0.74865628003236473</v>
      </c>
    </row>
    <row r="1551" spans="1:13">
      <c r="A1551" s="32">
        <v>1532</v>
      </c>
      <c r="B1551" s="32">
        <f t="shared" si="254"/>
        <v>3064</v>
      </c>
      <c r="C1551" s="64">
        <v>-9.0328400000000002</v>
      </c>
      <c r="D1551" s="65">
        <f t="shared" si="255"/>
        <v>-17.713144481495153</v>
      </c>
      <c r="E1551" s="20">
        <f t="shared" si="256"/>
        <v>3.2867517118486983E-2</v>
      </c>
      <c r="F1551" s="66">
        <f t="shared" si="257"/>
        <v>-1.1437903580715509E-4</v>
      </c>
      <c r="G1551" s="19">
        <f t="shared" si="258"/>
        <v>-0.65942377269909558</v>
      </c>
      <c r="H1551" s="19">
        <f t="shared" si="259"/>
        <v>-22.913519289085837</v>
      </c>
      <c r="I1551" s="19">
        <f t="shared" si="260"/>
        <v>405.87047774710351</v>
      </c>
      <c r="J1551" s="20">
        <f t="shared" si="261"/>
        <v>-9.2999210207287391</v>
      </c>
      <c r="K1551" s="21">
        <f t="shared" si="262"/>
        <v>26997.453119743303</v>
      </c>
      <c r="L1551" s="19">
        <f t="shared" si="263"/>
        <v>7.4992925332620288</v>
      </c>
      <c r="M1551" s="22">
        <f t="shared" si="253"/>
        <v>0.74992925332620286</v>
      </c>
    </row>
    <row r="1552" spans="1:13">
      <c r="A1552" s="32">
        <v>1533</v>
      </c>
      <c r="B1552" s="32">
        <f t="shared" si="254"/>
        <v>3066</v>
      </c>
      <c r="C1552" s="64">
        <v>-9.2166399999999999</v>
      </c>
      <c r="D1552" s="65">
        <f t="shared" si="255"/>
        <v>-17.359905561925387</v>
      </c>
      <c r="E1552" s="20">
        <f t="shared" si="256"/>
        <v>3.2867517118486983E-2</v>
      </c>
      <c r="F1552" s="66">
        <f t="shared" si="257"/>
        <v>-1.1673731203071102E-4</v>
      </c>
      <c r="G1552" s="19">
        <f t="shared" si="258"/>
        <v>-0.66256496673859866</v>
      </c>
      <c r="H1552" s="19">
        <f t="shared" si="259"/>
        <v>-23.386135432773596</v>
      </c>
      <c r="I1552" s="19">
        <f t="shared" si="260"/>
        <v>405.98110257134675</v>
      </c>
      <c r="J1552" s="20">
        <f t="shared" si="261"/>
        <v>-9.4943290478802638</v>
      </c>
      <c r="K1552" s="21">
        <f t="shared" si="262"/>
        <v>27044.225390608848</v>
      </c>
      <c r="L1552" s="19">
        <f t="shared" si="263"/>
        <v>7.5122848307246803</v>
      </c>
      <c r="M1552" s="22">
        <f t="shared" si="253"/>
        <v>0.75122848307246803</v>
      </c>
    </row>
    <row r="1553" spans="1:13">
      <c r="A1553" s="32">
        <v>1534</v>
      </c>
      <c r="B1553" s="32">
        <f t="shared" si="254"/>
        <v>3068</v>
      </c>
      <c r="C1553" s="64">
        <v>-9.2166399999999999</v>
      </c>
      <c r="D1553" s="65">
        <f t="shared" si="255"/>
        <v>-17.359905561925387</v>
      </c>
      <c r="E1553" s="20">
        <f t="shared" si="256"/>
        <v>3.2989312666979985E-2</v>
      </c>
      <c r="F1553" s="66">
        <f t="shared" si="257"/>
        <v>-1.1673731203071102E-4</v>
      </c>
      <c r="G1553" s="19">
        <f t="shared" si="258"/>
        <v>-0.66536033152510854</v>
      </c>
      <c r="H1553" s="19">
        <f t="shared" si="259"/>
        <v>-23.386298594459255</v>
      </c>
      <c r="I1553" s="19">
        <f t="shared" si="260"/>
        <v>405.98393504280108</v>
      </c>
      <c r="J1553" s="20">
        <f t="shared" si="261"/>
        <v>-9.4944615294644965</v>
      </c>
      <c r="K1553" s="21">
        <f t="shared" si="262"/>
        <v>27090.997987797768</v>
      </c>
      <c r="L1553" s="19">
        <f t="shared" si="263"/>
        <v>7.5252772188327128</v>
      </c>
      <c r="M1553" s="22">
        <f t="shared" si="253"/>
        <v>0.75252772188327133</v>
      </c>
    </row>
    <row r="1554" spans="1:13">
      <c r="A1554" s="32">
        <v>1535</v>
      </c>
      <c r="B1554" s="32">
        <f t="shared" si="254"/>
        <v>3070</v>
      </c>
      <c r="C1554" s="64">
        <v>-9.2817600000000002</v>
      </c>
      <c r="D1554" s="65">
        <f t="shared" si="255"/>
        <v>-17.238110013432387</v>
      </c>
      <c r="E1554" s="20">
        <f t="shared" si="256"/>
        <v>3.2989312666979985E-2</v>
      </c>
      <c r="F1554" s="66">
        <f t="shared" si="257"/>
        <v>-1.1757314450884846E-4</v>
      </c>
      <c r="G1554" s="19">
        <f t="shared" si="258"/>
        <v>-0.66829631701617254</v>
      </c>
      <c r="H1554" s="19">
        <f t="shared" si="259"/>
        <v>-23.553915751497325</v>
      </c>
      <c r="I1554" s="19">
        <f t="shared" si="260"/>
        <v>406.02499097142885</v>
      </c>
      <c r="J1554" s="20">
        <f t="shared" si="261"/>
        <v>-9.5634784303434976</v>
      </c>
      <c r="K1554" s="21">
        <f t="shared" si="262"/>
        <v>27138.105819300763</v>
      </c>
      <c r="L1554" s="19">
        <f t="shared" si="263"/>
        <v>7.5383627275835456</v>
      </c>
      <c r="M1554" s="22">
        <f t="shared" ref="M1554:M1617" si="264">L1554/$H$4</f>
        <v>0.75383627275835452</v>
      </c>
    </row>
    <row r="1555" spans="1:13">
      <c r="A1555" s="32">
        <v>1536</v>
      </c>
      <c r="B1555" s="32">
        <f t="shared" si="254"/>
        <v>3072</v>
      </c>
      <c r="C1555" s="64">
        <v>-9.2817600000000002</v>
      </c>
      <c r="D1555" s="65">
        <f t="shared" si="255"/>
        <v>-17.238110013432387</v>
      </c>
      <c r="E1555" s="20">
        <f t="shared" si="256"/>
        <v>3.2507529885960028E-2</v>
      </c>
      <c r="F1555" s="66">
        <f t="shared" si="257"/>
        <v>-1.1757314450884846E-4</v>
      </c>
      <c r="G1555" s="19">
        <f t="shared" si="258"/>
        <v>-0.67165770873972763</v>
      </c>
      <c r="H1555" s="19">
        <f t="shared" si="259"/>
        <v>-23.554113356194755</v>
      </c>
      <c r="I1555" s="19">
        <f t="shared" si="260"/>
        <v>406.02839730294232</v>
      </c>
      <c r="J1555" s="20">
        <f t="shared" si="261"/>
        <v>-9.5636388959075855</v>
      </c>
      <c r="K1555" s="21">
        <f t="shared" si="262"/>
        <v>27185.214046013152</v>
      </c>
      <c r="L1555" s="19">
        <f t="shared" si="263"/>
        <v>7.5514483461147641</v>
      </c>
      <c r="M1555" s="22">
        <f t="shared" si="264"/>
        <v>0.75514483461147641</v>
      </c>
    </row>
    <row r="1556" spans="1:13">
      <c r="A1556" s="32">
        <v>1537</v>
      </c>
      <c r="B1556" s="32">
        <f t="shared" ref="B1556:B1619" si="265">A1556*$H$12</f>
        <v>3074</v>
      </c>
      <c r="C1556" s="64">
        <v>-9.029399999999999</v>
      </c>
      <c r="D1556" s="65">
        <f t="shared" ref="D1556:D1619" si="266">$H$2^2/(C1556*1000-0.0000001)</f>
        <v>-17.719892794452345</v>
      </c>
      <c r="E1556" s="20">
        <f t="shared" ref="E1556:E1619" si="267">1/$H$9*($H$3+D1557)+1/($H$8*$H$9)</f>
        <v>3.1600852810037314E-2</v>
      </c>
      <c r="F1556" s="66">
        <f t="shared" ref="F1556:F1619" si="268">$H$12/($H$9*($H$3+D1556))</f>
        <v>-1.1433491021915429E-4</v>
      </c>
      <c r="G1556" s="19">
        <f t="shared" ref="G1556:G1619" si="269">(G1555+F1556*$H$2)/(1+E1556*$H$12)</f>
        <v>-0.67474654060021111</v>
      </c>
      <c r="H1556" s="19">
        <f t="shared" ref="H1556:H1619" si="270">IF((OR(AND(M1555&gt;1,D1556&lt;0),AND(M1555&lt;0,D1556&gt;0))),0,($H$2-G1556)/($H$3+D1556))</f>
        <v>-22.905555586400961</v>
      </c>
      <c r="I1556" s="19">
        <f t="shared" ref="I1556:I1619" si="271">H1556*D1556</f>
        <v>405.88398938839407</v>
      </c>
      <c r="J1556" s="20">
        <f t="shared" ref="J1556:J1619" si="272">I1556*H1556/1000</f>
        <v>-9.2969982805660383</v>
      </c>
      <c r="K1556" s="21">
        <f t="shared" ref="K1556:K1619" si="273">K1555-H1556*$H$12</f>
        <v>27231.025157185955</v>
      </c>
      <c r="L1556" s="19">
        <f t="shared" ref="L1556:L1619" si="274">K1556/3600</f>
        <v>7.5641736547738763</v>
      </c>
      <c r="M1556" s="22">
        <f t="shared" si="264"/>
        <v>0.75641736547738758</v>
      </c>
    </row>
    <row r="1557" spans="1:13">
      <c r="A1557" s="32">
        <v>1538</v>
      </c>
      <c r="B1557" s="32">
        <f t="shared" si="265"/>
        <v>3076</v>
      </c>
      <c r="C1557" s="64">
        <v>-8.5898799999999991</v>
      </c>
      <c r="D1557" s="65">
        <f t="shared" si="266"/>
        <v>-18.626569870375064</v>
      </c>
      <c r="E1557" s="20">
        <f t="shared" si="267"/>
        <v>3.0761471063271949E-2</v>
      </c>
      <c r="F1557" s="66">
        <f t="shared" si="268"/>
        <v>-1.0870069027389825E-4</v>
      </c>
      <c r="G1557" s="19">
        <f t="shared" si="269"/>
        <v>-0.67660037122791705</v>
      </c>
      <c r="H1557" s="19">
        <f t="shared" si="270"/>
        <v>-21.776911518475671</v>
      </c>
      <c r="I1557" s="19">
        <f t="shared" si="271"/>
        <v>405.62916395986264</v>
      </c>
      <c r="J1557" s="20">
        <f t="shared" si="272"/>
        <v>-8.8333504128671905</v>
      </c>
      <c r="K1557" s="21">
        <f t="shared" si="273"/>
        <v>27274.578980222908</v>
      </c>
      <c r="L1557" s="19">
        <f t="shared" si="274"/>
        <v>7.576271938950808</v>
      </c>
      <c r="M1557" s="22">
        <f t="shared" si="264"/>
        <v>0.75762719389508082</v>
      </c>
    </row>
    <row r="1558" spans="1:13">
      <c r="A1558" s="32">
        <v>1539</v>
      </c>
      <c r="B1558" s="32">
        <f t="shared" si="265"/>
        <v>3078</v>
      </c>
      <c r="C1558" s="64">
        <v>-8.2194800000000008</v>
      </c>
      <c r="D1558" s="65">
        <f t="shared" si="266"/>
        <v>-19.465951617140423</v>
      </c>
      <c r="E1558" s="20">
        <f t="shared" si="267"/>
        <v>3.0761471063271949E-2</v>
      </c>
      <c r="F1558" s="66">
        <f t="shared" si="268"/>
        <v>-1.0395805243621425E-4</v>
      </c>
      <c r="G1558" s="19">
        <f t="shared" si="269"/>
        <v>-0.67655965189378664</v>
      </c>
      <c r="H1558" s="19">
        <f t="shared" si="270"/>
        <v>-20.826777399126751</v>
      </c>
      <c r="I1558" s="19">
        <f t="shared" si="271"/>
        <v>405.41304119235497</v>
      </c>
      <c r="J1558" s="20">
        <f t="shared" si="272"/>
        <v>-8.443447163616181</v>
      </c>
      <c r="K1558" s="21">
        <f t="shared" si="273"/>
        <v>27316.232535021161</v>
      </c>
      <c r="L1558" s="19">
        <f t="shared" si="274"/>
        <v>7.5878423708392111</v>
      </c>
      <c r="M1558" s="22">
        <f t="shared" si="264"/>
        <v>0.75878423708392106</v>
      </c>
    </row>
    <row r="1559" spans="1:13">
      <c r="A1559" s="32">
        <v>1540</v>
      </c>
      <c r="B1559" s="32">
        <f t="shared" si="265"/>
        <v>3080</v>
      </c>
      <c r="C1559" s="64">
        <v>-8.2194800000000008</v>
      </c>
      <c r="D1559" s="65">
        <f t="shared" si="266"/>
        <v>-19.465951617140423</v>
      </c>
      <c r="E1559" s="20">
        <f t="shared" si="267"/>
        <v>3.0201088050624533E-2</v>
      </c>
      <c r="F1559" s="66">
        <f t="shared" si="268"/>
        <v>-1.0395805243621425E-4</v>
      </c>
      <c r="G1559" s="19">
        <f t="shared" si="269"/>
        <v>-0.67723632509756648</v>
      </c>
      <c r="H1559" s="19">
        <f t="shared" si="270"/>
        <v>-20.826812571940952</v>
      </c>
      <c r="I1559" s="19">
        <f t="shared" si="271"/>
        <v>405.41372586465445</v>
      </c>
      <c r="J1559" s="20">
        <f t="shared" si="272"/>
        <v>-8.4434756826754072</v>
      </c>
      <c r="K1559" s="21">
        <f t="shared" si="273"/>
        <v>27357.886160165042</v>
      </c>
      <c r="L1559" s="19">
        <f t="shared" si="274"/>
        <v>7.599412822268067</v>
      </c>
      <c r="M1559" s="22">
        <f t="shared" si="264"/>
        <v>0.75994128222680668</v>
      </c>
    </row>
    <row r="1560" spans="1:13">
      <c r="A1560" s="32">
        <v>1541</v>
      </c>
      <c r="B1560" s="32">
        <f t="shared" si="265"/>
        <v>3082</v>
      </c>
      <c r="C1560" s="64">
        <v>-7.9894800000000004</v>
      </c>
      <c r="D1560" s="65">
        <f t="shared" si="266"/>
        <v>-20.02633462978784</v>
      </c>
      <c r="E1560" s="20">
        <f t="shared" si="267"/>
        <v>2.729440429419358E-2</v>
      </c>
      <c r="F1560" s="66">
        <f t="shared" si="268"/>
        <v>-1.0101565202743817E-4</v>
      </c>
      <c r="G1560" s="19">
        <f t="shared" si="269"/>
        <v>-0.6804951655699224</v>
      </c>
      <c r="H1560" s="19">
        <f t="shared" si="270"/>
        <v>-20.237500736913418</v>
      </c>
      <c r="I1560" s="19">
        <f t="shared" si="271"/>
        <v>405.28296182800614</v>
      </c>
      <c r="J1560" s="20">
        <f t="shared" si="272"/>
        <v>-8.2019142386527282</v>
      </c>
      <c r="K1560" s="21">
        <f t="shared" si="273"/>
        <v>27398.36116163887</v>
      </c>
      <c r="L1560" s="19">
        <f t="shared" si="274"/>
        <v>7.6106558782330191</v>
      </c>
      <c r="M1560" s="22">
        <f t="shared" si="264"/>
        <v>0.76106558782330191</v>
      </c>
    </row>
    <row r="1561" spans="1:13">
      <c r="A1561" s="32">
        <v>1542</v>
      </c>
      <c r="B1561" s="32">
        <f t="shared" si="265"/>
        <v>3084</v>
      </c>
      <c r="C1561" s="64">
        <v>-6.9768399999999993</v>
      </c>
      <c r="D1561" s="65">
        <f t="shared" si="266"/>
        <v>-22.933018386218791</v>
      </c>
      <c r="E1561" s="20">
        <f t="shared" si="267"/>
        <v>2.729440429419358E-2</v>
      </c>
      <c r="F1561" s="66">
        <f t="shared" si="268"/>
        <v>-8.8084013558320664E-5</v>
      </c>
      <c r="G1561" s="19">
        <f t="shared" si="269"/>
        <v>-0.67868041568854187</v>
      </c>
      <c r="H1561" s="19">
        <f t="shared" si="270"/>
        <v>-17.64669315913277</v>
      </c>
      <c r="I1561" s="19">
        <f t="shared" si="271"/>
        <v>404.6919386743532</v>
      </c>
      <c r="J1561" s="20">
        <f t="shared" si="272"/>
        <v>-7.1414744657608873</v>
      </c>
      <c r="K1561" s="21">
        <f t="shared" si="273"/>
        <v>27433.654547957136</v>
      </c>
      <c r="L1561" s="19">
        <f t="shared" si="274"/>
        <v>7.6204595966547597</v>
      </c>
      <c r="M1561" s="22">
        <f t="shared" si="264"/>
        <v>0.76204595966547595</v>
      </c>
    </row>
    <row r="1562" spans="1:13">
      <c r="A1562" s="32">
        <v>1543</v>
      </c>
      <c r="B1562" s="32">
        <f t="shared" si="265"/>
        <v>3086</v>
      </c>
      <c r="C1562" s="64">
        <v>-6.9768399999999993</v>
      </c>
      <c r="D1562" s="65">
        <f t="shared" si="266"/>
        <v>-22.933018386218791</v>
      </c>
      <c r="E1562" s="20">
        <f t="shared" si="267"/>
        <v>2.4969156913338703E-2</v>
      </c>
      <c r="F1562" s="66">
        <f t="shared" si="268"/>
        <v>-8.8084013558320664E-5</v>
      </c>
      <c r="G1562" s="19">
        <f t="shared" si="269"/>
        <v>-0.67995806202165354</v>
      </c>
      <c r="H1562" s="19">
        <f t="shared" si="270"/>
        <v>-17.646749429241233</v>
      </c>
      <c r="I1562" s="19">
        <f t="shared" si="271"/>
        <v>404.69322911778517</v>
      </c>
      <c r="J1562" s="20">
        <f t="shared" si="272"/>
        <v>-7.1415200099520675</v>
      </c>
      <c r="K1562" s="21">
        <f t="shared" si="273"/>
        <v>27468.948046815618</v>
      </c>
      <c r="L1562" s="19">
        <f t="shared" si="274"/>
        <v>7.6302633463376717</v>
      </c>
      <c r="M1562" s="22">
        <f t="shared" si="264"/>
        <v>0.76302633463376712</v>
      </c>
    </row>
    <row r="1563" spans="1:13">
      <c r="A1563" s="32">
        <v>1544</v>
      </c>
      <c r="B1563" s="32">
        <f t="shared" si="265"/>
        <v>3088</v>
      </c>
      <c r="C1563" s="64">
        <v>-6.3345599999999997</v>
      </c>
      <c r="D1563" s="65">
        <f t="shared" si="266"/>
        <v>-25.25826576707367</v>
      </c>
      <c r="E1563" s="20">
        <f t="shared" si="267"/>
        <v>2.2730344245468687E-2</v>
      </c>
      <c r="F1563" s="66">
        <f t="shared" si="268"/>
        <v>-7.9901423738530856E-5</v>
      </c>
      <c r="G1563" s="19">
        <f t="shared" si="269"/>
        <v>-0.68096164624293976</v>
      </c>
      <c r="H1563" s="19">
        <f t="shared" si="270"/>
        <v>-16.007489650229243</v>
      </c>
      <c r="I1563" s="19">
        <f t="shared" si="271"/>
        <v>404.32142784917136</v>
      </c>
      <c r="J1563" s="20">
        <f t="shared" si="272"/>
        <v>-6.4721710716615197</v>
      </c>
      <c r="K1563" s="21">
        <f t="shared" si="273"/>
        <v>27500.963026116078</v>
      </c>
      <c r="L1563" s="19">
        <f t="shared" si="274"/>
        <v>7.6391563961433553</v>
      </c>
      <c r="M1563" s="22">
        <f t="shared" si="264"/>
        <v>0.76391563961433551</v>
      </c>
    </row>
    <row r="1564" spans="1:13">
      <c r="A1564" s="32">
        <v>1545</v>
      </c>
      <c r="B1564" s="32">
        <f t="shared" si="265"/>
        <v>3090</v>
      </c>
      <c r="C1564" s="64">
        <v>-5.8187999999999995</v>
      </c>
      <c r="D1564" s="65">
        <f t="shared" si="266"/>
        <v>-27.497078434943685</v>
      </c>
      <c r="E1564" s="20">
        <f t="shared" si="267"/>
        <v>2.0274523614754732E-2</v>
      </c>
      <c r="F1564" s="66">
        <f t="shared" si="268"/>
        <v>-7.3341593234731834E-5</v>
      </c>
      <c r="G1564" s="19">
        <f t="shared" si="269"/>
        <v>-0.68261874385260479</v>
      </c>
      <c r="H1564" s="19">
        <f t="shared" si="270"/>
        <v>-14.693350820069389</v>
      </c>
      <c r="I1564" s="19">
        <f t="shared" si="271"/>
        <v>404.02421997159212</v>
      </c>
      <c r="J1564" s="20">
        <f t="shared" si="272"/>
        <v>-5.9364696038474882</v>
      </c>
      <c r="K1564" s="21">
        <f t="shared" si="273"/>
        <v>27530.349727756216</v>
      </c>
      <c r="L1564" s="19">
        <f t="shared" si="274"/>
        <v>7.6473193688211714</v>
      </c>
      <c r="M1564" s="22">
        <f t="shared" si="264"/>
        <v>0.76473193688211716</v>
      </c>
    </row>
    <row r="1565" spans="1:13">
      <c r="A1565" s="32">
        <v>1546</v>
      </c>
      <c r="B1565" s="32">
        <f t="shared" si="265"/>
        <v>3092</v>
      </c>
      <c r="C1565" s="64">
        <v>-5.3417199999999996</v>
      </c>
      <c r="D1565" s="65">
        <f t="shared" si="266"/>
        <v>-29.95289906565764</v>
      </c>
      <c r="E1565" s="20">
        <f t="shared" si="267"/>
        <v>1.4342362528885134E-2</v>
      </c>
      <c r="F1565" s="66">
        <f t="shared" si="268"/>
        <v>-6.7282353159955839E-5</v>
      </c>
      <c r="G1565" s="19">
        <f t="shared" si="269"/>
        <v>-0.68974649650478703</v>
      </c>
      <c r="H1565" s="19">
        <f t="shared" si="270"/>
        <v>-13.479674515675509</v>
      </c>
      <c r="I1565" s="19">
        <f t="shared" si="271"/>
        <v>403.75533020594605</v>
      </c>
      <c r="J1565" s="20">
        <f t="shared" si="272"/>
        <v>-5.4424904351452401</v>
      </c>
      <c r="K1565" s="21">
        <f t="shared" si="273"/>
        <v>27557.309076787569</v>
      </c>
      <c r="L1565" s="19">
        <f t="shared" si="274"/>
        <v>7.6548080768854359</v>
      </c>
      <c r="M1565" s="22">
        <f t="shared" si="264"/>
        <v>0.76548080768854354</v>
      </c>
    </row>
    <row r="1566" spans="1:13">
      <c r="A1566" s="32">
        <v>1547</v>
      </c>
      <c r="B1566" s="32">
        <f t="shared" si="265"/>
        <v>3094</v>
      </c>
      <c r="C1566" s="64">
        <v>-4.4586800000000002</v>
      </c>
      <c r="D1566" s="65">
        <f t="shared" si="266"/>
        <v>-35.885060151527242</v>
      </c>
      <c r="E1566" s="20">
        <f t="shared" si="267"/>
        <v>7.0000684117983297E-3</v>
      </c>
      <c r="F1566" s="66">
        <f t="shared" si="268"/>
        <v>-5.6088965558083794E-5</v>
      </c>
      <c r="G1566" s="19">
        <f t="shared" si="269"/>
        <v>-0.70234909924072053</v>
      </c>
      <c r="H1566" s="19">
        <f t="shared" si="270"/>
        <v>-11.237490128835292</v>
      </c>
      <c r="I1566" s="19">
        <f t="shared" si="271"/>
        <v>403.25800922544806</v>
      </c>
      <c r="J1566" s="20">
        <f t="shared" si="272"/>
        <v>-4.5316078980447436</v>
      </c>
      <c r="K1566" s="21">
        <f t="shared" si="273"/>
        <v>27579.784057045239</v>
      </c>
      <c r="L1566" s="19">
        <f t="shared" si="274"/>
        <v>7.6610511269570107</v>
      </c>
      <c r="M1566" s="22">
        <f t="shared" si="264"/>
        <v>0.76610511269570103</v>
      </c>
    </row>
    <row r="1567" spans="1:13">
      <c r="A1567" s="32">
        <v>1548</v>
      </c>
      <c r="B1567" s="32">
        <f t="shared" si="265"/>
        <v>3096</v>
      </c>
      <c r="C1567" s="64">
        <v>-3.7013600000000002</v>
      </c>
      <c r="D1567" s="65">
        <f t="shared" si="266"/>
        <v>-43.227354268614043</v>
      </c>
      <c r="E1567" s="20">
        <f t="shared" si="267"/>
        <v>7.0000684117983297E-3</v>
      </c>
      <c r="F1567" s="66">
        <f t="shared" si="268"/>
        <v>-4.6511701905794672E-5</v>
      </c>
      <c r="G1567" s="19">
        <f t="shared" si="269"/>
        <v>-0.71099968710207495</v>
      </c>
      <c r="H1567" s="19">
        <f t="shared" si="270"/>
        <v>-9.3188752839097369</v>
      </c>
      <c r="I1567" s="19">
        <f t="shared" si="271"/>
        <v>402.83032328259748</v>
      </c>
      <c r="J1567" s="20">
        <f t="shared" si="272"/>
        <v>-3.7539255432475667</v>
      </c>
      <c r="K1567" s="21">
        <f t="shared" si="273"/>
        <v>27598.42180761306</v>
      </c>
      <c r="L1567" s="19">
        <f t="shared" si="274"/>
        <v>7.6662282798925165</v>
      </c>
      <c r="M1567" s="22">
        <f t="shared" si="264"/>
        <v>0.76662282798925163</v>
      </c>
    </row>
    <row r="1568" spans="1:13">
      <c r="A1568" s="32">
        <v>1549</v>
      </c>
      <c r="B1568" s="32">
        <f t="shared" si="265"/>
        <v>3098</v>
      </c>
      <c r="C1568" s="64">
        <v>-3.7013600000000002</v>
      </c>
      <c r="D1568" s="65">
        <f t="shared" si="266"/>
        <v>-43.227354268614043</v>
      </c>
      <c r="E1568" s="20">
        <f t="shared" si="267"/>
        <v>-1.7557347748826599E-3</v>
      </c>
      <c r="F1568" s="66">
        <f t="shared" si="268"/>
        <v>-4.6511701905794672E-5</v>
      </c>
      <c r="G1568" s="19">
        <f t="shared" si="269"/>
        <v>-0.732175379414294</v>
      </c>
      <c r="H1568" s="19">
        <f t="shared" si="270"/>
        <v>-9.3193677426539736</v>
      </c>
      <c r="I1568" s="19">
        <f t="shared" si="271"/>
        <v>402.85161097119726</v>
      </c>
      <c r="J1568" s="20">
        <f t="shared" si="272"/>
        <v>-3.7543223083611634</v>
      </c>
      <c r="K1568" s="21">
        <f t="shared" si="273"/>
        <v>27617.060543098367</v>
      </c>
      <c r="L1568" s="19">
        <f t="shared" si="274"/>
        <v>7.6714057064162127</v>
      </c>
      <c r="M1568" s="22">
        <f t="shared" si="264"/>
        <v>0.76714057064162122</v>
      </c>
    </row>
    <row r="1569" spans="1:13">
      <c r="A1569" s="32">
        <v>1550</v>
      </c>
      <c r="B1569" s="32">
        <f t="shared" si="265"/>
        <v>3100</v>
      </c>
      <c r="C1569" s="64">
        <v>-3.0779200000000002</v>
      </c>
      <c r="D1569" s="65">
        <f t="shared" si="266"/>
        <v>-51.983157455295036</v>
      </c>
      <c r="E1569" s="20">
        <f t="shared" si="267"/>
        <v>-1.6624200139938455E-2</v>
      </c>
      <c r="F1569" s="66">
        <f t="shared" si="268"/>
        <v>-3.8643060690747081E-5</v>
      </c>
      <c r="G1569" s="19">
        <f t="shared" si="269"/>
        <v>-0.77334509082481406</v>
      </c>
      <c r="H1569" s="19">
        <f t="shared" si="270"/>
        <v>-7.7435543487892335</v>
      </c>
      <c r="I1569" s="19">
        <f t="shared" si="271"/>
        <v>402.53440497674535</v>
      </c>
      <c r="J1569" s="20">
        <f t="shared" si="272"/>
        <v>-3.117047042194963</v>
      </c>
      <c r="K1569" s="21">
        <f t="shared" si="273"/>
        <v>27632.547651795947</v>
      </c>
      <c r="L1569" s="19">
        <f t="shared" si="274"/>
        <v>7.6757076810544298</v>
      </c>
      <c r="M1569" s="22">
        <f t="shared" si="264"/>
        <v>0.767570768105443</v>
      </c>
    </row>
    <row r="1570" spans="1:13">
      <c r="A1570" s="32">
        <v>1551</v>
      </c>
      <c r="B1570" s="32">
        <f t="shared" si="265"/>
        <v>3102</v>
      </c>
      <c r="C1570" s="64">
        <v>-2.3933599999999999</v>
      </c>
      <c r="D1570" s="65">
        <f t="shared" si="266"/>
        <v>-66.851622820350826</v>
      </c>
      <c r="E1570" s="20">
        <f t="shared" si="267"/>
        <v>-4.7174384117174395E-2</v>
      </c>
      <c r="F1570" s="66">
        <f t="shared" si="268"/>
        <v>-3.0019122117776583E-5</v>
      </c>
      <c r="G1570" s="19">
        <f t="shared" si="269"/>
        <v>-0.8671690736187776</v>
      </c>
      <c r="H1570" s="19">
        <f t="shared" si="270"/>
        <v>-6.0168402507141767</v>
      </c>
      <c r="I1570" s="19">
        <f t="shared" si="271"/>
        <v>402.23553501104925</v>
      </c>
      <c r="J1570" s="20">
        <f t="shared" si="272"/>
        <v>-2.4201869573220325</v>
      </c>
      <c r="K1570" s="21">
        <f t="shared" si="273"/>
        <v>27644.581332297374</v>
      </c>
      <c r="L1570" s="19">
        <f t="shared" si="274"/>
        <v>7.6790503700826038</v>
      </c>
      <c r="M1570" s="22">
        <f t="shared" si="264"/>
        <v>0.7679050370082604</v>
      </c>
    </row>
    <row r="1571" spans="1:13">
      <c r="A1571" s="32">
        <v>1552</v>
      </c>
      <c r="B1571" s="32">
        <f t="shared" si="265"/>
        <v>3104</v>
      </c>
      <c r="C1571" s="64">
        <v>-1.6426799999999999</v>
      </c>
      <c r="D1571" s="65">
        <f t="shared" si="266"/>
        <v>-97.401806797586772</v>
      </c>
      <c r="E1571" s="20">
        <f t="shared" si="267"/>
        <v>-0.10093844405259413</v>
      </c>
      <c r="F1571" s="66">
        <f t="shared" si="268"/>
        <v>-2.0581555706989287E-5</v>
      </c>
      <c r="G1571" s="19">
        <f t="shared" si="269"/>
        <v>-1.0968253930440577</v>
      </c>
      <c r="H1571" s="19">
        <f t="shared" si="270"/>
        <v>-4.1275983278617465</v>
      </c>
      <c r="I1571" s="19">
        <f t="shared" si="271"/>
        <v>402.03553486843208</v>
      </c>
      <c r="J1571" s="20">
        <f t="shared" si="272"/>
        <v>-1.659441201463943</v>
      </c>
      <c r="K1571" s="21">
        <f t="shared" si="273"/>
        <v>27652.836528953096</v>
      </c>
      <c r="L1571" s="19">
        <f t="shared" si="274"/>
        <v>7.6813434802647489</v>
      </c>
      <c r="M1571" s="22">
        <f t="shared" si="264"/>
        <v>0.76813434802647484</v>
      </c>
    </row>
    <row r="1572" spans="1:13">
      <c r="A1572" s="32">
        <v>1553</v>
      </c>
      <c r="B1572" s="32">
        <f t="shared" si="265"/>
        <v>3106</v>
      </c>
      <c r="C1572" s="64">
        <v>-1.05844</v>
      </c>
      <c r="D1572" s="65">
        <f t="shared" si="266"/>
        <v>-151.16586673300648</v>
      </c>
      <c r="E1572" s="20">
        <f t="shared" si="267"/>
        <v>-4.5159826099502673</v>
      </c>
      <c r="F1572" s="66">
        <f t="shared" si="268"/>
        <v>-1.3250434722270655E-5</v>
      </c>
      <c r="G1572" s="19">
        <f t="shared" si="269"/>
        <v>0.1372174227301515</v>
      </c>
      <c r="H1572" s="19">
        <f t="shared" si="270"/>
        <v>-2.6491778492028093</v>
      </c>
      <c r="I1572" s="19">
        <f t="shared" si="271"/>
        <v>400.46526570462458</v>
      </c>
      <c r="J1572" s="20">
        <f t="shared" si="272"/>
        <v>-1.060903711279809</v>
      </c>
      <c r="K1572" s="21">
        <f t="shared" si="273"/>
        <v>27658.134884651503</v>
      </c>
      <c r="L1572" s="19">
        <f t="shared" si="274"/>
        <v>7.6828152457365286</v>
      </c>
      <c r="M1572" s="22">
        <f t="shared" si="264"/>
        <v>0.76828152457365284</v>
      </c>
    </row>
    <row r="1573" spans="1:13">
      <c r="A1573" s="32">
        <v>1554</v>
      </c>
      <c r="B1573" s="32">
        <f t="shared" si="265"/>
        <v>3108</v>
      </c>
      <c r="C1573" s="64">
        <v>-3.5040000000000002E-2</v>
      </c>
      <c r="D1573" s="65">
        <f t="shared" si="266"/>
        <v>-4566.2100326306791</v>
      </c>
      <c r="E1573" s="20">
        <f t="shared" si="267"/>
        <v>0.42630865631525661</v>
      </c>
      <c r="F1573" s="66">
        <f t="shared" si="268"/>
        <v>-4.3802181717502954E-7</v>
      </c>
      <c r="G1573" s="19">
        <f t="shared" si="269"/>
        <v>7.3972219232204289E-2</v>
      </c>
      <c r="H1573" s="19">
        <f t="shared" si="270"/>
        <v>-8.7588162712061629E-2</v>
      </c>
      <c r="I1573" s="19">
        <f t="shared" si="271"/>
        <v>399.94594731550416</v>
      </c>
      <c r="J1573" s="20">
        <f t="shared" si="272"/>
        <v>-3.5030530709500005E-2</v>
      </c>
      <c r="K1573" s="21">
        <f t="shared" si="273"/>
        <v>27658.310060976928</v>
      </c>
      <c r="L1573" s="19">
        <f t="shared" si="274"/>
        <v>7.6828639058269248</v>
      </c>
      <c r="M1573" s="22">
        <f t="shared" si="264"/>
        <v>0.76828639058269244</v>
      </c>
    </row>
    <row r="1574" spans="1:13">
      <c r="A1574" s="32">
        <v>1555</v>
      </c>
      <c r="B1574" s="32">
        <f t="shared" si="265"/>
        <v>3110</v>
      </c>
      <c r="C1574" s="64">
        <v>0.42543999999999998</v>
      </c>
      <c r="D1574" s="65">
        <f t="shared" si="266"/>
        <v>376.08123363484424</v>
      </c>
      <c r="E1574" s="20">
        <f t="shared" si="267"/>
        <v>0.42630865631525661</v>
      </c>
      <c r="F1574" s="66">
        <f t="shared" si="268"/>
        <v>5.3147860577633868E-6</v>
      </c>
      <c r="G1574" s="19">
        <f t="shared" si="269"/>
        <v>4.1076013452156855E-2</v>
      </c>
      <c r="H1574" s="19">
        <f t="shared" si="270"/>
        <v>1.0628480564408755</v>
      </c>
      <c r="I1574" s="19">
        <f t="shared" si="271"/>
        <v>399.71720823268106</v>
      </c>
      <c r="J1574" s="20">
        <f t="shared" si="272"/>
        <v>0.42483865789607778</v>
      </c>
      <c r="K1574" s="21">
        <f t="shared" si="273"/>
        <v>27656.184364864046</v>
      </c>
      <c r="L1574" s="19">
        <f t="shared" si="274"/>
        <v>7.6822734346844577</v>
      </c>
      <c r="M1574" s="22">
        <f t="shared" si="264"/>
        <v>0.76822734346844579</v>
      </c>
    </row>
    <row r="1575" spans="1:13">
      <c r="A1575" s="32">
        <v>1556</v>
      </c>
      <c r="B1575" s="32">
        <f t="shared" si="265"/>
        <v>3112</v>
      </c>
      <c r="C1575" s="64">
        <v>0.42543999999999998</v>
      </c>
      <c r="D1575" s="65">
        <f t="shared" si="266"/>
        <v>376.08123363484424</v>
      </c>
      <c r="E1575" s="20">
        <f t="shared" si="267"/>
        <v>0.24603709570222182</v>
      </c>
      <c r="F1575" s="66">
        <f t="shared" si="268"/>
        <v>5.3147860577633868E-6</v>
      </c>
      <c r="G1575" s="19">
        <f t="shared" si="269"/>
        <v>2.8954275949641329E-2</v>
      </c>
      <c r="H1575" s="19">
        <f t="shared" si="270"/>
        <v>1.0628802686616126</v>
      </c>
      <c r="I1575" s="19">
        <f t="shared" si="271"/>
        <v>399.7293226443939</v>
      </c>
      <c r="J1575" s="20">
        <f t="shared" si="272"/>
        <v>0.42486440984419777</v>
      </c>
      <c r="K1575" s="21">
        <f t="shared" si="273"/>
        <v>27654.058604326721</v>
      </c>
      <c r="L1575" s="19">
        <f t="shared" si="274"/>
        <v>7.6816829456463118</v>
      </c>
      <c r="M1575" s="22">
        <f t="shared" si="264"/>
        <v>0.7681682945646312</v>
      </c>
    </row>
    <row r="1576" spans="1:13">
      <c r="A1576" s="32">
        <v>1557</v>
      </c>
      <c r="B1576" s="32">
        <f t="shared" si="265"/>
        <v>3114</v>
      </c>
      <c r="C1576" s="64">
        <v>0.81712000000000007</v>
      </c>
      <c r="D1576" s="65">
        <f t="shared" si="266"/>
        <v>195.80967302180946</v>
      </c>
      <c r="E1576" s="20">
        <f t="shared" si="267"/>
        <v>0.18191033024984898</v>
      </c>
      <c r="F1576" s="66">
        <f t="shared" si="268"/>
        <v>1.0202150734970987E-5</v>
      </c>
      <c r="G1576" s="19">
        <f t="shared" si="269"/>
        <v>2.4222492883724012E-2</v>
      </c>
      <c r="H1576" s="19">
        <f t="shared" si="270"/>
        <v>2.040306586232409</v>
      </c>
      <c r="I1576" s="19">
        <f t="shared" si="271"/>
        <v>399.51176551441228</v>
      </c>
      <c r="J1576" s="20">
        <f t="shared" si="272"/>
        <v>0.81512648645639318</v>
      </c>
      <c r="K1576" s="21">
        <f t="shared" si="273"/>
        <v>27649.977991154257</v>
      </c>
      <c r="L1576" s="19">
        <f t="shared" si="274"/>
        <v>7.6805494419872939</v>
      </c>
      <c r="M1576" s="22">
        <f t="shared" si="264"/>
        <v>0.76805494419872944</v>
      </c>
    </row>
    <row r="1577" spans="1:13">
      <c r="A1577" s="32">
        <v>1558</v>
      </c>
      <c r="B1577" s="32">
        <f t="shared" si="265"/>
        <v>3116</v>
      </c>
      <c r="C1577" s="64">
        <v>1.2150400000000001</v>
      </c>
      <c r="D1577" s="65">
        <f t="shared" si="266"/>
        <v>131.68290756943662</v>
      </c>
      <c r="E1577" s="20">
        <f t="shared" si="267"/>
        <v>0.16538172945977345</v>
      </c>
      <c r="F1577" s="66">
        <f t="shared" si="268"/>
        <v>1.5161814819293046E-5</v>
      </c>
      <c r="G1577" s="19">
        <f t="shared" si="269"/>
        <v>2.2759280478013399E-2</v>
      </c>
      <c r="H1577" s="19">
        <f t="shared" si="270"/>
        <v>3.0321904278605953</v>
      </c>
      <c r="I1577" s="19">
        <f t="shared" si="271"/>
        <v>399.28765184489725</v>
      </c>
      <c r="J1577" s="20">
        <f t="shared" si="272"/>
        <v>1.2107161958870316</v>
      </c>
      <c r="K1577" s="21">
        <f t="shared" si="273"/>
        <v>27643.913610298536</v>
      </c>
      <c r="L1577" s="19">
        <f t="shared" si="274"/>
        <v>7.6788648917495932</v>
      </c>
      <c r="M1577" s="22">
        <f t="shared" si="264"/>
        <v>0.76788648917495927</v>
      </c>
    </row>
    <row r="1578" spans="1:13">
      <c r="A1578" s="32">
        <v>1559</v>
      </c>
      <c r="B1578" s="32">
        <f t="shared" si="265"/>
        <v>3118</v>
      </c>
      <c r="C1578" s="64">
        <v>1.38944</v>
      </c>
      <c r="D1578" s="65">
        <f t="shared" si="266"/>
        <v>115.15430677936106</v>
      </c>
      <c r="E1578" s="20">
        <f t="shared" si="267"/>
        <v>0.15125538217457979</v>
      </c>
      <c r="F1578" s="66">
        <f t="shared" si="268"/>
        <v>1.73337668742197E-5</v>
      </c>
      <c r="G1578" s="19">
        <f t="shared" si="269"/>
        <v>2.2796577226398749E-2</v>
      </c>
      <c r="H1578" s="19">
        <f t="shared" si="270"/>
        <v>3.4665557995663532</v>
      </c>
      <c r="I1578" s="19">
        <f t="shared" si="271"/>
        <v>399.18883001103711</v>
      </c>
      <c r="J1578" s="20">
        <f t="shared" si="272"/>
        <v>1.3838103537968678</v>
      </c>
      <c r="K1578" s="21">
        <f t="shared" si="273"/>
        <v>27636.980498699402</v>
      </c>
      <c r="L1578" s="19">
        <f t="shared" si="274"/>
        <v>7.676939027416501</v>
      </c>
      <c r="M1578" s="22">
        <f t="shared" si="264"/>
        <v>0.76769390274165006</v>
      </c>
    </row>
    <row r="1579" spans="1:13">
      <c r="A1579" s="32">
        <v>1560</v>
      </c>
      <c r="B1579" s="32">
        <f t="shared" si="265"/>
        <v>3120</v>
      </c>
      <c r="C1579" s="64">
        <v>1.58372</v>
      </c>
      <c r="D1579" s="65">
        <f t="shared" si="266"/>
        <v>101.0279594941674</v>
      </c>
      <c r="E1579" s="20">
        <f t="shared" si="267"/>
        <v>0.12860039968178258</v>
      </c>
      <c r="F1579" s="66">
        <f t="shared" si="268"/>
        <v>1.9752036455224612E-5</v>
      </c>
      <c r="G1579" s="19">
        <f t="shared" si="269"/>
        <v>2.4417254446567789E-2</v>
      </c>
      <c r="H1579" s="19">
        <f t="shared" si="270"/>
        <v>3.9501661457949395</v>
      </c>
      <c r="I1579" s="19">
        <f t="shared" si="271"/>
        <v>399.07722537260253</v>
      </c>
      <c r="J1579" s="20">
        <f t="shared" si="272"/>
        <v>1.5764213452246318</v>
      </c>
      <c r="K1579" s="21">
        <f t="shared" si="273"/>
        <v>27629.080166407814</v>
      </c>
      <c r="L1579" s="19">
        <f t="shared" si="274"/>
        <v>7.6747444906688367</v>
      </c>
      <c r="M1579" s="22">
        <f t="shared" si="264"/>
        <v>0.76747444906688367</v>
      </c>
    </row>
    <row r="1580" spans="1:13">
      <c r="A1580" s="32">
        <v>1561</v>
      </c>
      <c r="B1580" s="32">
        <f t="shared" si="265"/>
        <v>3122</v>
      </c>
      <c r="C1580" s="64">
        <v>2.0415200000000002</v>
      </c>
      <c r="D1580" s="65">
        <f t="shared" si="266"/>
        <v>78.372977001370202</v>
      </c>
      <c r="E1580" s="20">
        <f t="shared" si="267"/>
        <v>0.12860039968178258</v>
      </c>
      <c r="F1580" s="66">
        <f t="shared" si="268"/>
        <v>2.5445163231956761E-5</v>
      </c>
      <c r="G1580" s="19">
        <f t="shared" si="269"/>
        <v>2.7517736034580745E-2</v>
      </c>
      <c r="H1580" s="19">
        <f t="shared" si="270"/>
        <v>5.088682549748766</v>
      </c>
      <c r="I1580" s="19">
        <f t="shared" si="271"/>
        <v>398.81520043873394</v>
      </c>
      <c r="J1580" s="20">
        <f t="shared" si="272"/>
        <v>2.0294439510471416</v>
      </c>
      <c r="K1580" s="21">
        <f t="shared" si="273"/>
        <v>27618.902801308315</v>
      </c>
      <c r="L1580" s="19">
        <f t="shared" si="274"/>
        <v>7.6719174448078657</v>
      </c>
      <c r="M1580" s="22">
        <f t="shared" si="264"/>
        <v>0.76719174448078653</v>
      </c>
    </row>
    <row r="1581" spans="1:13">
      <c r="A1581" s="32">
        <v>1562</v>
      </c>
      <c r="B1581" s="32">
        <f t="shared" si="265"/>
        <v>3124</v>
      </c>
      <c r="C1581" s="64">
        <v>2.0415200000000002</v>
      </c>
      <c r="D1581" s="65">
        <f t="shared" si="266"/>
        <v>78.372977001370202</v>
      </c>
      <c r="E1581" s="20">
        <f t="shared" si="267"/>
        <v>0.118401881122463</v>
      </c>
      <c r="F1581" s="66">
        <f t="shared" si="268"/>
        <v>2.5445163231956761E-5</v>
      </c>
      <c r="G1581" s="19">
        <f t="shared" si="269"/>
        <v>3.0478401245272489E-2</v>
      </c>
      <c r="H1581" s="19">
        <f t="shared" si="270"/>
        <v>5.0886448824439849</v>
      </c>
      <c r="I1581" s="19">
        <f t="shared" si="271"/>
        <v>398.81224833992263</v>
      </c>
      <c r="J1581" s="20">
        <f t="shared" si="272"/>
        <v>2.0294139065709267</v>
      </c>
      <c r="K1581" s="21">
        <f t="shared" si="273"/>
        <v>27608.725511543427</v>
      </c>
      <c r="L1581" s="19">
        <f t="shared" si="274"/>
        <v>7.6690904198731742</v>
      </c>
      <c r="M1581" s="22">
        <f t="shared" si="264"/>
        <v>0.76690904198731746</v>
      </c>
    </row>
    <row r="1582" spans="1:13">
      <c r="A1582" s="32">
        <v>1563</v>
      </c>
      <c r="B1582" s="32">
        <f t="shared" si="265"/>
        <v>3126</v>
      </c>
      <c r="C1582" s="64">
        <v>2.3469199999999999</v>
      </c>
      <c r="D1582" s="65">
        <f t="shared" si="266"/>
        <v>68.174458442050621</v>
      </c>
      <c r="E1582" s="20">
        <f t="shared" si="267"/>
        <v>0.10267543359131789</v>
      </c>
      <c r="F1582" s="66">
        <f t="shared" si="268"/>
        <v>2.9238961958068219E-5</v>
      </c>
      <c r="G1582" s="19">
        <f t="shared" si="269"/>
        <v>3.4988970578398011E-2</v>
      </c>
      <c r="H1582" s="19">
        <f t="shared" si="270"/>
        <v>5.8472808710237958</v>
      </c>
      <c r="I1582" s="19">
        <f t="shared" si="271"/>
        <v>398.63520674060931</v>
      </c>
      <c r="J1582" s="20">
        <f t="shared" si="272"/>
        <v>2.330932018890981</v>
      </c>
      <c r="K1582" s="21">
        <f t="shared" si="273"/>
        <v>27597.030949801381</v>
      </c>
      <c r="L1582" s="19">
        <f t="shared" si="274"/>
        <v>7.6658419305003838</v>
      </c>
      <c r="M1582" s="22">
        <f t="shared" si="264"/>
        <v>0.76658419305003833</v>
      </c>
    </row>
    <row r="1583" spans="1:13">
      <c r="A1583" s="32">
        <v>1564</v>
      </c>
      <c r="B1583" s="32">
        <f t="shared" si="265"/>
        <v>3128</v>
      </c>
      <c r="C1583" s="64">
        <v>3.05064</v>
      </c>
      <c r="D1583" s="65">
        <f t="shared" si="266"/>
        <v>52.448010910905516</v>
      </c>
      <c r="E1583" s="20">
        <f t="shared" si="267"/>
        <v>9.753167178598672E-2</v>
      </c>
      <c r="F1583" s="66">
        <f t="shared" si="268"/>
        <v>3.7968363307969917E-5</v>
      </c>
      <c r="G1583" s="19">
        <f t="shared" si="269"/>
        <v>4.1986323295309137E-2</v>
      </c>
      <c r="H1583" s="19">
        <f t="shared" si="270"/>
        <v>7.5928755856055616</v>
      </c>
      <c r="I1583" s="19">
        <f t="shared" si="271"/>
        <v>398.23122155898864</v>
      </c>
      <c r="J1583" s="20">
        <f t="shared" si="272"/>
        <v>3.0237201196011241</v>
      </c>
      <c r="K1583" s="21">
        <f t="shared" si="273"/>
        <v>27581.84519863017</v>
      </c>
      <c r="L1583" s="19">
        <f t="shared" si="274"/>
        <v>7.6616236662861583</v>
      </c>
      <c r="M1583" s="22">
        <f t="shared" si="264"/>
        <v>0.76616236662861581</v>
      </c>
    </row>
    <row r="1584" spans="1:13">
      <c r="A1584" s="32">
        <v>1565</v>
      </c>
      <c r="B1584" s="32">
        <f t="shared" si="265"/>
        <v>3130</v>
      </c>
      <c r="C1584" s="64">
        <v>3.3823599999999998</v>
      </c>
      <c r="D1584" s="65">
        <f t="shared" si="266"/>
        <v>47.304249105574343</v>
      </c>
      <c r="E1584" s="20">
        <f t="shared" si="267"/>
        <v>9.753167178598672E-2</v>
      </c>
      <c r="F1584" s="66">
        <f t="shared" si="268"/>
        <v>4.2077207151582655E-5</v>
      </c>
      <c r="G1584" s="19">
        <f t="shared" si="269"/>
        <v>4.9216810533357219E-2</v>
      </c>
      <c r="H1584" s="19">
        <f t="shared" si="270"/>
        <v>8.4144059773504551</v>
      </c>
      <c r="I1584" s="19">
        <f t="shared" si="271"/>
        <v>398.03715642801967</v>
      </c>
      <c r="J1584" s="20">
        <f t="shared" si="272"/>
        <v>3.3492462282555069</v>
      </c>
      <c r="K1584" s="21">
        <f t="shared" si="273"/>
        <v>27565.01638667547</v>
      </c>
      <c r="L1584" s="19">
        <f t="shared" si="274"/>
        <v>7.656948996298742</v>
      </c>
      <c r="M1584" s="22">
        <f t="shared" si="264"/>
        <v>0.76569489962987425</v>
      </c>
    </row>
    <row r="1585" spans="1:13">
      <c r="A1585" s="32">
        <v>1566</v>
      </c>
      <c r="B1585" s="32">
        <f t="shared" si="265"/>
        <v>3132</v>
      </c>
      <c r="C1585" s="64">
        <v>3.3823599999999998</v>
      </c>
      <c r="D1585" s="65">
        <f t="shared" si="266"/>
        <v>47.304249105574343</v>
      </c>
      <c r="E1585" s="20">
        <f t="shared" si="267"/>
        <v>9.5496263007176119E-2</v>
      </c>
      <c r="F1585" s="66">
        <f t="shared" si="268"/>
        <v>4.2077207151582655E-5</v>
      </c>
      <c r="G1585" s="19">
        <f t="shared" si="269"/>
        <v>5.5456009967601062E-2</v>
      </c>
      <c r="H1585" s="19">
        <f t="shared" si="270"/>
        <v>8.4142747133069289</v>
      </c>
      <c r="I1585" s="19">
        <f t="shared" si="271"/>
        <v>398.0309470810061</v>
      </c>
      <c r="J1585" s="20">
        <f t="shared" si="272"/>
        <v>3.3491417331373183</v>
      </c>
      <c r="K1585" s="21">
        <f t="shared" si="273"/>
        <v>27548.187837248857</v>
      </c>
      <c r="L1585" s="19">
        <f t="shared" si="274"/>
        <v>7.652274399235794</v>
      </c>
      <c r="M1585" s="22">
        <f t="shared" si="264"/>
        <v>0.76522743992357944</v>
      </c>
    </row>
    <row r="1586" spans="1:13">
      <c r="A1586" s="32">
        <v>1567</v>
      </c>
      <c r="B1586" s="32">
        <f t="shared" si="265"/>
        <v>3134</v>
      </c>
      <c r="C1586" s="64">
        <v>3.53444</v>
      </c>
      <c r="D1586" s="65">
        <f t="shared" si="266"/>
        <v>45.268840326763751</v>
      </c>
      <c r="E1586" s="20">
        <f t="shared" si="267"/>
        <v>9.4169463130267417E-2</v>
      </c>
      <c r="F1586" s="66">
        <f t="shared" si="268"/>
        <v>4.3959654437652165E-5</v>
      </c>
      <c r="G1586" s="19">
        <f t="shared" si="269"/>
        <v>6.1463838412248104E-2</v>
      </c>
      <c r="H1586" s="19">
        <f t="shared" si="270"/>
        <v>8.7905799229819266</v>
      </c>
      <c r="I1586" s="19">
        <f t="shared" si="271"/>
        <v>397.93935891312401</v>
      </c>
      <c r="J1586" s="20">
        <f t="shared" si="272"/>
        <v>3.4981177390260068</v>
      </c>
      <c r="K1586" s="21">
        <f t="shared" si="273"/>
        <v>27530.606677402895</v>
      </c>
      <c r="L1586" s="19">
        <f t="shared" si="274"/>
        <v>7.647390743723026</v>
      </c>
      <c r="M1586" s="22">
        <f t="shared" si="264"/>
        <v>0.7647390743723026</v>
      </c>
    </row>
    <row r="1587" spans="1:13">
      <c r="A1587" s="32">
        <v>1568</v>
      </c>
      <c r="B1587" s="32">
        <f t="shared" si="265"/>
        <v>3136</v>
      </c>
      <c r="C1587" s="64">
        <v>3.6411600000000002</v>
      </c>
      <c r="D1587" s="65">
        <f t="shared" si="266"/>
        <v>43.942040449855043</v>
      </c>
      <c r="E1587" s="20">
        <f t="shared" si="267"/>
        <v>9.2375721470812786E-2</v>
      </c>
      <c r="F1587" s="66">
        <f t="shared" si="268"/>
        <v>4.528015190271776E-5</v>
      </c>
      <c r="G1587" s="19">
        <f t="shared" si="269"/>
        <v>6.7166745942723483E-2</v>
      </c>
      <c r="H1587" s="19">
        <f t="shared" si="270"/>
        <v>9.0545097203140035</v>
      </c>
      <c r="I1587" s="19">
        <f t="shared" si="271"/>
        <v>397.87363238364361</v>
      </c>
      <c r="J1587" s="20">
        <f t="shared" si="272"/>
        <v>3.6025506718743414</v>
      </c>
      <c r="K1587" s="21">
        <f t="shared" si="273"/>
        <v>27512.497657962267</v>
      </c>
      <c r="L1587" s="19">
        <f t="shared" si="274"/>
        <v>7.6423604605450741</v>
      </c>
      <c r="M1587" s="22">
        <f t="shared" si="264"/>
        <v>0.76423604605450746</v>
      </c>
    </row>
    <row r="1588" spans="1:13">
      <c r="A1588" s="32">
        <v>1569</v>
      </c>
      <c r="B1588" s="32">
        <f t="shared" si="265"/>
        <v>3138</v>
      </c>
      <c r="C1588" s="64">
        <v>3.7961200000000002</v>
      </c>
      <c r="D1588" s="65">
        <f t="shared" si="266"/>
        <v>42.14829879040041</v>
      </c>
      <c r="E1588" s="20">
        <f t="shared" si="267"/>
        <v>9.1941017141934547E-2</v>
      </c>
      <c r="F1588" s="66">
        <f t="shared" si="268"/>
        <v>4.7196836551267786E-5</v>
      </c>
      <c r="G1588" s="19">
        <f t="shared" si="269"/>
        <v>7.2680789193054651E-2</v>
      </c>
      <c r="H1588" s="19">
        <f t="shared" si="270"/>
        <v>9.437652158589577</v>
      </c>
      <c r="I1588" s="19">
        <f t="shared" si="271"/>
        <v>397.78098306010088</v>
      </c>
      <c r="J1588" s="20">
        <f t="shared" si="272"/>
        <v>3.7541185534230448</v>
      </c>
      <c r="K1588" s="21">
        <f t="shared" si="273"/>
        <v>27493.622353645089</v>
      </c>
      <c r="L1588" s="19">
        <f t="shared" si="274"/>
        <v>7.6371173204569693</v>
      </c>
      <c r="M1588" s="22">
        <f t="shared" si="264"/>
        <v>0.76371173204569698</v>
      </c>
    </row>
    <row r="1589" spans="1:13">
      <c r="A1589" s="32">
        <v>1570</v>
      </c>
      <c r="B1589" s="32">
        <f t="shared" si="265"/>
        <v>3140</v>
      </c>
      <c r="C1589" s="64">
        <v>3.83568</v>
      </c>
      <c r="D1589" s="65">
        <f t="shared" si="266"/>
        <v>41.71359446152217</v>
      </c>
      <c r="E1589" s="20">
        <f t="shared" si="267"/>
        <v>9.1941017141934547E-2</v>
      </c>
      <c r="F1589" s="66">
        <f t="shared" si="268"/>
        <v>4.7686015654596723E-5</v>
      </c>
      <c r="G1589" s="19">
        <f t="shared" si="269"/>
        <v>7.7503664045713905E-2</v>
      </c>
      <c r="H1589" s="19">
        <f t="shared" si="270"/>
        <v>9.5353552104508577</v>
      </c>
      <c r="I1589" s="19">
        <f t="shared" si="271"/>
        <v>397.75394029530946</v>
      </c>
      <c r="J1589" s="20">
        <f t="shared" si="272"/>
        <v>3.7927251070722385</v>
      </c>
      <c r="K1589" s="21">
        <f t="shared" si="273"/>
        <v>27474.551643224186</v>
      </c>
      <c r="L1589" s="19">
        <f t="shared" si="274"/>
        <v>7.6318199008956071</v>
      </c>
      <c r="M1589" s="22">
        <f t="shared" si="264"/>
        <v>0.76318199008956067</v>
      </c>
    </row>
    <row r="1590" spans="1:13">
      <c r="A1590" s="32">
        <v>1571</v>
      </c>
      <c r="B1590" s="32">
        <f t="shared" si="265"/>
        <v>3142</v>
      </c>
      <c r="C1590" s="64">
        <v>3.83568</v>
      </c>
      <c r="D1590" s="65">
        <f t="shared" si="266"/>
        <v>41.71359446152217</v>
      </c>
      <c r="E1590" s="20">
        <f t="shared" si="267"/>
        <v>9.1296027786294143E-2</v>
      </c>
      <c r="F1590" s="66">
        <f t="shared" si="268"/>
        <v>4.7686015654596723E-5</v>
      </c>
      <c r="G1590" s="19">
        <f t="shared" si="269"/>
        <v>8.1666429139667568E-2</v>
      </c>
      <c r="H1590" s="19">
        <f t="shared" si="270"/>
        <v>9.5352559576101399</v>
      </c>
      <c r="I1590" s="19">
        <f t="shared" si="271"/>
        <v>397.74980010256263</v>
      </c>
      <c r="J1590" s="20">
        <f t="shared" si="272"/>
        <v>3.7926461510662026</v>
      </c>
      <c r="K1590" s="21">
        <f t="shared" si="273"/>
        <v>27455.481131308967</v>
      </c>
      <c r="L1590" s="19">
        <f t="shared" si="274"/>
        <v>7.6265225364747131</v>
      </c>
      <c r="M1590" s="22">
        <f t="shared" si="264"/>
        <v>0.76265225364747136</v>
      </c>
    </row>
    <row r="1591" spans="1:13">
      <c r="A1591" s="32">
        <v>1572</v>
      </c>
      <c r="B1591" s="32">
        <f t="shared" si="265"/>
        <v>3144</v>
      </c>
      <c r="C1591" s="64">
        <v>3.8959199999999998</v>
      </c>
      <c r="D1591" s="65">
        <f t="shared" si="266"/>
        <v>41.068605105881758</v>
      </c>
      <c r="E1591" s="20">
        <f t="shared" si="267"/>
        <v>9.0783034564234644E-2</v>
      </c>
      <c r="F1591" s="66">
        <f t="shared" si="268"/>
        <v>4.8430808172397306E-5</v>
      </c>
      <c r="G1591" s="19">
        <f t="shared" si="269"/>
        <v>8.5512571026310297E-2</v>
      </c>
      <c r="H1591" s="19">
        <f t="shared" si="270"/>
        <v>9.6840909130176094</v>
      </c>
      <c r="I1591" s="19">
        <f t="shared" si="271"/>
        <v>397.71210551617816</v>
      </c>
      <c r="J1591" s="20">
        <f t="shared" si="272"/>
        <v>3.8514801870263216</v>
      </c>
      <c r="K1591" s="21">
        <f t="shared" si="273"/>
        <v>27436.112949482933</v>
      </c>
      <c r="L1591" s="19">
        <f t="shared" si="274"/>
        <v>7.6211424859674812</v>
      </c>
      <c r="M1591" s="22">
        <f t="shared" si="264"/>
        <v>0.76211424859674815</v>
      </c>
    </row>
    <row r="1592" spans="1:13">
      <c r="A1592" s="32">
        <v>1573</v>
      </c>
      <c r="B1592" s="32">
        <f t="shared" si="265"/>
        <v>3146</v>
      </c>
      <c r="C1592" s="64">
        <v>3.9451999999999998</v>
      </c>
      <c r="D1592" s="65">
        <f t="shared" si="266"/>
        <v>40.555611883822259</v>
      </c>
      <c r="E1592" s="20">
        <f t="shared" si="267"/>
        <v>9.121018942804518E-2</v>
      </c>
      <c r="F1592" s="66">
        <f t="shared" si="268"/>
        <v>4.9039999631462773E-5</v>
      </c>
      <c r="G1592" s="19">
        <f t="shared" si="269"/>
        <v>8.8909640563367157E-2</v>
      </c>
      <c r="H1592" s="19">
        <f t="shared" si="270"/>
        <v>9.8058198619223251</v>
      </c>
      <c r="I1592" s="19">
        <f t="shared" si="271"/>
        <v>397.68102452279737</v>
      </c>
      <c r="J1592" s="20">
        <f t="shared" si="272"/>
        <v>3.8995884889752657</v>
      </c>
      <c r="K1592" s="21">
        <f t="shared" si="273"/>
        <v>27416.501309759089</v>
      </c>
      <c r="L1592" s="19">
        <f t="shared" si="274"/>
        <v>7.6156948082664133</v>
      </c>
      <c r="M1592" s="22">
        <f t="shared" si="264"/>
        <v>0.76156948082664133</v>
      </c>
    </row>
    <row r="1593" spans="1:13">
      <c r="A1593" s="32">
        <v>1574</v>
      </c>
      <c r="B1593" s="32">
        <f t="shared" si="265"/>
        <v>3148</v>
      </c>
      <c r="C1593" s="64">
        <v>3.9040799999999996</v>
      </c>
      <c r="D1593" s="65">
        <f t="shared" si="266"/>
        <v>40.982766747632809</v>
      </c>
      <c r="E1593" s="20">
        <f t="shared" si="267"/>
        <v>8.7109758808432858E-2</v>
      </c>
      <c r="F1593" s="66">
        <f t="shared" si="268"/>
        <v>4.8531686647354257E-5</v>
      </c>
      <c r="G1593" s="19">
        <f t="shared" si="269"/>
        <v>9.2250480934054094E-2</v>
      </c>
      <c r="H1593" s="19">
        <f t="shared" si="270"/>
        <v>9.7040987937539711</v>
      </c>
      <c r="I1593" s="19">
        <f t="shared" si="271"/>
        <v>397.7008173604039</v>
      </c>
      <c r="J1593" s="20">
        <f t="shared" si="272"/>
        <v>3.8593280220220638</v>
      </c>
      <c r="K1593" s="21">
        <f t="shared" si="273"/>
        <v>27397.09311217158</v>
      </c>
      <c r="L1593" s="19">
        <f t="shared" si="274"/>
        <v>7.6103036422698835</v>
      </c>
      <c r="M1593" s="22">
        <f t="shared" si="264"/>
        <v>0.76103036422698833</v>
      </c>
    </row>
    <row r="1594" spans="1:13">
      <c r="A1594" s="32">
        <v>1575</v>
      </c>
      <c r="B1594" s="32">
        <f t="shared" si="265"/>
        <v>3150</v>
      </c>
      <c r="C1594" s="64">
        <v>4.33812</v>
      </c>
      <c r="D1594" s="65">
        <f t="shared" si="266"/>
        <v>36.882336128020484</v>
      </c>
      <c r="E1594" s="20">
        <f t="shared" si="267"/>
        <v>8.5638187553717326E-2</v>
      </c>
      <c r="F1594" s="66">
        <f t="shared" si="268"/>
        <v>5.3894179434696779E-5</v>
      </c>
      <c r="G1594" s="19">
        <f t="shared" si="269"/>
        <v>9.7165925247569188E-2</v>
      </c>
      <c r="H1594" s="19">
        <f t="shared" si="270"/>
        <v>10.776217548034241</v>
      </c>
      <c r="I1594" s="19">
        <f t="shared" si="271"/>
        <v>397.45207779527158</v>
      </c>
      <c r="J1594" s="20">
        <f t="shared" si="272"/>
        <v>4.2830300552400757</v>
      </c>
      <c r="K1594" s="21">
        <f t="shared" si="273"/>
        <v>27375.540677075511</v>
      </c>
      <c r="L1594" s="19">
        <f t="shared" si="274"/>
        <v>7.6043168547431979</v>
      </c>
      <c r="M1594" s="22">
        <f t="shared" si="264"/>
        <v>0.76043168547431983</v>
      </c>
    </row>
    <row r="1595" spans="1:13">
      <c r="A1595" s="32">
        <v>1576</v>
      </c>
      <c r="B1595" s="32">
        <f t="shared" si="265"/>
        <v>3152</v>
      </c>
      <c r="C1595" s="64">
        <v>4.5183999999999997</v>
      </c>
      <c r="D1595" s="65">
        <f t="shared" si="266"/>
        <v>35.410764873304949</v>
      </c>
      <c r="E1595" s="20">
        <f t="shared" si="267"/>
        <v>8.3450565922684322E-2</v>
      </c>
      <c r="F1595" s="66">
        <f t="shared" si="268"/>
        <v>5.611957670365269E-5</v>
      </c>
      <c r="G1595" s="19">
        <f t="shared" si="269"/>
        <v>0.10250547596939072</v>
      </c>
      <c r="H1595" s="19">
        <f t="shared" si="270"/>
        <v>11.221039058769934</v>
      </c>
      <c r="I1595" s="19">
        <f t="shared" si="271"/>
        <v>397.34557574427322</v>
      </c>
      <c r="J1595" s="20">
        <f t="shared" si="272"/>
        <v>4.4586302252559173</v>
      </c>
      <c r="K1595" s="21">
        <f t="shared" si="273"/>
        <v>27353.098598957971</v>
      </c>
      <c r="L1595" s="19">
        <f t="shared" si="274"/>
        <v>7.5980829441549922</v>
      </c>
      <c r="M1595" s="22">
        <f t="shared" si="264"/>
        <v>0.75980829441549924</v>
      </c>
    </row>
    <row r="1596" spans="1:13">
      <c r="A1596" s="32">
        <v>1577</v>
      </c>
      <c r="B1596" s="32">
        <f t="shared" si="265"/>
        <v>3154</v>
      </c>
      <c r="C1596" s="64">
        <v>4.8159200000000002</v>
      </c>
      <c r="D1596" s="65">
        <f t="shared" si="266"/>
        <v>33.223143242271945</v>
      </c>
      <c r="E1596" s="20">
        <f t="shared" si="267"/>
        <v>8.2266382055653453E-2</v>
      </c>
      <c r="F1596" s="66">
        <f t="shared" si="268"/>
        <v>5.9789720886118425E-5</v>
      </c>
      <c r="G1596" s="19">
        <f t="shared" si="269"/>
        <v>0.10855973161074121</v>
      </c>
      <c r="H1596" s="19">
        <f t="shared" si="270"/>
        <v>11.954698799197446</v>
      </c>
      <c r="I1596" s="19">
        <f t="shared" si="271"/>
        <v>397.17267062395319</v>
      </c>
      <c r="J1596" s="20">
        <f t="shared" si="272"/>
        <v>4.748079648582217</v>
      </c>
      <c r="K1596" s="21">
        <f t="shared" si="273"/>
        <v>27329.189201359575</v>
      </c>
      <c r="L1596" s="19">
        <f t="shared" si="274"/>
        <v>7.5914414448221041</v>
      </c>
      <c r="M1596" s="22">
        <f t="shared" si="264"/>
        <v>0.75914414448221046</v>
      </c>
    </row>
    <row r="1597" spans="1:13">
      <c r="A1597" s="32">
        <v>1578</v>
      </c>
      <c r="B1597" s="32">
        <f t="shared" si="265"/>
        <v>3156</v>
      </c>
      <c r="C1597" s="64">
        <v>4.9939200000000001</v>
      </c>
      <c r="D1597" s="65">
        <f t="shared" si="266"/>
        <v>32.03895937524107</v>
      </c>
      <c r="E1597" s="20">
        <f t="shared" si="267"/>
        <v>8.0542395245936579E-2</v>
      </c>
      <c r="F1597" s="66">
        <f t="shared" si="268"/>
        <v>6.1984017809941505E-5</v>
      </c>
      <c r="G1597" s="19">
        <f t="shared" si="269"/>
        <v>0.11485236894561769</v>
      </c>
      <c r="H1597" s="19">
        <f t="shared" si="270"/>
        <v>12.39324405634718</v>
      </c>
      <c r="I1597" s="19">
        <f t="shared" si="271"/>
        <v>397.06664284875518</v>
      </c>
      <c r="J1597" s="20">
        <f t="shared" si="272"/>
        <v>4.9209438114590638</v>
      </c>
      <c r="K1597" s="21">
        <f t="shared" si="273"/>
        <v>27304.40271324688</v>
      </c>
      <c r="L1597" s="19">
        <f t="shared" si="274"/>
        <v>7.5845563092352446</v>
      </c>
      <c r="M1597" s="22">
        <f t="shared" si="264"/>
        <v>0.75845563092352442</v>
      </c>
    </row>
    <row r="1598" spans="1:13">
      <c r="A1598" s="32">
        <v>1579</v>
      </c>
      <c r="B1598" s="32">
        <f t="shared" si="265"/>
        <v>3158</v>
      </c>
      <c r="C1598" s="64">
        <v>5.2779199999999999</v>
      </c>
      <c r="D1598" s="65">
        <f t="shared" si="266"/>
        <v>30.314972565524201</v>
      </c>
      <c r="E1598" s="20">
        <f t="shared" si="267"/>
        <v>7.8381566618968668E-2</v>
      </c>
      <c r="F1598" s="66">
        <f t="shared" si="268"/>
        <v>6.5482748942753092E-5</v>
      </c>
      <c r="G1598" s="19">
        <f t="shared" si="269"/>
        <v>0.12193115813426167</v>
      </c>
      <c r="H1598" s="19">
        <f t="shared" si="270"/>
        <v>13.092557594842415</v>
      </c>
      <c r="I1598" s="19">
        <f t="shared" si="271"/>
        <v>396.9005243001933</v>
      </c>
      <c r="J1598" s="20">
        <f t="shared" si="272"/>
        <v>5.1964429738234319</v>
      </c>
      <c r="K1598" s="21">
        <f t="shared" si="273"/>
        <v>27278.217598057196</v>
      </c>
      <c r="L1598" s="19">
        <f t="shared" si="274"/>
        <v>7.5772826661269992</v>
      </c>
      <c r="M1598" s="22">
        <f t="shared" si="264"/>
        <v>0.75772826661269987</v>
      </c>
    </row>
    <row r="1599" spans="1:13">
      <c r="A1599" s="32">
        <v>1580</v>
      </c>
      <c r="B1599" s="32">
        <f t="shared" si="265"/>
        <v>3160</v>
      </c>
      <c r="C1599" s="64">
        <v>5.6829999999999998</v>
      </c>
      <c r="D1599" s="65">
        <f t="shared" si="266"/>
        <v>28.154143938556292</v>
      </c>
      <c r="E1599" s="20">
        <f t="shared" si="267"/>
        <v>7.8381566618968668E-2</v>
      </c>
      <c r="F1599" s="66">
        <f t="shared" si="268"/>
        <v>7.0468273540027601E-5</v>
      </c>
      <c r="G1599" s="19">
        <f t="shared" si="269"/>
        <v>0.12977459536601127</v>
      </c>
      <c r="H1599" s="19">
        <f t="shared" si="270"/>
        <v>14.08908221216312</v>
      </c>
      <c r="I1599" s="19">
        <f t="shared" si="271"/>
        <v>396.66604856339359</v>
      </c>
      <c r="J1599" s="20">
        <f t="shared" si="272"/>
        <v>5.5886605689835411</v>
      </c>
      <c r="K1599" s="21">
        <f t="shared" si="273"/>
        <v>27250.039433632868</v>
      </c>
      <c r="L1599" s="19">
        <f t="shared" si="274"/>
        <v>7.5694553982313524</v>
      </c>
      <c r="M1599" s="22">
        <f t="shared" si="264"/>
        <v>0.75694553982313528</v>
      </c>
    </row>
    <row r="1600" spans="1:13">
      <c r="A1600" s="32">
        <v>1581</v>
      </c>
      <c r="B1600" s="32">
        <f t="shared" si="265"/>
        <v>3162</v>
      </c>
      <c r="C1600" s="64">
        <v>5.6829999999999998</v>
      </c>
      <c r="D1600" s="65">
        <f t="shared" si="266"/>
        <v>28.154143938556292</v>
      </c>
      <c r="E1600" s="20">
        <f t="shared" si="267"/>
        <v>7.5658479086899696E-2</v>
      </c>
      <c r="F1600" s="66">
        <f t="shared" si="268"/>
        <v>7.0468273540027601E-5</v>
      </c>
      <c r="G1600" s="19">
        <f t="shared" si="269"/>
        <v>0.13720105802365579</v>
      </c>
      <c r="H1600" s="19">
        <f t="shared" si="270"/>
        <v>14.088820547162124</v>
      </c>
      <c r="I1600" s="19">
        <f t="shared" si="271"/>
        <v>396.65868160929182</v>
      </c>
      <c r="J1600" s="20">
        <f t="shared" si="272"/>
        <v>5.5884529836672288</v>
      </c>
      <c r="K1600" s="21">
        <f t="shared" si="273"/>
        <v>27221.861792538544</v>
      </c>
      <c r="L1600" s="19">
        <f t="shared" si="274"/>
        <v>7.5616282757051509</v>
      </c>
      <c r="M1600" s="22">
        <f t="shared" si="264"/>
        <v>0.75616282757051512</v>
      </c>
    </row>
    <row r="1601" spans="1:13">
      <c r="A1601" s="32">
        <v>1582</v>
      </c>
      <c r="B1601" s="32">
        <f t="shared" si="265"/>
        <v>3164</v>
      </c>
      <c r="C1601" s="64">
        <v>6.2915200000000002</v>
      </c>
      <c r="D1601" s="65">
        <f t="shared" si="266"/>
        <v>25.431056406487318</v>
      </c>
      <c r="E1601" s="20">
        <f t="shared" si="267"/>
        <v>7.5658479086899696E-2</v>
      </c>
      <c r="F1601" s="66">
        <f t="shared" si="268"/>
        <v>7.7946942732904587E-5</v>
      </c>
      <c r="G1601" s="19">
        <f t="shared" si="269"/>
        <v>0.14624976547196789</v>
      </c>
      <c r="H1601" s="19">
        <f t="shared" si="270"/>
        <v>15.583688685533945</v>
      </c>
      <c r="I1601" s="19">
        <f t="shared" si="271"/>
        <v>396.30966598295197</v>
      </c>
      <c r="J1601" s="20">
        <f t="shared" si="272"/>
        <v>6.1759664577462656</v>
      </c>
      <c r="K1601" s="21">
        <f t="shared" si="273"/>
        <v>27190.694415167476</v>
      </c>
      <c r="L1601" s="19">
        <f t="shared" si="274"/>
        <v>7.5529706708798541</v>
      </c>
      <c r="M1601" s="22">
        <f t="shared" si="264"/>
        <v>0.75529706708798539</v>
      </c>
    </row>
    <row r="1602" spans="1:13">
      <c r="A1602" s="32">
        <v>1583</v>
      </c>
      <c r="B1602" s="32">
        <f t="shared" si="265"/>
        <v>3166</v>
      </c>
      <c r="C1602" s="64">
        <v>6.2915200000000002</v>
      </c>
      <c r="D1602" s="65">
        <f t="shared" si="266"/>
        <v>25.431056406487318</v>
      </c>
      <c r="E1602" s="20">
        <f t="shared" si="267"/>
        <v>7.3556615082434565E-2</v>
      </c>
      <c r="F1602" s="66">
        <f t="shared" si="268"/>
        <v>7.7946942732904587E-5</v>
      </c>
      <c r="G1602" s="19">
        <f t="shared" si="269"/>
        <v>0.15467395711200083</v>
      </c>
      <c r="H1602" s="19">
        <f t="shared" si="270"/>
        <v>15.583360365542278</v>
      </c>
      <c r="I1602" s="19">
        <f t="shared" si="271"/>
        <v>396.3013164587245</v>
      </c>
      <c r="J1602" s="20">
        <f t="shared" si="272"/>
        <v>6.1757062277151151</v>
      </c>
      <c r="K1602" s="21">
        <f t="shared" si="273"/>
        <v>27159.52769443639</v>
      </c>
      <c r="L1602" s="19">
        <f t="shared" si="274"/>
        <v>7.5443132484545528</v>
      </c>
      <c r="M1602" s="22">
        <f t="shared" si="264"/>
        <v>0.75443132484545528</v>
      </c>
    </row>
    <row r="1603" spans="1:13">
      <c r="A1603" s="32">
        <v>1584</v>
      </c>
      <c r="B1603" s="32">
        <f t="shared" si="265"/>
        <v>3168</v>
      </c>
      <c r="C1603" s="64">
        <v>6.8583600000000002</v>
      </c>
      <c r="D1603" s="65">
        <f t="shared" si="266"/>
        <v>23.329192402022191</v>
      </c>
      <c r="E1603" s="20">
        <f t="shared" si="267"/>
        <v>7.2555081067550639E-2</v>
      </c>
      <c r="F1603" s="66">
        <f t="shared" si="268"/>
        <v>8.4901841499772105E-5</v>
      </c>
      <c r="G1603" s="19">
        <f t="shared" si="269"/>
        <v>0.1647306084160437</v>
      </c>
      <c r="H1603" s="19">
        <f t="shared" si="270"/>
        <v>16.97337533395147</v>
      </c>
      <c r="I1603" s="19">
        <f t="shared" si="271"/>
        <v>395.97513887749147</v>
      </c>
      <c r="J1603" s="20">
        <f t="shared" si="272"/>
        <v>6.7210346550812217</v>
      </c>
      <c r="K1603" s="21">
        <f t="shared" si="273"/>
        <v>27125.580943768487</v>
      </c>
      <c r="L1603" s="19">
        <f t="shared" si="274"/>
        <v>7.5348835954912463</v>
      </c>
      <c r="M1603" s="22">
        <f t="shared" si="264"/>
        <v>0.75348835954912463</v>
      </c>
    </row>
    <row r="1604" spans="1:13">
      <c r="A1604" s="32">
        <v>1585</v>
      </c>
      <c r="B1604" s="32">
        <f t="shared" si="265"/>
        <v>3170</v>
      </c>
      <c r="C1604" s="64">
        <v>7.1660000000000004</v>
      </c>
      <c r="D1604" s="65">
        <f t="shared" si="266"/>
        <v>22.327658387138261</v>
      </c>
      <c r="E1604" s="20">
        <f t="shared" si="267"/>
        <v>7.2555081067550639E-2</v>
      </c>
      <c r="F1604" s="66">
        <f t="shared" si="268"/>
        <v>8.8671816075950365E-5</v>
      </c>
      <c r="G1604" s="19">
        <f t="shared" si="269"/>
        <v>0.17482976002338904</v>
      </c>
      <c r="H1604" s="19">
        <f t="shared" si="270"/>
        <v>17.726611979027378</v>
      </c>
      <c r="I1604" s="19">
        <f t="shared" si="271"/>
        <v>395.79373662907619</v>
      </c>
      <c r="J1604" s="20">
        <f t="shared" si="272"/>
        <v>7.016081992952989</v>
      </c>
      <c r="K1604" s="21">
        <f t="shared" si="273"/>
        <v>27090.127719810433</v>
      </c>
      <c r="L1604" s="19">
        <f t="shared" si="274"/>
        <v>7.5250354777251198</v>
      </c>
      <c r="M1604" s="22">
        <f t="shared" si="264"/>
        <v>0.75250354777251194</v>
      </c>
    </row>
    <row r="1605" spans="1:13">
      <c r="A1605" s="32">
        <v>1586</v>
      </c>
      <c r="B1605" s="32">
        <f t="shared" si="265"/>
        <v>3172</v>
      </c>
      <c r="C1605" s="64">
        <v>7.1660000000000004</v>
      </c>
      <c r="D1605" s="65">
        <f t="shared" si="266"/>
        <v>22.327658387138261</v>
      </c>
      <c r="E1605" s="20">
        <f t="shared" si="267"/>
        <v>7.1189036724968402E-2</v>
      </c>
      <c r="F1605" s="66">
        <f t="shared" si="268"/>
        <v>8.8671816075950365E-5</v>
      </c>
      <c r="G1605" s="19">
        <f t="shared" si="269"/>
        <v>0.18408834285367195</v>
      </c>
      <c r="H1605" s="19">
        <f t="shared" si="270"/>
        <v>17.726201491350452</v>
      </c>
      <c r="I1605" s="19">
        <f t="shared" si="271"/>
        <v>395.78457140045367</v>
      </c>
      <c r="J1605" s="20">
        <f t="shared" si="272"/>
        <v>7.0157570598122208</v>
      </c>
      <c r="K1605" s="21">
        <f t="shared" si="273"/>
        <v>27054.675316827732</v>
      </c>
      <c r="L1605" s="19">
        <f t="shared" si="274"/>
        <v>7.515187588007703</v>
      </c>
      <c r="M1605" s="22">
        <f t="shared" si="264"/>
        <v>0.75151875880077035</v>
      </c>
    </row>
    <row r="1606" spans="1:13">
      <c r="A1606" s="32">
        <v>1587</v>
      </c>
      <c r="B1606" s="32">
        <f t="shared" si="265"/>
        <v>3174</v>
      </c>
      <c r="C1606" s="64">
        <v>7.633</v>
      </c>
      <c r="D1606" s="65">
        <f t="shared" si="266"/>
        <v>20.961614044556029</v>
      </c>
      <c r="E1606" s="20">
        <f t="shared" si="267"/>
        <v>6.997027206739373E-2</v>
      </c>
      <c r="F1606" s="66">
        <f t="shared" si="268"/>
        <v>9.4388434262482167E-5</v>
      </c>
      <c r="G1606" s="19">
        <f t="shared" si="269"/>
        <v>0.19460990110413498</v>
      </c>
      <c r="H1606" s="19">
        <f t="shared" si="270"/>
        <v>18.868502390567834</v>
      </c>
      <c r="I1606" s="19">
        <f t="shared" si="271"/>
        <v>395.5142647098657</v>
      </c>
      <c r="J1606" s="20">
        <f t="shared" si="272"/>
        <v>7.4627618491817804</v>
      </c>
      <c r="K1606" s="21">
        <f t="shared" si="273"/>
        <v>27016.938312046597</v>
      </c>
      <c r="L1606" s="19">
        <f t="shared" si="274"/>
        <v>7.5047050866796106</v>
      </c>
      <c r="M1606" s="22">
        <f t="shared" si="264"/>
        <v>0.75047050866796106</v>
      </c>
    </row>
    <row r="1607" spans="1:13">
      <c r="A1607" s="32">
        <v>1588</v>
      </c>
      <c r="B1607" s="32">
        <f t="shared" si="265"/>
        <v>3176</v>
      </c>
      <c r="C1607" s="64">
        <v>8.1042000000000005</v>
      </c>
      <c r="D1607" s="65">
        <f t="shared" si="266"/>
        <v>19.742849386981352</v>
      </c>
      <c r="E1607" s="20">
        <f t="shared" si="267"/>
        <v>6.9215816025205865E-2</v>
      </c>
      <c r="F1607" s="66">
        <f t="shared" si="268"/>
        <v>1.0014886092941526E-4</v>
      </c>
      <c r="G1607" s="19">
        <f t="shared" si="269"/>
        <v>0.20613398193551732</v>
      </c>
      <c r="H1607" s="19">
        <f t="shared" si="270"/>
        <v>20.019450144138208</v>
      </c>
      <c r="I1607" s="19">
        <f t="shared" si="271"/>
        <v>395.24098900590275</v>
      </c>
      <c r="J1607" s="20">
        <f t="shared" si="272"/>
        <v>7.9125072743235476</v>
      </c>
      <c r="K1607" s="21">
        <f t="shared" si="273"/>
        <v>26976.899411758321</v>
      </c>
      <c r="L1607" s="19">
        <f t="shared" si="274"/>
        <v>7.493583169932867</v>
      </c>
      <c r="M1607" s="22">
        <f t="shared" si="264"/>
        <v>0.7493583169932867</v>
      </c>
    </row>
    <row r="1608" spans="1:13">
      <c r="A1608" s="32">
        <v>1589</v>
      </c>
      <c r="B1608" s="32">
        <f t="shared" si="265"/>
        <v>3178</v>
      </c>
      <c r="C1608" s="64">
        <v>8.4261999999999997</v>
      </c>
      <c r="D1608" s="65">
        <f t="shared" si="266"/>
        <v>18.988393344793487</v>
      </c>
      <c r="E1608" s="20">
        <f t="shared" si="267"/>
        <v>6.833237710139449E-2</v>
      </c>
      <c r="F1608" s="66">
        <f t="shared" si="268"/>
        <v>1.0408092986405317E-4</v>
      </c>
      <c r="G1608" s="19">
        <f t="shared" si="269"/>
        <v>0.21797663116150018</v>
      </c>
      <c r="H1608" s="19">
        <f t="shared" si="270"/>
        <v>20.804842367580676</v>
      </c>
      <c r="I1608" s="19">
        <f t="shared" si="271"/>
        <v>395.05053035204645</v>
      </c>
      <c r="J1608" s="20">
        <f t="shared" si="272"/>
        <v>8.2189640112034716</v>
      </c>
      <c r="K1608" s="21">
        <f t="shared" si="273"/>
        <v>26935.289727023159</v>
      </c>
      <c r="L1608" s="19">
        <f t="shared" si="274"/>
        <v>7.4820249241730998</v>
      </c>
      <c r="M1608" s="22">
        <f t="shared" si="264"/>
        <v>0.74820249241730996</v>
      </c>
    </row>
    <row r="1609" spans="1:13">
      <c r="A1609" s="32">
        <v>1590</v>
      </c>
      <c r="B1609" s="32">
        <f t="shared" si="265"/>
        <v>3180</v>
      </c>
      <c r="C1609" s="64">
        <v>8.8373600000000003</v>
      </c>
      <c r="D1609" s="65">
        <f t="shared" si="266"/>
        <v>18.104954420982114</v>
      </c>
      <c r="E1609" s="20">
        <f t="shared" si="267"/>
        <v>6.7310707967188244E-2</v>
      </c>
      <c r="F1609" s="66">
        <f t="shared" si="268"/>
        <v>1.090965993628762E-4</v>
      </c>
      <c r="G1609" s="19">
        <f t="shared" si="269"/>
        <v>0.23057494529239683</v>
      </c>
      <c r="H1609" s="19">
        <f t="shared" si="270"/>
        <v>21.806742401360403</v>
      </c>
      <c r="I1609" s="19">
        <f t="shared" si="271"/>
        <v>394.81007724672816</v>
      </c>
      <c r="J1609" s="20">
        <f t="shared" si="272"/>
        <v>8.6095216519806037</v>
      </c>
      <c r="K1609" s="21">
        <f t="shared" si="273"/>
        <v>26891.676242220437</v>
      </c>
      <c r="L1609" s="19">
        <f t="shared" si="274"/>
        <v>7.4699100672834549</v>
      </c>
      <c r="M1609" s="22">
        <f t="shared" si="264"/>
        <v>0.74699100672834551</v>
      </c>
    </row>
    <row r="1610" spans="1:13">
      <c r="A1610" s="32">
        <v>1591</v>
      </c>
      <c r="B1610" s="32">
        <f t="shared" si="265"/>
        <v>3182</v>
      </c>
      <c r="C1610" s="64">
        <v>9.3658800000000006</v>
      </c>
      <c r="D1610" s="65">
        <f t="shared" si="266"/>
        <v>17.083285286775862</v>
      </c>
      <c r="E1610" s="20">
        <f t="shared" si="267"/>
        <v>6.5423201293258085E-2</v>
      </c>
      <c r="F1610" s="66">
        <f t="shared" si="268"/>
        <v>1.1553542488215512E-4</v>
      </c>
      <c r="G1610" s="19">
        <f t="shared" si="269"/>
        <v>0.24476278530150161</v>
      </c>
      <c r="H1610" s="19">
        <f t="shared" si="270"/>
        <v>23.092945590233448</v>
      </c>
      <c r="I1610" s="19">
        <f t="shared" si="271"/>
        <v>394.50337762995059</v>
      </c>
      <c r="J1610" s="20">
        <f t="shared" si="272"/>
        <v>9.1102450347717685</v>
      </c>
      <c r="K1610" s="21">
        <f t="shared" si="273"/>
        <v>26845.490351039971</v>
      </c>
      <c r="L1610" s="19">
        <f t="shared" si="274"/>
        <v>7.4570806530666589</v>
      </c>
      <c r="M1610" s="22">
        <f t="shared" si="264"/>
        <v>0.74570806530666589</v>
      </c>
    </row>
    <row r="1611" spans="1:13">
      <c r="A1611" s="32">
        <v>1592</v>
      </c>
      <c r="B1611" s="32">
        <f t="shared" si="265"/>
        <v>3184</v>
      </c>
      <c r="C1611" s="64">
        <v>10.52924</v>
      </c>
      <c r="D1611" s="65">
        <f t="shared" si="266"/>
        <v>15.195778612845713</v>
      </c>
      <c r="E1611" s="20">
        <f t="shared" si="267"/>
        <v>6.5423201293258085E-2</v>
      </c>
      <c r="F1611" s="66">
        <f t="shared" si="268"/>
        <v>1.2967476478921769E-4</v>
      </c>
      <c r="G1611" s="19">
        <f t="shared" si="269"/>
        <v>0.26231032838652429</v>
      </c>
      <c r="H1611" s="19">
        <f t="shared" si="270"/>
        <v>25.917945442775885</v>
      </c>
      <c r="I1611" s="19">
        <f t="shared" si="271"/>
        <v>393.84336104823581</v>
      </c>
      <c r="J1611" s="20">
        <f t="shared" si="272"/>
        <v>10.20761074464766</v>
      </c>
      <c r="K1611" s="21">
        <f t="shared" si="273"/>
        <v>26793.654460154419</v>
      </c>
      <c r="L1611" s="19">
        <f t="shared" si="274"/>
        <v>7.4426817944873385</v>
      </c>
      <c r="M1611" s="22">
        <f t="shared" si="264"/>
        <v>0.7442681794487338</v>
      </c>
    </row>
    <row r="1612" spans="1:13">
      <c r="A1612" s="32">
        <v>1593</v>
      </c>
      <c r="B1612" s="32">
        <f t="shared" si="265"/>
        <v>3186</v>
      </c>
      <c r="C1612" s="64">
        <v>10.52924</v>
      </c>
      <c r="D1612" s="65">
        <f t="shared" si="266"/>
        <v>15.195778612845713</v>
      </c>
      <c r="E1612" s="20">
        <f t="shared" si="267"/>
        <v>6.483577281348174E-2</v>
      </c>
      <c r="F1612" s="66">
        <f t="shared" si="268"/>
        <v>1.2967476478921769E-4</v>
      </c>
      <c r="G1612" s="19">
        <f t="shared" si="269"/>
        <v>0.27811644501308785</v>
      </c>
      <c r="H1612" s="19">
        <f t="shared" si="270"/>
        <v>25.916920615547994</v>
      </c>
      <c r="I1612" s="19">
        <f t="shared" si="271"/>
        <v>393.82778800056434</v>
      </c>
      <c r="J1612" s="20">
        <f t="shared" si="272"/>
        <v>10.206803517807492</v>
      </c>
      <c r="K1612" s="21">
        <f t="shared" si="273"/>
        <v>26741.820618923324</v>
      </c>
      <c r="L1612" s="19">
        <f t="shared" si="274"/>
        <v>7.4282835052564788</v>
      </c>
      <c r="M1612" s="22">
        <f t="shared" si="264"/>
        <v>0.74282835052564788</v>
      </c>
    </row>
    <row r="1613" spans="1:13">
      <c r="A1613" s="32">
        <v>1594</v>
      </c>
      <c r="B1613" s="32">
        <f t="shared" si="265"/>
        <v>3188</v>
      </c>
      <c r="C1613" s="64">
        <v>10.952640000000001</v>
      </c>
      <c r="D1613" s="65">
        <f t="shared" si="266"/>
        <v>14.608350133069363</v>
      </c>
      <c r="E1613" s="20">
        <f t="shared" si="267"/>
        <v>6.4335376745038336E-2</v>
      </c>
      <c r="F1613" s="66">
        <f t="shared" si="268"/>
        <v>1.348092900278533E-4</v>
      </c>
      <c r="G1613" s="19">
        <f t="shared" si="269"/>
        <v>0.29418690968778477</v>
      </c>
      <c r="H1613" s="19">
        <f t="shared" si="270"/>
        <v>26.942028441355408</v>
      </c>
      <c r="I1613" s="19">
        <f t="shared" si="271"/>
        <v>393.57858476643287</v>
      </c>
      <c r="J1613" s="20">
        <f t="shared" si="272"/>
        <v>10.603805424685644</v>
      </c>
      <c r="K1613" s="21">
        <f t="shared" si="273"/>
        <v>26687.936562040613</v>
      </c>
      <c r="L1613" s="19">
        <f t="shared" si="274"/>
        <v>7.4133157116779484</v>
      </c>
      <c r="M1613" s="22">
        <f t="shared" si="264"/>
        <v>0.7413315711677948</v>
      </c>
    </row>
    <row r="1614" spans="1:13">
      <c r="A1614" s="32">
        <v>1595</v>
      </c>
      <c r="B1614" s="32">
        <f t="shared" si="265"/>
        <v>3190</v>
      </c>
      <c r="C1614" s="64">
        <v>11.34112</v>
      </c>
      <c r="D1614" s="65">
        <f t="shared" si="266"/>
        <v>14.107954064625963</v>
      </c>
      <c r="E1614" s="20">
        <f t="shared" si="267"/>
        <v>6.3515973597266656E-2</v>
      </c>
      <c r="F1614" s="66">
        <f t="shared" si="268"/>
        <v>1.3951499396011528E-4</v>
      </c>
      <c r="G1614" s="19">
        <f t="shared" si="269"/>
        <v>0.31054390972949031</v>
      </c>
      <c r="H1614" s="19">
        <f t="shared" si="270"/>
        <v>27.881336026177923</v>
      </c>
      <c r="I1614" s="19">
        <f t="shared" si="271"/>
        <v>393.34860791771911</v>
      </c>
      <c r="J1614" s="20">
        <f t="shared" si="272"/>
        <v>10.967084712783237</v>
      </c>
      <c r="K1614" s="21">
        <f t="shared" si="273"/>
        <v>26632.173889988258</v>
      </c>
      <c r="L1614" s="19">
        <f t="shared" si="274"/>
        <v>7.397826080552294</v>
      </c>
      <c r="M1614" s="22">
        <f t="shared" si="264"/>
        <v>0.73978260805522944</v>
      </c>
    </row>
    <row r="1615" spans="1:13">
      <c r="A1615" s="32">
        <v>1596</v>
      </c>
      <c r="B1615" s="32">
        <f t="shared" si="265"/>
        <v>3192</v>
      </c>
      <c r="C1615" s="64">
        <v>12.040439999999998</v>
      </c>
      <c r="D1615" s="65">
        <f t="shared" si="266"/>
        <v>13.288550916854275</v>
      </c>
      <c r="E1615" s="20">
        <f t="shared" si="267"/>
        <v>6.3515973597266656E-2</v>
      </c>
      <c r="F1615" s="66">
        <f t="shared" si="268"/>
        <v>1.4797306206668404E-4</v>
      </c>
      <c r="G1615" s="19">
        <f t="shared" si="269"/>
        <v>0.32805914284552706</v>
      </c>
      <c r="H1615" s="19">
        <f t="shared" si="270"/>
        <v>29.570340455383896</v>
      </c>
      <c r="I1615" s="19">
        <f t="shared" si="271"/>
        <v>392.94697477008475</v>
      </c>
      <c r="J1615" s="20">
        <f t="shared" si="272"/>
        <v>11.619575824864553</v>
      </c>
      <c r="K1615" s="21">
        <f t="shared" si="273"/>
        <v>26573.03320907749</v>
      </c>
      <c r="L1615" s="19">
        <f t="shared" si="274"/>
        <v>7.3813981136326365</v>
      </c>
      <c r="M1615" s="22">
        <f t="shared" si="264"/>
        <v>0.73813981136326368</v>
      </c>
    </row>
    <row r="1616" spans="1:13">
      <c r="A1616" s="32">
        <v>1597</v>
      </c>
      <c r="B1616" s="32">
        <f t="shared" si="265"/>
        <v>3194</v>
      </c>
      <c r="C1616" s="64">
        <v>12.040439999999998</v>
      </c>
      <c r="D1616" s="65">
        <f t="shared" si="266"/>
        <v>13.288550916854275</v>
      </c>
      <c r="E1616" s="20">
        <f t="shared" si="267"/>
        <v>6.3101909310361609E-2</v>
      </c>
      <c r="F1616" s="66">
        <f t="shared" si="268"/>
        <v>1.4797306206668404E-4</v>
      </c>
      <c r="G1616" s="19">
        <f t="shared" si="269"/>
        <v>0.34385282776475473</v>
      </c>
      <c r="H1616" s="19">
        <f t="shared" si="270"/>
        <v>29.569171935424489</v>
      </c>
      <c r="I1616" s="19">
        <f t="shared" si="271"/>
        <v>392.9314468331068</v>
      </c>
      <c r="J1616" s="20">
        <f t="shared" si="272"/>
        <v>11.618657510243242</v>
      </c>
      <c r="K1616" s="21">
        <f t="shared" si="273"/>
        <v>26513.894865206643</v>
      </c>
      <c r="L1616" s="19">
        <f t="shared" si="274"/>
        <v>7.3649707958907342</v>
      </c>
      <c r="M1616" s="22">
        <f t="shared" si="264"/>
        <v>0.7364970795890734</v>
      </c>
    </row>
    <row r="1617" spans="1:13">
      <c r="A1617" s="32">
        <v>1598</v>
      </c>
      <c r="B1617" s="32">
        <f t="shared" si="265"/>
        <v>3196</v>
      </c>
      <c r="C1617" s="64">
        <v>12.427680000000001</v>
      </c>
      <c r="D1617" s="65">
        <f t="shared" si="266"/>
        <v>12.87448662994923</v>
      </c>
      <c r="E1617" s="20">
        <f t="shared" si="267"/>
        <v>6.2594476848205211E-2</v>
      </c>
      <c r="F1617" s="66">
        <f t="shared" si="268"/>
        <v>1.5264950723008799E-4</v>
      </c>
      <c r="G1617" s="19">
        <f t="shared" si="269"/>
        <v>0.3598618963744647</v>
      </c>
      <c r="H1617" s="19">
        <f t="shared" si="270"/>
        <v>30.502435075441369</v>
      </c>
      <c r="I1617" s="19">
        <f t="shared" si="271"/>
        <v>392.70319255966433</v>
      </c>
      <c r="J1617" s="20">
        <f t="shared" si="272"/>
        <v>11.978403634969711</v>
      </c>
      <c r="K1617" s="21">
        <f t="shared" si="273"/>
        <v>26452.889995055761</v>
      </c>
      <c r="L1617" s="19">
        <f t="shared" si="274"/>
        <v>7.3480249986265997</v>
      </c>
      <c r="M1617" s="22">
        <f t="shared" si="264"/>
        <v>0.73480249986266</v>
      </c>
    </row>
    <row r="1618" spans="1:13">
      <c r="A1618" s="32">
        <v>1599</v>
      </c>
      <c r="B1618" s="32">
        <f t="shared" si="265"/>
        <v>3198</v>
      </c>
      <c r="C1618" s="64">
        <v>12.9376</v>
      </c>
      <c r="D1618" s="65">
        <f t="shared" si="266"/>
        <v>12.367054167792844</v>
      </c>
      <c r="E1618" s="20">
        <f t="shared" si="267"/>
        <v>6.2334399931493728E-2</v>
      </c>
      <c r="F1618" s="66">
        <f t="shared" si="268"/>
        <v>1.5879976787483725E-4</v>
      </c>
      <c r="G1618" s="19">
        <f t="shared" si="269"/>
        <v>0.37645020789762995</v>
      </c>
      <c r="H1618" s="19">
        <f t="shared" si="270"/>
        <v>31.730063472152164</v>
      </c>
      <c r="I1618" s="19">
        <f t="shared" si="271"/>
        <v>392.40741370761089</v>
      </c>
      <c r="J1618" s="20">
        <f t="shared" si="272"/>
        <v>12.451112143885567</v>
      </c>
      <c r="K1618" s="21">
        <f t="shared" si="273"/>
        <v>26389.429868111456</v>
      </c>
      <c r="L1618" s="19">
        <f t="shared" si="274"/>
        <v>7.3303971855865155</v>
      </c>
      <c r="M1618" s="22">
        <f t="shared" ref="M1618:M1681" si="275">L1618/$H$4</f>
        <v>0.73303971855865158</v>
      </c>
    </row>
    <row r="1619" spans="1:13">
      <c r="A1619" s="32">
        <v>1600</v>
      </c>
      <c r="B1619" s="32">
        <f t="shared" si="265"/>
        <v>3200</v>
      </c>
      <c r="C1619" s="64">
        <v>13.215520000000001</v>
      </c>
      <c r="D1619" s="65">
        <f t="shared" si="266"/>
        <v>12.106977251081355</v>
      </c>
      <c r="E1619" s="20">
        <f t="shared" si="267"/>
        <v>6.2334399931493728E-2</v>
      </c>
      <c r="F1619" s="66">
        <f t="shared" si="268"/>
        <v>1.621481394399537E-4</v>
      </c>
      <c r="G1619" s="19">
        <f t="shared" si="269"/>
        <v>0.3923905986610226</v>
      </c>
      <c r="H1619" s="19">
        <f t="shared" si="270"/>
        <v>32.397815185237434</v>
      </c>
      <c r="I1619" s="19">
        <f t="shared" si="271"/>
        <v>392.23961143240768</v>
      </c>
      <c r="J1619" s="20">
        <f t="shared" si="272"/>
        <v>12.707706439516489</v>
      </c>
      <c r="K1619" s="21">
        <f t="shared" si="273"/>
        <v>26324.634237740982</v>
      </c>
      <c r="L1619" s="19">
        <f t="shared" si="274"/>
        <v>7.312398399372495</v>
      </c>
      <c r="M1619" s="22">
        <f t="shared" si="275"/>
        <v>0.7312398399372495</v>
      </c>
    </row>
    <row r="1620" spans="1:13">
      <c r="A1620" s="32">
        <v>1601</v>
      </c>
      <c r="B1620" s="32">
        <f t="shared" ref="B1620:B1683" si="276">A1620*$H$12</f>
        <v>3202</v>
      </c>
      <c r="C1620" s="64">
        <v>13.215520000000001</v>
      </c>
      <c r="D1620" s="65">
        <f t="shared" ref="D1620:D1683" si="277">$H$2^2/(C1620*1000-0.0000001)</f>
        <v>12.106977251081355</v>
      </c>
      <c r="E1620" s="20">
        <f t="shared" ref="E1620:E1683" si="278">1/$H$9*($H$3+D1621)+1/($H$8*$H$9)</f>
        <v>6.2024953457307776E-2</v>
      </c>
      <c r="F1620" s="66">
        <f t="shared" ref="F1620:F1683" si="279">$H$12/($H$9*($H$3+D1620))</f>
        <v>1.621481394399537E-4</v>
      </c>
      <c r="G1620" s="19">
        <f t="shared" ref="G1620:G1683" si="280">(G1619+F1620*$H$2)/(1+E1620*$H$12)</f>
        <v>0.40678785846092991</v>
      </c>
      <c r="H1620" s="19">
        <f t="shared" ref="H1620:H1683" si="281">IF((OR(AND(M1619&gt;1,D1620&lt;0),AND(M1619&lt;0,D1620&gt;0))),0,($H$2-G1620)/($H$3+D1620))</f>
        <v>32.39664794079264</v>
      </c>
      <c r="I1620" s="19">
        <f t="shared" ref="I1620:I1683" si="282">H1620*D1620</f>
        <v>392.2254796304681</v>
      </c>
      <c r="J1620" s="20">
        <f t="shared" ref="J1620:J1683" si="283">I1620*H1620/1000</f>
        <v>12.70679077699681</v>
      </c>
      <c r="K1620" s="21">
        <f t="shared" ref="K1620:K1683" si="284">K1619-H1620*$H$12</f>
        <v>26259.840941859398</v>
      </c>
      <c r="L1620" s="19">
        <f t="shared" ref="L1620:L1683" si="285">K1620/3600</f>
        <v>7.2944002616276107</v>
      </c>
      <c r="M1620" s="22">
        <f t="shared" si="275"/>
        <v>0.72944002616276105</v>
      </c>
    </row>
    <row r="1621" spans="1:13">
      <c r="A1621" s="32">
        <v>1602</v>
      </c>
      <c r="B1621" s="32">
        <f t="shared" si="276"/>
        <v>3204</v>
      </c>
      <c r="C1621" s="64">
        <v>13.56216</v>
      </c>
      <c r="D1621" s="65">
        <f t="shared" si="277"/>
        <v>11.797530776895403</v>
      </c>
      <c r="E1621" s="20">
        <f t="shared" si="278"/>
        <v>6.122483279040708E-2</v>
      </c>
      <c r="F1621" s="66">
        <f t="shared" si="279"/>
        <v>1.6632081006388969E-4</v>
      </c>
      <c r="G1621" s="19">
        <f t="shared" si="280"/>
        <v>0.42168143213937997</v>
      </c>
      <c r="H1621" s="19">
        <f t="shared" si="281"/>
        <v>33.229094814086778</v>
      </c>
      <c r="I1621" s="19">
        <f t="shared" si="282"/>
        <v>392.0212687575642</v>
      </c>
      <c r="J1621" s="20">
        <f t="shared" si="283"/>
        <v>13.026511908683695</v>
      </c>
      <c r="K1621" s="21">
        <f t="shared" si="284"/>
        <v>26193.382752231224</v>
      </c>
      <c r="L1621" s="19">
        <f t="shared" si="285"/>
        <v>7.275939653397562</v>
      </c>
      <c r="M1621" s="22">
        <f t="shared" si="275"/>
        <v>0.72759396533975618</v>
      </c>
    </row>
    <row r="1622" spans="1:13">
      <c r="A1622" s="32">
        <v>1603</v>
      </c>
      <c r="B1622" s="32">
        <f t="shared" si="276"/>
        <v>3206</v>
      </c>
      <c r="C1622" s="64">
        <v>14.54888</v>
      </c>
      <c r="D1622" s="65">
        <f t="shared" si="277"/>
        <v>10.997410109994703</v>
      </c>
      <c r="E1622" s="20">
        <f t="shared" si="278"/>
        <v>6.122483279040708E-2</v>
      </c>
      <c r="F1622" s="66">
        <f t="shared" si="279"/>
        <v>1.7817637352328606E-4</v>
      </c>
      <c r="G1622" s="19">
        <f t="shared" si="280"/>
        <v>0.43917513333982361</v>
      </c>
      <c r="H1622" s="19">
        <f t="shared" si="281"/>
        <v>35.596149388357162</v>
      </c>
      <c r="I1622" s="19">
        <f t="shared" si="282"/>
        <v>391.46545316040084</v>
      </c>
      <c r="J1622" s="20">
        <f t="shared" si="283"/>
        <v>13.934662751078562</v>
      </c>
      <c r="K1622" s="21">
        <f t="shared" si="284"/>
        <v>26122.19045345451</v>
      </c>
      <c r="L1622" s="19">
        <f t="shared" si="285"/>
        <v>7.2561640148484754</v>
      </c>
      <c r="M1622" s="22">
        <f t="shared" si="275"/>
        <v>0.72561640148484752</v>
      </c>
    </row>
    <row r="1623" spans="1:13">
      <c r="A1623" s="32">
        <v>1604</v>
      </c>
      <c r="B1623" s="32">
        <f t="shared" si="276"/>
        <v>3208</v>
      </c>
      <c r="C1623" s="64">
        <v>14.54888</v>
      </c>
      <c r="D1623" s="65">
        <f t="shared" si="277"/>
        <v>10.997410109994703</v>
      </c>
      <c r="E1623" s="20">
        <f t="shared" si="278"/>
        <v>6.1273820312140986E-2</v>
      </c>
      <c r="F1623" s="66">
        <f t="shared" si="279"/>
        <v>1.7817637352328606E-4</v>
      </c>
      <c r="G1623" s="19">
        <f t="shared" si="280"/>
        <v>0.45472073012889153</v>
      </c>
      <c r="H1623" s="19">
        <f t="shared" si="281"/>
        <v>35.594764459327095</v>
      </c>
      <c r="I1623" s="19">
        <f t="shared" si="282"/>
        <v>391.45022252788397</v>
      </c>
      <c r="J1623" s="20">
        <f t="shared" si="283"/>
        <v>13.933578468431207</v>
      </c>
      <c r="K1623" s="21">
        <f t="shared" si="284"/>
        <v>26051.000924535856</v>
      </c>
      <c r="L1623" s="19">
        <f t="shared" si="285"/>
        <v>7.2363891457044041</v>
      </c>
      <c r="M1623" s="22">
        <f t="shared" si="275"/>
        <v>0.72363891457044038</v>
      </c>
    </row>
    <row r="1624" spans="1:13">
      <c r="A1624" s="32">
        <v>1605</v>
      </c>
      <c r="B1624" s="32">
        <f t="shared" si="276"/>
        <v>3210</v>
      </c>
      <c r="C1624" s="64">
        <v>14.484360000000001</v>
      </c>
      <c r="D1624" s="65">
        <f t="shared" si="277"/>
        <v>11.046397631728611</v>
      </c>
      <c r="E1624" s="20">
        <f t="shared" si="278"/>
        <v>6.1273820312140986E-2</v>
      </c>
      <c r="F1624" s="66">
        <f t="shared" si="279"/>
        <v>1.7740215336288121E-4</v>
      </c>
      <c r="G1624" s="19">
        <f t="shared" si="280"/>
        <v>0.46829334671417322</v>
      </c>
      <c r="H1624" s="19">
        <f t="shared" si="281"/>
        <v>35.438892548519945</v>
      </c>
      <c r="I1624" s="19">
        <f t="shared" si="282"/>
        <v>391.47209871905545</v>
      </c>
      <c r="J1624" s="20">
        <f t="shared" si="283"/>
        <v>13.873337642248197</v>
      </c>
      <c r="K1624" s="21">
        <f t="shared" si="284"/>
        <v>25980.123139438816</v>
      </c>
      <c r="L1624" s="19">
        <f t="shared" si="285"/>
        <v>7.2167008720663377</v>
      </c>
      <c r="M1624" s="22">
        <f t="shared" si="275"/>
        <v>0.72167008720663373</v>
      </c>
    </row>
    <row r="1625" spans="1:13">
      <c r="A1625" s="32">
        <v>1606</v>
      </c>
      <c r="B1625" s="32">
        <f t="shared" si="276"/>
        <v>3212</v>
      </c>
      <c r="C1625" s="64">
        <v>14.484360000000001</v>
      </c>
      <c r="D1625" s="65">
        <f t="shared" si="277"/>
        <v>11.046397631728611</v>
      </c>
      <c r="E1625" s="20">
        <f t="shared" si="278"/>
        <v>6.0927616621499113E-2</v>
      </c>
      <c r="F1625" s="66">
        <f t="shared" si="279"/>
        <v>1.7740215336288121E-4</v>
      </c>
      <c r="G1625" s="19">
        <f t="shared" si="280"/>
        <v>0.48068074389641063</v>
      </c>
      <c r="H1625" s="19">
        <f t="shared" si="281"/>
        <v>35.437793773052597</v>
      </c>
      <c r="I1625" s="19">
        <f t="shared" si="282"/>
        <v>391.45996120833513</v>
      </c>
      <c r="J1625" s="20">
        <f t="shared" si="283"/>
        <v>13.872477375708149</v>
      </c>
      <c r="K1625" s="21">
        <f t="shared" si="284"/>
        <v>25909.247551892709</v>
      </c>
      <c r="L1625" s="19">
        <f t="shared" si="285"/>
        <v>7.1970132088590857</v>
      </c>
      <c r="M1625" s="22">
        <f t="shared" si="275"/>
        <v>0.71970132088590855</v>
      </c>
    </row>
    <row r="1626" spans="1:13">
      <c r="A1626" s="32">
        <v>1607</v>
      </c>
      <c r="B1626" s="32">
        <f t="shared" si="276"/>
        <v>3214</v>
      </c>
      <c r="C1626" s="64">
        <v>14.953000000000001</v>
      </c>
      <c r="D1626" s="65">
        <f t="shared" si="277"/>
        <v>10.70019394108674</v>
      </c>
      <c r="E1626" s="20">
        <f t="shared" si="278"/>
        <v>6.0913323969470586E-2</v>
      </c>
      <c r="F1626" s="66">
        <f t="shared" si="279"/>
        <v>1.8302252625381995E-4</v>
      </c>
      <c r="G1626" s="19">
        <f t="shared" si="280"/>
        <v>0.49373916675590129</v>
      </c>
      <c r="H1626" s="19">
        <f t="shared" si="281"/>
        <v>36.559322555958921</v>
      </c>
      <c r="I1626" s="19">
        <f t="shared" si="282"/>
        <v>391.19184170350741</v>
      </c>
      <c r="J1626" s="20">
        <f t="shared" si="283"/>
        <v>14.30170872209815</v>
      </c>
      <c r="K1626" s="21">
        <f t="shared" si="284"/>
        <v>25836.128906780792</v>
      </c>
      <c r="L1626" s="19">
        <f t="shared" si="285"/>
        <v>7.1767024741057757</v>
      </c>
      <c r="M1626" s="22">
        <f t="shared" si="275"/>
        <v>0.71767024741057761</v>
      </c>
    </row>
    <row r="1627" spans="1:13">
      <c r="A1627" s="32">
        <v>1608</v>
      </c>
      <c r="B1627" s="32">
        <f t="shared" si="276"/>
        <v>3216</v>
      </c>
      <c r="C1627" s="64">
        <v>14.973000000000001</v>
      </c>
      <c r="D1627" s="65">
        <f t="shared" si="277"/>
        <v>10.685901289058211</v>
      </c>
      <c r="E1627" s="20">
        <f t="shared" si="278"/>
        <v>6.0899069448975517E-2</v>
      </c>
      <c r="F1627" s="66">
        <f t="shared" si="279"/>
        <v>1.8326222199532323E-4</v>
      </c>
      <c r="G1627" s="19">
        <f t="shared" si="280"/>
        <v>0.50547780023159239</v>
      </c>
      <c r="H1627" s="19">
        <f t="shared" si="281"/>
        <v>36.606126906644775</v>
      </c>
      <c r="I1627" s="19">
        <f t="shared" si="282"/>
        <v>391.16945869914389</v>
      </c>
      <c r="J1627" s="20">
        <f t="shared" si="283"/>
        <v>14.319198847144404</v>
      </c>
      <c r="K1627" s="21">
        <f t="shared" si="284"/>
        <v>25762.916652967502</v>
      </c>
      <c r="L1627" s="19">
        <f t="shared" si="285"/>
        <v>7.1563657369354177</v>
      </c>
      <c r="M1627" s="22">
        <f t="shared" si="275"/>
        <v>0.71563657369354172</v>
      </c>
    </row>
    <row r="1628" spans="1:13">
      <c r="A1628" s="32">
        <v>1609</v>
      </c>
      <c r="B1628" s="32">
        <f t="shared" si="276"/>
        <v>3218</v>
      </c>
      <c r="C1628" s="64">
        <v>14.993</v>
      </c>
      <c r="D1628" s="65">
        <f t="shared" si="277"/>
        <v>10.671646768563141</v>
      </c>
      <c r="E1628" s="20">
        <f t="shared" si="278"/>
        <v>6.0982655101057277E-2</v>
      </c>
      <c r="F1628" s="66">
        <f t="shared" si="279"/>
        <v>1.8350190439313105E-4</v>
      </c>
      <c r="G1628" s="19">
        <f t="shared" si="280"/>
        <v>0.51595049929356884</v>
      </c>
      <c r="H1628" s="19">
        <f t="shared" si="281"/>
        <v>36.653041929029733</v>
      </c>
      <c r="I1628" s="19">
        <f t="shared" si="282"/>
        <v>391.14831645993945</v>
      </c>
      <c r="J1628" s="20">
        <f t="shared" si="283"/>
        <v>14.336775643675551</v>
      </c>
      <c r="K1628" s="21">
        <f t="shared" si="284"/>
        <v>25689.610569109442</v>
      </c>
      <c r="L1628" s="19">
        <f t="shared" si="285"/>
        <v>7.1360029358637336</v>
      </c>
      <c r="M1628" s="22">
        <f t="shared" si="275"/>
        <v>0.71360029358637334</v>
      </c>
    </row>
    <row r="1629" spans="1:13">
      <c r="A1629" s="32">
        <v>1610</v>
      </c>
      <c r="B1629" s="32">
        <f t="shared" si="276"/>
        <v>3220</v>
      </c>
      <c r="C1629" s="64">
        <v>14.876480000000001</v>
      </c>
      <c r="D1629" s="65">
        <f t="shared" si="277"/>
        <v>10.755232420644905</v>
      </c>
      <c r="E1629" s="20">
        <f t="shared" si="278"/>
        <v>6.0982655101057277E-2</v>
      </c>
      <c r="F1629" s="66">
        <f t="shared" si="279"/>
        <v>1.8210532713600961E-4</v>
      </c>
      <c r="G1629" s="19">
        <f t="shared" si="280"/>
        <v>0.52478684037201262</v>
      </c>
      <c r="H1629" s="19">
        <f t="shared" si="281"/>
        <v>36.373282187580614</v>
      </c>
      <c r="I1629" s="19">
        <f t="shared" si="282"/>
        <v>391.20310382913283</v>
      </c>
      <c r="J1629" s="20">
        <f t="shared" si="283"/>
        <v>14.229340888234447</v>
      </c>
      <c r="K1629" s="21">
        <f t="shared" si="284"/>
        <v>25616.864004734281</v>
      </c>
      <c r="L1629" s="19">
        <f t="shared" si="285"/>
        <v>7.1157955568706335</v>
      </c>
      <c r="M1629" s="22">
        <f t="shared" si="275"/>
        <v>0.71157955568706333</v>
      </c>
    </row>
    <row r="1630" spans="1:13">
      <c r="A1630" s="32">
        <v>1611</v>
      </c>
      <c r="B1630" s="32">
        <f t="shared" si="276"/>
        <v>3222</v>
      </c>
      <c r="C1630" s="64">
        <v>14.876480000000001</v>
      </c>
      <c r="D1630" s="65">
        <f t="shared" si="277"/>
        <v>10.755232420644905</v>
      </c>
      <c r="E1630" s="20">
        <f t="shared" si="278"/>
        <v>6.0991337731667206E-2</v>
      </c>
      <c r="F1630" s="66">
        <f t="shared" si="279"/>
        <v>1.8210532713600961E-4</v>
      </c>
      <c r="G1630" s="19">
        <f t="shared" si="280"/>
        <v>0.53265436650313636</v>
      </c>
      <c r="H1630" s="19">
        <f t="shared" si="281"/>
        <v>36.372565828370682</v>
      </c>
      <c r="I1630" s="19">
        <f t="shared" si="282"/>
        <v>391.19539921933335</v>
      </c>
      <c r="J1630" s="20">
        <f t="shared" si="283"/>
        <v>14.228780409860953</v>
      </c>
      <c r="K1630" s="21">
        <f t="shared" si="284"/>
        <v>25544.118873077539</v>
      </c>
      <c r="L1630" s="19">
        <f t="shared" si="285"/>
        <v>7.0955885758548725</v>
      </c>
      <c r="M1630" s="22">
        <f t="shared" si="275"/>
        <v>0.7095588575854872</v>
      </c>
    </row>
    <row r="1631" spans="1:13">
      <c r="A1631" s="32">
        <v>1612</v>
      </c>
      <c r="B1631" s="32">
        <f t="shared" si="276"/>
        <v>3224</v>
      </c>
      <c r="C1631" s="64">
        <v>14.86448</v>
      </c>
      <c r="D1631" s="65">
        <f t="shared" si="277"/>
        <v>10.763915051254831</v>
      </c>
      <c r="E1631" s="20">
        <f t="shared" si="278"/>
        <v>6.0788367251364502E-2</v>
      </c>
      <c r="F1631" s="66">
        <f t="shared" si="279"/>
        <v>1.8196147264566253E-4</v>
      </c>
      <c r="G1631" s="19">
        <f t="shared" si="280"/>
        <v>0.53981055146425938</v>
      </c>
      <c r="H1631" s="19">
        <f t="shared" si="281"/>
        <v>36.343182167685455</v>
      </c>
      <c r="I1631" s="19">
        <f t="shared" si="282"/>
        <v>391.19492554524561</v>
      </c>
      <c r="J1631" s="20">
        <f t="shared" si="283"/>
        <v>14.217268442165009</v>
      </c>
      <c r="K1631" s="21">
        <f t="shared" si="284"/>
        <v>25471.432508742168</v>
      </c>
      <c r="L1631" s="19">
        <f t="shared" si="285"/>
        <v>7.0753979190950469</v>
      </c>
      <c r="M1631" s="22">
        <f t="shared" si="275"/>
        <v>0.70753979190950467</v>
      </c>
    </row>
    <row r="1632" spans="1:13">
      <c r="A1632" s="32">
        <v>1613</v>
      </c>
      <c r="B1632" s="32">
        <f t="shared" si="276"/>
        <v>3226</v>
      </c>
      <c r="C1632" s="64">
        <v>15.15016</v>
      </c>
      <c r="D1632" s="65">
        <f t="shared" si="277"/>
        <v>10.560944570952129</v>
      </c>
      <c r="E1632" s="20">
        <f t="shared" si="278"/>
        <v>6.0565797694694445E-2</v>
      </c>
      <c r="F1632" s="66">
        <f t="shared" si="279"/>
        <v>1.8538486440077784E-4</v>
      </c>
      <c r="G1632" s="19">
        <f t="shared" si="280"/>
        <v>0.54762928789936538</v>
      </c>
      <c r="H1632" s="19">
        <f t="shared" si="281"/>
        <v>37.026211789516005</v>
      </c>
      <c r="I1632" s="19">
        <f t="shared" si="282"/>
        <v>391.0317703814128</v>
      </c>
      <c r="J1632" s="20">
        <f t="shared" si="283"/>
        <v>14.478425146571583</v>
      </c>
      <c r="K1632" s="21">
        <f t="shared" si="284"/>
        <v>25397.380085163135</v>
      </c>
      <c r="L1632" s="19">
        <f t="shared" si="285"/>
        <v>7.0548278014342038</v>
      </c>
      <c r="M1632" s="22">
        <f t="shared" si="275"/>
        <v>0.70548278014342036</v>
      </c>
    </row>
    <row r="1633" spans="1:13">
      <c r="A1633" s="32">
        <v>1614</v>
      </c>
      <c r="B1633" s="32">
        <f t="shared" si="276"/>
        <v>3228</v>
      </c>
      <c r="C1633" s="64">
        <v>15.476319999999999</v>
      </c>
      <c r="D1633" s="65">
        <f t="shared" si="277"/>
        <v>10.338375014282068</v>
      </c>
      <c r="E1633" s="20">
        <f t="shared" si="278"/>
        <v>6.0326214107612075E-2</v>
      </c>
      <c r="F1633" s="66">
        <f t="shared" si="279"/>
        <v>1.8929001461047185E-4</v>
      </c>
      <c r="G1633" s="19">
        <f t="shared" si="280"/>
        <v>0.55623427750592358</v>
      </c>
      <c r="H1633" s="19">
        <f t="shared" si="281"/>
        <v>37.805358124836395</v>
      </c>
      <c r="I1633" s="19">
        <f t="shared" si="282"/>
        <v>390.84596984379419</v>
      </c>
      <c r="J1633" s="20">
        <f t="shared" si="283"/>
        <v>14.776071861593646</v>
      </c>
      <c r="K1633" s="21">
        <f t="shared" si="284"/>
        <v>25321.769368913461</v>
      </c>
      <c r="L1633" s="19">
        <f t="shared" si="285"/>
        <v>7.0338248246981836</v>
      </c>
      <c r="M1633" s="22">
        <f t="shared" si="275"/>
        <v>0.70338248246981838</v>
      </c>
    </row>
    <row r="1634" spans="1:13">
      <c r="A1634" s="32">
        <v>1615</v>
      </c>
      <c r="B1634" s="32">
        <f t="shared" si="276"/>
        <v>3230</v>
      </c>
      <c r="C1634" s="64">
        <v>15.843480000000001</v>
      </c>
      <c r="D1634" s="65">
        <f t="shared" si="277"/>
        <v>10.098791427199698</v>
      </c>
      <c r="E1634" s="20">
        <f t="shared" si="278"/>
        <v>6.0326214107612075E-2</v>
      </c>
      <c r="F1634" s="66">
        <f t="shared" si="279"/>
        <v>1.9368182560980219E-4</v>
      </c>
      <c r="G1634" s="19">
        <f t="shared" si="280"/>
        <v>0.5654804217567263</v>
      </c>
      <c r="H1634" s="19">
        <f t="shared" si="281"/>
        <v>38.681603481744219</v>
      </c>
      <c r="I1634" s="19">
        <f t="shared" si="282"/>
        <v>390.63744563177653</v>
      </c>
      <c r="J1634" s="20">
        <f t="shared" si="283"/>
        <v>15.110482777049794</v>
      </c>
      <c r="K1634" s="21">
        <f t="shared" si="284"/>
        <v>25244.406161949973</v>
      </c>
      <c r="L1634" s="19">
        <f t="shared" si="285"/>
        <v>7.0123350449861039</v>
      </c>
      <c r="M1634" s="22">
        <f t="shared" si="275"/>
        <v>0.70123350449861044</v>
      </c>
    </row>
    <row r="1635" spans="1:13">
      <c r="A1635" s="32">
        <v>1616</v>
      </c>
      <c r="B1635" s="32">
        <f t="shared" si="276"/>
        <v>3232</v>
      </c>
      <c r="C1635" s="64">
        <v>15.843480000000001</v>
      </c>
      <c r="D1635" s="65">
        <f t="shared" si="277"/>
        <v>10.098791427199698</v>
      </c>
      <c r="E1635" s="20">
        <f t="shared" si="278"/>
        <v>6.0230623704802699E-2</v>
      </c>
      <c r="F1635" s="66">
        <f t="shared" si="279"/>
        <v>1.9368182560980219E-4</v>
      </c>
      <c r="G1635" s="19">
        <f t="shared" si="280"/>
        <v>0.57382899541335386</v>
      </c>
      <c r="H1635" s="19">
        <f t="shared" si="281"/>
        <v>38.68079499825069</v>
      </c>
      <c r="I1635" s="19">
        <f t="shared" si="282"/>
        <v>390.62928092560304</v>
      </c>
      <c r="J1635" s="20">
        <f t="shared" si="283"/>
        <v>15.10985113579733</v>
      </c>
      <c r="K1635" s="21">
        <f t="shared" si="284"/>
        <v>25167.044571953473</v>
      </c>
      <c r="L1635" s="19">
        <f t="shared" si="285"/>
        <v>6.9908457144315204</v>
      </c>
      <c r="M1635" s="22">
        <f t="shared" si="275"/>
        <v>0.69908457144315206</v>
      </c>
    </row>
    <row r="1636" spans="1:13">
      <c r="A1636" s="32">
        <v>1617</v>
      </c>
      <c r="B1636" s="32">
        <f t="shared" si="276"/>
        <v>3234</v>
      </c>
      <c r="C1636" s="64">
        <v>15.99488</v>
      </c>
      <c r="D1636" s="65">
        <f t="shared" si="277"/>
        <v>10.003201024390325</v>
      </c>
      <c r="E1636" s="20">
        <f t="shared" si="278"/>
        <v>6.0094707697000926E-2</v>
      </c>
      <c r="F1636" s="66">
        <f t="shared" si="279"/>
        <v>1.9549150254261758E-4</v>
      </c>
      <c r="G1636" s="19">
        <f t="shared" si="280"/>
        <v>0.58206727136505343</v>
      </c>
      <c r="H1636" s="19">
        <f t="shared" si="281"/>
        <v>39.041405905793496</v>
      </c>
      <c r="I1636" s="19">
        <f t="shared" si="282"/>
        <v>390.53903155047198</v>
      </c>
      <c r="J1636" s="20">
        <f t="shared" si="283"/>
        <v>15.247192852817468</v>
      </c>
      <c r="K1636" s="21">
        <f t="shared" si="284"/>
        <v>25088.961760141887</v>
      </c>
      <c r="L1636" s="19">
        <f t="shared" si="285"/>
        <v>6.9691560444838574</v>
      </c>
      <c r="M1636" s="22">
        <f t="shared" si="275"/>
        <v>0.69691560444838574</v>
      </c>
    </row>
    <row r="1637" spans="1:13">
      <c r="A1637" s="32">
        <v>1618</v>
      </c>
      <c r="B1637" s="32">
        <f t="shared" si="276"/>
        <v>3236</v>
      </c>
      <c r="C1637" s="64">
        <v>16.215199999999999</v>
      </c>
      <c r="D1637" s="65">
        <f t="shared" si="277"/>
        <v>9.8672850165885553</v>
      </c>
      <c r="E1637" s="20">
        <f t="shared" si="278"/>
        <v>5.9859942065915626E-2</v>
      </c>
      <c r="F1637" s="66">
        <f t="shared" si="279"/>
        <v>1.9812361685263928E-4</v>
      </c>
      <c r="G1637" s="19">
        <f t="shared" si="280"/>
        <v>0.59060906881979458</v>
      </c>
      <c r="H1637" s="19">
        <f t="shared" si="281"/>
        <v>39.56621656809758</v>
      </c>
      <c r="I1637" s="19">
        <f t="shared" si="282"/>
        <v>390.41113590548713</v>
      </c>
      <c r="J1637" s="20">
        <f t="shared" si="283"/>
        <v>15.447091553833481</v>
      </c>
      <c r="K1637" s="21">
        <f t="shared" si="284"/>
        <v>25009.829327005693</v>
      </c>
      <c r="L1637" s="19">
        <f t="shared" si="285"/>
        <v>6.9471748130571367</v>
      </c>
      <c r="M1637" s="22">
        <f t="shared" si="275"/>
        <v>0.69471748130571365</v>
      </c>
    </row>
    <row r="1638" spans="1:13">
      <c r="A1638" s="32">
        <v>1619</v>
      </c>
      <c r="B1638" s="32">
        <f t="shared" si="276"/>
        <v>3238</v>
      </c>
      <c r="C1638" s="64">
        <v>16.610400000000002</v>
      </c>
      <c r="D1638" s="65">
        <f t="shared" si="277"/>
        <v>9.6325193855032545</v>
      </c>
      <c r="E1638" s="20">
        <f t="shared" si="278"/>
        <v>5.9859942065915626E-2</v>
      </c>
      <c r="F1638" s="66">
        <f t="shared" si="279"/>
        <v>2.0284094841831849E-4</v>
      </c>
      <c r="G1638" s="19">
        <f t="shared" si="280"/>
        <v>0.59992276435097536</v>
      </c>
      <c r="H1638" s="19">
        <f t="shared" si="281"/>
        <v>40.507345232414352</v>
      </c>
      <c r="I1638" s="19">
        <f t="shared" si="282"/>
        <v>390.18778820650408</v>
      </c>
      <c r="J1638" s="20">
        <f t="shared" si="283"/>
        <v>15.805471442353033</v>
      </c>
      <c r="K1638" s="21">
        <f t="shared" si="284"/>
        <v>24928.814636540865</v>
      </c>
      <c r="L1638" s="19">
        <f t="shared" si="285"/>
        <v>6.9246707323724621</v>
      </c>
      <c r="M1638" s="22">
        <f t="shared" si="275"/>
        <v>0.69246707323724621</v>
      </c>
    </row>
    <row r="1639" spans="1:13">
      <c r="A1639" s="32">
        <v>1620</v>
      </c>
      <c r="B1639" s="32">
        <f t="shared" si="276"/>
        <v>3240</v>
      </c>
      <c r="C1639" s="64">
        <v>16.610400000000002</v>
      </c>
      <c r="D1639" s="65">
        <f t="shared" si="277"/>
        <v>9.6325193855032545</v>
      </c>
      <c r="E1639" s="20">
        <f t="shared" si="278"/>
        <v>5.9926532059752416E-2</v>
      </c>
      <c r="F1639" s="66">
        <f t="shared" si="279"/>
        <v>2.0284094841831849E-4</v>
      </c>
      <c r="G1639" s="19">
        <f t="shared" si="280"/>
        <v>0.60816830845017333</v>
      </c>
      <c r="H1639" s="19">
        <f t="shared" si="281"/>
        <v>40.506508965421702</v>
      </c>
      <c r="I1639" s="19">
        <f t="shared" si="282"/>
        <v>390.17973284848591</v>
      </c>
      <c r="J1639" s="20">
        <f t="shared" si="283"/>
        <v>15.80481884675304</v>
      </c>
      <c r="K1639" s="21">
        <f t="shared" si="284"/>
        <v>24847.801618610021</v>
      </c>
      <c r="L1639" s="19">
        <f t="shared" si="285"/>
        <v>6.9021671162805616</v>
      </c>
      <c r="M1639" s="22">
        <f t="shared" si="275"/>
        <v>0.6902167116280562</v>
      </c>
    </row>
    <row r="1640" spans="1:13">
      <c r="A1640" s="32">
        <v>1621</v>
      </c>
      <c r="B1640" s="32">
        <f t="shared" si="276"/>
        <v>3242</v>
      </c>
      <c r="C1640" s="64">
        <v>16.496360000000003</v>
      </c>
      <c r="D1640" s="65">
        <f t="shared" si="277"/>
        <v>9.6991093793400402</v>
      </c>
      <c r="E1640" s="20">
        <f t="shared" si="278"/>
        <v>5.9947768335962937E-2</v>
      </c>
      <c r="F1640" s="66">
        <f t="shared" si="279"/>
        <v>2.0148023377762446E-4</v>
      </c>
      <c r="G1640" s="19">
        <f t="shared" si="280"/>
        <v>0.61502200822057207</v>
      </c>
      <c r="H1640" s="19">
        <f t="shared" si="281"/>
        <v>40.234089366527563</v>
      </c>
      <c r="I1640" s="19">
        <f t="shared" si="282"/>
        <v>390.23483354409285</v>
      </c>
      <c r="J1640" s="20">
        <f t="shared" si="283"/>
        <v>15.70074316674504</v>
      </c>
      <c r="K1640" s="21">
        <f t="shared" si="284"/>
        <v>24767.333439876966</v>
      </c>
      <c r="L1640" s="19">
        <f t="shared" si="285"/>
        <v>6.8798148444102685</v>
      </c>
      <c r="M1640" s="22">
        <f t="shared" si="275"/>
        <v>0.6879814844410268</v>
      </c>
    </row>
    <row r="1641" spans="1:13">
      <c r="A1641" s="32">
        <v>1622</v>
      </c>
      <c r="B1641" s="32">
        <f t="shared" si="276"/>
        <v>3244</v>
      </c>
      <c r="C1641" s="64">
        <v>16.460319999999999</v>
      </c>
      <c r="D1641" s="65">
        <f t="shared" si="277"/>
        <v>9.7203456555505632</v>
      </c>
      <c r="E1641" s="20">
        <f t="shared" si="278"/>
        <v>5.9941984565873532E-2</v>
      </c>
      <c r="F1641" s="66">
        <f t="shared" si="279"/>
        <v>2.0105011822296344E-4</v>
      </c>
      <c r="G1641" s="19">
        <f t="shared" si="280"/>
        <v>0.62099474113281394</v>
      </c>
      <c r="H1641" s="19">
        <f t="shared" si="281"/>
        <v>40.147598111532389</v>
      </c>
      <c r="I1641" s="19">
        <f t="shared" si="282"/>
        <v>390.24853088422384</v>
      </c>
      <c r="J1641" s="20">
        <f t="shared" si="283"/>
        <v>15.667541181555755</v>
      </c>
      <c r="K1641" s="21">
        <f t="shared" si="284"/>
        <v>24687.0382436539</v>
      </c>
      <c r="L1641" s="19">
        <f t="shared" si="285"/>
        <v>6.8575106232371947</v>
      </c>
      <c r="M1641" s="22">
        <f t="shared" si="275"/>
        <v>0.68575106232371952</v>
      </c>
    </row>
    <row r="1642" spans="1:13">
      <c r="A1642" s="32">
        <v>1623</v>
      </c>
      <c r="B1642" s="32">
        <f t="shared" si="276"/>
        <v>3246</v>
      </c>
      <c r="C1642" s="64">
        <v>16.470119999999998</v>
      </c>
      <c r="D1642" s="65">
        <f t="shared" si="277"/>
        <v>9.7145618854611548</v>
      </c>
      <c r="E1642" s="20">
        <f t="shared" si="278"/>
        <v>5.9941984565873532E-2</v>
      </c>
      <c r="F1642" s="66">
        <f t="shared" si="279"/>
        <v>2.0116707954517685E-4</v>
      </c>
      <c r="G1642" s="19">
        <f t="shared" si="280"/>
        <v>0.62636986713429976</v>
      </c>
      <c r="H1642" s="19">
        <f t="shared" si="281"/>
        <v>40.170413410592111</v>
      </c>
      <c r="I1642" s="19">
        <f t="shared" si="282"/>
        <v>390.23796704175578</v>
      </c>
      <c r="J1642" s="20">
        <f t="shared" si="283"/>
        <v>15.676020464576348</v>
      </c>
      <c r="K1642" s="21">
        <f t="shared" si="284"/>
        <v>24606.697416832718</v>
      </c>
      <c r="L1642" s="19">
        <f t="shared" si="285"/>
        <v>6.8351937268979768</v>
      </c>
      <c r="M1642" s="22">
        <f t="shared" si="275"/>
        <v>0.68351937268979768</v>
      </c>
    </row>
    <row r="1643" spans="1:13">
      <c r="A1643" s="32">
        <v>1624</v>
      </c>
      <c r="B1643" s="32">
        <f t="shared" si="276"/>
        <v>3248</v>
      </c>
      <c r="C1643" s="64">
        <v>16.470119999999998</v>
      </c>
      <c r="D1643" s="65">
        <f t="shared" si="277"/>
        <v>9.7145618854611548</v>
      </c>
      <c r="E1643" s="20">
        <f t="shared" si="278"/>
        <v>5.9706724624673364E-2</v>
      </c>
      <c r="F1643" s="66">
        <f t="shared" si="279"/>
        <v>2.0116707954517685E-4</v>
      </c>
      <c r="G1643" s="19">
        <f t="shared" si="280"/>
        <v>0.63143488174664963</v>
      </c>
      <c r="H1643" s="19">
        <f t="shared" si="281"/>
        <v>40.169903953493403</v>
      </c>
      <c r="I1643" s="19">
        <f t="shared" si="282"/>
        <v>390.23301788924238</v>
      </c>
      <c r="J1643" s="20">
        <f t="shared" si="283"/>
        <v>15.675622848092738</v>
      </c>
      <c r="K1643" s="21">
        <f t="shared" si="284"/>
        <v>24526.357608925729</v>
      </c>
      <c r="L1643" s="19">
        <f t="shared" si="285"/>
        <v>6.8128771135904804</v>
      </c>
      <c r="M1643" s="22">
        <f t="shared" si="275"/>
        <v>0.68128771135904809</v>
      </c>
    </row>
    <row r="1644" spans="1:13">
      <c r="A1644" s="32">
        <v>1625</v>
      </c>
      <c r="B1644" s="32">
        <f t="shared" si="276"/>
        <v>3250</v>
      </c>
      <c r="C1644" s="64">
        <v>16.878880000000002</v>
      </c>
      <c r="D1644" s="65">
        <f t="shared" si="277"/>
        <v>9.4793019442609889</v>
      </c>
      <c r="E1644" s="20">
        <f t="shared" si="278"/>
        <v>5.9706724624673364E-2</v>
      </c>
      <c r="F1644" s="66">
        <f t="shared" si="279"/>
        <v>2.0604272577345336E-4</v>
      </c>
      <c r="G1644" s="19">
        <f t="shared" si="280"/>
        <v>0.63770180046945468</v>
      </c>
      <c r="H1644" s="19">
        <f t="shared" si="281"/>
        <v>41.142848246090985</v>
      </c>
      <c r="I1644" s="19">
        <f t="shared" si="282"/>
        <v>390.00548137160507</v>
      </c>
      <c r="J1644" s="20">
        <f t="shared" si="283"/>
        <v>16.045936335215611</v>
      </c>
      <c r="K1644" s="21">
        <f t="shared" si="284"/>
        <v>24444.071912433548</v>
      </c>
      <c r="L1644" s="19">
        <f t="shared" si="285"/>
        <v>6.7900199756759854</v>
      </c>
      <c r="M1644" s="22">
        <f t="shared" si="275"/>
        <v>0.67900199756759849</v>
      </c>
    </row>
    <row r="1645" spans="1:13">
      <c r="A1645" s="32">
        <v>1626</v>
      </c>
      <c r="B1645" s="32">
        <f t="shared" si="276"/>
        <v>3252</v>
      </c>
      <c r="C1645" s="64">
        <v>16.878880000000002</v>
      </c>
      <c r="D1645" s="65">
        <f t="shared" si="277"/>
        <v>9.4793019442609889</v>
      </c>
      <c r="E1645" s="20">
        <f t="shared" si="278"/>
        <v>5.9691003273503629E-2</v>
      </c>
      <c r="F1645" s="66">
        <f t="shared" si="279"/>
        <v>2.0604272577345336E-4</v>
      </c>
      <c r="G1645" s="19">
        <f t="shared" si="280"/>
        <v>0.64331826540629267</v>
      </c>
      <c r="H1645" s="19">
        <f t="shared" si="281"/>
        <v>41.142269630218593</v>
      </c>
      <c r="I1645" s="19">
        <f t="shared" si="282"/>
        <v>389.99999649704097</v>
      </c>
      <c r="J1645" s="20">
        <f t="shared" si="283"/>
        <v>16.045485011665566</v>
      </c>
      <c r="K1645" s="21">
        <f t="shared" si="284"/>
        <v>24361.787373173112</v>
      </c>
      <c r="L1645" s="19">
        <f t="shared" si="285"/>
        <v>6.7671631592147534</v>
      </c>
      <c r="M1645" s="22">
        <f t="shared" si="275"/>
        <v>0.6767163159214753</v>
      </c>
    </row>
    <row r="1646" spans="1:13">
      <c r="A1646" s="32">
        <v>1627</v>
      </c>
      <c r="B1646" s="32">
        <f t="shared" si="276"/>
        <v>3254</v>
      </c>
      <c r="C1646" s="64">
        <v>16.90692</v>
      </c>
      <c r="D1646" s="65">
        <f t="shared" si="277"/>
        <v>9.4635805930912547</v>
      </c>
      <c r="E1646" s="20">
        <f t="shared" si="278"/>
        <v>5.9729332564355461E-2</v>
      </c>
      <c r="F1646" s="66">
        <f t="shared" si="279"/>
        <v>2.0637698116027282E-4</v>
      </c>
      <c r="G1646" s="19">
        <f t="shared" si="280"/>
        <v>0.64841077252901003</v>
      </c>
      <c r="H1646" s="19">
        <f t="shared" si="281"/>
        <v>41.208487703161396</v>
      </c>
      <c r="I1646" s="19">
        <f t="shared" si="282"/>
        <v>389.97984449827777</v>
      </c>
      <c r="J1646" s="20">
        <f t="shared" si="283"/>
        <v>16.070479626488073</v>
      </c>
      <c r="K1646" s="21">
        <f t="shared" si="284"/>
        <v>24279.37039776679</v>
      </c>
      <c r="L1646" s="19">
        <f t="shared" si="285"/>
        <v>6.7442695549352196</v>
      </c>
      <c r="M1646" s="22">
        <f t="shared" si="275"/>
        <v>0.67442695549352194</v>
      </c>
    </row>
    <row r="1647" spans="1:13">
      <c r="A1647" s="32">
        <v>1628</v>
      </c>
      <c r="B1647" s="32">
        <f t="shared" si="276"/>
        <v>3256</v>
      </c>
      <c r="C1647" s="64">
        <v>16.838720000000002</v>
      </c>
      <c r="D1647" s="65">
        <f t="shared" si="277"/>
        <v>9.5019098839430907</v>
      </c>
      <c r="E1647" s="20">
        <f t="shared" si="278"/>
        <v>5.9832025206000262E-2</v>
      </c>
      <c r="F1647" s="66">
        <f t="shared" si="279"/>
        <v>2.0556394662951823E-4</v>
      </c>
      <c r="G1647" s="19">
        <f t="shared" si="280"/>
        <v>0.65254962049729703</v>
      </c>
      <c r="H1647" s="19">
        <f t="shared" si="281"/>
        <v>41.045718988223136</v>
      </c>
      <c r="I1647" s="19">
        <f t="shared" si="282"/>
        <v>390.01272294774799</v>
      </c>
      <c r="J1647" s="20">
        <f t="shared" si="283"/>
        <v>16.008352627944991</v>
      </c>
      <c r="K1647" s="21">
        <f t="shared" si="284"/>
        <v>24197.278959790343</v>
      </c>
      <c r="L1647" s="19">
        <f t="shared" si="285"/>
        <v>6.7214663777195396</v>
      </c>
      <c r="M1647" s="22">
        <f t="shared" si="275"/>
        <v>0.67214663777195394</v>
      </c>
    </row>
    <row r="1648" spans="1:13">
      <c r="A1648" s="32">
        <v>1629</v>
      </c>
      <c r="B1648" s="32">
        <f t="shared" si="276"/>
        <v>3258</v>
      </c>
      <c r="C1648" s="64">
        <v>16.65868</v>
      </c>
      <c r="D1648" s="65">
        <f t="shared" si="277"/>
        <v>9.6046025255878895</v>
      </c>
      <c r="E1648" s="20">
        <f t="shared" si="278"/>
        <v>6.0019056708358873E-2</v>
      </c>
      <c r="F1648" s="66">
        <f t="shared" si="279"/>
        <v>2.0341689103679734E-4</v>
      </c>
      <c r="G1648" s="19">
        <f t="shared" si="280"/>
        <v>0.65526018098899952</v>
      </c>
      <c r="H1648" s="19">
        <f t="shared" si="281"/>
        <v>40.61673271294098</v>
      </c>
      <c r="I1648" s="19">
        <f t="shared" si="282"/>
        <v>390.10757359584119</v>
      </c>
      <c r="J1648" s="20">
        <f t="shared" si="283"/>
        <v>15.844895046036234</v>
      </c>
      <c r="K1648" s="21">
        <f t="shared" si="284"/>
        <v>24116.045494364462</v>
      </c>
      <c r="L1648" s="19">
        <f t="shared" si="285"/>
        <v>6.6989015262123504</v>
      </c>
      <c r="M1648" s="22">
        <f t="shared" si="275"/>
        <v>0.66989015262123508</v>
      </c>
    </row>
    <row r="1649" spans="1:13">
      <c r="A1649" s="32">
        <v>1630</v>
      </c>
      <c r="B1649" s="32">
        <f t="shared" si="276"/>
        <v>3260</v>
      </c>
      <c r="C1649" s="64">
        <v>16.340479999999999</v>
      </c>
      <c r="D1649" s="65">
        <f t="shared" si="277"/>
        <v>9.7916340279464968</v>
      </c>
      <c r="E1649" s="20">
        <f t="shared" si="278"/>
        <v>6.0019056708358873E-2</v>
      </c>
      <c r="F1649" s="66">
        <f t="shared" si="279"/>
        <v>1.9961959076760254E-4</v>
      </c>
      <c r="G1649" s="19">
        <f t="shared" si="280"/>
        <v>0.6563241094122827</v>
      </c>
      <c r="H1649" s="19">
        <f t="shared" si="281"/>
        <v>39.85841057845461</v>
      </c>
      <c r="I1649" s="19">
        <f t="shared" si="282"/>
        <v>390.27896931985879</v>
      </c>
      <c r="J1649" s="20">
        <f t="shared" si="283"/>
        <v>15.555899399287021</v>
      </c>
      <c r="K1649" s="21">
        <f t="shared" si="284"/>
        <v>24036.328673207554</v>
      </c>
      <c r="L1649" s="19">
        <f t="shared" si="285"/>
        <v>6.6767579647798758</v>
      </c>
      <c r="M1649" s="22">
        <f t="shared" si="275"/>
        <v>0.66767579647798758</v>
      </c>
    </row>
    <row r="1650" spans="1:13">
      <c r="A1650" s="32">
        <v>1631</v>
      </c>
      <c r="B1650" s="32">
        <f t="shared" si="276"/>
        <v>3262</v>
      </c>
      <c r="C1650" s="64">
        <v>16.340479999999999</v>
      </c>
      <c r="D1650" s="65">
        <f t="shared" si="277"/>
        <v>9.7916340279464968</v>
      </c>
      <c r="E1650" s="20">
        <f t="shared" si="278"/>
        <v>6.0208882119566529E-2</v>
      </c>
      <c r="F1650" s="66">
        <f t="shared" si="279"/>
        <v>1.9961959076760254E-4</v>
      </c>
      <c r="G1650" s="19">
        <f t="shared" si="280"/>
        <v>0.65705129748567692</v>
      </c>
      <c r="H1650" s="19">
        <f t="shared" si="281"/>
        <v>39.858337997961797</v>
      </c>
      <c r="I1650" s="19">
        <f t="shared" si="282"/>
        <v>390.27825863823557</v>
      </c>
      <c r="J1650" s="20">
        <f t="shared" si="283"/>
        <v>15.555842746058746</v>
      </c>
      <c r="K1650" s="21">
        <f t="shared" si="284"/>
        <v>23956.611997211632</v>
      </c>
      <c r="L1650" s="19">
        <f t="shared" si="285"/>
        <v>6.6546144436698977</v>
      </c>
      <c r="M1650" s="22">
        <f t="shared" si="275"/>
        <v>0.66546144436698973</v>
      </c>
    </row>
    <row r="1651" spans="1:13">
      <c r="A1651" s="32">
        <v>1632</v>
      </c>
      <c r="B1651" s="32">
        <f t="shared" si="276"/>
        <v>3264</v>
      </c>
      <c r="C1651" s="64">
        <v>16.029720000000001</v>
      </c>
      <c r="D1651" s="65">
        <f t="shared" si="277"/>
        <v>9.9814594391541558</v>
      </c>
      <c r="E1651" s="20">
        <f t="shared" si="278"/>
        <v>6.0609105239772122E-2</v>
      </c>
      <c r="F1651" s="66">
        <f t="shared" si="279"/>
        <v>1.9590783560589502E-4</v>
      </c>
      <c r="G1651" s="19">
        <f t="shared" si="280"/>
        <v>0.6559066066305671</v>
      </c>
      <c r="H1651" s="19">
        <f t="shared" si="281"/>
        <v>39.117318499346695</v>
      </c>
      <c r="I1651" s="19">
        <f t="shared" si="282"/>
        <v>390.44792796970353</v>
      </c>
      <c r="J1651" s="20">
        <f t="shared" si="283"/>
        <v>15.273275955800869</v>
      </c>
      <c r="K1651" s="21">
        <f t="shared" si="284"/>
        <v>23878.37736021294</v>
      </c>
      <c r="L1651" s="19">
        <f t="shared" si="285"/>
        <v>6.6328826000591503</v>
      </c>
      <c r="M1651" s="22">
        <f t="shared" si="275"/>
        <v>0.66328826000591501</v>
      </c>
    </row>
    <row r="1652" spans="1:13">
      <c r="A1652" s="32">
        <v>1633</v>
      </c>
      <c r="B1652" s="32">
        <f t="shared" si="276"/>
        <v>3266</v>
      </c>
      <c r="C1652" s="64">
        <v>15.411760000000001</v>
      </c>
      <c r="D1652" s="65">
        <f t="shared" si="277"/>
        <v>10.381682559359747</v>
      </c>
      <c r="E1652" s="20">
        <f t="shared" si="278"/>
        <v>6.0609105239772122E-2</v>
      </c>
      <c r="F1652" s="66">
        <f t="shared" si="279"/>
        <v>1.885173117618126E-4</v>
      </c>
      <c r="G1652" s="19">
        <f t="shared" si="280"/>
        <v>0.65224906668480687</v>
      </c>
      <c r="H1652" s="19">
        <f t="shared" si="281"/>
        <v>37.641982232037236</v>
      </c>
      <c r="I1652" s="19">
        <f t="shared" si="282"/>
        <v>390.7871104380705</v>
      </c>
      <c r="J1652" s="20">
        <f t="shared" si="283"/>
        <v>14.710001467619023</v>
      </c>
      <c r="K1652" s="21">
        <f t="shared" si="284"/>
        <v>23803.093395748867</v>
      </c>
      <c r="L1652" s="19">
        <f t="shared" si="285"/>
        <v>6.6119703877080189</v>
      </c>
      <c r="M1652" s="22">
        <f t="shared" si="275"/>
        <v>0.66119703877080194</v>
      </c>
    </row>
    <row r="1653" spans="1:13">
      <c r="A1653" s="32">
        <v>1634</v>
      </c>
      <c r="B1653" s="32">
        <f t="shared" si="276"/>
        <v>3268</v>
      </c>
      <c r="C1653" s="64">
        <v>15.411760000000001</v>
      </c>
      <c r="D1653" s="65">
        <f t="shared" si="277"/>
        <v>10.381682559359747</v>
      </c>
      <c r="E1653" s="20">
        <f t="shared" si="278"/>
        <v>6.1099114968107736E-2</v>
      </c>
      <c r="F1653" s="66">
        <f t="shared" si="279"/>
        <v>1.885173117618126E-4</v>
      </c>
      <c r="G1653" s="19">
        <f t="shared" si="280"/>
        <v>0.64842019170792242</v>
      </c>
      <c r="H1653" s="19">
        <f t="shared" si="281"/>
        <v>37.64234313664609</v>
      </c>
      <c r="I1653" s="19">
        <f t="shared" si="282"/>
        <v>390.79085723515379</v>
      </c>
      <c r="J1653" s="20">
        <f t="shared" si="283"/>
        <v>14.710283542709734</v>
      </c>
      <c r="K1653" s="21">
        <f t="shared" si="284"/>
        <v>23727.808709475576</v>
      </c>
      <c r="L1653" s="19">
        <f t="shared" si="285"/>
        <v>6.5910579748543263</v>
      </c>
      <c r="M1653" s="22">
        <f t="shared" si="275"/>
        <v>0.65910579748543263</v>
      </c>
    </row>
    <row r="1654" spans="1:13">
      <c r="A1654" s="32">
        <v>1635</v>
      </c>
      <c r="B1654" s="32">
        <f t="shared" si="276"/>
        <v>3270</v>
      </c>
      <c r="C1654" s="64">
        <v>14.71712</v>
      </c>
      <c r="D1654" s="65">
        <f t="shared" si="277"/>
        <v>10.871692287695364</v>
      </c>
      <c r="E1654" s="20">
        <f t="shared" si="278"/>
        <v>6.1099114968107736E-2</v>
      </c>
      <c r="F1654" s="66">
        <f t="shared" si="279"/>
        <v>1.8019454756048678E-4</v>
      </c>
      <c r="G1654" s="19">
        <f t="shared" si="280"/>
        <v>0.64204165673391722</v>
      </c>
      <c r="H1654" s="19">
        <f t="shared" si="281"/>
        <v>35.981063309172285</v>
      </c>
      <c r="I1654" s="19">
        <f t="shared" si="282"/>
        <v>391.17504848140698</v>
      </c>
      <c r="J1654" s="20">
        <f t="shared" si="283"/>
        <v>14.074894184378042</v>
      </c>
      <c r="K1654" s="21">
        <f t="shared" si="284"/>
        <v>23655.84658285723</v>
      </c>
      <c r="L1654" s="19">
        <f t="shared" si="285"/>
        <v>6.5710684952381193</v>
      </c>
      <c r="M1654" s="22">
        <f t="shared" si="275"/>
        <v>0.65710684952381193</v>
      </c>
    </row>
    <row r="1655" spans="1:13">
      <c r="A1655" s="32">
        <v>1636</v>
      </c>
      <c r="B1655" s="32">
        <f t="shared" si="276"/>
        <v>3272</v>
      </c>
      <c r="C1655" s="64">
        <v>14.71712</v>
      </c>
      <c r="D1655" s="65">
        <f t="shared" si="277"/>
        <v>10.871692287695364</v>
      </c>
      <c r="E1655" s="20">
        <f t="shared" si="278"/>
        <v>6.1324785392240899E-2</v>
      </c>
      <c r="F1655" s="66">
        <f t="shared" si="279"/>
        <v>1.8019454756048678E-4</v>
      </c>
      <c r="G1655" s="19">
        <f t="shared" si="280"/>
        <v>0.63610185612871306</v>
      </c>
      <c r="H1655" s="19">
        <f t="shared" si="281"/>
        <v>35.981598469013605</v>
      </c>
      <c r="I1655" s="19">
        <f t="shared" si="282"/>
        <v>391.18086657452653</v>
      </c>
      <c r="J1655" s="20">
        <f t="shared" si="283"/>
        <v>14.075312869845398</v>
      </c>
      <c r="K1655" s="21">
        <f t="shared" si="284"/>
        <v>23583.883385919202</v>
      </c>
      <c r="L1655" s="19">
        <f t="shared" si="285"/>
        <v>6.5510787183108894</v>
      </c>
      <c r="M1655" s="22">
        <f t="shared" si="275"/>
        <v>0.65510787183108898</v>
      </c>
    </row>
    <row r="1656" spans="1:13">
      <c r="A1656" s="32">
        <v>1637</v>
      </c>
      <c r="B1656" s="32">
        <f t="shared" si="276"/>
        <v>3274</v>
      </c>
      <c r="C1656" s="64">
        <v>14.41784</v>
      </c>
      <c r="D1656" s="65">
        <f t="shared" si="277"/>
        <v>11.097362711828522</v>
      </c>
      <c r="E1656" s="20">
        <f t="shared" si="278"/>
        <v>6.1861924796522048E-2</v>
      </c>
      <c r="F1656" s="66">
        <f t="shared" si="279"/>
        <v>1.7660378812743663E-4</v>
      </c>
      <c r="G1656" s="19">
        <f t="shared" si="280"/>
        <v>0.62892976031044845</v>
      </c>
      <c r="H1656" s="19">
        <f t="shared" si="281"/>
        <v>35.265221936418875</v>
      </c>
      <c r="I1656" s="19">
        <f t="shared" si="282"/>
        <v>391.35095894157206</v>
      </c>
      <c r="J1656" s="20">
        <f t="shared" si="283"/>
        <v>13.801078422104888</v>
      </c>
      <c r="K1656" s="21">
        <f t="shared" si="284"/>
        <v>23513.352942046364</v>
      </c>
      <c r="L1656" s="19">
        <f t="shared" si="285"/>
        <v>6.5314869283462125</v>
      </c>
      <c r="M1656" s="22">
        <f t="shared" si="275"/>
        <v>0.65314869283462129</v>
      </c>
    </row>
    <row r="1657" spans="1:13">
      <c r="A1657" s="32">
        <v>1638</v>
      </c>
      <c r="B1657" s="32">
        <f t="shared" si="276"/>
        <v>3276</v>
      </c>
      <c r="C1657" s="64">
        <v>13.752200000000002</v>
      </c>
      <c r="D1657" s="65">
        <f t="shared" si="277"/>
        <v>11.634502116109672</v>
      </c>
      <c r="E1657" s="20">
        <f t="shared" si="278"/>
        <v>6.2153587792294157E-2</v>
      </c>
      <c r="F1657" s="66">
        <f t="shared" si="279"/>
        <v>1.6860670037179858E-4</v>
      </c>
      <c r="G1657" s="19">
        <f t="shared" si="280"/>
        <v>0.61937916574897434</v>
      </c>
      <c r="H1657" s="19">
        <f t="shared" si="281"/>
        <v>33.66912433565173</v>
      </c>
      <c r="I1657" s="19">
        <f t="shared" si="282"/>
        <v>391.72349833069973</v>
      </c>
      <c r="J1657" s="20">
        <f t="shared" si="283"/>
        <v>13.188987170492792</v>
      </c>
      <c r="K1657" s="21">
        <f t="shared" si="284"/>
        <v>23446.014693375062</v>
      </c>
      <c r="L1657" s="19">
        <f t="shared" si="285"/>
        <v>6.5127818592708504</v>
      </c>
      <c r="M1657" s="22">
        <f t="shared" si="275"/>
        <v>0.65127818592708508</v>
      </c>
    </row>
    <row r="1658" spans="1:13">
      <c r="A1658" s="32">
        <v>1639</v>
      </c>
      <c r="B1658" s="32">
        <f t="shared" si="276"/>
        <v>3278</v>
      </c>
      <c r="C1658" s="64">
        <v>13.41588</v>
      </c>
      <c r="D1658" s="65">
        <f t="shared" si="277"/>
        <v>11.926165111881787</v>
      </c>
      <c r="E1658" s="20">
        <f t="shared" si="278"/>
        <v>6.2153587792294157E-2</v>
      </c>
      <c r="F1658" s="66">
        <f t="shared" si="279"/>
        <v>1.6456046018510493E-4</v>
      </c>
      <c r="G1658" s="19">
        <f t="shared" si="280"/>
        <v>0.60944496726772368</v>
      </c>
      <c r="H1658" s="19">
        <f t="shared" si="281"/>
        <v>32.861946764885445</v>
      </c>
      <c r="I1658" s="19">
        <f t="shared" si="282"/>
        <v>391.91700301589333</v>
      </c>
      <c r="J1658" s="20">
        <f t="shared" si="283"/>
        <v>12.879155689361735</v>
      </c>
      <c r="K1658" s="21">
        <f t="shared" si="284"/>
        <v>23380.29079984529</v>
      </c>
      <c r="L1658" s="19">
        <f t="shared" si="285"/>
        <v>6.4945252221792469</v>
      </c>
      <c r="M1658" s="22">
        <f t="shared" si="275"/>
        <v>0.64945252221792471</v>
      </c>
    </row>
    <row r="1659" spans="1:13">
      <c r="A1659" s="32">
        <v>1640</v>
      </c>
      <c r="B1659" s="32">
        <f t="shared" si="276"/>
        <v>3280</v>
      </c>
      <c r="C1659" s="64">
        <v>13.41588</v>
      </c>
      <c r="D1659" s="65">
        <f t="shared" si="277"/>
        <v>11.926165111881787</v>
      </c>
      <c r="E1659" s="20">
        <f t="shared" si="278"/>
        <v>6.2359112169911884E-2</v>
      </c>
      <c r="F1659" s="66">
        <f t="shared" si="279"/>
        <v>1.6456046018510493E-4</v>
      </c>
      <c r="G1659" s="19">
        <f t="shared" si="280"/>
        <v>0.6003896235771663</v>
      </c>
      <c r="H1659" s="19">
        <f t="shared" si="281"/>
        <v>32.862691840647877</v>
      </c>
      <c r="I1659" s="19">
        <f t="shared" si="282"/>
        <v>391.92588891245697</v>
      </c>
      <c r="J1659" s="20">
        <f t="shared" si="283"/>
        <v>12.879739711702067</v>
      </c>
      <c r="K1659" s="21">
        <f t="shared" si="284"/>
        <v>23314.565416163994</v>
      </c>
      <c r="L1659" s="19">
        <f t="shared" si="285"/>
        <v>6.476268171156665</v>
      </c>
      <c r="M1659" s="22">
        <f t="shared" si="275"/>
        <v>0.6476268171156665</v>
      </c>
    </row>
    <row r="1660" spans="1:13">
      <c r="A1660" s="32">
        <v>1641</v>
      </c>
      <c r="B1660" s="32">
        <f t="shared" si="276"/>
        <v>3282</v>
      </c>
      <c r="C1660" s="64">
        <v>13.188599999999999</v>
      </c>
      <c r="D1660" s="65">
        <f t="shared" si="277"/>
        <v>12.131689489499507</v>
      </c>
      <c r="E1660" s="20">
        <f t="shared" si="278"/>
        <v>6.2431325488623499E-2</v>
      </c>
      <c r="F1660" s="66">
        <f t="shared" si="279"/>
        <v>1.6182392169471348E-4</v>
      </c>
      <c r="G1660" s="19">
        <f t="shared" si="280"/>
        <v>0.59128924911607295</v>
      </c>
      <c r="H1660" s="19">
        <f t="shared" si="281"/>
        <v>32.316941966368752</v>
      </c>
      <c r="I1660" s="19">
        <f t="shared" si="282"/>
        <v>392.05910518616133</v>
      </c>
      <c r="J1660" s="20">
        <f t="shared" si="283"/>
        <v>12.670151349687638</v>
      </c>
      <c r="K1660" s="21">
        <f t="shared" si="284"/>
        <v>23249.931532231258</v>
      </c>
      <c r="L1660" s="19">
        <f t="shared" si="285"/>
        <v>6.4583143145086828</v>
      </c>
      <c r="M1660" s="22">
        <f t="shared" si="275"/>
        <v>0.6458314314508683</v>
      </c>
    </row>
    <row r="1661" spans="1:13">
      <c r="A1661" s="32">
        <v>1642</v>
      </c>
      <c r="B1661" s="32">
        <f t="shared" si="276"/>
        <v>3284</v>
      </c>
      <c r="C1661" s="64">
        <v>13.11056</v>
      </c>
      <c r="D1661" s="65">
        <f t="shared" si="277"/>
        <v>12.203902808211122</v>
      </c>
      <c r="E1661" s="20">
        <f t="shared" si="278"/>
        <v>6.282723683325285E-2</v>
      </c>
      <c r="F1661" s="66">
        <f t="shared" si="279"/>
        <v>1.6088388980163833E-4</v>
      </c>
      <c r="G1661" s="19">
        <f t="shared" si="280"/>
        <v>0.58245475887565612</v>
      </c>
      <c r="H1661" s="19">
        <f t="shared" si="281"/>
        <v>32.129924166706971</v>
      </c>
      <c r="I1661" s="19">
        <f t="shared" si="282"/>
        <v>392.11047176568559</v>
      </c>
      <c r="J1661" s="20">
        <f t="shared" si="283"/>
        <v>12.598479722803173</v>
      </c>
      <c r="K1661" s="21">
        <f t="shared" si="284"/>
        <v>23185.671683897843</v>
      </c>
      <c r="L1661" s="19">
        <f t="shared" si="285"/>
        <v>6.44046435663829</v>
      </c>
      <c r="M1661" s="22">
        <f t="shared" si="275"/>
        <v>0.64404643566382902</v>
      </c>
    </row>
    <row r="1662" spans="1:13">
      <c r="A1662" s="32">
        <v>1643</v>
      </c>
      <c r="B1662" s="32">
        <f t="shared" si="276"/>
        <v>3286</v>
      </c>
      <c r="C1662" s="64">
        <v>12.698599999999999</v>
      </c>
      <c r="D1662" s="65">
        <f t="shared" si="277"/>
        <v>12.599814152840471</v>
      </c>
      <c r="E1662" s="20">
        <f t="shared" si="278"/>
        <v>6.2935800360789593E-2</v>
      </c>
      <c r="F1662" s="66">
        <f t="shared" si="279"/>
        <v>1.5591822510170513E-4</v>
      </c>
      <c r="G1662" s="19">
        <f t="shared" si="280"/>
        <v>0.57273142736975258</v>
      </c>
      <c r="H1662" s="19">
        <f t="shared" si="281"/>
        <v>31.138995386533296</v>
      </c>
      <c r="I1662" s="19">
        <f t="shared" si="282"/>
        <v>392.34555477647638</v>
      </c>
      <c r="J1662" s="20">
        <f t="shared" si="283"/>
        <v>12.217246420111543</v>
      </c>
      <c r="K1662" s="21">
        <f t="shared" si="284"/>
        <v>23123.393693124777</v>
      </c>
      <c r="L1662" s="19">
        <f t="shared" si="285"/>
        <v>6.4231649147568826</v>
      </c>
      <c r="M1662" s="22">
        <f t="shared" si="275"/>
        <v>0.64231649147568826</v>
      </c>
    </row>
    <row r="1663" spans="1:13">
      <c r="A1663" s="32">
        <v>1644</v>
      </c>
      <c r="B1663" s="32">
        <f t="shared" si="276"/>
        <v>3288</v>
      </c>
      <c r="C1663" s="64">
        <v>12.590120000000001</v>
      </c>
      <c r="D1663" s="65">
        <f t="shared" si="277"/>
        <v>12.70837768037722</v>
      </c>
      <c r="E1663" s="20">
        <f t="shared" si="278"/>
        <v>6.3094330601706036E-2</v>
      </c>
      <c r="F1663" s="66">
        <f t="shared" si="279"/>
        <v>1.5460968353085512E-4</v>
      </c>
      <c r="G1663" s="19">
        <f t="shared" si="280"/>
        <v>0.56347157687061622</v>
      </c>
      <c r="H1663" s="19">
        <f t="shared" si="281"/>
        <v>30.878377625081725</v>
      </c>
      <c r="I1663" s="19">
        <f t="shared" si="282"/>
        <v>392.41408501684793</v>
      </c>
      <c r="J1663" s="20">
        <f t="shared" si="283"/>
        <v>12.117110302551154</v>
      </c>
      <c r="K1663" s="21">
        <f t="shared" si="284"/>
        <v>23061.636937874613</v>
      </c>
      <c r="L1663" s="19">
        <f t="shared" si="285"/>
        <v>6.4060102605207261</v>
      </c>
      <c r="M1663" s="22">
        <f t="shared" si="275"/>
        <v>0.64060102605207259</v>
      </c>
    </row>
    <row r="1664" spans="1:13">
      <c r="A1664" s="32">
        <v>1645</v>
      </c>
      <c r="B1664" s="32">
        <f t="shared" si="276"/>
        <v>3290</v>
      </c>
      <c r="C1664" s="64">
        <v>12.435</v>
      </c>
      <c r="D1664" s="65">
        <f t="shared" si="277"/>
        <v>12.866907921293663</v>
      </c>
      <c r="E1664" s="20">
        <f t="shared" si="278"/>
        <v>6.3463164477670891E-2</v>
      </c>
      <c r="F1664" s="66">
        <f t="shared" si="279"/>
        <v>1.5273785738534998E-4</v>
      </c>
      <c r="G1664" s="19">
        <f t="shared" si="280"/>
        <v>0.55422142847947142</v>
      </c>
      <c r="H1664" s="19">
        <f t="shared" si="281"/>
        <v>30.50524618031849</v>
      </c>
      <c r="I1664" s="19">
        <f t="shared" si="282"/>
        <v>392.50819371855323</v>
      </c>
      <c r="J1664" s="20">
        <f t="shared" si="283"/>
        <v>11.973559077176606</v>
      </c>
      <c r="K1664" s="21">
        <f t="shared" si="284"/>
        <v>23000.626445513975</v>
      </c>
      <c r="L1664" s="19">
        <f t="shared" si="285"/>
        <v>6.38906290153166</v>
      </c>
      <c r="M1664" s="22">
        <f t="shared" si="275"/>
        <v>0.63890629015316602</v>
      </c>
    </row>
    <row r="1665" spans="1:13">
      <c r="A1665" s="32">
        <v>1646</v>
      </c>
      <c r="B1665" s="32">
        <f t="shared" si="276"/>
        <v>3292</v>
      </c>
      <c r="C1665" s="64">
        <v>12.088479999999999</v>
      </c>
      <c r="D1665" s="65">
        <f t="shared" si="277"/>
        <v>13.235741797258513</v>
      </c>
      <c r="E1665" s="20">
        <f t="shared" si="278"/>
        <v>6.3920050569674036E-2</v>
      </c>
      <c r="F1665" s="66">
        <f t="shared" si="279"/>
        <v>1.4855348483018744E-4</v>
      </c>
      <c r="G1665" s="19">
        <f t="shared" si="280"/>
        <v>0.54408672097369326</v>
      </c>
      <c r="H1665" s="19">
        <f t="shared" si="281"/>
        <v>29.670283976812254</v>
      </c>
      <c r="I1665" s="19">
        <f t="shared" si="282"/>
        <v>392.70821776842348</v>
      </c>
      <c r="J1665" s="20">
        <f t="shared" si="283"/>
        <v>11.651764341216953</v>
      </c>
      <c r="K1665" s="21">
        <f t="shared" si="284"/>
        <v>22941.285877560349</v>
      </c>
      <c r="L1665" s="19">
        <f t="shared" si="285"/>
        <v>6.3725794104334303</v>
      </c>
      <c r="M1665" s="22">
        <f t="shared" si="275"/>
        <v>0.63725794104334299</v>
      </c>
    </row>
    <row r="1666" spans="1:13">
      <c r="A1666" s="32">
        <v>1647</v>
      </c>
      <c r="B1666" s="32">
        <f t="shared" si="276"/>
        <v>3294</v>
      </c>
      <c r="C1666" s="64">
        <v>11.68512</v>
      </c>
      <c r="D1666" s="65">
        <f t="shared" si="277"/>
        <v>13.692627889261667</v>
      </c>
      <c r="E1666" s="20">
        <f t="shared" si="278"/>
        <v>6.446037338471422E-2</v>
      </c>
      <c r="F1666" s="66">
        <f t="shared" si="279"/>
        <v>1.4367763895607985E-4</v>
      </c>
      <c r="G1666" s="19">
        <f t="shared" si="280"/>
        <v>0.53286094553366181</v>
      </c>
      <c r="H1666" s="19">
        <f t="shared" si="281"/>
        <v>28.697247689942877</v>
      </c>
      <c r="I1666" s="19">
        <f t="shared" si="282"/>
        <v>392.94073406436178</v>
      </c>
      <c r="J1666" s="20">
        <f t="shared" si="283"/>
        <v>11.276317572912966</v>
      </c>
      <c r="K1666" s="21">
        <f t="shared" si="284"/>
        <v>22883.891382180464</v>
      </c>
      <c r="L1666" s="19">
        <f t="shared" si="285"/>
        <v>6.3566364950501288</v>
      </c>
      <c r="M1666" s="22">
        <f t="shared" si="275"/>
        <v>0.63566364950501286</v>
      </c>
    </row>
    <row r="1667" spans="1:13">
      <c r="A1667" s="32">
        <v>1648</v>
      </c>
      <c r="B1667" s="32">
        <f t="shared" si="276"/>
        <v>3296</v>
      </c>
      <c r="C1667" s="64">
        <v>11.241520000000001</v>
      </c>
      <c r="D1667" s="65">
        <f t="shared" si="277"/>
        <v>14.232950704301848</v>
      </c>
      <c r="E1667" s="20">
        <f t="shared" si="278"/>
        <v>6.5010098862331528E-2</v>
      </c>
      <c r="F1667" s="66">
        <f t="shared" si="279"/>
        <v>1.3830901504342631E-4</v>
      </c>
      <c r="G1667" s="19">
        <f t="shared" si="280"/>
        <v>0.52050799864937225</v>
      </c>
      <c r="H1667" s="19">
        <f t="shared" si="281"/>
        <v>27.62580753437755</v>
      </c>
      <c r="I1667" s="19">
        <f t="shared" si="282"/>
        <v>393.19675680332625</v>
      </c>
      <c r="J1667" s="20">
        <f t="shared" si="283"/>
        <v>10.862377926590149</v>
      </c>
      <c r="K1667" s="21">
        <f t="shared" si="284"/>
        <v>22828.639767111708</v>
      </c>
      <c r="L1667" s="19">
        <f t="shared" si="285"/>
        <v>6.3412888241976963</v>
      </c>
      <c r="M1667" s="22">
        <f t="shared" si="275"/>
        <v>0.63412888241976961</v>
      </c>
    </row>
    <row r="1668" spans="1:13">
      <c r="A1668" s="32">
        <v>1649</v>
      </c>
      <c r="B1668" s="32">
        <f t="shared" si="276"/>
        <v>3298</v>
      </c>
      <c r="C1668" s="64">
        <v>10.82348</v>
      </c>
      <c r="D1668" s="65">
        <f t="shared" si="277"/>
        <v>14.78267618191915</v>
      </c>
      <c r="E1668" s="20">
        <f t="shared" si="278"/>
        <v>6.5010098862331528E-2</v>
      </c>
      <c r="F1668" s="66">
        <f t="shared" si="279"/>
        <v>1.3324362606425497E-4</v>
      </c>
      <c r="G1668" s="19">
        <f t="shared" si="280"/>
        <v>0.50778335664305152</v>
      </c>
      <c r="H1668" s="19">
        <f t="shared" si="281"/>
        <v>26.61489576500389</v>
      </c>
      <c r="I1668" s="19">
        <f t="shared" si="282"/>
        <v>393.43938570958386</v>
      </c>
      <c r="J1668" s="20">
        <f t="shared" si="283"/>
        <v>10.471348240507735</v>
      </c>
      <c r="K1668" s="21">
        <f t="shared" si="284"/>
        <v>22775.409975581701</v>
      </c>
      <c r="L1668" s="19">
        <f t="shared" si="285"/>
        <v>6.3265027709949164</v>
      </c>
      <c r="M1668" s="22">
        <f t="shared" si="275"/>
        <v>0.63265027709949162</v>
      </c>
    </row>
    <row r="1669" spans="1:13">
      <c r="A1669" s="32">
        <v>1650</v>
      </c>
      <c r="B1669" s="32">
        <f t="shared" si="276"/>
        <v>3300</v>
      </c>
      <c r="C1669" s="64">
        <v>10.82348</v>
      </c>
      <c r="D1669" s="65">
        <f t="shared" si="277"/>
        <v>14.78267618191915</v>
      </c>
      <c r="E1669" s="20">
        <f t="shared" si="278"/>
        <v>3.7410319538081785E-2</v>
      </c>
      <c r="F1669" s="66">
        <f t="shared" si="279"/>
        <v>1.3324362606425497E-4</v>
      </c>
      <c r="G1669" s="19">
        <f t="shared" si="280"/>
        <v>0.52202273260310394</v>
      </c>
      <c r="H1669" s="19">
        <f t="shared" si="281"/>
        <v>26.613947111960989</v>
      </c>
      <c r="I1669" s="19">
        <f t="shared" si="282"/>
        <v>393.42536207884166</v>
      </c>
      <c r="J1669" s="20">
        <f t="shared" si="283"/>
        <v>10.470601778870394</v>
      </c>
      <c r="K1669" s="21">
        <f t="shared" si="284"/>
        <v>22722.18208135778</v>
      </c>
      <c r="L1669" s="19">
        <f t="shared" si="285"/>
        <v>6.3117172448216055</v>
      </c>
      <c r="M1669" s="22">
        <f t="shared" si="275"/>
        <v>0.63117172448216052</v>
      </c>
    </row>
    <row r="1670" spans="1:13">
      <c r="A1670" s="32">
        <v>1651</v>
      </c>
      <c r="B1670" s="32">
        <f t="shared" si="276"/>
        <v>3302</v>
      </c>
      <c r="C1670" s="64">
        <v>-12.483319999999999</v>
      </c>
      <c r="D1670" s="65">
        <f t="shared" si="277"/>
        <v>-12.817103142330589</v>
      </c>
      <c r="E1670" s="20">
        <f t="shared" si="278"/>
        <v>3.7581440625160861E-2</v>
      </c>
      <c r="F1670" s="66">
        <f t="shared" si="279"/>
        <v>-1.5886026702978539E-4</v>
      </c>
      <c r="G1670" s="19">
        <f t="shared" si="280"/>
        <v>0.42642713377346014</v>
      </c>
      <c r="H1670" s="19">
        <f t="shared" si="281"/>
        <v>-31.738182241787076</v>
      </c>
      <c r="I1670" s="19">
        <f t="shared" si="282"/>
        <v>406.79155534307006</v>
      </c>
      <c r="J1670" s="20">
        <f t="shared" si="283"/>
        <v>-12.910824517898371</v>
      </c>
      <c r="K1670" s="21">
        <f t="shared" si="284"/>
        <v>22785.658445841353</v>
      </c>
      <c r="L1670" s="19">
        <f t="shared" si="285"/>
        <v>6.3293495682892642</v>
      </c>
      <c r="M1670" s="22">
        <f t="shared" si="275"/>
        <v>0.63293495682892642</v>
      </c>
    </row>
    <row r="1671" spans="1:13">
      <c r="A1671" s="32">
        <v>1652</v>
      </c>
      <c r="B1671" s="32">
        <f t="shared" si="276"/>
        <v>3304</v>
      </c>
      <c r="C1671" s="64">
        <v>-12.652239999999999</v>
      </c>
      <c r="D1671" s="65">
        <f t="shared" si="277"/>
        <v>-12.645982055251512</v>
      </c>
      <c r="E1671" s="20">
        <f t="shared" si="278"/>
        <v>3.7723593382787662E-2</v>
      </c>
      <c r="F1671" s="66">
        <f t="shared" si="279"/>
        <v>-1.6104927629948269E-4</v>
      </c>
      <c r="G1671" s="19">
        <f t="shared" si="280"/>
        <v>0.33661106533962887</v>
      </c>
      <c r="H1671" s="19">
        <f t="shared" si="281"/>
        <v>-32.18274977566287</v>
      </c>
      <c r="I1671" s="19">
        <f t="shared" si="282"/>
        <v>406.98247615168225</v>
      </c>
      <c r="J1671" s="20">
        <f t="shared" si="283"/>
        <v>-13.097815193069271</v>
      </c>
      <c r="K1671" s="21">
        <f t="shared" si="284"/>
        <v>22850.023945392677</v>
      </c>
      <c r="L1671" s="19">
        <f t="shared" si="285"/>
        <v>6.3472288737201881</v>
      </c>
      <c r="M1671" s="22">
        <f t="shared" si="275"/>
        <v>0.63472288737201876</v>
      </c>
    </row>
    <row r="1672" spans="1:13">
      <c r="A1672" s="32">
        <v>1653</v>
      </c>
      <c r="B1672" s="32">
        <f t="shared" si="276"/>
        <v>3306</v>
      </c>
      <c r="C1672" s="64">
        <v>-12.79608</v>
      </c>
      <c r="D1672" s="65">
        <f t="shared" si="277"/>
        <v>-12.50382929762471</v>
      </c>
      <c r="E1672" s="20">
        <f t="shared" si="278"/>
        <v>3.7862624025798021E-2</v>
      </c>
      <c r="F1672" s="66">
        <f t="shared" si="279"/>
        <v>-1.6291412156354179E-4</v>
      </c>
      <c r="G1672" s="19">
        <f t="shared" si="280"/>
        <v>0.25233712530766278</v>
      </c>
      <c r="H1672" s="19">
        <f t="shared" si="281"/>
        <v>-32.56226967215467</v>
      </c>
      <c r="I1672" s="19">
        <f t="shared" si="282"/>
        <v>407.15306152384414</v>
      </c>
      <c r="J1672" s="20">
        <f t="shared" si="283"/>
        <v>-13.257827787182794</v>
      </c>
      <c r="K1672" s="21">
        <f t="shared" si="284"/>
        <v>22915.148484736987</v>
      </c>
      <c r="L1672" s="19">
        <f t="shared" si="285"/>
        <v>6.3653190235380519</v>
      </c>
      <c r="M1672" s="22">
        <f t="shared" si="275"/>
        <v>0.63653190235380519</v>
      </c>
    </row>
    <row r="1673" spans="1:13">
      <c r="A1673" s="32">
        <v>1654</v>
      </c>
      <c r="B1673" s="32">
        <f t="shared" si="276"/>
        <v>3308</v>
      </c>
      <c r="C1673" s="64">
        <v>-12.939959999999999</v>
      </c>
      <c r="D1673" s="65">
        <f t="shared" si="277"/>
        <v>-12.364798654614351</v>
      </c>
      <c r="E1673" s="20">
        <f t="shared" si="278"/>
        <v>3.7912492983362064E-2</v>
      </c>
      <c r="F1673" s="66">
        <f t="shared" si="279"/>
        <v>-1.6478026257495893E-4</v>
      </c>
      <c r="G1673" s="19">
        <f t="shared" si="280"/>
        <v>0.17328563912294692</v>
      </c>
      <c r="H1673" s="19">
        <f t="shared" si="281"/>
        <v>-32.94177548843421</v>
      </c>
      <c r="I1673" s="19">
        <f t="shared" si="282"/>
        <v>407.31842123999934</v>
      </c>
      <c r="J1673" s="20">
        <f t="shared" si="283"/>
        <v>-13.417791984791531</v>
      </c>
      <c r="K1673" s="21">
        <f t="shared" si="284"/>
        <v>22981.032035713855</v>
      </c>
      <c r="L1673" s="19">
        <f t="shared" si="285"/>
        <v>6.3836200099205156</v>
      </c>
      <c r="M1673" s="22">
        <f t="shared" si="275"/>
        <v>0.63836200099205154</v>
      </c>
    </row>
    <row r="1674" spans="1:13">
      <c r="A1674" s="32">
        <v>1655</v>
      </c>
      <c r="B1674" s="32">
        <f t="shared" si="276"/>
        <v>3310</v>
      </c>
      <c r="C1674" s="64">
        <v>-12.992360000000001</v>
      </c>
      <c r="D1674" s="65">
        <f t="shared" si="277"/>
        <v>-12.314929697050305</v>
      </c>
      <c r="E1674" s="20">
        <f t="shared" si="278"/>
        <v>3.7941693476406968E-2</v>
      </c>
      <c r="F1674" s="66">
        <f t="shared" si="279"/>
        <v>-1.6546009009526001E-4</v>
      </c>
      <c r="G1674" s="19">
        <f t="shared" si="280"/>
        <v>9.9547594454621108E-2</v>
      </c>
      <c r="H1674" s="19">
        <f t="shared" si="281"/>
        <v>-33.083782442078387</v>
      </c>
      <c r="I1674" s="19">
        <f t="shared" si="282"/>
        <v>407.42445488670256</v>
      </c>
      <c r="J1674" s="20">
        <f t="shared" si="283"/>
        <v>-13.479142027054047</v>
      </c>
      <c r="K1674" s="21">
        <f t="shared" si="284"/>
        <v>23047.199600598011</v>
      </c>
      <c r="L1674" s="19">
        <f t="shared" si="285"/>
        <v>6.4019998890550029</v>
      </c>
      <c r="M1674" s="22">
        <f t="shared" si="275"/>
        <v>0.64019998890550034</v>
      </c>
    </row>
    <row r="1675" spans="1:13">
      <c r="A1675" s="32">
        <v>1656</v>
      </c>
      <c r="B1675" s="32">
        <f t="shared" si="276"/>
        <v>3312</v>
      </c>
      <c r="C1675" s="64">
        <v>-13.023240000000001</v>
      </c>
      <c r="D1675" s="65">
        <f t="shared" si="277"/>
        <v>-12.285729204005408</v>
      </c>
      <c r="E1675" s="20">
        <f t="shared" si="278"/>
        <v>3.7995044186250528E-2</v>
      </c>
      <c r="F1675" s="66">
        <f t="shared" si="279"/>
        <v>-1.6586076959371042E-4</v>
      </c>
      <c r="G1675" s="19">
        <f t="shared" si="280"/>
        <v>3.0858357317546374E-2</v>
      </c>
      <c r="H1675" s="19">
        <f t="shared" si="281"/>
        <v>-33.16959482329554</v>
      </c>
      <c r="I1675" s="19">
        <f t="shared" si="282"/>
        <v>407.51265980558861</v>
      </c>
      <c r="J1675" s="20">
        <f t="shared" si="283"/>
        <v>-13.517029811114847</v>
      </c>
      <c r="K1675" s="21">
        <f t="shared" si="284"/>
        <v>23113.538790244602</v>
      </c>
      <c r="L1675" s="19">
        <f t="shared" si="285"/>
        <v>6.4204274417346117</v>
      </c>
      <c r="M1675" s="22">
        <f t="shared" si="275"/>
        <v>0.64204274417346119</v>
      </c>
    </row>
    <row r="1676" spans="1:13">
      <c r="A1676" s="32">
        <v>1657</v>
      </c>
      <c r="B1676" s="32">
        <f t="shared" si="276"/>
        <v>3314</v>
      </c>
      <c r="C1676" s="64">
        <v>-13.08004</v>
      </c>
      <c r="D1676" s="65">
        <f t="shared" si="277"/>
        <v>-12.232378494161848</v>
      </c>
      <c r="E1676" s="20">
        <f t="shared" si="278"/>
        <v>3.806260151858197E-2</v>
      </c>
      <c r="F1676" s="66">
        <f t="shared" si="279"/>
        <v>-1.6659786433444149E-4</v>
      </c>
      <c r="G1676" s="19">
        <f t="shared" si="280"/>
        <v>-3.3249651913407077E-2</v>
      </c>
      <c r="H1676" s="19">
        <f t="shared" si="281"/>
        <v>-33.322342527387619</v>
      </c>
      <c r="I1676" s="19">
        <f t="shared" si="282"/>
        <v>407.6115061071111</v>
      </c>
      <c r="J1676" s="20">
        <f t="shared" si="283"/>
        <v>-13.582570224605506</v>
      </c>
      <c r="K1676" s="21">
        <f t="shared" si="284"/>
        <v>23180.183475299378</v>
      </c>
      <c r="L1676" s="19">
        <f t="shared" si="285"/>
        <v>6.4389398542498268</v>
      </c>
      <c r="M1676" s="22">
        <f t="shared" si="275"/>
        <v>0.64389398542498266</v>
      </c>
    </row>
    <row r="1677" spans="1:13">
      <c r="A1677" s="32">
        <v>1658</v>
      </c>
      <c r="B1677" s="32">
        <f t="shared" si="276"/>
        <v>3316</v>
      </c>
      <c r="C1677" s="64">
        <v>-13.15268</v>
      </c>
      <c r="D1677" s="65">
        <f t="shared" si="277"/>
        <v>-12.164821161830403</v>
      </c>
      <c r="E1677" s="20">
        <f t="shared" si="278"/>
        <v>3.8035497392623435E-2</v>
      </c>
      <c r="F1677" s="66">
        <f t="shared" si="279"/>
        <v>-1.6754069181097001E-4</v>
      </c>
      <c r="G1677" s="19">
        <f t="shared" si="280"/>
        <v>-9.3177800650416476E-2</v>
      </c>
      <c r="H1677" s="19">
        <f t="shared" si="281"/>
        <v>-33.515943898785203</v>
      </c>
      <c r="I1677" s="19">
        <f t="shared" si="282"/>
        <v>407.71546359866284</v>
      </c>
      <c r="J1677" s="20">
        <f t="shared" si="283"/>
        <v>-13.664968604639984</v>
      </c>
      <c r="K1677" s="21">
        <f t="shared" si="284"/>
        <v>23247.215363096948</v>
      </c>
      <c r="L1677" s="19">
        <f t="shared" si="285"/>
        <v>6.4575598230824856</v>
      </c>
      <c r="M1677" s="22">
        <f t="shared" si="275"/>
        <v>0.6457559823082486</v>
      </c>
    </row>
    <row r="1678" spans="1:13">
      <c r="A1678" s="32">
        <v>1659</v>
      </c>
      <c r="B1678" s="32">
        <f t="shared" si="276"/>
        <v>3318</v>
      </c>
      <c r="C1678" s="64">
        <v>-13.123439999999999</v>
      </c>
      <c r="D1678" s="65">
        <f t="shared" si="277"/>
        <v>-12.191925287788935</v>
      </c>
      <c r="E1678" s="20">
        <f t="shared" si="278"/>
        <v>3.8035497392623435E-2</v>
      </c>
      <c r="F1678" s="66">
        <f t="shared" si="279"/>
        <v>-1.6716114874402928E-4</v>
      </c>
      <c r="G1678" s="19">
        <f t="shared" si="280"/>
        <v>-0.14872834685035635</v>
      </c>
      <c r="H1678" s="19">
        <f t="shared" si="281"/>
        <v>-33.444660549461005</v>
      </c>
      <c r="I1678" s="19">
        <f t="shared" si="282"/>
        <v>407.75480269449059</v>
      </c>
      <c r="J1678" s="20">
        <f t="shared" si="283"/>
        <v>-13.637220963529685</v>
      </c>
      <c r="K1678" s="21">
        <f t="shared" si="284"/>
        <v>23314.104684195871</v>
      </c>
      <c r="L1678" s="19">
        <f t="shared" si="285"/>
        <v>6.4761401900544087</v>
      </c>
      <c r="M1678" s="22">
        <f t="shared" si="275"/>
        <v>0.64761401900544091</v>
      </c>
    </row>
    <row r="1679" spans="1:13">
      <c r="A1679" s="32">
        <v>1660</v>
      </c>
      <c r="B1679" s="32">
        <f t="shared" si="276"/>
        <v>3320</v>
      </c>
      <c r="C1679" s="64">
        <v>-13.123439999999999</v>
      </c>
      <c r="D1679" s="65">
        <f t="shared" si="277"/>
        <v>-12.191925287788935</v>
      </c>
      <c r="E1679" s="20">
        <f t="shared" si="278"/>
        <v>3.7851606263368837E-2</v>
      </c>
      <c r="F1679" s="66">
        <f t="shared" si="279"/>
        <v>-1.6716114874402928E-4</v>
      </c>
      <c r="G1679" s="19">
        <f t="shared" si="280"/>
        <v>-0.20042034256043398</v>
      </c>
      <c r="H1679" s="19">
        <f t="shared" si="281"/>
        <v>-33.448980996152891</v>
      </c>
      <c r="I1679" s="19">
        <f t="shared" si="282"/>
        <v>407.80747725776797</v>
      </c>
      <c r="J1679" s="20">
        <f t="shared" si="283"/>
        <v>-13.640744556884131</v>
      </c>
      <c r="K1679" s="21">
        <f t="shared" si="284"/>
        <v>23381.002646188175</v>
      </c>
      <c r="L1679" s="19">
        <f t="shared" si="285"/>
        <v>6.4947229572744929</v>
      </c>
      <c r="M1679" s="22">
        <f t="shared" si="275"/>
        <v>0.64947229572744924</v>
      </c>
    </row>
    <row r="1680" spans="1:13">
      <c r="A1680" s="32">
        <v>1661</v>
      </c>
      <c r="B1680" s="32">
        <f t="shared" si="276"/>
        <v>3322</v>
      </c>
      <c r="C1680" s="64">
        <v>-12.928440000000002</v>
      </c>
      <c r="D1680" s="65">
        <f t="shared" si="277"/>
        <v>-12.37581641704354</v>
      </c>
      <c r="E1680" s="20">
        <f t="shared" si="278"/>
        <v>3.7621056465573156E-2</v>
      </c>
      <c r="F1680" s="66">
        <f t="shared" si="279"/>
        <v>-1.6463081814424409E-4</v>
      </c>
      <c r="G1680" s="19">
        <f t="shared" si="280"/>
        <v>-0.24763973305720263</v>
      </c>
      <c r="H1680" s="19">
        <f t="shared" si="281"/>
        <v>-32.946548194777932</v>
      </c>
      <c r="I1680" s="19">
        <f t="shared" si="282"/>
        <v>407.74043203384895</v>
      </c>
      <c r="J1680" s="20">
        <f t="shared" si="283"/>
        <v>-13.433639794962781</v>
      </c>
      <c r="K1680" s="21">
        <f t="shared" si="284"/>
        <v>23446.89574257773</v>
      </c>
      <c r="L1680" s="19">
        <f t="shared" si="285"/>
        <v>6.5130265951604809</v>
      </c>
      <c r="M1680" s="22">
        <f t="shared" si="275"/>
        <v>0.65130265951604804</v>
      </c>
    </row>
    <row r="1681" spans="1:13">
      <c r="A1681" s="32">
        <v>1662</v>
      </c>
      <c r="B1681" s="32">
        <f t="shared" si="276"/>
        <v>3324</v>
      </c>
      <c r="C1681" s="64">
        <v>-12.692</v>
      </c>
      <c r="D1681" s="65">
        <f t="shared" si="277"/>
        <v>-12.606366214839218</v>
      </c>
      <c r="E1681" s="20">
        <f t="shared" si="278"/>
        <v>3.7030196737414464E-2</v>
      </c>
      <c r="F1681" s="66">
        <f t="shared" si="279"/>
        <v>-1.6156467588997699E-4</v>
      </c>
      <c r="G1681" s="19">
        <f t="shared" si="280"/>
        <v>-0.29073374766473176</v>
      </c>
      <c r="H1681" s="19">
        <f t="shared" si="281"/>
        <v>-32.336421329851262</v>
      </c>
      <c r="I1681" s="19">
        <f t="shared" si="282"/>
        <v>407.6447693614432</v>
      </c>
      <c r="J1681" s="20">
        <f t="shared" si="283"/>
        <v>-13.181773014981671</v>
      </c>
      <c r="K1681" s="21">
        <f t="shared" si="284"/>
        <v>23511.568585237434</v>
      </c>
      <c r="L1681" s="19">
        <f t="shared" si="285"/>
        <v>6.5309912736770652</v>
      </c>
      <c r="M1681" s="22">
        <f t="shared" si="275"/>
        <v>0.65309912736770648</v>
      </c>
    </row>
    <row r="1682" spans="1:13">
      <c r="A1682" s="32">
        <v>1663</v>
      </c>
      <c r="B1682" s="32">
        <f t="shared" si="276"/>
        <v>3326</v>
      </c>
      <c r="C1682" s="64">
        <v>-12.123759999999999</v>
      </c>
      <c r="D1682" s="65">
        <f t="shared" si="277"/>
        <v>-13.197225942997905</v>
      </c>
      <c r="E1682" s="20">
        <f t="shared" si="278"/>
        <v>3.67973931344601E-2</v>
      </c>
      <c r="F1682" s="66">
        <f t="shared" si="279"/>
        <v>-1.5420434369806311E-4</v>
      </c>
      <c r="G1682" s="19">
        <f t="shared" si="280"/>
        <v>-0.3282574483886157</v>
      </c>
      <c r="H1682" s="19">
        <f t="shared" si="281"/>
        <v>-30.866178101809005</v>
      </c>
      <c r="I1682" s="19">
        <f t="shared" si="282"/>
        <v>407.34792640638761</v>
      </c>
      <c r="J1682" s="20">
        <f t="shared" si="283"/>
        <v>-12.573273645862148</v>
      </c>
      <c r="K1682" s="21">
        <f t="shared" si="284"/>
        <v>23573.300941441052</v>
      </c>
      <c r="L1682" s="19">
        <f t="shared" si="285"/>
        <v>6.5481391504002922</v>
      </c>
      <c r="M1682" s="22">
        <f t="shared" ref="M1682:M1745" si="286">L1682/$H$4</f>
        <v>0.65481391504002917</v>
      </c>
    </row>
    <row r="1683" spans="1:13">
      <c r="A1683" s="32">
        <v>1664</v>
      </c>
      <c r="B1683" s="32">
        <f t="shared" si="276"/>
        <v>3328</v>
      </c>
      <c r="C1683" s="64">
        <v>-11.913599999999999</v>
      </c>
      <c r="D1683" s="65">
        <f t="shared" si="277"/>
        <v>-13.430029545952273</v>
      </c>
      <c r="E1683" s="20">
        <f t="shared" si="278"/>
        <v>3.6605114789125391E-2</v>
      </c>
      <c r="F1683" s="66">
        <f t="shared" si="279"/>
        <v>-1.5148523472437826E-4</v>
      </c>
      <c r="G1683" s="19">
        <f t="shared" si="280"/>
        <v>-0.36232560178929479</v>
      </c>
      <c r="H1683" s="19">
        <f t="shared" si="281"/>
        <v>-30.324490434292503</v>
      </c>
      <c r="I1683" s="19">
        <f t="shared" si="282"/>
        <v>407.25880249849541</v>
      </c>
      <c r="J1683" s="20">
        <f t="shared" si="283"/>
        <v>-12.349915660647044</v>
      </c>
      <c r="K1683" s="21">
        <f t="shared" si="284"/>
        <v>23633.949922309635</v>
      </c>
      <c r="L1683" s="19">
        <f t="shared" si="285"/>
        <v>6.5649860895304544</v>
      </c>
      <c r="M1683" s="22">
        <f t="shared" si="286"/>
        <v>0.65649860895304546</v>
      </c>
    </row>
    <row r="1684" spans="1:13">
      <c r="A1684" s="32">
        <v>1665</v>
      </c>
      <c r="B1684" s="32">
        <f t="shared" ref="B1684:B1747" si="287">A1684*$H$12</f>
        <v>3330</v>
      </c>
      <c r="C1684" s="64">
        <v>-11.74544</v>
      </c>
      <c r="D1684" s="65">
        <f t="shared" ref="D1684:D1747" si="288">$H$2^2/(C1684*1000-0.0000001)</f>
        <v>-13.622307891286981</v>
      </c>
      <c r="E1684" s="20">
        <f t="shared" ref="E1684:E1747" si="289">1/$H$9*($H$3+D1685)+1/($H$8*$H$9)</f>
        <v>3.6537887645586964E-2</v>
      </c>
      <c r="F1684" s="66">
        <f t="shared" ref="F1684:F1747" si="290">$H$12/($H$9*($H$3+D1684))</f>
        <v>-1.4931072334806603E-4</v>
      </c>
      <c r="G1684" s="19">
        <f t="shared" ref="G1684:G1747" si="291">(G1683+F1684*$H$2)/(1+E1684*$H$12)</f>
        <v>-0.39330856296145533</v>
      </c>
      <c r="H1684" s="19">
        <f t="shared" ref="H1684:H1747" si="292">IF((OR(AND(M1683&gt;1,D1684&lt;0),AND(M1683&lt;0,D1684&gt;0))),0,($H$2-G1684)/($H$3+D1684))</f>
        <v>-29.891507262630586</v>
      </c>
      <c r="I1684" s="19">
        <f t="shared" ref="I1684:I1747" si="293">H1684*D1684</f>
        <v>407.19131526619475</v>
      </c>
      <c r="J1684" s="20">
        <f t="shared" ref="J1684:J1747" si="294">I1684*H1684/1000</f>
        <v>-12.171562157559562</v>
      </c>
      <c r="K1684" s="21">
        <f t="shared" ref="K1684:K1747" si="295">K1683-H1684*$H$12</f>
        <v>23693.732936834898</v>
      </c>
      <c r="L1684" s="19">
        <f t="shared" ref="L1684:L1747" si="296">K1684/3600</f>
        <v>6.5815924824541385</v>
      </c>
      <c r="M1684" s="22">
        <f t="shared" si="286"/>
        <v>0.65815924824541383</v>
      </c>
    </row>
    <row r="1685" spans="1:13">
      <c r="A1685" s="32">
        <v>1666</v>
      </c>
      <c r="B1685" s="32">
        <f t="shared" si="287"/>
        <v>3332</v>
      </c>
      <c r="C1685" s="64">
        <v>-11.687760000000001</v>
      </c>
      <c r="D1685" s="65">
        <f t="shared" si="288"/>
        <v>-13.689535034825409</v>
      </c>
      <c r="E1685" s="20">
        <f t="shared" si="289"/>
        <v>3.6538684063571192E-2</v>
      </c>
      <c r="F1685" s="66">
        <f t="shared" si="290"/>
        <v>-1.4856509493804489E-4</v>
      </c>
      <c r="G1685" s="19">
        <f t="shared" si="291"/>
        <v>-0.42190303736145102</v>
      </c>
      <c r="H1685" s="19">
        <f t="shared" si="292"/>
        <v>-29.744359020009103</v>
      </c>
      <c r="I1685" s="19">
        <f t="shared" si="293"/>
        <v>407.1864448928398</v>
      </c>
      <c r="J1685" s="20">
        <f t="shared" si="294"/>
        <v>-12.111499804973779</v>
      </c>
      <c r="K1685" s="21">
        <f t="shared" si="295"/>
        <v>23753.221654874917</v>
      </c>
      <c r="L1685" s="19">
        <f t="shared" si="296"/>
        <v>6.5981171263541434</v>
      </c>
      <c r="M1685" s="22">
        <f t="shared" si="286"/>
        <v>0.65981171263541438</v>
      </c>
    </row>
    <row r="1686" spans="1:13">
      <c r="A1686" s="32">
        <v>1667</v>
      </c>
      <c r="B1686" s="32">
        <f t="shared" si="287"/>
        <v>3334</v>
      </c>
      <c r="C1686" s="64">
        <v>-11.68844</v>
      </c>
      <c r="D1686" s="65">
        <f t="shared" si="288"/>
        <v>-13.688738616841178</v>
      </c>
      <c r="E1686" s="20">
        <f t="shared" si="289"/>
        <v>3.6539527228674935E-2</v>
      </c>
      <c r="F1686" s="66">
        <f t="shared" si="290"/>
        <v>-1.4857388456262515E-4</v>
      </c>
      <c r="G1686" s="19">
        <f t="shared" si="291"/>
        <v>-0.4485527782758823</v>
      </c>
      <c r="H1686" s="19">
        <f t="shared" si="292"/>
        <v>-29.748098526874934</v>
      </c>
      <c r="I1686" s="19">
        <f t="shared" si="293"/>
        <v>407.21394508242906</v>
      </c>
      <c r="J1686" s="20">
        <f t="shared" si="294"/>
        <v>-12.113840559829537</v>
      </c>
      <c r="K1686" s="21">
        <f t="shared" si="295"/>
        <v>23812.717851928668</v>
      </c>
      <c r="L1686" s="19">
        <f t="shared" si="296"/>
        <v>6.6146438477579634</v>
      </c>
      <c r="M1686" s="22">
        <f t="shared" si="286"/>
        <v>0.66146438477579639</v>
      </c>
    </row>
    <row r="1687" spans="1:13">
      <c r="A1687" s="32">
        <v>1668</v>
      </c>
      <c r="B1687" s="32">
        <f t="shared" si="287"/>
        <v>3336</v>
      </c>
      <c r="C1687" s="64">
        <v>-11.689160000000001</v>
      </c>
      <c r="D1687" s="65">
        <f t="shared" si="288"/>
        <v>-13.687895451737436</v>
      </c>
      <c r="E1687" s="20">
        <f t="shared" si="289"/>
        <v>3.6389369417865046E-2</v>
      </c>
      <c r="F1687" s="66">
        <f t="shared" si="290"/>
        <v>-1.4858319124277813E-4</v>
      </c>
      <c r="G1687" s="19">
        <f t="shared" si="291"/>
        <v>-0.4735236040605193</v>
      </c>
      <c r="H1687" s="19">
        <f t="shared" si="292"/>
        <v>-29.751817072665673</v>
      </c>
      <c r="I1687" s="19">
        <f t="shared" si="293"/>
        <v>407.23976158986466</v>
      </c>
      <c r="J1687" s="20">
        <f t="shared" si="294"/>
        <v>-12.116122891537634</v>
      </c>
      <c r="K1687" s="21">
        <f t="shared" si="295"/>
        <v>23872.221486073999</v>
      </c>
      <c r="L1687" s="19">
        <f t="shared" si="296"/>
        <v>6.6311726350205555</v>
      </c>
      <c r="M1687" s="22">
        <f t="shared" si="286"/>
        <v>0.66311726350205558</v>
      </c>
    </row>
    <row r="1688" spans="1:13">
      <c r="A1688" s="32">
        <v>1669</v>
      </c>
      <c r="B1688" s="32">
        <f t="shared" si="287"/>
        <v>3338</v>
      </c>
      <c r="C1688" s="64">
        <v>-11.56232</v>
      </c>
      <c r="D1688" s="65">
        <f t="shared" si="288"/>
        <v>-13.838053262547325</v>
      </c>
      <c r="E1688" s="20">
        <f t="shared" si="289"/>
        <v>3.6376767371402961E-2</v>
      </c>
      <c r="F1688" s="66">
        <f t="shared" si="290"/>
        <v>-1.4694396324481547E-4</v>
      </c>
      <c r="G1688" s="19">
        <f t="shared" si="291"/>
        <v>-0.49620082537044768</v>
      </c>
      <c r="H1688" s="19">
        <f t="shared" si="292"/>
        <v>-29.425249506885734</v>
      </c>
      <c r="I1688" s="19">
        <f t="shared" si="293"/>
        <v>407.18816994002918</v>
      </c>
      <c r="J1688" s="20">
        <f t="shared" si="294"/>
        <v>-11.981613496737548</v>
      </c>
      <c r="K1688" s="21">
        <f t="shared" si="295"/>
        <v>23931.071985087769</v>
      </c>
      <c r="L1688" s="19">
        <f t="shared" si="296"/>
        <v>6.6475199958577136</v>
      </c>
      <c r="M1688" s="22">
        <f t="shared" si="286"/>
        <v>0.66475199958577136</v>
      </c>
    </row>
    <row r="1689" spans="1:13">
      <c r="A1689" s="32">
        <v>1670</v>
      </c>
      <c r="B1689" s="32">
        <f t="shared" si="287"/>
        <v>3340</v>
      </c>
      <c r="C1689" s="64">
        <v>-11.5518</v>
      </c>
      <c r="D1689" s="65">
        <f t="shared" si="288"/>
        <v>-13.850655309009413</v>
      </c>
      <c r="E1689" s="20">
        <f t="shared" si="289"/>
        <v>3.6700702335324832E-2</v>
      </c>
      <c r="F1689" s="66">
        <f t="shared" si="290"/>
        <v>-1.4680803407861686E-4</v>
      </c>
      <c r="G1689" s="19">
        <f t="shared" si="291"/>
        <v>-0.51697718727334907</v>
      </c>
      <c r="H1689" s="19">
        <f t="shared" si="292"/>
        <v>-29.399555017986923</v>
      </c>
      <c r="I1689" s="19">
        <f t="shared" si="293"/>
        <v>407.20310279239493</v>
      </c>
      <c r="J1689" s="20">
        <f t="shared" si="294"/>
        <v>-11.971590024039999</v>
      </c>
      <c r="K1689" s="21">
        <f t="shared" si="295"/>
        <v>23989.871095123741</v>
      </c>
      <c r="L1689" s="19">
        <f t="shared" si="296"/>
        <v>6.6638530819788171</v>
      </c>
      <c r="M1689" s="22">
        <f t="shared" si="286"/>
        <v>0.66638530819788167</v>
      </c>
    </row>
    <row r="1690" spans="1:13">
      <c r="A1690" s="32">
        <v>1671</v>
      </c>
      <c r="B1690" s="32">
        <f t="shared" si="287"/>
        <v>3342</v>
      </c>
      <c r="C1690" s="64">
        <v>-11.828440000000001</v>
      </c>
      <c r="D1690" s="65">
        <f t="shared" si="288"/>
        <v>-13.526720345087544</v>
      </c>
      <c r="E1690" s="20">
        <f t="shared" si="289"/>
        <v>3.6700702335324832E-2</v>
      </c>
      <c r="F1690" s="66">
        <f t="shared" si="290"/>
        <v>-1.5038388119639466E-4</v>
      </c>
      <c r="G1690" s="19">
        <f t="shared" si="291"/>
        <v>-0.53766534796830012</v>
      </c>
      <c r="H1690" s="19">
        <f t="shared" si="292"/>
        <v>-30.117204340185072</v>
      </c>
      <c r="I1690" s="19">
        <f t="shared" si="293"/>
        <v>407.38700068554027</v>
      </c>
      <c r="J1690" s="20">
        <f t="shared" si="294"/>
        <v>-12.269357545181533</v>
      </c>
      <c r="K1690" s="21">
        <f t="shared" si="295"/>
        <v>24050.105503804112</v>
      </c>
      <c r="L1690" s="19">
        <f t="shared" si="296"/>
        <v>6.6805848621678088</v>
      </c>
      <c r="M1690" s="22">
        <f t="shared" si="286"/>
        <v>0.66805848621678088</v>
      </c>
    </row>
    <row r="1691" spans="1:13">
      <c r="A1691" s="32">
        <v>1672</v>
      </c>
      <c r="B1691" s="32">
        <f t="shared" si="287"/>
        <v>3344</v>
      </c>
      <c r="C1691" s="64">
        <v>-11.828440000000001</v>
      </c>
      <c r="D1691" s="65">
        <f t="shared" si="288"/>
        <v>-13.526720345087544</v>
      </c>
      <c r="E1691" s="20">
        <f t="shared" si="289"/>
        <v>3.7507567941254615E-2</v>
      </c>
      <c r="F1691" s="66">
        <f t="shared" si="290"/>
        <v>-1.5038388119639466E-4</v>
      </c>
      <c r="G1691" s="19">
        <f t="shared" si="291"/>
        <v>-0.5561027752005484</v>
      </c>
      <c r="H1691" s="19">
        <f t="shared" si="292"/>
        <v>-30.118590686118303</v>
      </c>
      <c r="I1691" s="19">
        <f t="shared" si="293"/>
        <v>407.40575339928063</v>
      </c>
      <c r="J1691" s="20">
        <f t="shared" si="294"/>
        <v>-12.270487129802582</v>
      </c>
      <c r="K1691" s="21">
        <f t="shared" si="295"/>
        <v>24110.342685176351</v>
      </c>
      <c r="L1691" s="19">
        <f t="shared" si="296"/>
        <v>6.697317412548986</v>
      </c>
      <c r="M1691" s="22">
        <f t="shared" si="286"/>
        <v>0.66973174125489865</v>
      </c>
    </row>
    <row r="1692" spans="1:13">
      <c r="A1692" s="32">
        <v>1673</v>
      </c>
      <c r="B1692" s="32">
        <f t="shared" si="287"/>
        <v>3346</v>
      </c>
      <c r="C1692" s="64">
        <v>-12.578759999999999</v>
      </c>
      <c r="D1692" s="65">
        <f t="shared" si="288"/>
        <v>-12.719854739157757</v>
      </c>
      <c r="E1692" s="20">
        <f t="shared" si="289"/>
        <v>3.7863732366222903E-2</v>
      </c>
      <c r="F1692" s="66">
        <f t="shared" si="290"/>
        <v>-1.6009692833189278E-4</v>
      </c>
      <c r="G1692" s="19">
        <f t="shared" si="291"/>
        <v>-0.57648574277830378</v>
      </c>
      <c r="H1692" s="19">
        <f t="shared" si="292"/>
        <v>-32.065532464701526</v>
      </c>
      <c r="I1692" s="19">
        <f t="shared" si="293"/>
        <v>407.8689150847506</v>
      </c>
      <c r="J1692" s="20">
        <f t="shared" si="294"/>
        <v>-13.078533937992662</v>
      </c>
      <c r="K1692" s="21">
        <f t="shared" si="295"/>
        <v>24174.473750105753</v>
      </c>
      <c r="L1692" s="19">
        <f t="shared" si="296"/>
        <v>6.7151315972515979</v>
      </c>
      <c r="M1692" s="22">
        <f t="shared" si="286"/>
        <v>0.67151315972515979</v>
      </c>
    </row>
    <row r="1693" spans="1:13">
      <c r="A1693" s="32">
        <v>1674</v>
      </c>
      <c r="B1693" s="32">
        <f t="shared" si="287"/>
        <v>3348</v>
      </c>
      <c r="C1693" s="64">
        <v>-12.94112</v>
      </c>
      <c r="D1693" s="65">
        <f t="shared" si="288"/>
        <v>-12.363690314189469</v>
      </c>
      <c r="E1693" s="20">
        <f t="shared" si="289"/>
        <v>3.8204290173559363E-2</v>
      </c>
      <c r="F1693" s="66">
        <f t="shared" si="290"/>
        <v>-1.647953110751853E-4</v>
      </c>
      <c r="G1693" s="19">
        <f t="shared" si="291"/>
        <v>-0.59680299742799947</v>
      </c>
      <c r="H1693" s="19">
        <f t="shared" si="292"/>
        <v>-33.008237382842935</v>
      </c>
      <c r="I1693" s="19">
        <f t="shared" si="293"/>
        <v>408.10362481872193</v>
      </c>
      <c r="J1693" s="20">
        <f t="shared" si="294"/>
        <v>-13.470781324815045</v>
      </c>
      <c r="K1693" s="21">
        <f t="shared" si="295"/>
        <v>24240.490224871439</v>
      </c>
      <c r="L1693" s="19">
        <f t="shared" si="296"/>
        <v>6.7334695069087331</v>
      </c>
      <c r="M1693" s="22">
        <f t="shared" si="286"/>
        <v>0.67334695069087336</v>
      </c>
    </row>
    <row r="1694" spans="1:13">
      <c r="A1694" s="32">
        <v>1675</v>
      </c>
      <c r="B1694" s="32">
        <f t="shared" si="287"/>
        <v>3350</v>
      </c>
      <c r="C1694" s="64">
        <v>-13.30768</v>
      </c>
      <c r="D1694" s="65">
        <f t="shared" si="288"/>
        <v>-12.023132506853011</v>
      </c>
      <c r="E1694" s="20">
        <f t="shared" si="289"/>
        <v>3.8600124108910498E-2</v>
      </c>
      <c r="F1694" s="66">
        <f t="shared" si="290"/>
        <v>-1.6955317055332317E-4</v>
      </c>
      <c r="G1694" s="19">
        <f t="shared" si="291"/>
        <v>-0.61699230644341152</v>
      </c>
      <c r="H1694" s="19">
        <f t="shared" si="292"/>
        <v>-33.962940611546877</v>
      </c>
      <c r="I1694" s="19">
        <f t="shared" si="293"/>
        <v>408.34093529500757</v>
      </c>
      <c r="J1694" s="20">
        <f t="shared" si="294"/>
        <v>-13.868458934687848</v>
      </c>
      <c r="K1694" s="21">
        <f t="shared" si="295"/>
        <v>24308.416106094533</v>
      </c>
      <c r="L1694" s="19">
        <f t="shared" si="296"/>
        <v>6.7523378072484812</v>
      </c>
      <c r="M1694" s="22">
        <f t="shared" si="286"/>
        <v>0.67523378072484808</v>
      </c>
    </row>
    <row r="1695" spans="1:13">
      <c r="A1695" s="32">
        <v>1676</v>
      </c>
      <c r="B1695" s="32">
        <f t="shared" si="287"/>
        <v>3352</v>
      </c>
      <c r="C1695" s="64">
        <v>-13.760719999999999</v>
      </c>
      <c r="D1695" s="65">
        <f t="shared" si="288"/>
        <v>-11.627298571501875</v>
      </c>
      <c r="E1695" s="20">
        <f t="shared" si="289"/>
        <v>3.892096103766339E-2</v>
      </c>
      <c r="F1695" s="66">
        <f t="shared" si="290"/>
        <v>-1.7544050646755389E-4</v>
      </c>
      <c r="G1695" s="19">
        <f t="shared" si="291"/>
        <v>-0.63754108553073074</v>
      </c>
      <c r="H1695" s="19">
        <f t="shared" si="292"/>
        <v>-35.144026558980478</v>
      </c>
      <c r="I1695" s="19">
        <f t="shared" si="293"/>
        <v>408.63008980605764</v>
      </c>
      <c r="J1695" s="20">
        <f t="shared" si="294"/>
        <v>-14.360906728942668</v>
      </c>
      <c r="K1695" s="21">
        <f t="shared" si="295"/>
        <v>24378.704159212495</v>
      </c>
      <c r="L1695" s="19">
        <f t="shared" si="296"/>
        <v>6.7718622664479149</v>
      </c>
      <c r="M1695" s="22">
        <f t="shared" si="286"/>
        <v>0.67718622664479144</v>
      </c>
    </row>
    <row r="1696" spans="1:13">
      <c r="A1696" s="32">
        <v>1677</v>
      </c>
      <c r="B1696" s="32">
        <f t="shared" si="287"/>
        <v>3354</v>
      </c>
      <c r="C1696" s="64">
        <v>-14.151199999999999</v>
      </c>
      <c r="D1696" s="65">
        <f t="shared" si="288"/>
        <v>-11.30646164274898</v>
      </c>
      <c r="E1696" s="20">
        <f t="shared" si="289"/>
        <v>3.892096103766339E-2</v>
      </c>
      <c r="F1696" s="66">
        <f t="shared" si="290"/>
        <v>-1.8052107288358093E-4</v>
      </c>
      <c r="G1696" s="19">
        <f t="shared" si="291"/>
        <v>-0.65849128721731154</v>
      </c>
      <c r="H1696" s="19">
        <f t="shared" si="292"/>
        <v>-36.163650353542671</v>
      </c>
      <c r="I1696" s="19">
        <f t="shared" si="293"/>
        <v>408.88292558411581</v>
      </c>
      <c r="J1696" s="20">
        <f t="shared" si="294"/>
        <v>-14.786699156357573</v>
      </c>
      <c r="K1696" s="21">
        <f t="shared" si="295"/>
        <v>24451.031459919581</v>
      </c>
      <c r="L1696" s="19">
        <f t="shared" si="296"/>
        <v>6.7919531833109943</v>
      </c>
      <c r="M1696" s="22">
        <f t="shared" si="286"/>
        <v>0.67919531833109947</v>
      </c>
    </row>
    <row r="1697" spans="1:13">
      <c r="A1697" s="32">
        <v>1678</v>
      </c>
      <c r="B1697" s="32">
        <f t="shared" si="287"/>
        <v>3356</v>
      </c>
      <c r="C1697" s="64">
        <v>-14.151199999999999</v>
      </c>
      <c r="D1697" s="65">
        <f t="shared" si="288"/>
        <v>-11.30646164274898</v>
      </c>
      <c r="E1697" s="20">
        <f t="shared" si="289"/>
        <v>3.9383817290129623E-2</v>
      </c>
      <c r="F1697" s="66">
        <f t="shared" si="290"/>
        <v>-1.8052107288358093E-4</v>
      </c>
      <c r="G1697" s="19">
        <f t="shared" si="291"/>
        <v>-0.67734671763215615</v>
      </c>
      <c r="H1697" s="19">
        <f t="shared" si="292"/>
        <v>-36.165352254806749</v>
      </c>
      <c r="I1697" s="19">
        <f t="shared" si="293"/>
        <v>408.90216806547784</v>
      </c>
      <c r="J1697" s="20">
        <f t="shared" si="294"/>
        <v>-14.788090945842198</v>
      </c>
      <c r="K1697" s="21">
        <f t="shared" si="295"/>
        <v>24523.362164429192</v>
      </c>
      <c r="L1697" s="19">
        <f t="shared" si="296"/>
        <v>6.8120450456747754</v>
      </c>
      <c r="M1697" s="22">
        <f t="shared" si="286"/>
        <v>0.6812045045674775</v>
      </c>
    </row>
    <row r="1698" spans="1:13">
      <c r="A1698" s="32">
        <v>1679</v>
      </c>
      <c r="B1698" s="32">
        <f t="shared" si="287"/>
        <v>3358</v>
      </c>
      <c r="C1698" s="64">
        <v>-14.755240000000001</v>
      </c>
      <c r="D1698" s="65">
        <f t="shared" si="288"/>
        <v>-10.843605390282749</v>
      </c>
      <c r="E1698" s="20">
        <f t="shared" si="289"/>
        <v>3.9383817290129623E-2</v>
      </c>
      <c r="F1698" s="66">
        <f t="shared" si="290"/>
        <v>-1.8839163328834792E-4</v>
      </c>
      <c r="G1698" s="19">
        <f t="shared" si="291"/>
        <v>-0.69774374649306825</v>
      </c>
      <c r="H1698" s="19">
        <f t="shared" si="292"/>
        <v>-37.744051199678864</v>
      </c>
      <c r="I1698" s="19">
        <f t="shared" si="293"/>
        <v>409.28159703994578</v>
      </c>
      <c r="J1698" s="20">
        <f t="shared" si="294"/>
        <v>-15.447945553762047</v>
      </c>
      <c r="K1698" s="21">
        <f t="shared" si="295"/>
        <v>24598.850266828551</v>
      </c>
      <c r="L1698" s="19">
        <f t="shared" si="296"/>
        <v>6.8330139630079305</v>
      </c>
      <c r="M1698" s="22">
        <f t="shared" si="286"/>
        <v>0.68330139630079301</v>
      </c>
    </row>
    <row r="1699" spans="1:13">
      <c r="A1699" s="32">
        <v>1680</v>
      </c>
      <c r="B1699" s="32">
        <f t="shared" si="287"/>
        <v>3360</v>
      </c>
      <c r="C1699" s="64">
        <v>-14.755240000000001</v>
      </c>
      <c r="D1699" s="65">
        <f t="shared" si="288"/>
        <v>-10.843605390282749</v>
      </c>
      <c r="E1699" s="20">
        <f t="shared" si="289"/>
        <v>3.9777856206869695E-2</v>
      </c>
      <c r="F1699" s="66">
        <f t="shared" si="290"/>
        <v>-1.8839163328834792E-4</v>
      </c>
      <c r="G1699" s="19">
        <f t="shared" si="291"/>
        <v>-0.71612830252165527</v>
      </c>
      <c r="H1699" s="19">
        <f t="shared" si="292"/>
        <v>-37.745782947947617</v>
      </c>
      <c r="I1699" s="19">
        <f t="shared" si="293"/>
        <v>409.30037543480745</v>
      </c>
      <c r="J1699" s="20">
        <f t="shared" si="294"/>
        <v>-15.449363131675712</v>
      </c>
      <c r="K1699" s="21">
        <f t="shared" si="295"/>
        <v>24674.341832724447</v>
      </c>
      <c r="L1699" s="19">
        <f t="shared" si="296"/>
        <v>6.8539838424234576</v>
      </c>
      <c r="M1699" s="22">
        <f t="shared" si="286"/>
        <v>0.68539838424234578</v>
      </c>
    </row>
    <row r="1700" spans="1:13">
      <c r="A1700" s="32">
        <v>1681</v>
      </c>
      <c r="B1700" s="32">
        <f t="shared" si="287"/>
        <v>3362</v>
      </c>
      <c r="C1700" s="64">
        <v>-15.311640000000001</v>
      </c>
      <c r="D1700" s="65">
        <f t="shared" si="288"/>
        <v>-10.44956647354268</v>
      </c>
      <c r="E1700" s="20">
        <f t="shared" si="289"/>
        <v>4.0018236454711573E-2</v>
      </c>
      <c r="F1700" s="66">
        <f t="shared" si="290"/>
        <v>-1.9565367504848446E-4</v>
      </c>
      <c r="G1700" s="19">
        <f t="shared" si="291"/>
        <v>-0.73552124624190374</v>
      </c>
      <c r="H1700" s="19">
        <f t="shared" si="292"/>
        <v>-39.202688727148626</v>
      </c>
      <c r="I1700" s="19">
        <f t="shared" si="293"/>
        <v>409.65110179594183</v>
      </c>
      <c r="J1700" s="20">
        <f t="shared" si="294"/>
        <v>-16.059424630439782</v>
      </c>
      <c r="K1700" s="21">
        <f t="shared" si="295"/>
        <v>24752.747210178746</v>
      </c>
      <c r="L1700" s="19">
        <f t="shared" si="296"/>
        <v>6.8757631139385404</v>
      </c>
      <c r="M1700" s="22">
        <f t="shared" si="286"/>
        <v>0.687576311393854</v>
      </c>
    </row>
    <row r="1701" spans="1:13">
      <c r="A1701" s="32">
        <v>1682</v>
      </c>
      <c r="B1701" s="32">
        <f t="shared" si="287"/>
        <v>3364</v>
      </c>
      <c r="C1701" s="64">
        <v>-15.67216</v>
      </c>
      <c r="D1701" s="65">
        <f t="shared" si="288"/>
        <v>-10.209186225700801</v>
      </c>
      <c r="E1701" s="20">
        <f t="shared" si="289"/>
        <v>4.0227822664475513E-2</v>
      </c>
      <c r="F1701" s="66">
        <f t="shared" si="290"/>
        <v>-2.0036539544598166E-4</v>
      </c>
      <c r="G1701" s="19">
        <f t="shared" si="291"/>
        <v>-0.75492909676265485</v>
      </c>
      <c r="H1701" s="19">
        <f t="shared" si="292"/>
        <v>-40.148709922699595</v>
      </c>
      <c r="I1701" s="19">
        <f t="shared" si="293"/>
        <v>409.88565632248179</v>
      </c>
      <c r="J1701" s="20">
        <f t="shared" si="294"/>
        <v>-16.456380317166662</v>
      </c>
      <c r="K1701" s="21">
        <f t="shared" si="295"/>
        <v>24833.044630024146</v>
      </c>
      <c r="L1701" s="19">
        <f t="shared" si="296"/>
        <v>6.8980679527844853</v>
      </c>
      <c r="M1701" s="22">
        <f t="shared" si="286"/>
        <v>0.68980679527844857</v>
      </c>
    </row>
    <row r="1702" spans="1:13">
      <c r="A1702" s="32">
        <v>1683</v>
      </c>
      <c r="B1702" s="32">
        <f t="shared" si="287"/>
        <v>3366</v>
      </c>
      <c r="C1702" s="64">
        <v>-16.000640000000001</v>
      </c>
      <c r="D1702" s="65">
        <f t="shared" si="288"/>
        <v>-9.9996000159368634</v>
      </c>
      <c r="E1702" s="20">
        <f t="shared" si="289"/>
        <v>4.0437106771453686E-2</v>
      </c>
      <c r="F1702" s="66">
        <f t="shared" si="290"/>
        <v>-2.0466267970081366E-4</v>
      </c>
      <c r="G1702" s="19">
        <f t="shared" si="291"/>
        <v>-0.77418274777795137</v>
      </c>
      <c r="H1702" s="19">
        <f t="shared" si="292"/>
        <v>-41.011759098031924</v>
      </c>
      <c r="I1702" s="19">
        <f t="shared" si="293"/>
        <v>410.1011869302788</v>
      </c>
      <c r="J1702" s="20">
        <f t="shared" si="294"/>
        <v>-16.818971084201554</v>
      </c>
      <c r="K1702" s="21">
        <f t="shared" si="295"/>
        <v>24915.068148220209</v>
      </c>
      <c r="L1702" s="19">
        <f t="shared" si="296"/>
        <v>6.9208522633945027</v>
      </c>
      <c r="M1702" s="22">
        <f t="shared" si="286"/>
        <v>0.69208522633945024</v>
      </c>
    </row>
    <row r="1703" spans="1:13">
      <c r="A1703" s="32">
        <v>1684</v>
      </c>
      <c r="B1703" s="32">
        <f t="shared" si="287"/>
        <v>3368</v>
      </c>
      <c r="C1703" s="64">
        <v>-16.342680000000001</v>
      </c>
      <c r="D1703" s="65">
        <f t="shared" si="288"/>
        <v>-9.7903159089586858</v>
      </c>
      <c r="E1703" s="20">
        <f t="shared" si="289"/>
        <v>4.0688691856299052E-2</v>
      </c>
      <c r="F1703" s="66">
        <f t="shared" si="290"/>
        <v>-2.091417264839656E-4</v>
      </c>
      <c r="G1703" s="19">
        <f t="shared" si="291"/>
        <v>-0.79328405725149598</v>
      </c>
      <c r="H1703" s="19">
        <f t="shared" si="292"/>
        <v>-41.911299695456002</v>
      </c>
      <c r="I1703" s="19">
        <f t="shared" si="293"/>
        <v>410.32486417355824</v>
      </c>
      <c r="J1703" s="20">
        <f t="shared" si="294"/>
        <v>-17.197248354875274</v>
      </c>
      <c r="K1703" s="21">
        <f t="shared" si="295"/>
        <v>24998.89074761112</v>
      </c>
      <c r="L1703" s="19">
        <f t="shared" si="296"/>
        <v>6.9441363187808669</v>
      </c>
      <c r="M1703" s="22">
        <f t="shared" si="286"/>
        <v>0.69441363187808669</v>
      </c>
    </row>
    <row r="1704" spans="1:13">
      <c r="A1704" s="32">
        <v>1685</v>
      </c>
      <c r="B1704" s="32">
        <f t="shared" si="287"/>
        <v>3370</v>
      </c>
      <c r="C1704" s="64">
        <v>-16.773720000000001</v>
      </c>
      <c r="D1704" s="65">
        <f t="shared" si="288"/>
        <v>-9.5387308241133226</v>
      </c>
      <c r="E1704" s="20">
        <f t="shared" si="289"/>
        <v>4.0927670751349135E-2</v>
      </c>
      <c r="F1704" s="66">
        <f t="shared" si="290"/>
        <v>-2.1479259080830538E-4</v>
      </c>
      <c r="G1704" s="19">
        <f t="shared" si="291"/>
        <v>-0.81267897827597424</v>
      </c>
      <c r="H1704" s="19">
        <f t="shared" si="292"/>
        <v>-43.045796873280743</v>
      </c>
      <c r="I1704" s="19">
        <f t="shared" si="293"/>
        <v>410.60226948368393</v>
      </c>
      <c r="J1704" s="20">
        <f t="shared" si="294"/>
        <v>-17.674701887902739</v>
      </c>
      <c r="K1704" s="21">
        <f t="shared" si="295"/>
        <v>25084.982341357681</v>
      </c>
      <c r="L1704" s="19">
        <f t="shared" si="296"/>
        <v>6.9680506503771333</v>
      </c>
      <c r="M1704" s="22">
        <f t="shared" si="286"/>
        <v>0.69680506503771333</v>
      </c>
    </row>
    <row r="1705" spans="1:13">
      <c r="A1705" s="32">
        <v>1686</v>
      </c>
      <c r="B1705" s="32">
        <f t="shared" si="287"/>
        <v>3372</v>
      </c>
      <c r="C1705" s="64">
        <v>-17.20476</v>
      </c>
      <c r="D1705" s="65">
        <f t="shared" si="288"/>
        <v>-9.2997519290632358</v>
      </c>
      <c r="E1705" s="20">
        <f t="shared" si="289"/>
        <v>4.1152147813076301E-2</v>
      </c>
      <c r="F1705" s="66">
        <f t="shared" si="290"/>
        <v>-2.2045055301508348E-4</v>
      </c>
      <c r="G1705" s="19">
        <f t="shared" si="291"/>
        <v>-0.83235297422600329</v>
      </c>
      <c r="H1705" s="19">
        <f t="shared" si="292"/>
        <v>-44.181856939752635</v>
      </c>
      <c r="I1705" s="19">
        <f t="shared" si="293"/>
        <v>410.88030930506045</v>
      </c>
      <c r="J1705" s="20">
        <f t="shared" si="294"/>
        <v>-18.153455045077497</v>
      </c>
      <c r="K1705" s="21">
        <f t="shared" si="295"/>
        <v>25173.346055237187</v>
      </c>
      <c r="L1705" s="19">
        <f t="shared" si="296"/>
        <v>6.9925961264547745</v>
      </c>
      <c r="M1705" s="22">
        <f t="shared" si="286"/>
        <v>0.69925961264547742</v>
      </c>
    </row>
    <row r="1706" spans="1:13">
      <c r="A1706" s="32">
        <v>1687</v>
      </c>
      <c r="B1706" s="32">
        <f t="shared" si="287"/>
        <v>3374</v>
      </c>
      <c r="C1706" s="64">
        <v>-17.630319999999998</v>
      </c>
      <c r="D1706" s="65">
        <f t="shared" si="288"/>
        <v>-9.0752748673360717</v>
      </c>
      <c r="E1706" s="20">
        <f t="shared" si="289"/>
        <v>4.1152147813076301E-2</v>
      </c>
      <c r="F1706" s="66">
        <f t="shared" si="290"/>
        <v>-2.2604355924433426E-4</v>
      </c>
      <c r="G1706" s="19">
        <f t="shared" si="291"/>
        <v>-0.85259792615890939</v>
      </c>
      <c r="H1706" s="19">
        <f t="shared" si="292"/>
        <v>-45.305073983783501</v>
      </c>
      <c r="I1706" s="19">
        <f t="shared" si="293"/>
        <v>411.15599928783172</v>
      </c>
      <c r="J1706" s="20">
        <f t="shared" si="294"/>
        <v>-18.627452966611653</v>
      </c>
      <c r="K1706" s="21">
        <f t="shared" si="295"/>
        <v>25263.956203204754</v>
      </c>
      <c r="L1706" s="19">
        <f t="shared" si="296"/>
        <v>7.0177656120013205</v>
      </c>
      <c r="M1706" s="22">
        <f t="shared" si="286"/>
        <v>0.7017765612001321</v>
      </c>
    </row>
    <row r="1707" spans="1:13">
      <c r="A1707" s="32">
        <v>1688</v>
      </c>
      <c r="B1707" s="32">
        <f t="shared" si="287"/>
        <v>3376</v>
      </c>
      <c r="C1707" s="64">
        <v>-17.630319999999998</v>
      </c>
      <c r="D1707" s="65">
        <f t="shared" si="288"/>
        <v>-9.0752748673360717</v>
      </c>
      <c r="E1707" s="20">
        <f t="shared" si="289"/>
        <v>4.1469225555338524E-2</v>
      </c>
      <c r="F1707" s="66">
        <f t="shared" si="290"/>
        <v>-2.2604355924433426E-4</v>
      </c>
      <c r="G1707" s="19">
        <f t="shared" si="291"/>
        <v>-0.87079311745692778</v>
      </c>
      <c r="H1707" s="19">
        <f t="shared" si="292"/>
        <v>-45.307130436684567</v>
      </c>
      <c r="I1707" s="19">
        <f t="shared" si="293"/>
        <v>411.17466216316063</v>
      </c>
      <c r="J1707" s="20">
        <f t="shared" si="294"/>
        <v>-18.62914405088603</v>
      </c>
      <c r="K1707" s="21">
        <f t="shared" si="295"/>
        <v>25354.570464078122</v>
      </c>
      <c r="L1707" s="19">
        <f t="shared" si="296"/>
        <v>7.0429362400217004</v>
      </c>
      <c r="M1707" s="22">
        <f t="shared" si="286"/>
        <v>0.70429362400216999</v>
      </c>
    </row>
    <row r="1708" spans="1:13">
      <c r="A1708" s="32">
        <v>1689</v>
      </c>
      <c r="B1708" s="32">
        <f t="shared" si="287"/>
        <v>3378</v>
      </c>
      <c r="C1708" s="64">
        <v>-18.268599999999999</v>
      </c>
      <c r="D1708" s="65">
        <f t="shared" si="288"/>
        <v>-8.7581971250738526</v>
      </c>
      <c r="E1708" s="20">
        <f t="shared" si="289"/>
        <v>4.1469225555338524E-2</v>
      </c>
      <c r="F1708" s="66">
        <f t="shared" si="290"/>
        <v>-2.3444530305822241E-4</v>
      </c>
      <c r="G1708" s="19">
        <f t="shared" si="291"/>
        <v>-0.89069811649123631</v>
      </c>
      <c r="H1708" s="19">
        <f t="shared" si="292"/>
        <v>-46.99347060657157</v>
      </c>
      <c r="I1708" s="19">
        <f t="shared" si="293"/>
        <v>411.57807916371775</v>
      </c>
      <c r="J1708" s="20">
        <f t="shared" si="294"/>
        <v>-19.341482365489355</v>
      </c>
      <c r="K1708" s="21">
        <f t="shared" si="295"/>
        <v>25448.557405291267</v>
      </c>
      <c r="L1708" s="19">
        <f t="shared" si="296"/>
        <v>7.0690437236920189</v>
      </c>
      <c r="M1708" s="22">
        <f t="shared" si="286"/>
        <v>0.70690437236920189</v>
      </c>
    </row>
    <row r="1709" spans="1:13">
      <c r="A1709" s="32">
        <v>1690</v>
      </c>
      <c r="B1709" s="32">
        <f t="shared" si="287"/>
        <v>3380</v>
      </c>
      <c r="C1709" s="64">
        <v>-18.268599999999999</v>
      </c>
      <c r="D1709" s="65">
        <f t="shared" si="288"/>
        <v>-8.7581971250738526</v>
      </c>
      <c r="E1709" s="20">
        <f t="shared" si="289"/>
        <v>4.148616393920139E-2</v>
      </c>
      <c r="F1709" s="66">
        <f t="shared" si="290"/>
        <v>-2.3444530305822241E-4</v>
      </c>
      <c r="G1709" s="19">
        <f t="shared" si="291"/>
        <v>-0.90905022443478667</v>
      </c>
      <c r="H1709" s="19">
        <f t="shared" si="292"/>
        <v>-46.995621889325861</v>
      </c>
      <c r="I1709" s="19">
        <f t="shared" si="293"/>
        <v>411.59692052215155</v>
      </c>
      <c r="J1709" s="20">
        <f t="shared" si="294"/>
        <v>-19.343253247669942</v>
      </c>
      <c r="K1709" s="21">
        <f t="shared" si="295"/>
        <v>25542.548649069919</v>
      </c>
      <c r="L1709" s="19">
        <f t="shared" si="296"/>
        <v>7.0951524025194219</v>
      </c>
      <c r="M1709" s="22">
        <f t="shared" si="286"/>
        <v>0.70951524025194224</v>
      </c>
    </row>
    <row r="1710" spans="1:13">
      <c r="A1710" s="32">
        <v>1691</v>
      </c>
      <c r="B1710" s="32">
        <f t="shared" si="287"/>
        <v>3382</v>
      </c>
      <c r="C1710" s="64">
        <v>-18.304000000000002</v>
      </c>
      <c r="D1710" s="65">
        <f t="shared" si="288"/>
        <v>-8.7412587412109826</v>
      </c>
      <c r="E1710" s="20">
        <f t="shared" si="289"/>
        <v>4.148616393920139E-2</v>
      </c>
      <c r="F1710" s="66">
        <f t="shared" si="290"/>
        <v>-2.3491173493566148E-4</v>
      </c>
      <c r="G1710" s="19">
        <f t="shared" si="291"/>
        <v>-0.92616855720959002</v>
      </c>
      <c r="H1710" s="19">
        <f t="shared" si="292"/>
        <v>-47.091130918440783</v>
      </c>
      <c r="I1710" s="19">
        <f t="shared" si="293"/>
        <v>411.63575977433123</v>
      </c>
      <c r="J1710" s="20">
        <f t="shared" si="294"/>
        <v>-19.384393454244872</v>
      </c>
      <c r="K1710" s="21">
        <f t="shared" si="295"/>
        <v>25636.730910906801</v>
      </c>
      <c r="L1710" s="19">
        <f t="shared" si="296"/>
        <v>7.1213141419185559</v>
      </c>
      <c r="M1710" s="22">
        <f t="shared" si="286"/>
        <v>0.71213141419185555</v>
      </c>
    </row>
    <row r="1711" spans="1:13">
      <c r="A1711" s="32">
        <v>1692</v>
      </c>
      <c r="B1711" s="32">
        <f t="shared" si="287"/>
        <v>3384</v>
      </c>
      <c r="C1711" s="64">
        <v>-18.304000000000002</v>
      </c>
      <c r="D1711" s="65">
        <f t="shared" si="288"/>
        <v>-8.7412587412109826</v>
      </c>
      <c r="E1711" s="20">
        <f t="shared" si="289"/>
        <v>4.1652196508868061E-2</v>
      </c>
      <c r="F1711" s="66">
        <f t="shared" si="290"/>
        <v>-2.3491173493566148E-4</v>
      </c>
      <c r="G1711" s="19">
        <f t="shared" si="291"/>
        <v>-0.94168661897704742</v>
      </c>
      <c r="H1711" s="19">
        <f t="shared" si="292"/>
        <v>-47.0929536058471</v>
      </c>
      <c r="I1711" s="19">
        <f t="shared" si="293"/>
        <v>411.65169235655424</v>
      </c>
      <c r="J1711" s="20">
        <f t="shared" si="294"/>
        <v>-19.385894049915652</v>
      </c>
      <c r="K1711" s="21">
        <f t="shared" si="295"/>
        <v>25730.916818118494</v>
      </c>
      <c r="L1711" s="19">
        <f t="shared" si="296"/>
        <v>7.1474768939218043</v>
      </c>
      <c r="M1711" s="22">
        <f t="shared" si="286"/>
        <v>0.71474768939218047</v>
      </c>
    </row>
    <row r="1712" spans="1:13">
      <c r="A1712" s="32">
        <v>1693</v>
      </c>
      <c r="B1712" s="32">
        <f t="shared" si="287"/>
        <v>3386</v>
      </c>
      <c r="C1712" s="64">
        <v>-18.6584</v>
      </c>
      <c r="D1712" s="65">
        <f t="shared" si="288"/>
        <v>-8.5752261715443154</v>
      </c>
      <c r="E1712" s="20">
        <f t="shared" si="289"/>
        <v>4.1962310956807344E-2</v>
      </c>
      <c r="F1712" s="66">
        <f t="shared" si="290"/>
        <v>-2.3958398183721551E-4</v>
      </c>
      <c r="G1712" s="19">
        <f t="shared" si="291"/>
        <v>-0.95718852652340669</v>
      </c>
      <c r="H1712" s="19">
        <f t="shared" si="292"/>
        <v>-48.031459886719787</v>
      </c>
      <c r="I1712" s="19">
        <f t="shared" si="293"/>
        <v>411.88063187808046</v>
      </c>
      <c r="J1712" s="20">
        <f t="shared" si="294"/>
        <v>-19.783228048168823</v>
      </c>
      <c r="K1712" s="21">
        <f t="shared" si="295"/>
        <v>25826.979737891932</v>
      </c>
      <c r="L1712" s="19">
        <f t="shared" si="296"/>
        <v>7.1741610383033141</v>
      </c>
      <c r="M1712" s="22">
        <f t="shared" si="286"/>
        <v>0.71741610383033139</v>
      </c>
    </row>
    <row r="1713" spans="1:13">
      <c r="A1713" s="32">
        <v>1694</v>
      </c>
      <c r="B1713" s="32">
        <f t="shared" si="287"/>
        <v>3388</v>
      </c>
      <c r="C1713" s="64">
        <v>-19.35848</v>
      </c>
      <c r="D1713" s="65">
        <f t="shared" si="288"/>
        <v>-8.2651117236050293</v>
      </c>
      <c r="E1713" s="20">
        <f t="shared" si="289"/>
        <v>4.202675227564881E-2</v>
      </c>
      <c r="F1713" s="66">
        <f t="shared" si="290"/>
        <v>-2.4882774006962306E-4</v>
      </c>
      <c r="G1713" s="19">
        <f t="shared" si="291"/>
        <v>-0.97478548624649708</v>
      </c>
      <c r="H1713" s="19">
        <f t="shared" si="292"/>
        <v>-49.886824848722298</v>
      </c>
      <c r="I1713" s="19">
        <f t="shared" si="293"/>
        <v>412.32018091060536</v>
      </c>
      <c r="J1713" s="20">
        <f t="shared" si="294"/>
        <v>-20.569344646680861</v>
      </c>
      <c r="K1713" s="21">
        <f t="shared" si="295"/>
        <v>25926.753387589375</v>
      </c>
      <c r="L1713" s="19">
        <f t="shared" si="296"/>
        <v>7.2018759409970485</v>
      </c>
      <c r="M1713" s="22">
        <f t="shared" si="286"/>
        <v>0.7201875940997049</v>
      </c>
    </row>
    <row r="1714" spans="1:13">
      <c r="A1714" s="32">
        <v>1695</v>
      </c>
      <c r="B1714" s="32">
        <f t="shared" si="287"/>
        <v>3390</v>
      </c>
      <c r="C1714" s="64">
        <v>-19.5106</v>
      </c>
      <c r="D1714" s="65">
        <f t="shared" si="288"/>
        <v>-8.2006704047635619</v>
      </c>
      <c r="E1714" s="20">
        <f t="shared" si="289"/>
        <v>4.1888060683345427E-2</v>
      </c>
      <c r="F1714" s="66">
        <f t="shared" si="290"/>
        <v>-2.5083881363572539E-4</v>
      </c>
      <c r="G1714" s="19">
        <f t="shared" si="291"/>
        <v>-0.99201393212558597</v>
      </c>
      <c r="H1714" s="19">
        <f t="shared" si="292"/>
        <v>-50.292180526067327</v>
      </c>
      <c r="I1714" s="19">
        <f t="shared" si="293"/>
        <v>412.42959643114665</v>
      </c>
      <c r="J1714" s="20">
        <f t="shared" si="294"/>
        <v>-20.741983718008321</v>
      </c>
      <c r="K1714" s="21">
        <f t="shared" si="295"/>
        <v>26027.337748641508</v>
      </c>
      <c r="L1714" s="19">
        <f t="shared" si="296"/>
        <v>7.2298160412893075</v>
      </c>
      <c r="M1714" s="22">
        <f t="shared" si="286"/>
        <v>0.72298160412893075</v>
      </c>
    </row>
    <row r="1715" spans="1:13">
      <c r="A1715" s="32">
        <v>1696</v>
      </c>
      <c r="B1715" s="32">
        <f t="shared" si="287"/>
        <v>3392</v>
      </c>
      <c r="C1715" s="64">
        <v>-19.186119999999999</v>
      </c>
      <c r="D1715" s="65">
        <f t="shared" si="288"/>
        <v>-8.3393619970669448</v>
      </c>
      <c r="E1715" s="20">
        <f t="shared" si="289"/>
        <v>4.1762584559905169E-2</v>
      </c>
      <c r="F1715" s="66">
        <f t="shared" si="290"/>
        <v>-2.4655016783641512E-4</v>
      </c>
      <c r="G1715" s="19">
        <f t="shared" si="291"/>
        <v>-1.0065608352652446</v>
      </c>
      <c r="H1715" s="19">
        <f t="shared" si="292"/>
        <v>-49.434117438719134</v>
      </c>
      <c r="I1715" s="19">
        <f t="shared" si="293"/>
        <v>412.24900032699867</v>
      </c>
      <c r="J1715" s="20">
        <f t="shared" si="294"/>
        <v>-20.379165496159413</v>
      </c>
      <c r="K1715" s="21">
        <f t="shared" si="295"/>
        <v>26126.205983518947</v>
      </c>
      <c r="L1715" s="19">
        <f t="shared" si="296"/>
        <v>7.257279439866374</v>
      </c>
      <c r="M1715" s="22">
        <f t="shared" si="286"/>
        <v>0.72572794398663742</v>
      </c>
    </row>
    <row r="1716" spans="1:13">
      <c r="A1716" s="32">
        <v>1697</v>
      </c>
      <c r="B1716" s="32">
        <f t="shared" si="287"/>
        <v>3394</v>
      </c>
      <c r="C1716" s="64">
        <v>-18.901720000000001</v>
      </c>
      <c r="D1716" s="65">
        <f t="shared" si="288"/>
        <v>-8.4648381205072081</v>
      </c>
      <c r="E1716" s="20">
        <f t="shared" si="289"/>
        <v>4.1478765052614983E-2</v>
      </c>
      <c r="F1716" s="66">
        <f t="shared" si="290"/>
        <v>-2.4279460160103009E-4</v>
      </c>
      <c r="G1716" s="19">
        <f t="shared" si="291"/>
        <v>-1.0191338489501185</v>
      </c>
      <c r="H1716" s="19">
        <f t="shared" si="292"/>
        <v>-48.682640418623002</v>
      </c>
      <c r="I1716" s="19">
        <f t="shared" si="293"/>
        <v>412.09067042250496</v>
      </c>
      <c r="J1716" s="20">
        <f t="shared" si="294"/>
        <v>-20.061661928048093</v>
      </c>
      <c r="K1716" s="21">
        <f t="shared" si="295"/>
        <v>26223.571264356193</v>
      </c>
      <c r="L1716" s="19">
        <f t="shared" si="296"/>
        <v>7.2843253512100539</v>
      </c>
      <c r="M1716" s="22">
        <f t="shared" si="286"/>
        <v>0.72843253512100536</v>
      </c>
    </row>
    <row r="1717" spans="1:13">
      <c r="A1717" s="32">
        <v>1698</v>
      </c>
      <c r="B1717" s="32">
        <f t="shared" si="287"/>
        <v>3396</v>
      </c>
      <c r="C1717" s="64">
        <v>-18.288519999999998</v>
      </c>
      <c r="D1717" s="65">
        <f t="shared" si="288"/>
        <v>-8.7486576277973924</v>
      </c>
      <c r="E1717" s="20">
        <f t="shared" si="289"/>
        <v>4.1166353338365283E-2</v>
      </c>
      <c r="F1717" s="66">
        <f t="shared" si="290"/>
        <v>-2.3470776388036994E-4</v>
      </c>
      <c r="G1717" s="19">
        <f t="shared" si="291"/>
        <v>-1.0283501067982608</v>
      </c>
      <c r="H1717" s="19">
        <f t="shared" si="292"/>
        <v>-47.062233653100364</v>
      </c>
      <c r="I1717" s="19">
        <f t="shared" si="293"/>
        <v>411.73136943037963</v>
      </c>
      <c r="J1717" s="20">
        <f t="shared" si="294"/>
        <v>-19.37699791044351</v>
      </c>
      <c r="K1717" s="21">
        <f t="shared" si="295"/>
        <v>26317.695731662392</v>
      </c>
      <c r="L1717" s="19">
        <f t="shared" si="296"/>
        <v>7.3104710365728867</v>
      </c>
      <c r="M1717" s="22">
        <f t="shared" si="286"/>
        <v>0.73104710365728864</v>
      </c>
    </row>
    <row r="1718" spans="1:13">
      <c r="A1718" s="32">
        <v>1699</v>
      </c>
      <c r="B1718" s="32">
        <f t="shared" si="287"/>
        <v>3398</v>
      </c>
      <c r="C1718" s="64">
        <v>-17.657959999999999</v>
      </c>
      <c r="D1718" s="65">
        <f t="shared" si="288"/>
        <v>-9.0610693420470927</v>
      </c>
      <c r="E1718" s="20">
        <f t="shared" si="289"/>
        <v>4.0607968295922899E-2</v>
      </c>
      <c r="F1718" s="66">
        <f t="shared" si="290"/>
        <v>-2.2640706342559182E-4</v>
      </c>
      <c r="G1718" s="19">
        <f t="shared" si="291"/>
        <v>-1.0348653717549503</v>
      </c>
      <c r="H1718" s="19">
        <f t="shared" si="292"/>
        <v>-45.3985631000483</v>
      </c>
      <c r="I1718" s="19">
        <f t="shared" si="293"/>
        <v>411.35952827883807</v>
      </c>
      <c r="J1718" s="20">
        <f t="shared" si="294"/>
        <v>-18.675131501372931</v>
      </c>
      <c r="K1718" s="21">
        <f t="shared" si="295"/>
        <v>26408.492857862489</v>
      </c>
      <c r="L1718" s="19">
        <f t="shared" si="296"/>
        <v>7.3356924605173583</v>
      </c>
      <c r="M1718" s="22">
        <f t="shared" si="286"/>
        <v>0.73356924605173579</v>
      </c>
    </row>
    <row r="1719" spans="1:13">
      <c r="A1719" s="32">
        <v>1700</v>
      </c>
      <c r="B1719" s="32">
        <f t="shared" si="287"/>
        <v>3400</v>
      </c>
      <c r="C1719" s="64">
        <v>-16.632960000000001</v>
      </c>
      <c r="D1719" s="65">
        <f t="shared" si="288"/>
        <v>-9.6194543844894742</v>
      </c>
      <c r="E1719" s="20">
        <f t="shared" si="289"/>
        <v>3.9883246064007699E-2</v>
      </c>
      <c r="F1719" s="66">
        <f t="shared" si="290"/>
        <v>-2.1294647026497951E-4</v>
      </c>
      <c r="G1719" s="19">
        <f t="shared" si="291"/>
        <v>-1.0373020167106199</v>
      </c>
      <c r="H1719" s="19">
        <f t="shared" si="292"/>
        <v>-42.699738954524541</v>
      </c>
      <c r="I1719" s="19">
        <f t="shared" si="293"/>
        <v>410.74819110265707</v>
      </c>
      <c r="J1719" s="20">
        <f t="shared" si="294"/>
        <v>-17.538840536126617</v>
      </c>
      <c r="K1719" s="21">
        <f t="shared" si="295"/>
        <v>26493.892335771539</v>
      </c>
      <c r="L1719" s="19">
        <f t="shared" si="296"/>
        <v>7.3594145377143168</v>
      </c>
      <c r="M1719" s="22">
        <f t="shared" si="286"/>
        <v>0.73594145377143172</v>
      </c>
    </row>
    <row r="1720" spans="1:13">
      <c r="A1720" s="32">
        <v>1701</v>
      </c>
      <c r="B1720" s="32">
        <f t="shared" si="287"/>
        <v>3402</v>
      </c>
      <c r="C1720" s="64">
        <v>-15.467639999999999</v>
      </c>
      <c r="D1720" s="65">
        <f t="shared" si="288"/>
        <v>-10.344176616404674</v>
      </c>
      <c r="E1720" s="20">
        <f t="shared" si="289"/>
        <v>3.9883246064007699E-2</v>
      </c>
      <c r="F1720" s="66">
        <f t="shared" si="290"/>
        <v>-1.9769186961092475E-4</v>
      </c>
      <c r="G1720" s="19">
        <f t="shared" si="291"/>
        <v>-1.03390758343947</v>
      </c>
      <c r="H1720" s="19">
        <f t="shared" si="292"/>
        <v>-39.640571483772476</v>
      </c>
      <c r="I1720" s="19">
        <f t="shared" si="293"/>
        <v>410.04907260335716</v>
      </c>
      <c r="J1720" s="20">
        <f t="shared" si="294"/>
        <v>-16.254579574387989</v>
      </c>
      <c r="K1720" s="21">
        <f t="shared" si="295"/>
        <v>26573.173478739085</v>
      </c>
      <c r="L1720" s="19">
        <f t="shared" si="296"/>
        <v>7.381437077427524</v>
      </c>
      <c r="M1720" s="22">
        <f t="shared" si="286"/>
        <v>0.7381437077427524</v>
      </c>
    </row>
    <row r="1721" spans="1:13">
      <c r="A1721" s="32">
        <v>1702</v>
      </c>
      <c r="B1721" s="32">
        <f t="shared" si="287"/>
        <v>3404</v>
      </c>
      <c r="C1721" s="64">
        <v>-15.467639999999999</v>
      </c>
      <c r="D1721" s="65">
        <f t="shared" si="288"/>
        <v>-10.344176616404674</v>
      </c>
      <c r="E1721" s="20">
        <f t="shared" si="289"/>
        <v>3.7650309253813803E-2</v>
      </c>
      <c r="F1721" s="66">
        <f t="shared" si="290"/>
        <v>-1.9769186961092475E-4</v>
      </c>
      <c r="G1721" s="19">
        <f t="shared" si="291"/>
        <v>-1.0350448164239987</v>
      </c>
      <c r="H1721" s="19">
        <f t="shared" si="292"/>
        <v>-39.640683894629923</v>
      </c>
      <c r="I1721" s="19">
        <f t="shared" si="293"/>
        <v>410.05023540112023</v>
      </c>
      <c r="J1721" s="20">
        <f t="shared" si="294"/>
        <v>-16.254671762454397</v>
      </c>
      <c r="K1721" s="21">
        <f t="shared" si="295"/>
        <v>26652.454846528344</v>
      </c>
      <c r="L1721" s="19">
        <f t="shared" si="296"/>
        <v>7.4034596795912071</v>
      </c>
      <c r="M1721" s="22">
        <f t="shared" si="286"/>
        <v>0.74034596795912067</v>
      </c>
    </row>
    <row r="1722" spans="1:13">
      <c r="A1722" s="32">
        <v>1703</v>
      </c>
      <c r="B1722" s="32">
        <f t="shared" si="287"/>
        <v>3406</v>
      </c>
      <c r="C1722" s="64">
        <v>-12.72152</v>
      </c>
      <c r="D1722" s="65">
        <f t="shared" si="288"/>
        <v>-12.577113426598572</v>
      </c>
      <c r="E1722" s="20">
        <f t="shared" si="289"/>
        <v>3.6327819514203524E-2</v>
      </c>
      <c r="F1722" s="66">
        <f t="shared" si="290"/>
        <v>-1.6194737512901971E-4</v>
      </c>
      <c r="G1722" s="19">
        <f t="shared" si="291"/>
        <v>-1.0253279118280756</v>
      </c>
      <c r="H1722" s="19">
        <f t="shared" si="292"/>
        <v>-32.472499607787476</v>
      </c>
      <c r="I1722" s="19">
        <f t="shared" si="293"/>
        <v>408.41031081232074</v>
      </c>
      <c r="J1722" s="20">
        <f t="shared" si="294"/>
        <v>-13.262103657669446</v>
      </c>
      <c r="K1722" s="21">
        <f t="shared" si="295"/>
        <v>26717.399845743919</v>
      </c>
      <c r="L1722" s="19">
        <f t="shared" si="296"/>
        <v>7.4214999571510889</v>
      </c>
      <c r="M1722" s="22">
        <f t="shared" si="286"/>
        <v>0.74214999571510887</v>
      </c>
    </row>
    <row r="1723" spans="1:13">
      <c r="A1723" s="32">
        <v>1704</v>
      </c>
      <c r="B1723" s="32">
        <f t="shared" si="287"/>
        <v>3408</v>
      </c>
      <c r="C1723" s="64">
        <v>-11.511119999999998</v>
      </c>
      <c r="D1723" s="65">
        <f t="shared" si="288"/>
        <v>-13.899603166208852</v>
      </c>
      <c r="E1723" s="20">
        <f t="shared" si="289"/>
        <v>3.5198981355345577E-2</v>
      </c>
      <c r="F1723" s="66">
        <f t="shared" si="290"/>
        <v>-1.4628244573553761E-4</v>
      </c>
      <c r="G1723" s="19">
        <f t="shared" si="291"/>
        <v>-1.0125588125911194</v>
      </c>
      <c r="H1723" s="19">
        <f t="shared" si="292"/>
        <v>-29.330548936885972</v>
      </c>
      <c r="I1723" s="19">
        <f t="shared" si="293"/>
        <v>407.68299086978391</v>
      </c>
      <c r="J1723" s="20">
        <f t="shared" si="294"/>
        <v>-11.957565914442233</v>
      </c>
      <c r="K1723" s="21">
        <f t="shared" si="295"/>
        <v>26776.060943617693</v>
      </c>
      <c r="L1723" s="19">
        <f t="shared" si="296"/>
        <v>7.4377947065604699</v>
      </c>
      <c r="M1723" s="22">
        <f t="shared" si="286"/>
        <v>0.74377947065604699</v>
      </c>
    </row>
    <row r="1724" spans="1:13">
      <c r="A1724" s="32">
        <v>1705</v>
      </c>
      <c r="B1724" s="32">
        <f t="shared" si="287"/>
        <v>3410</v>
      </c>
      <c r="C1724" s="64">
        <v>-10.64648</v>
      </c>
      <c r="D1724" s="65">
        <f t="shared" si="288"/>
        <v>-15.028441325066797</v>
      </c>
      <c r="E1724" s="20">
        <f t="shared" si="289"/>
        <v>3.5198981355345577E-2</v>
      </c>
      <c r="F1724" s="66">
        <f t="shared" si="290"/>
        <v>-1.3512583478315698E-4</v>
      </c>
      <c r="G1724" s="19">
        <f t="shared" si="291"/>
        <v>-0.99646036676236349</v>
      </c>
      <c r="H1724" s="19">
        <f t="shared" si="292"/>
        <v>-27.092490726074939</v>
      </c>
      <c r="I1724" s="19">
        <f t="shared" si="293"/>
        <v>407.15790722673358</v>
      </c>
      <c r="J1724" s="20">
        <f t="shared" si="294"/>
        <v>-11.030921825588361</v>
      </c>
      <c r="K1724" s="21">
        <f t="shared" si="295"/>
        <v>26830.245925069841</v>
      </c>
      <c r="L1724" s="19">
        <f t="shared" si="296"/>
        <v>7.4528460902971778</v>
      </c>
      <c r="M1724" s="22">
        <f t="shared" si="286"/>
        <v>0.74528460902971783</v>
      </c>
    </row>
    <row r="1725" spans="1:13">
      <c r="A1725" s="32">
        <v>1706</v>
      </c>
      <c r="B1725" s="32">
        <f t="shared" si="287"/>
        <v>3412</v>
      </c>
      <c r="C1725" s="64">
        <v>-10.64648</v>
      </c>
      <c r="D1725" s="65">
        <f t="shared" si="288"/>
        <v>-15.028441325066797</v>
      </c>
      <c r="E1725" s="20">
        <f t="shared" si="289"/>
        <v>3.4082896885659186E-2</v>
      </c>
      <c r="F1725" s="66">
        <f t="shared" si="290"/>
        <v>-1.3512583478315698E-4</v>
      </c>
      <c r="G1725" s="19">
        <f t="shared" si="291"/>
        <v>-0.9834715797878546</v>
      </c>
      <c r="H1725" s="19">
        <f t="shared" si="292"/>
        <v>-27.091613165733566</v>
      </c>
      <c r="I1725" s="19">
        <f t="shared" si="293"/>
        <v>407.14471886263402</v>
      </c>
      <c r="J1725" s="20">
        <f t="shared" si="294"/>
        <v>-11.030207225897827</v>
      </c>
      <c r="K1725" s="21">
        <f t="shared" si="295"/>
        <v>26884.429151401309</v>
      </c>
      <c r="L1725" s="19">
        <f t="shared" si="296"/>
        <v>7.4678969865003637</v>
      </c>
      <c r="M1725" s="22">
        <f t="shared" si="286"/>
        <v>0.74678969865003642</v>
      </c>
    </row>
    <row r="1726" spans="1:13">
      <c r="A1726" s="32">
        <v>1707</v>
      </c>
      <c r="B1726" s="32">
        <f t="shared" si="287"/>
        <v>3414</v>
      </c>
      <c r="C1726" s="64">
        <v>-9.9104799999999997</v>
      </c>
      <c r="D1726" s="65">
        <f t="shared" si="288"/>
        <v>-16.144525794753186</v>
      </c>
      <c r="E1726" s="20">
        <f t="shared" si="289"/>
        <v>3.156757307901778E-2</v>
      </c>
      <c r="F1726" s="66">
        <f t="shared" si="290"/>
        <v>-1.256510048111746E-4</v>
      </c>
      <c r="G1726" s="19">
        <f t="shared" si="291"/>
        <v>-0.97234296641215512</v>
      </c>
      <c r="H1726" s="19">
        <f t="shared" si="292"/>
        <v>-25.191288897610303</v>
      </c>
      <c r="I1726" s="19">
        <f t="shared" si="293"/>
        <v>406.70141341054909</v>
      </c>
      <c r="J1726" s="20">
        <f t="shared" si="294"/>
        <v>-10.245332800291584</v>
      </c>
      <c r="K1726" s="21">
        <f t="shared" si="295"/>
        <v>26934.811729196528</v>
      </c>
      <c r="L1726" s="19">
        <f t="shared" si="296"/>
        <v>7.4818921469990354</v>
      </c>
      <c r="M1726" s="22">
        <f t="shared" si="286"/>
        <v>0.74818921469990352</v>
      </c>
    </row>
    <row r="1727" spans="1:13">
      <c r="A1727" s="32">
        <v>1708</v>
      </c>
      <c r="B1727" s="32">
        <f t="shared" si="287"/>
        <v>3416</v>
      </c>
      <c r="C1727" s="64">
        <v>-8.57456</v>
      </c>
      <c r="D1727" s="65">
        <f t="shared" si="288"/>
        <v>-18.65984960139459</v>
      </c>
      <c r="E1727" s="20">
        <f t="shared" si="289"/>
        <v>3.004996191321711E-2</v>
      </c>
      <c r="F1727" s="66">
        <f t="shared" si="290"/>
        <v>-1.0850443127070458E-4</v>
      </c>
      <c r="G1727" s="19">
        <f t="shared" si="291"/>
        <v>-0.95815943015456795</v>
      </c>
      <c r="H1727" s="19">
        <f t="shared" si="292"/>
        <v>-21.752868526158707</v>
      </c>
      <c r="I1727" s="19">
        <f t="shared" si="293"/>
        <v>405.9052550970315</v>
      </c>
      <c r="J1727" s="20">
        <f t="shared" si="294"/>
        <v>-8.829603648202637</v>
      </c>
      <c r="K1727" s="21">
        <f t="shared" si="295"/>
        <v>26978.317466248845</v>
      </c>
      <c r="L1727" s="19">
        <f t="shared" si="296"/>
        <v>7.4939770739580123</v>
      </c>
      <c r="M1727" s="22">
        <f t="shared" si="286"/>
        <v>0.74939770739580125</v>
      </c>
    </row>
    <row r="1728" spans="1:13">
      <c r="A1728" s="32">
        <v>1709</v>
      </c>
      <c r="B1728" s="32">
        <f t="shared" si="287"/>
        <v>3418</v>
      </c>
      <c r="C1728" s="64">
        <v>-7.92964</v>
      </c>
      <c r="D1728" s="65">
        <f t="shared" si="288"/>
        <v>-20.177460767195264</v>
      </c>
      <c r="E1728" s="20">
        <f t="shared" si="289"/>
        <v>3.004996191321711E-2</v>
      </c>
      <c r="F1728" s="66">
        <f t="shared" si="290"/>
        <v>-1.0025043517711481E-4</v>
      </c>
      <c r="G1728" s="19">
        <f t="shared" si="291"/>
        <v>-0.94166557490372471</v>
      </c>
      <c r="H1728" s="19">
        <f t="shared" si="292"/>
        <v>-20.097288227260666</v>
      </c>
      <c r="I1728" s="19">
        <f t="shared" si="293"/>
        <v>405.51224473256735</v>
      </c>
      <c r="J1728" s="20">
        <f t="shared" si="294"/>
        <v>-8.1496964620738712</v>
      </c>
      <c r="K1728" s="21">
        <f t="shared" si="295"/>
        <v>27018.512042703365</v>
      </c>
      <c r="L1728" s="19">
        <f t="shared" si="296"/>
        <v>7.5051422340842677</v>
      </c>
      <c r="M1728" s="22">
        <f t="shared" si="286"/>
        <v>0.75051422340842677</v>
      </c>
    </row>
    <row r="1729" spans="1:13">
      <c r="A1729" s="32">
        <v>1710</v>
      </c>
      <c r="B1729" s="32">
        <f t="shared" si="287"/>
        <v>3420</v>
      </c>
      <c r="C1729" s="64">
        <v>-7.92964</v>
      </c>
      <c r="D1729" s="65">
        <f t="shared" si="288"/>
        <v>-20.177460767195264</v>
      </c>
      <c r="E1729" s="20">
        <f t="shared" si="289"/>
        <v>2.5810528631792489E-2</v>
      </c>
      <c r="F1729" s="66">
        <f t="shared" si="290"/>
        <v>-1.0025043517711481E-4</v>
      </c>
      <c r="G1729" s="19">
        <f t="shared" si="291"/>
        <v>-0.93357368815837116</v>
      </c>
      <c r="H1729" s="19">
        <f t="shared" si="292"/>
        <v>-20.096882619676855</v>
      </c>
      <c r="I1729" s="19">
        <f t="shared" si="293"/>
        <v>405.50406060145809</v>
      </c>
      <c r="J1729" s="20">
        <f t="shared" si="294"/>
        <v>-8.1493675077098331</v>
      </c>
      <c r="K1729" s="21">
        <f t="shared" si="295"/>
        <v>27058.705807942719</v>
      </c>
      <c r="L1729" s="19">
        <f t="shared" si="296"/>
        <v>7.5163071688729772</v>
      </c>
      <c r="M1729" s="22">
        <f t="shared" si="286"/>
        <v>0.75163071688729777</v>
      </c>
    </row>
    <row r="1730" spans="1:13">
      <c r="A1730" s="32">
        <v>1711</v>
      </c>
      <c r="B1730" s="32">
        <f t="shared" si="287"/>
        <v>3422</v>
      </c>
      <c r="C1730" s="64">
        <v>-6.5528399999999998</v>
      </c>
      <c r="D1730" s="65">
        <f t="shared" si="288"/>
        <v>-24.416894048619884</v>
      </c>
      <c r="E1730" s="20">
        <f t="shared" si="289"/>
        <v>2.5810528631792489E-2</v>
      </c>
      <c r="F1730" s="66">
        <f t="shared" si="290"/>
        <v>-8.2680599735165028E-5</v>
      </c>
      <c r="G1730" s="19">
        <f t="shared" si="291"/>
        <v>-0.91919605581856567</v>
      </c>
      <c r="H1730" s="19">
        <f t="shared" si="292"/>
        <v>-16.574119787617644</v>
      </c>
      <c r="I1730" s="19">
        <f t="shared" si="293"/>
        <v>404.68852680339432</v>
      </c>
      <c r="J1730" s="20">
        <f t="shared" si="294"/>
        <v>-6.7073561199139711</v>
      </c>
      <c r="K1730" s="21">
        <f t="shared" si="295"/>
        <v>27091.854047517954</v>
      </c>
      <c r="L1730" s="19">
        <f t="shared" si="296"/>
        <v>7.5255150131994322</v>
      </c>
      <c r="M1730" s="22">
        <f t="shared" si="286"/>
        <v>0.75255150131994319</v>
      </c>
    </row>
    <row r="1731" spans="1:13">
      <c r="A1731" s="32">
        <v>1712</v>
      </c>
      <c r="B1731" s="32">
        <f t="shared" si="287"/>
        <v>3424</v>
      </c>
      <c r="C1731" s="64">
        <v>-6.5528399999999998</v>
      </c>
      <c r="D1731" s="65">
        <f t="shared" si="288"/>
        <v>-24.416894048619884</v>
      </c>
      <c r="E1731" s="20">
        <f t="shared" si="289"/>
        <v>2.0720846402768518E-2</v>
      </c>
      <c r="F1731" s="66">
        <f t="shared" si="290"/>
        <v>-8.2680599735165028E-5</v>
      </c>
      <c r="G1731" s="19">
        <f t="shared" si="291"/>
        <v>-0.91437504594934993</v>
      </c>
      <c r="H1731" s="19">
        <f t="shared" si="292"/>
        <v>-16.573920485623983</v>
      </c>
      <c r="I1731" s="19">
        <f t="shared" si="293"/>
        <v>404.68366046773139</v>
      </c>
      <c r="J1731" s="20">
        <f t="shared" si="294"/>
        <v>-6.7071948104234336</v>
      </c>
      <c r="K1731" s="21">
        <f t="shared" si="295"/>
        <v>27125.001888489202</v>
      </c>
      <c r="L1731" s="19">
        <f t="shared" si="296"/>
        <v>7.5347227468025562</v>
      </c>
      <c r="M1731" s="22">
        <f t="shared" si="286"/>
        <v>0.75347227468025557</v>
      </c>
    </row>
    <row r="1732" spans="1:13">
      <c r="A1732" s="32">
        <v>1713</v>
      </c>
      <c r="B1732" s="32">
        <f t="shared" si="287"/>
        <v>3426</v>
      </c>
      <c r="C1732" s="64">
        <v>-5.4225199999999996</v>
      </c>
      <c r="D1732" s="65">
        <f t="shared" si="288"/>
        <v>-29.506576277643855</v>
      </c>
      <c r="E1732" s="20">
        <f t="shared" si="289"/>
        <v>1.7924029209580389E-2</v>
      </c>
      <c r="F1732" s="66">
        <f t="shared" si="290"/>
        <v>-6.8307985521450033E-5</v>
      </c>
      <c r="G1732" s="19">
        <f t="shared" si="291"/>
        <v>-0.90910846673312717</v>
      </c>
      <c r="H1732" s="19">
        <f t="shared" si="292"/>
        <v>-13.692646788281525</v>
      </c>
      <c r="I1732" s="19">
        <f t="shared" si="293"/>
        <v>404.02312690126399</v>
      </c>
      <c r="J1732" s="20">
        <f t="shared" si="294"/>
        <v>-5.5321459709560514</v>
      </c>
      <c r="K1732" s="21">
        <f t="shared" si="295"/>
        <v>27152.387182065766</v>
      </c>
      <c r="L1732" s="19">
        <f t="shared" si="296"/>
        <v>7.5423297727960463</v>
      </c>
      <c r="M1732" s="22">
        <f t="shared" si="286"/>
        <v>0.75423297727960459</v>
      </c>
    </row>
    <row r="1733" spans="1:13">
      <c r="A1733" s="32">
        <v>1714</v>
      </c>
      <c r="B1733" s="32">
        <f t="shared" si="287"/>
        <v>3428</v>
      </c>
      <c r="C1733" s="64">
        <v>-4.9530400000000006</v>
      </c>
      <c r="D1733" s="65">
        <f t="shared" si="288"/>
        <v>-32.303393470831985</v>
      </c>
      <c r="E1733" s="20">
        <f t="shared" si="289"/>
        <v>1.4267517974968037E-2</v>
      </c>
      <c r="F1733" s="66">
        <f t="shared" si="290"/>
        <v>-6.2351970983754487E-5</v>
      </c>
      <c r="G1733" s="19">
        <f t="shared" si="291"/>
        <v>-0.90813557387858757</v>
      </c>
      <c r="H1733" s="19">
        <f t="shared" si="292"/>
        <v>-12.498706218226795</v>
      </c>
      <c r="I1733" s="19">
        <f t="shared" si="293"/>
        <v>403.7506248437146</v>
      </c>
      <c r="J1733" s="20">
        <f t="shared" si="294"/>
        <v>-5.0463604453470898</v>
      </c>
      <c r="K1733" s="21">
        <f t="shared" si="295"/>
        <v>27177.384594502219</v>
      </c>
      <c r="L1733" s="19">
        <f t="shared" si="296"/>
        <v>7.5492734984728385</v>
      </c>
      <c r="M1733" s="22">
        <f t="shared" si="286"/>
        <v>0.75492734984728382</v>
      </c>
    </row>
    <row r="1734" spans="1:13">
      <c r="A1734" s="32">
        <v>1715</v>
      </c>
      <c r="B1734" s="32">
        <f t="shared" si="287"/>
        <v>3430</v>
      </c>
      <c r="C1734" s="64">
        <v>-4.4493999999999998</v>
      </c>
      <c r="D1734" s="65">
        <f t="shared" si="288"/>
        <v>-35.959904705444337</v>
      </c>
      <c r="E1734" s="20">
        <f t="shared" si="289"/>
        <v>5.7567899757215782E-3</v>
      </c>
      <c r="F1734" s="66">
        <f t="shared" si="290"/>
        <v>-5.5971482714212911E-5</v>
      </c>
      <c r="G1734" s="19">
        <f t="shared" si="291"/>
        <v>-0.91993245113816635</v>
      </c>
      <c r="H1734" s="19">
        <f t="shared" si="292"/>
        <v>-11.220041534486143</v>
      </c>
      <c r="I1734" s="19">
        <f t="shared" si="293"/>
        <v>403.47162437124916</v>
      </c>
      <c r="J1734" s="20">
        <f t="shared" si="294"/>
        <v>-4.5269683834320071</v>
      </c>
      <c r="K1734" s="21">
        <f t="shared" si="295"/>
        <v>27199.824677571192</v>
      </c>
      <c r="L1734" s="19">
        <f t="shared" si="296"/>
        <v>7.5555068548808864</v>
      </c>
      <c r="M1734" s="22">
        <f t="shared" si="286"/>
        <v>0.75555068548808868</v>
      </c>
    </row>
    <row r="1735" spans="1:13">
      <c r="A1735" s="32">
        <v>1716</v>
      </c>
      <c r="B1735" s="32">
        <f t="shared" si="287"/>
        <v>3432</v>
      </c>
      <c r="C1735" s="64">
        <v>-3.59788</v>
      </c>
      <c r="D1735" s="65">
        <f t="shared" si="288"/>
        <v>-44.4706327046908</v>
      </c>
      <c r="E1735" s="20">
        <f t="shared" si="289"/>
        <v>5.7567899757215782E-3</v>
      </c>
      <c r="F1735" s="66">
        <f t="shared" si="290"/>
        <v>-4.5204676579807421E-5</v>
      </c>
      <c r="G1735" s="19">
        <f t="shared" si="291"/>
        <v>-0.92733734905973075</v>
      </c>
      <c r="H1735" s="19">
        <f t="shared" si="292"/>
        <v>-9.0618953084337956</v>
      </c>
      <c r="I1735" s="19">
        <f t="shared" si="293"/>
        <v>402.98821786972007</v>
      </c>
      <c r="J1735" s="20">
        <f t="shared" si="294"/>
        <v>-3.6518370408677128</v>
      </c>
      <c r="K1735" s="21">
        <f t="shared" si="295"/>
        <v>27217.94846818806</v>
      </c>
      <c r="L1735" s="19">
        <f t="shared" si="296"/>
        <v>7.5605412411633504</v>
      </c>
      <c r="M1735" s="22">
        <f t="shared" si="286"/>
        <v>0.75605412411633499</v>
      </c>
    </row>
    <row r="1736" spans="1:13">
      <c r="A1736" s="32">
        <v>1717</v>
      </c>
      <c r="B1736" s="32">
        <f t="shared" si="287"/>
        <v>3434</v>
      </c>
      <c r="C1736" s="64">
        <v>-3.59788</v>
      </c>
      <c r="D1736" s="65">
        <f t="shared" si="288"/>
        <v>-44.4706327046908</v>
      </c>
      <c r="E1736" s="20">
        <f t="shared" si="289"/>
        <v>-7.7276331716734648E-3</v>
      </c>
      <c r="F1736" s="66">
        <f t="shared" si="290"/>
        <v>-4.5204676579807421E-5</v>
      </c>
      <c r="G1736" s="19">
        <f t="shared" si="291"/>
        <v>-0.96026029836177684</v>
      </c>
      <c r="H1736" s="19">
        <f t="shared" si="292"/>
        <v>-9.0626394440714222</v>
      </c>
      <c r="I1736" s="19">
        <f t="shared" si="293"/>
        <v>403.02131005234344</v>
      </c>
      <c r="J1736" s="20">
        <f t="shared" si="294"/>
        <v>-3.6524368212817064</v>
      </c>
      <c r="K1736" s="21">
        <f t="shared" si="295"/>
        <v>27236.073747076203</v>
      </c>
      <c r="L1736" s="19">
        <f t="shared" si="296"/>
        <v>7.5655760408545012</v>
      </c>
      <c r="M1736" s="22">
        <f t="shared" si="286"/>
        <v>0.75655760408545014</v>
      </c>
    </row>
    <row r="1737" spans="1:13">
      <c r="A1737" s="32">
        <v>1718</v>
      </c>
      <c r="B1737" s="32">
        <f t="shared" si="287"/>
        <v>3436</v>
      </c>
      <c r="C1737" s="64">
        <v>-2.7607599999999999</v>
      </c>
      <c r="D1737" s="65">
        <f t="shared" si="288"/>
        <v>-57.955055852085842</v>
      </c>
      <c r="E1737" s="20">
        <f t="shared" si="289"/>
        <v>-4.140850776266819E-2</v>
      </c>
      <c r="F1737" s="66">
        <f t="shared" si="290"/>
        <v>-3.4645452967945092E-5</v>
      </c>
      <c r="G1737" s="19">
        <f t="shared" si="291"/>
        <v>-1.0620764842327535</v>
      </c>
      <c r="H1737" s="19">
        <f t="shared" si="292"/>
        <v>-6.9474886540304412</v>
      </c>
      <c r="I1737" s="19">
        <f t="shared" si="293"/>
        <v>402.64209297606692</v>
      </c>
      <c r="J1737" s="20">
        <f t="shared" si="294"/>
        <v>-2.7973513725862951</v>
      </c>
      <c r="K1737" s="21">
        <f t="shared" si="295"/>
        <v>27249.968724384264</v>
      </c>
      <c r="L1737" s="19">
        <f t="shared" si="296"/>
        <v>7.569435756773407</v>
      </c>
      <c r="M1737" s="22">
        <f t="shared" si="286"/>
        <v>0.75694357567734072</v>
      </c>
    </row>
    <row r="1738" spans="1:13">
      <c r="A1738" s="32">
        <v>1719</v>
      </c>
      <c r="B1738" s="32">
        <f t="shared" si="287"/>
        <v>3438</v>
      </c>
      <c r="C1738" s="64">
        <v>-1.74604</v>
      </c>
      <c r="D1738" s="65">
        <f t="shared" si="288"/>
        <v>-91.635930443080568</v>
      </c>
      <c r="E1738" s="20">
        <f t="shared" si="289"/>
        <v>-4.140850776266819E-2</v>
      </c>
      <c r="F1738" s="66">
        <f t="shared" si="290"/>
        <v>-2.1879801442473745E-5</v>
      </c>
      <c r="G1738" s="19">
        <f t="shared" si="291"/>
        <v>-1.1675188298691379</v>
      </c>
      <c r="H1738" s="19">
        <f t="shared" si="292"/>
        <v>-4.3887328285836924</v>
      </c>
      <c r="I1738" s="19">
        <f t="shared" si="293"/>
        <v>402.16561621335944</v>
      </c>
      <c r="J1738" s="20">
        <f t="shared" si="294"/>
        <v>-1.7649974424031607</v>
      </c>
      <c r="K1738" s="21">
        <f t="shared" si="295"/>
        <v>27258.746190041431</v>
      </c>
      <c r="L1738" s="19">
        <f t="shared" si="296"/>
        <v>7.5718739416781755</v>
      </c>
      <c r="M1738" s="22">
        <f t="shared" si="286"/>
        <v>0.75718739416781755</v>
      </c>
    </row>
    <row r="1739" spans="1:13">
      <c r="A1739" s="32">
        <v>1720</v>
      </c>
      <c r="B1739" s="32">
        <f t="shared" si="287"/>
        <v>3440</v>
      </c>
      <c r="C1739" s="64">
        <v>-1.74604</v>
      </c>
      <c r="D1739" s="65">
        <f t="shared" si="288"/>
        <v>-91.635930443080568</v>
      </c>
      <c r="E1739" s="20">
        <f t="shared" si="289"/>
        <v>-7.1434478885858244E-2</v>
      </c>
      <c r="F1739" s="66">
        <f t="shared" si="290"/>
        <v>-2.1879801442473745E-5</v>
      </c>
      <c r="G1739" s="19">
        <f t="shared" si="291"/>
        <v>-1.3723347918752031</v>
      </c>
      <c r="H1739" s="19">
        <f t="shared" si="292"/>
        <v>-4.3909734948741628</v>
      </c>
      <c r="I1739" s="19">
        <f t="shared" si="293"/>
        <v>402.37094175369919</v>
      </c>
      <c r="J1739" s="20">
        <f t="shared" si="294"/>
        <v>-1.7668001403480487</v>
      </c>
      <c r="K1739" s="21">
        <f t="shared" si="295"/>
        <v>27267.528137031179</v>
      </c>
      <c r="L1739" s="19">
        <f t="shared" si="296"/>
        <v>7.5743133713975492</v>
      </c>
      <c r="M1739" s="22">
        <f t="shared" si="286"/>
        <v>0.75743133713975497</v>
      </c>
    </row>
    <row r="1740" spans="1:13">
      <c r="A1740" s="32">
        <v>1721</v>
      </c>
      <c r="B1740" s="32">
        <f t="shared" si="287"/>
        <v>3442</v>
      </c>
      <c r="C1740" s="64">
        <v>-1.3151199999999998</v>
      </c>
      <c r="D1740" s="65">
        <f t="shared" si="288"/>
        <v>-121.66190156627061</v>
      </c>
      <c r="E1740" s="20">
        <f t="shared" si="289"/>
        <v>1.7472999743319531</v>
      </c>
      <c r="F1740" s="66">
        <f t="shared" si="290"/>
        <v>-1.646978698595059E-5</v>
      </c>
      <c r="G1740" s="19">
        <f t="shared" si="291"/>
        <v>-0.30679542616011707</v>
      </c>
      <c r="H1740" s="19">
        <f t="shared" si="292"/>
        <v>-3.296483824848679</v>
      </c>
      <c r="I1740" s="19">
        <f t="shared" si="293"/>
        <v>401.05649061354325</v>
      </c>
      <c r="J1740" s="20">
        <f t="shared" si="294"/>
        <v>-1.3220762341581214</v>
      </c>
      <c r="K1740" s="21">
        <f t="shared" si="295"/>
        <v>27274.121104680875</v>
      </c>
      <c r="L1740" s="19">
        <f t="shared" si="296"/>
        <v>7.5761447513002427</v>
      </c>
      <c r="M1740" s="22">
        <f t="shared" si="286"/>
        <v>0.75761447513002422</v>
      </c>
    </row>
    <row r="1741" spans="1:13">
      <c r="A1741" s="32">
        <v>1722</v>
      </c>
      <c r="B1741" s="32">
        <f t="shared" si="287"/>
        <v>3444</v>
      </c>
      <c r="C1741" s="64">
        <v>9.4280000000000003E-2</v>
      </c>
      <c r="D1741" s="65">
        <f t="shared" si="288"/>
        <v>1697.0725516515406</v>
      </c>
      <c r="E1741" s="20">
        <f t="shared" si="289"/>
        <v>1.7472999743319531</v>
      </c>
      <c r="F1741" s="66">
        <f t="shared" si="290"/>
        <v>1.1783420905236199E-6</v>
      </c>
      <c r="G1741" s="19">
        <f t="shared" si="291"/>
        <v>-6.8153805193489486E-2</v>
      </c>
      <c r="H1741" s="19">
        <f t="shared" si="292"/>
        <v>0.2357085723533684</v>
      </c>
      <c r="I1741" s="19">
        <f t="shared" si="293"/>
        <v>400.0145483298727</v>
      </c>
      <c r="J1741" s="20">
        <f t="shared" si="294"/>
        <v>9.4286858107411775E-2</v>
      </c>
      <c r="K1741" s="21">
        <f t="shared" si="295"/>
        <v>27273.649687536166</v>
      </c>
      <c r="L1741" s="19">
        <f t="shared" si="296"/>
        <v>7.5760138020933798</v>
      </c>
      <c r="M1741" s="22">
        <f t="shared" si="286"/>
        <v>0.75760138020933798</v>
      </c>
    </row>
    <row r="1742" spans="1:13">
      <c r="A1742" s="32">
        <v>1723</v>
      </c>
      <c r="B1742" s="32">
        <f t="shared" si="287"/>
        <v>3446</v>
      </c>
      <c r="C1742" s="64">
        <v>9.4280000000000003E-2</v>
      </c>
      <c r="D1742" s="65">
        <f t="shared" si="288"/>
        <v>1697.0725516515406</v>
      </c>
      <c r="E1742" s="20">
        <f t="shared" si="289"/>
        <v>0.13981910857697832</v>
      </c>
      <c r="F1742" s="66">
        <f t="shared" si="290"/>
        <v>1.1783420905236199E-6</v>
      </c>
      <c r="G1742" s="19">
        <f t="shared" si="291"/>
        <v>-5.2891877915159966E-2</v>
      </c>
      <c r="H1742" s="19">
        <f t="shared" si="292"/>
        <v>0.2356995804677211</v>
      </c>
      <c r="I1742" s="19">
        <f t="shared" si="293"/>
        <v>399.99928844755306</v>
      </c>
      <c r="J1742" s="20">
        <f t="shared" si="294"/>
        <v>9.4279664474475208E-2</v>
      </c>
      <c r="K1742" s="21">
        <f t="shared" si="295"/>
        <v>27273.178288375231</v>
      </c>
      <c r="L1742" s="19">
        <f t="shared" si="296"/>
        <v>7.575882857882009</v>
      </c>
      <c r="M1742" s="22">
        <f t="shared" si="286"/>
        <v>0.75758828578820092</v>
      </c>
    </row>
    <row r="1743" spans="1:13">
      <c r="A1743" s="32">
        <v>1724</v>
      </c>
      <c r="B1743" s="32">
        <f t="shared" si="287"/>
        <v>3448</v>
      </c>
      <c r="C1743" s="64">
        <v>1.7858799999999999</v>
      </c>
      <c r="D1743" s="65">
        <f t="shared" si="288"/>
        <v>89.591685896565949</v>
      </c>
      <c r="E1743" s="20">
        <f t="shared" si="289"/>
        <v>0.11091347854422853</v>
      </c>
      <c r="F1743" s="66">
        <f t="shared" si="290"/>
        <v>2.2266976723398734E-5</v>
      </c>
      <c r="G1743" s="19">
        <f t="shared" si="291"/>
        <v>-3.5999440813300101E-2</v>
      </c>
      <c r="H1743" s="19">
        <f t="shared" si="292"/>
        <v>4.4537961440350697</v>
      </c>
      <c r="I1743" s="19">
        <f t="shared" si="293"/>
        <v>399.02310518372656</v>
      </c>
      <c r="J1743" s="20">
        <f t="shared" si="294"/>
        <v>1.7771675672481813</v>
      </c>
      <c r="K1743" s="21">
        <f t="shared" si="295"/>
        <v>27264.270696087162</v>
      </c>
      <c r="L1743" s="19">
        <f t="shared" si="296"/>
        <v>7.5734085266908782</v>
      </c>
      <c r="M1743" s="22">
        <f t="shared" si="286"/>
        <v>0.75734085266908779</v>
      </c>
    </row>
    <row r="1744" spans="1:13">
      <c r="A1744" s="32">
        <v>1725</v>
      </c>
      <c r="B1744" s="32">
        <f t="shared" si="287"/>
        <v>3450</v>
      </c>
      <c r="C1744" s="64">
        <v>2.63652</v>
      </c>
      <c r="D1744" s="65">
        <f t="shared" si="288"/>
        <v>60.686055863816165</v>
      </c>
      <c r="E1744" s="20">
        <f t="shared" si="289"/>
        <v>9.611003202572152E-2</v>
      </c>
      <c r="F1744" s="66">
        <f t="shared" si="290"/>
        <v>3.2833455711248281E-5</v>
      </c>
      <c r="G1744" s="19">
        <f t="shared" si="291"/>
        <v>-1.9179394155720349E-2</v>
      </c>
      <c r="H1744" s="19">
        <f t="shared" si="292"/>
        <v>6.5670060051439458</v>
      </c>
      <c r="I1744" s="19">
        <f t="shared" si="293"/>
        <v>398.52569328618171</v>
      </c>
      <c r="J1744" s="20">
        <f t="shared" si="294"/>
        <v>2.6171206210145095</v>
      </c>
      <c r="K1744" s="21">
        <f t="shared" si="295"/>
        <v>27251.136684076875</v>
      </c>
      <c r="L1744" s="19">
        <f t="shared" si="296"/>
        <v>7.5697601900213538</v>
      </c>
      <c r="M1744" s="22">
        <f t="shared" si="286"/>
        <v>0.7569760190021354</v>
      </c>
    </row>
    <row r="1745" spans="1:13">
      <c r="A1745" s="32">
        <v>1726</v>
      </c>
      <c r="B1745" s="32">
        <f t="shared" si="287"/>
        <v>3452</v>
      </c>
      <c r="C1745" s="64">
        <v>3.4871600000000003</v>
      </c>
      <c r="D1745" s="65">
        <f t="shared" si="288"/>
        <v>45.882609345309149</v>
      </c>
      <c r="E1745" s="20">
        <f t="shared" si="289"/>
        <v>8.6794504993750382E-2</v>
      </c>
      <c r="F1745" s="66">
        <f t="shared" si="290"/>
        <v>4.3374509019736566E-5</v>
      </c>
      <c r="G1745" s="19">
        <f t="shared" si="291"/>
        <v>-1.5589704166070941E-3</v>
      </c>
      <c r="H1745" s="19">
        <f t="shared" si="292"/>
        <v>8.6749356137355118</v>
      </c>
      <c r="I1745" s="19">
        <f t="shared" si="293"/>
        <v>398.02868186073613</v>
      </c>
      <c r="J1745" s="20">
        <f t="shared" si="294"/>
        <v>3.4528731875619019</v>
      </c>
      <c r="K1745" s="21">
        <f t="shared" si="295"/>
        <v>27233.786812849405</v>
      </c>
      <c r="L1745" s="19">
        <f t="shared" si="296"/>
        <v>7.5649407813470573</v>
      </c>
      <c r="M1745" s="22">
        <f t="shared" si="286"/>
        <v>0.75649407813470571</v>
      </c>
    </row>
    <row r="1746" spans="1:13">
      <c r="A1746" s="32">
        <v>1727</v>
      </c>
      <c r="B1746" s="32">
        <f t="shared" si="287"/>
        <v>3454</v>
      </c>
      <c r="C1746" s="64">
        <v>4.3755199999999999</v>
      </c>
      <c r="D1746" s="65">
        <f t="shared" si="288"/>
        <v>36.567082313338005</v>
      </c>
      <c r="E1746" s="20">
        <f t="shared" si="289"/>
        <v>8.08846367066752E-2</v>
      </c>
      <c r="F1746" s="66">
        <f t="shared" si="290"/>
        <v>5.435594256098034E-5</v>
      </c>
      <c r="G1746" s="19">
        <f t="shared" si="291"/>
        <v>1.7372990549564919E-2</v>
      </c>
      <c r="H1746" s="19">
        <f t="shared" si="292"/>
        <v>10.870716349557856</v>
      </c>
      <c r="I1746" s="19">
        <f t="shared" si="293"/>
        <v>397.51037955923135</v>
      </c>
      <c r="J1746" s="20">
        <f t="shared" si="294"/>
        <v>4.3212225821934851</v>
      </c>
      <c r="K1746" s="21">
        <f t="shared" si="295"/>
        <v>27212.045380150288</v>
      </c>
      <c r="L1746" s="19">
        <f t="shared" si="296"/>
        <v>7.5589014944861912</v>
      </c>
      <c r="M1746" s="22">
        <f t="shared" ref="M1746:M1809" si="297">L1746/$H$4</f>
        <v>0.7558901494486191</v>
      </c>
    </row>
    <row r="1747" spans="1:13">
      <c r="A1747" s="32">
        <v>1728</v>
      </c>
      <c r="B1747" s="32">
        <f t="shared" si="287"/>
        <v>3456</v>
      </c>
      <c r="C1747" s="64">
        <v>5.2190000000000003</v>
      </c>
      <c r="D1747" s="65">
        <f t="shared" si="288"/>
        <v>30.657214026262832</v>
      </c>
      <c r="E1747" s="20">
        <f t="shared" si="289"/>
        <v>7.6546675214073379E-2</v>
      </c>
      <c r="F1747" s="66">
        <f t="shared" si="290"/>
        <v>6.4757115940681701E-5</v>
      </c>
      <c r="G1747" s="19">
        <f t="shared" si="291"/>
        <v>3.753021115746541E-2</v>
      </c>
      <c r="H1747" s="19">
        <f t="shared" si="292"/>
        <v>12.95020801401874</v>
      </c>
      <c r="I1747" s="19">
        <f t="shared" si="293"/>
        <v>397.01729877039662</v>
      </c>
      <c r="J1747" s="20">
        <f t="shared" si="294"/>
        <v>5.1414566042404628</v>
      </c>
      <c r="K1747" s="21">
        <f t="shared" si="295"/>
        <v>27186.14496412225</v>
      </c>
      <c r="L1747" s="19">
        <f t="shared" si="296"/>
        <v>7.5517069344784025</v>
      </c>
      <c r="M1747" s="22">
        <f t="shared" si="297"/>
        <v>0.75517069344784027</v>
      </c>
    </row>
    <row r="1748" spans="1:13">
      <c r="A1748" s="32">
        <v>1729</v>
      </c>
      <c r="B1748" s="32">
        <f t="shared" ref="B1748:B1811" si="298">A1748*$H$12</f>
        <v>3458</v>
      </c>
      <c r="C1748" s="64">
        <v>6.0792000000000002</v>
      </c>
      <c r="D1748" s="65">
        <f t="shared" ref="D1748:D1811" si="299">$H$2^2/(C1748*1000-0.0000001)</f>
        <v>26.319252533660997</v>
      </c>
      <c r="E1748" s="20">
        <f t="shared" ref="E1748:E1811" si="300">1/$H$9*($H$3+D1749)+1/($H$8*$H$9)</f>
        <v>7.3322110902454732E-2</v>
      </c>
      <c r="F1748" s="66">
        <f t="shared" ref="F1748:F1811" si="301">$H$12/($H$9*($H$3+D1748))</f>
        <v>7.5339001357869727E-5</v>
      </c>
      <c r="G1748" s="19">
        <f t="shared" ref="G1748:G1811" si="302">(G1747+F1748*$H$2)/(1+E1748*$H$12)</f>
        <v>5.9012037399100048E-2</v>
      </c>
      <c r="H1748" s="19">
        <f t="shared" ref="H1748:H1811" si="303">IF((OR(AND(M1747&gt;1,D1748&lt;0),AND(M1747&lt;0,D1748&gt;0))),0,($H$2-G1748)/($H$3+D1748))</f>
        <v>15.065577317591075</v>
      </c>
      <c r="I1748" s="19">
        <f t="shared" ref="I1748:I1811" si="304">H1748*D1748</f>
        <v>396.51473398707452</v>
      </c>
      <c r="J1748" s="20">
        <f t="shared" ref="J1748:J1811" si="305">I1748*H1748/1000</f>
        <v>5.9737233824463285</v>
      </c>
      <c r="K1748" s="21">
        <f t="shared" ref="K1748:K1811" si="306">K1747-H1748*$H$12</f>
        <v>27156.013809487067</v>
      </c>
      <c r="L1748" s="19">
        <f t="shared" ref="L1748:L1811" si="307">K1748/3600</f>
        <v>7.5433371693019629</v>
      </c>
      <c r="M1748" s="22">
        <f t="shared" si="297"/>
        <v>0.75433371693019624</v>
      </c>
    </row>
    <row r="1749" spans="1:13">
      <c r="A1749" s="32">
        <v>1730</v>
      </c>
      <c r="B1749" s="32">
        <f t="shared" si="298"/>
        <v>3460</v>
      </c>
      <c r="C1749" s="64">
        <v>6.9279999999999999</v>
      </c>
      <c r="D1749" s="65">
        <f t="shared" si="299"/>
        <v>23.094688222042361</v>
      </c>
      <c r="E1749" s="20">
        <f t="shared" si="300"/>
        <v>7.0649548011256197E-2</v>
      </c>
      <c r="F1749" s="66">
        <f t="shared" si="301"/>
        <v>8.5755530807869238E-5</v>
      </c>
      <c r="G1749" s="19">
        <f t="shared" si="302"/>
        <v>8.1761433131291208E-2</v>
      </c>
      <c r="H1749" s="19">
        <f t="shared" si="303"/>
        <v>17.147600414024957</v>
      </c>
      <c r="I1749" s="19">
        <f t="shared" si="304"/>
        <v>396.01848531807087</v>
      </c>
      <c r="J1749" s="20">
        <f t="shared" si="305"/>
        <v>6.7907667428016882</v>
      </c>
      <c r="K1749" s="21">
        <f t="shared" si="306"/>
        <v>27121.718608659019</v>
      </c>
      <c r="L1749" s="19">
        <f t="shared" si="307"/>
        <v>7.5338107246275055</v>
      </c>
      <c r="M1749" s="22">
        <f t="shared" si="297"/>
        <v>0.75338107246275055</v>
      </c>
    </row>
    <row r="1750" spans="1:13">
      <c r="A1750" s="32">
        <v>1731</v>
      </c>
      <c r="B1750" s="32">
        <f t="shared" si="298"/>
        <v>3462</v>
      </c>
      <c r="C1750" s="64">
        <v>7.8346400000000003</v>
      </c>
      <c r="D1750" s="65">
        <f t="shared" si="299"/>
        <v>20.422125330843816</v>
      </c>
      <c r="E1750" s="20">
        <f t="shared" si="300"/>
        <v>7.0649548011256197E-2</v>
      </c>
      <c r="F1750" s="66">
        <f t="shared" si="301"/>
        <v>9.6854420198920992E-5</v>
      </c>
      <c r="G1750" s="19">
        <f t="shared" si="302"/>
        <v>0.10558424310579026</v>
      </c>
      <c r="H1750" s="19">
        <f t="shared" si="303"/>
        <v>19.365770889460123</v>
      </c>
      <c r="I1750" s="19">
        <f t="shared" si="304"/>
        <v>395.49020023296134</v>
      </c>
      <c r="J1750" s="20">
        <f t="shared" si="305"/>
        <v>7.6589726067382378</v>
      </c>
      <c r="K1750" s="21">
        <f t="shared" si="306"/>
        <v>27082.987066880098</v>
      </c>
      <c r="L1750" s="19">
        <f t="shared" si="307"/>
        <v>7.5230519630222492</v>
      </c>
      <c r="M1750" s="22">
        <f t="shared" si="297"/>
        <v>0.75230519630222492</v>
      </c>
    </row>
    <row r="1751" spans="1:13">
      <c r="A1751" s="32">
        <v>1732</v>
      </c>
      <c r="B1751" s="32">
        <f t="shared" si="298"/>
        <v>3464</v>
      </c>
      <c r="C1751" s="64">
        <v>7.8346400000000003</v>
      </c>
      <c r="D1751" s="65">
        <f t="shared" si="299"/>
        <v>20.422125330843816</v>
      </c>
      <c r="E1751" s="20">
        <f t="shared" si="300"/>
        <v>6.711596253965578E-2</v>
      </c>
      <c r="F1751" s="66">
        <f t="shared" si="301"/>
        <v>9.6854420198920992E-5</v>
      </c>
      <c r="G1751" s="19">
        <f t="shared" si="302"/>
        <v>0.12724559060111679</v>
      </c>
      <c r="H1751" s="19">
        <f t="shared" si="303"/>
        <v>19.36472189083393</v>
      </c>
      <c r="I1751" s="19">
        <f t="shared" si="304"/>
        <v>395.46877745154535</v>
      </c>
      <c r="J1751" s="20">
        <f t="shared" si="305"/>
        <v>7.6581428918572723</v>
      </c>
      <c r="K1751" s="21">
        <f t="shared" si="306"/>
        <v>27044.25762309843</v>
      </c>
      <c r="L1751" s="19">
        <f t="shared" si="307"/>
        <v>7.5122937841940081</v>
      </c>
      <c r="M1751" s="22">
        <f t="shared" si="297"/>
        <v>0.75122937841940085</v>
      </c>
    </row>
    <row r="1752" spans="1:13">
      <c r="A1752" s="32">
        <v>1733</v>
      </c>
      <c r="B1752" s="32">
        <f t="shared" si="298"/>
        <v>3466</v>
      </c>
      <c r="C1752" s="64">
        <v>9.4738799999999994</v>
      </c>
      <c r="D1752" s="65">
        <f t="shared" si="299"/>
        <v>16.888539859243402</v>
      </c>
      <c r="E1752" s="20">
        <f t="shared" si="300"/>
        <v>6.6434484097235777E-2</v>
      </c>
      <c r="F1752" s="66">
        <f t="shared" si="301"/>
        <v>1.1684998698531991E-4</v>
      </c>
      <c r="G1752" s="19">
        <f t="shared" si="302"/>
        <v>0.15357961977944998</v>
      </c>
      <c r="H1752" s="19">
        <f t="shared" si="303"/>
        <v>23.36102450877776</v>
      </c>
      <c r="I1752" s="19">
        <f t="shared" si="304"/>
        <v>394.53359356925517</v>
      </c>
      <c r="J1752" s="20">
        <f t="shared" si="305"/>
        <v>9.2167089489075327</v>
      </c>
      <c r="K1752" s="21">
        <f t="shared" si="306"/>
        <v>26997.535574080874</v>
      </c>
      <c r="L1752" s="19">
        <f t="shared" si="307"/>
        <v>7.4993154372446869</v>
      </c>
      <c r="M1752" s="22">
        <f t="shared" si="297"/>
        <v>0.74993154372446869</v>
      </c>
    </row>
    <row r="1753" spans="1:13">
      <c r="A1753" s="32">
        <v>1734</v>
      </c>
      <c r="B1753" s="32">
        <f t="shared" si="298"/>
        <v>3468</v>
      </c>
      <c r="C1753" s="64">
        <v>9.8722399999999997</v>
      </c>
      <c r="D1753" s="65">
        <f t="shared" si="299"/>
        <v>16.207061416823407</v>
      </c>
      <c r="E1753" s="20">
        <f t="shared" si="300"/>
        <v>6.5747480415177695E-2</v>
      </c>
      <c r="F1753" s="66">
        <f t="shared" si="301"/>
        <v>1.2169533209359415E-4</v>
      </c>
      <c r="G1753" s="19">
        <f t="shared" si="302"/>
        <v>0.17875267643124049</v>
      </c>
      <c r="H1753" s="19">
        <f t="shared" si="303"/>
        <v>24.328189735558372</v>
      </c>
      <c r="I1753" s="19">
        <f t="shared" si="304"/>
        <v>394.28846520432734</v>
      </c>
      <c r="J1753" s="20">
        <f t="shared" si="305"/>
        <v>9.5923245920329805</v>
      </c>
      <c r="K1753" s="21">
        <f t="shared" si="306"/>
        <v>26948.879194609755</v>
      </c>
      <c r="L1753" s="19">
        <f t="shared" si="307"/>
        <v>7.485799776280488</v>
      </c>
      <c r="M1753" s="22">
        <f t="shared" si="297"/>
        <v>0.74857997762804884</v>
      </c>
    </row>
    <row r="1754" spans="1:13">
      <c r="A1754" s="32">
        <v>1735</v>
      </c>
      <c r="B1754" s="32">
        <f t="shared" si="298"/>
        <v>3470</v>
      </c>
      <c r="C1754" s="64">
        <v>10.309239999999999</v>
      </c>
      <c r="D1754" s="65">
        <f t="shared" si="299"/>
        <v>15.52005773476532</v>
      </c>
      <c r="E1754" s="20">
        <f t="shared" si="300"/>
        <v>6.5747480415177695E-2</v>
      </c>
      <c r="F1754" s="66">
        <f t="shared" si="301"/>
        <v>1.2700444434732337E-4</v>
      </c>
      <c r="G1754" s="19">
        <f t="shared" si="302"/>
        <v>0.20287713345334718</v>
      </c>
      <c r="H1754" s="19">
        <f t="shared" si="303"/>
        <v>25.388005720662168</v>
      </c>
      <c r="I1754" s="19">
        <f t="shared" si="304"/>
        <v>394.02331455522909</v>
      </c>
      <c r="J1754" s="20">
        <f t="shared" si="305"/>
        <v>10.003466164002424</v>
      </c>
      <c r="K1754" s="21">
        <f t="shared" si="306"/>
        <v>26898.10318316843</v>
      </c>
      <c r="L1754" s="19">
        <f t="shared" si="307"/>
        <v>7.4716953286578978</v>
      </c>
      <c r="M1754" s="22">
        <f t="shared" si="297"/>
        <v>0.7471695328657898</v>
      </c>
    </row>
    <row r="1755" spans="1:13">
      <c r="A1755" s="32">
        <v>1736</v>
      </c>
      <c r="B1755" s="32">
        <f t="shared" si="298"/>
        <v>3472</v>
      </c>
      <c r="C1755" s="64">
        <v>10.309239999999999</v>
      </c>
      <c r="D1755" s="65">
        <f t="shared" si="299"/>
        <v>15.52005773476532</v>
      </c>
      <c r="E1755" s="20">
        <f t="shared" si="300"/>
        <v>6.5454902190080183E-2</v>
      </c>
      <c r="F1755" s="66">
        <f t="shared" si="301"/>
        <v>1.2700444434732337E-4</v>
      </c>
      <c r="G1755" s="19">
        <f t="shared" si="302"/>
        <v>0.2243140082522454</v>
      </c>
      <c r="H1755" s="19">
        <f t="shared" si="303"/>
        <v>25.386644431475979</v>
      </c>
      <c r="I1755" s="19">
        <f t="shared" si="304"/>
        <v>394.00218726846572</v>
      </c>
      <c r="J1755" s="20">
        <f t="shared" si="305"/>
        <v>10.002393433408351</v>
      </c>
      <c r="K1755" s="21">
        <f t="shared" si="306"/>
        <v>26847.32989430548</v>
      </c>
      <c r="L1755" s="19">
        <f t="shared" si="307"/>
        <v>7.4575916373070781</v>
      </c>
      <c r="M1755" s="22">
        <f t="shared" si="297"/>
        <v>0.74575916373070783</v>
      </c>
    </row>
    <row r="1756" spans="1:13">
      <c r="A1756" s="32">
        <v>1737</v>
      </c>
      <c r="B1756" s="32">
        <f t="shared" si="298"/>
        <v>3474</v>
      </c>
      <c r="C1756" s="64">
        <v>10.50732</v>
      </c>
      <c r="D1756" s="65">
        <f t="shared" si="299"/>
        <v>15.227479509667809</v>
      </c>
      <c r="E1756" s="20">
        <f t="shared" si="300"/>
        <v>6.4731474750090778E-2</v>
      </c>
      <c r="F1756" s="66">
        <f t="shared" si="301"/>
        <v>1.294087775776227E-4</v>
      </c>
      <c r="G1756" s="19">
        <f t="shared" si="302"/>
        <v>0.24443255921362131</v>
      </c>
      <c r="H1756" s="19">
        <f t="shared" si="303"/>
        <v>25.865939656180537</v>
      </c>
      <c r="I1756" s="19">
        <f t="shared" si="304"/>
        <v>393.87306611279314</v>
      </c>
      <c r="J1756" s="20">
        <f t="shared" si="305"/>
        <v>10.187896960268313</v>
      </c>
      <c r="K1756" s="21">
        <f t="shared" si="306"/>
        <v>26795.59801499312</v>
      </c>
      <c r="L1756" s="19">
        <f t="shared" si="307"/>
        <v>7.4432216708314218</v>
      </c>
      <c r="M1756" s="22">
        <f t="shared" si="297"/>
        <v>0.74432216708314214</v>
      </c>
    </row>
    <row r="1757" spans="1:13">
      <c r="A1757" s="32">
        <v>1738</v>
      </c>
      <c r="B1757" s="32">
        <f t="shared" si="298"/>
        <v>3476</v>
      </c>
      <c r="C1757" s="64">
        <v>11.0314</v>
      </c>
      <c r="D1757" s="65">
        <f t="shared" si="299"/>
        <v>14.50405206967841</v>
      </c>
      <c r="E1757" s="20">
        <f t="shared" si="300"/>
        <v>6.4269901177990418E-2</v>
      </c>
      <c r="F1757" s="66">
        <f t="shared" si="301"/>
        <v>1.3576373268315686E-4</v>
      </c>
      <c r="G1757" s="19">
        <f t="shared" si="302"/>
        <v>0.26471202137773753</v>
      </c>
      <c r="H1757" s="19">
        <f t="shared" si="303"/>
        <v>27.134777390577199</v>
      </c>
      <c r="I1757" s="19">
        <f t="shared" si="304"/>
        <v>393.56422417206414</v>
      </c>
      <c r="J1757" s="20">
        <f t="shared" si="305"/>
        <v>10.679277611804181</v>
      </c>
      <c r="K1757" s="21">
        <f t="shared" si="306"/>
        <v>26741.328460211967</v>
      </c>
      <c r="L1757" s="19">
        <f t="shared" si="307"/>
        <v>7.4281467945033244</v>
      </c>
      <c r="M1757" s="22">
        <f t="shared" si="297"/>
        <v>0.74281467945033242</v>
      </c>
    </row>
    <row r="1758" spans="1:13">
      <c r="A1758" s="32">
        <v>1739</v>
      </c>
      <c r="B1758" s="32">
        <f t="shared" si="298"/>
        <v>3478</v>
      </c>
      <c r="C1758" s="64">
        <v>11.394</v>
      </c>
      <c r="D1758" s="65">
        <f t="shared" si="299"/>
        <v>14.042478497578045</v>
      </c>
      <c r="E1758" s="20">
        <f t="shared" si="300"/>
        <v>6.4269901177990418E-2</v>
      </c>
      <c r="F1758" s="66">
        <f t="shared" si="301"/>
        <v>1.4015514018308385E-4</v>
      </c>
      <c r="G1758" s="19">
        <f t="shared" si="302"/>
        <v>0.28423816048074818</v>
      </c>
      <c r="H1758" s="19">
        <f t="shared" si="303"/>
        <v>28.011109317002987</v>
      </c>
      <c r="I1758" s="19">
        <f t="shared" si="304"/>
        <v>393.34540027732248</v>
      </c>
      <c r="J1758" s="20">
        <f t="shared" si="305"/>
        <v>11.018041006508378</v>
      </c>
      <c r="K1758" s="21">
        <f t="shared" si="306"/>
        <v>26685.30624157796</v>
      </c>
      <c r="L1758" s="19">
        <f t="shared" si="307"/>
        <v>7.4125850671049891</v>
      </c>
      <c r="M1758" s="22">
        <f t="shared" si="297"/>
        <v>0.74125850671049887</v>
      </c>
    </row>
    <row r="1759" spans="1:13">
      <c r="A1759" s="32">
        <v>1740</v>
      </c>
      <c r="B1759" s="32">
        <f t="shared" si="298"/>
        <v>3480</v>
      </c>
      <c r="C1759" s="64">
        <v>11.394</v>
      </c>
      <c r="D1759" s="65">
        <f t="shared" si="299"/>
        <v>14.042478497578045</v>
      </c>
      <c r="E1759" s="20">
        <f t="shared" si="300"/>
        <v>6.3386183125286696E-2</v>
      </c>
      <c r="F1759" s="66">
        <f t="shared" si="301"/>
        <v>1.4015514018308385E-4</v>
      </c>
      <c r="G1759" s="19">
        <f t="shared" si="302"/>
        <v>0.30201327858825505</v>
      </c>
      <c r="H1759" s="19">
        <f t="shared" si="303"/>
        <v>28.00986367991792</v>
      </c>
      <c r="I1759" s="19">
        <f t="shared" si="304"/>
        <v>393.32790844533969</v>
      </c>
      <c r="J1759" s="20">
        <f t="shared" si="305"/>
        <v>11.017061097061202</v>
      </c>
      <c r="K1759" s="21">
        <f t="shared" si="306"/>
        <v>26629.286514218125</v>
      </c>
      <c r="L1759" s="19">
        <f t="shared" si="307"/>
        <v>7.3970240317272573</v>
      </c>
      <c r="M1759" s="22">
        <f t="shared" si="297"/>
        <v>0.73970240317272573</v>
      </c>
    </row>
    <row r="1760" spans="1:13">
      <c r="A1760" s="32">
        <v>1741</v>
      </c>
      <c r="B1760" s="32">
        <f t="shared" si="298"/>
        <v>3482</v>
      </c>
      <c r="C1760" s="64">
        <v>12.159199999999998</v>
      </c>
      <c r="D1760" s="65">
        <f t="shared" si="299"/>
        <v>13.158760444874325</v>
      </c>
      <c r="E1760" s="20">
        <f t="shared" si="300"/>
        <v>6.3386183125286696E-2</v>
      </c>
      <c r="F1760" s="66">
        <f t="shared" si="301"/>
        <v>1.4940778721471177E-4</v>
      </c>
      <c r="G1760" s="19">
        <f t="shared" si="302"/>
        <v>0.3210731859514625</v>
      </c>
      <c r="H1760" s="19">
        <f t="shared" si="303"/>
        <v>29.857572025818857</v>
      </c>
      <c r="I1760" s="19">
        <f t="shared" si="304"/>
        <v>392.88863775333135</v>
      </c>
      <c r="J1760" s="20">
        <f t="shared" si="305"/>
        <v>11.730700799845945</v>
      </c>
      <c r="K1760" s="21">
        <f t="shared" si="306"/>
        <v>26569.571370166486</v>
      </c>
      <c r="L1760" s="19">
        <f t="shared" si="307"/>
        <v>7.3804364917129126</v>
      </c>
      <c r="M1760" s="22">
        <f t="shared" si="297"/>
        <v>0.73804364917129128</v>
      </c>
    </row>
    <row r="1761" spans="1:13">
      <c r="A1761" s="32">
        <v>1742</v>
      </c>
      <c r="B1761" s="32">
        <f t="shared" si="298"/>
        <v>3484</v>
      </c>
      <c r="C1761" s="64">
        <v>12.159199999999998</v>
      </c>
      <c r="D1761" s="65">
        <f t="shared" si="299"/>
        <v>13.158760444874325</v>
      </c>
      <c r="E1761" s="20">
        <f t="shared" si="300"/>
        <v>6.2748787258822103E-2</v>
      </c>
      <c r="F1761" s="66">
        <f t="shared" si="301"/>
        <v>1.4940778721471177E-4</v>
      </c>
      <c r="G1761" s="19">
        <f t="shared" si="302"/>
        <v>0.33837149849084536</v>
      </c>
      <c r="H1761" s="19">
        <f t="shared" si="303"/>
        <v>29.856279774519333</v>
      </c>
      <c r="I1761" s="19">
        <f t="shared" si="304"/>
        <v>392.8716333280463</v>
      </c>
      <c r="J1761" s="20">
        <f t="shared" si="305"/>
        <v>11.729685400114525</v>
      </c>
      <c r="K1761" s="21">
        <f t="shared" si="306"/>
        <v>26509.858810617447</v>
      </c>
      <c r="L1761" s="19">
        <f t="shared" si="307"/>
        <v>7.3638496696159574</v>
      </c>
      <c r="M1761" s="22">
        <f t="shared" si="297"/>
        <v>0.73638496696159572</v>
      </c>
    </row>
    <row r="1762" spans="1:13">
      <c r="A1762" s="32">
        <v>1743</v>
      </c>
      <c r="B1762" s="32">
        <f t="shared" si="298"/>
        <v>3486</v>
      </c>
      <c r="C1762" s="64">
        <v>12.77816</v>
      </c>
      <c r="D1762" s="65">
        <f t="shared" si="299"/>
        <v>12.521364578409736</v>
      </c>
      <c r="E1762" s="20">
        <f t="shared" si="300"/>
        <v>6.2626601854847114E-2</v>
      </c>
      <c r="F1762" s="66">
        <f t="shared" si="301"/>
        <v>1.5687766682403523E-4</v>
      </c>
      <c r="G1762" s="19">
        <f t="shared" si="302"/>
        <v>0.35647315990574657</v>
      </c>
      <c r="H1762" s="19">
        <f t="shared" si="303"/>
        <v>31.347572026001345</v>
      </c>
      <c r="I1762" s="19">
        <f t="shared" si="304"/>
        <v>392.51437798552115</v>
      </c>
      <c r="J1762" s="20">
        <f t="shared" si="305"/>
        <v>12.304372735142241</v>
      </c>
      <c r="K1762" s="21">
        <f t="shared" si="306"/>
        <v>26447.163666565444</v>
      </c>
      <c r="L1762" s="19">
        <f t="shared" si="307"/>
        <v>7.3464343518237341</v>
      </c>
      <c r="M1762" s="22">
        <f t="shared" si="297"/>
        <v>0.73464343518237341</v>
      </c>
    </row>
    <row r="1763" spans="1:13">
      <c r="A1763" s="32">
        <v>1744</v>
      </c>
      <c r="B1763" s="32">
        <f t="shared" si="298"/>
        <v>3488</v>
      </c>
      <c r="C1763" s="64">
        <v>12.90408</v>
      </c>
      <c r="D1763" s="65">
        <f t="shared" si="299"/>
        <v>12.399179174434748</v>
      </c>
      <c r="E1763" s="20">
        <f t="shared" si="300"/>
        <v>6.2626563420055209E-2</v>
      </c>
      <c r="F1763" s="66">
        <f t="shared" si="301"/>
        <v>1.5839574439675843E-4</v>
      </c>
      <c r="G1763" s="19">
        <f t="shared" si="302"/>
        <v>0.37309956991046395</v>
      </c>
      <c r="H1763" s="19">
        <f t="shared" si="303"/>
        <v>31.649600187296649</v>
      </c>
      <c r="I1763" s="19">
        <f t="shared" si="304"/>
        <v>392.42906352151471</v>
      </c>
      <c r="J1763" s="20">
        <f t="shared" si="305"/>
        <v>12.420222962331179</v>
      </c>
      <c r="K1763" s="21">
        <f t="shared" si="306"/>
        <v>26383.864466190851</v>
      </c>
      <c r="L1763" s="19">
        <f t="shared" si="307"/>
        <v>7.3288512406085697</v>
      </c>
      <c r="M1763" s="22">
        <f t="shared" si="297"/>
        <v>0.73288512406085693</v>
      </c>
    </row>
    <row r="1764" spans="1:13">
      <c r="A1764" s="32">
        <v>1745</v>
      </c>
      <c r="B1764" s="32">
        <f t="shared" si="298"/>
        <v>3490</v>
      </c>
      <c r="C1764" s="64">
        <v>12.904119999999999</v>
      </c>
      <c r="D1764" s="65">
        <f t="shared" si="299"/>
        <v>12.399140739642839</v>
      </c>
      <c r="E1764" s="20">
        <f t="shared" si="300"/>
        <v>6.2626486551186231E-2</v>
      </c>
      <c r="F1764" s="66">
        <f t="shared" si="301"/>
        <v>1.5839622654754425E-4</v>
      </c>
      <c r="G1764" s="19">
        <f t="shared" si="302"/>
        <v>0.38787550085395234</v>
      </c>
      <c r="H1764" s="19">
        <f t="shared" si="303"/>
        <v>31.648526301656094</v>
      </c>
      <c r="I1764" s="19">
        <f t="shared" si="304"/>
        <v>392.41453181652196</v>
      </c>
      <c r="J1764" s="20">
        <f t="shared" si="305"/>
        <v>12.419341631347256</v>
      </c>
      <c r="K1764" s="21">
        <f t="shared" si="306"/>
        <v>26320.567413587538</v>
      </c>
      <c r="L1764" s="19">
        <f t="shared" si="307"/>
        <v>7.3112687259965385</v>
      </c>
      <c r="M1764" s="22">
        <f t="shared" si="297"/>
        <v>0.73112687259965381</v>
      </c>
    </row>
    <row r="1765" spans="1:13">
      <c r="A1765" s="32">
        <v>1746</v>
      </c>
      <c r="B1765" s="32">
        <f t="shared" si="298"/>
        <v>3492</v>
      </c>
      <c r="C1765" s="64">
        <v>12.904199999999999</v>
      </c>
      <c r="D1765" s="65">
        <f t="shared" si="299"/>
        <v>12.399063870773851</v>
      </c>
      <c r="E1765" s="20">
        <f t="shared" si="300"/>
        <v>6.279252562011689E-2</v>
      </c>
      <c r="F1765" s="66">
        <f t="shared" si="301"/>
        <v>1.5839719084895438E-4</v>
      </c>
      <c r="G1765" s="19">
        <f t="shared" si="302"/>
        <v>0.40088874376604261</v>
      </c>
      <c r="H1765" s="19">
        <f t="shared" si="303"/>
        <v>31.647688344363129</v>
      </c>
      <c r="I1765" s="19">
        <f t="shared" si="304"/>
        <v>392.40170914410356</v>
      </c>
      <c r="J1765" s="20">
        <f t="shared" si="305"/>
        <v>12.418606996788018</v>
      </c>
      <c r="K1765" s="21">
        <f t="shared" si="306"/>
        <v>26257.272036898812</v>
      </c>
      <c r="L1765" s="19">
        <f t="shared" si="307"/>
        <v>7.2936866769163364</v>
      </c>
      <c r="M1765" s="22">
        <f t="shared" si="297"/>
        <v>0.72936866769163367</v>
      </c>
    </row>
    <row r="1766" spans="1:13">
      <c r="A1766" s="32">
        <v>1747</v>
      </c>
      <c r="B1766" s="32">
        <f t="shared" si="298"/>
        <v>3494</v>
      </c>
      <c r="C1766" s="64">
        <v>12.73368</v>
      </c>
      <c r="D1766" s="65">
        <f t="shared" si="299"/>
        <v>12.565102939704509</v>
      </c>
      <c r="E1766" s="20">
        <f t="shared" si="300"/>
        <v>6.2981060655746463E-2</v>
      </c>
      <c r="F1766" s="66">
        <f t="shared" si="301"/>
        <v>1.563412932982445E-4</v>
      </c>
      <c r="G1766" s="19">
        <f t="shared" si="302"/>
        <v>0.41158157305110238</v>
      </c>
      <c r="H1766" s="19">
        <f t="shared" si="303"/>
        <v>31.236085061934631</v>
      </c>
      <c r="I1766" s="19">
        <f t="shared" si="304"/>
        <v>392.48462423657492</v>
      </c>
      <c r="J1766" s="20">
        <f t="shared" si="305"/>
        <v>12.259683108155105</v>
      </c>
      <c r="K1766" s="21">
        <f t="shared" si="306"/>
        <v>26194.799866774942</v>
      </c>
      <c r="L1766" s="19">
        <f t="shared" si="307"/>
        <v>7.2763332963263725</v>
      </c>
      <c r="M1766" s="22">
        <f t="shared" si="297"/>
        <v>0.72763332963263727</v>
      </c>
    </row>
    <row r="1767" spans="1:13">
      <c r="A1767" s="32">
        <v>1748</v>
      </c>
      <c r="B1767" s="32">
        <f t="shared" si="298"/>
        <v>3496</v>
      </c>
      <c r="C1767" s="64">
        <v>12.545440000000001</v>
      </c>
      <c r="D1767" s="65">
        <f t="shared" si="299"/>
        <v>12.753637975334096</v>
      </c>
      <c r="E1767" s="20">
        <f t="shared" si="300"/>
        <v>6.4233417246209082E-2</v>
      </c>
      <c r="F1767" s="66">
        <f t="shared" si="301"/>
        <v>1.5407061510914658E-4</v>
      </c>
      <c r="G1767" s="19">
        <f t="shared" si="302"/>
        <v>0.41933870330146628</v>
      </c>
      <c r="H1767" s="19">
        <f t="shared" si="303"/>
        <v>30.781819135850952</v>
      </c>
      <c r="I1767" s="19">
        <f t="shared" si="304"/>
        <v>392.58017748085445</v>
      </c>
      <c r="J1767" s="20">
        <f t="shared" si="305"/>
        <v>12.084332019535928</v>
      </c>
      <c r="K1767" s="21">
        <f t="shared" si="306"/>
        <v>26133.23622850324</v>
      </c>
      <c r="L1767" s="19">
        <f t="shared" si="307"/>
        <v>7.2592322856953446</v>
      </c>
      <c r="M1767" s="22">
        <f t="shared" si="297"/>
        <v>0.72592322856953451</v>
      </c>
    </row>
    <row r="1768" spans="1:13">
      <c r="A1768" s="32">
        <v>1749</v>
      </c>
      <c r="B1768" s="32">
        <f t="shared" si="298"/>
        <v>3498</v>
      </c>
      <c r="C1768" s="64">
        <v>11.423680000000001</v>
      </c>
      <c r="D1768" s="65">
        <f t="shared" si="299"/>
        <v>14.005994565796714</v>
      </c>
      <c r="E1768" s="20">
        <f t="shared" si="300"/>
        <v>6.5463950732910184E-2</v>
      </c>
      <c r="F1768" s="66">
        <f t="shared" si="301"/>
        <v>1.4051439407726757E-4</v>
      </c>
      <c r="G1768" s="19">
        <f t="shared" si="302"/>
        <v>0.42049051961315104</v>
      </c>
      <c r="H1768" s="19">
        <f t="shared" si="303"/>
        <v>28.073336330164175</v>
      </c>
      <c r="I1768" s="19">
        <f t="shared" si="304"/>
        <v>393.19499608406289</v>
      </c>
      <c r="J1768" s="20">
        <f t="shared" si="305"/>
        <v>11.038295368405484</v>
      </c>
      <c r="K1768" s="21">
        <f t="shared" si="306"/>
        <v>26077.089555842911</v>
      </c>
      <c r="L1768" s="19">
        <f t="shared" si="307"/>
        <v>7.2436359877341419</v>
      </c>
      <c r="M1768" s="22">
        <f t="shared" si="297"/>
        <v>0.72436359877341416</v>
      </c>
    </row>
    <row r="1769" spans="1:13">
      <c r="A1769" s="32">
        <v>1750</v>
      </c>
      <c r="B1769" s="32">
        <f t="shared" si="298"/>
        <v>3500</v>
      </c>
      <c r="C1769" s="64">
        <v>10.50108</v>
      </c>
      <c r="D1769" s="65">
        <f t="shared" si="299"/>
        <v>15.236528052497807</v>
      </c>
      <c r="E1769" s="20">
        <f t="shared" si="300"/>
        <v>6.5463950732910184E-2</v>
      </c>
      <c r="F1769" s="66">
        <f t="shared" si="301"/>
        <v>1.2933305560419473E-4</v>
      </c>
      <c r="G1769" s="19">
        <f t="shared" si="302"/>
        <v>0.41755424129404656</v>
      </c>
      <c r="H1769" s="19">
        <f t="shared" si="303"/>
        <v>25.839609337885424</v>
      </c>
      <c r="I1769" s="19">
        <f t="shared" si="304"/>
        <v>393.70593254227555</v>
      </c>
      <c r="J1769" s="20">
        <f t="shared" si="305"/>
        <v>10.173207490900271</v>
      </c>
      <c r="K1769" s="21">
        <f t="shared" si="306"/>
        <v>26025.410337167141</v>
      </c>
      <c r="L1769" s="19">
        <f t="shared" si="307"/>
        <v>7.229280649213095</v>
      </c>
      <c r="M1769" s="22">
        <f t="shared" si="297"/>
        <v>0.72292806492130945</v>
      </c>
    </row>
    <row r="1770" spans="1:13">
      <c r="A1770" s="32">
        <v>1751</v>
      </c>
      <c r="B1770" s="32">
        <f t="shared" si="298"/>
        <v>3502</v>
      </c>
      <c r="C1770" s="64">
        <v>10.50108</v>
      </c>
      <c r="D1770" s="65">
        <f t="shared" si="299"/>
        <v>15.236528052497807</v>
      </c>
      <c r="E1770" s="20">
        <f t="shared" si="300"/>
        <v>6.7922935983210211E-2</v>
      </c>
      <c r="F1770" s="66">
        <f t="shared" si="301"/>
        <v>1.2933305560419473E-4</v>
      </c>
      <c r="G1770" s="19">
        <f t="shared" si="302"/>
        <v>0.41316121765999447</v>
      </c>
      <c r="H1770" s="19">
        <f t="shared" si="303"/>
        <v>25.839893419470389</v>
      </c>
      <c r="I1770" s="19">
        <f t="shared" si="304"/>
        <v>393.71026095931404</v>
      </c>
      <c r="J1770" s="20">
        <f t="shared" si="305"/>
        <v>10.173431181340549</v>
      </c>
      <c r="K1770" s="21">
        <f t="shared" si="306"/>
        <v>25973.7305503282</v>
      </c>
      <c r="L1770" s="19">
        <f t="shared" si="307"/>
        <v>7.2149251528689442</v>
      </c>
      <c r="M1770" s="22">
        <f t="shared" si="297"/>
        <v>0.7214925152868944</v>
      </c>
    </row>
    <row r="1771" spans="1:13">
      <c r="A1771" s="32">
        <v>1752</v>
      </c>
      <c r="B1771" s="32">
        <f t="shared" si="298"/>
        <v>3504</v>
      </c>
      <c r="C1771" s="64">
        <v>9.0418400000000005</v>
      </c>
      <c r="D1771" s="65">
        <f t="shared" si="299"/>
        <v>17.695513302797835</v>
      </c>
      <c r="E1771" s="20">
        <f t="shared" si="300"/>
        <v>6.7922935983210211E-2</v>
      </c>
      <c r="F1771" s="66">
        <f t="shared" si="301"/>
        <v>1.1158886032252495E-4</v>
      </c>
      <c r="G1771" s="19">
        <f t="shared" si="302"/>
        <v>0.40304479074828081</v>
      </c>
      <c r="H1771" s="19">
        <f t="shared" si="303"/>
        <v>22.295284410075727</v>
      </c>
      <c r="I1771" s="19">
        <f t="shared" si="304"/>
        <v>394.52650186815617</v>
      </c>
      <c r="J1771" s="20">
        <f t="shared" si="305"/>
        <v>8.7960805664628143</v>
      </c>
      <c r="K1771" s="21">
        <f t="shared" si="306"/>
        <v>25929.139981508048</v>
      </c>
      <c r="L1771" s="19">
        <f t="shared" si="307"/>
        <v>7.2025388837522355</v>
      </c>
      <c r="M1771" s="22">
        <f t="shared" si="297"/>
        <v>0.72025388837522353</v>
      </c>
    </row>
    <row r="1772" spans="1:13">
      <c r="A1772" s="32">
        <v>1753</v>
      </c>
      <c r="B1772" s="32">
        <f t="shared" si="298"/>
        <v>3506</v>
      </c>
      <c r="C1772" s="64">
        <v>9.0418400000000005</v>
      </c>
      <c r="D1772" s="65">
        <f t="shared" si="299"/>
        <v>17.695513302797835</v>
      </c>
      <c r="E1772" s="20">
        <f t="shared" si="300"/>
        <v>6.8961206249230148E-2</v>
      </c>
      <c r="F1772" s="66">
        <f t="shared" si="301"/>
        <v>1.1158886032252495E-4</v>
      </c>
      <c r="G1772" s="19">
        <f t="shared" si="302"/>
        <v>0.39341903275667883</v>
      </c>
      <c r="H1772" s="19">
        <f t="shared" si="303"/>
        <v>22.295821473757734</v>
      </c>
      <c r="I1772" s="19">
        <f t="shared" si="304"/>
        <v>394.53600548568562</v>
      </c>
      <c r="J1772" s="20">
        <f t="shared" si="305"/>
        <v>8.7965043432783485</v>
      </c>
      <c r="K1772" s="21">
        <f t="shared" si="306"/>
        <v>25884.548338560533</v>
      </c>
      <c r="L1772" s="19">
        <f t="shared" si="307"/>
        <v>7.1901523162668148</v>
      </c>
      <c r="M1772" s="22">
        <f t="shared" si="297"/>
        <v>0.71901523162668146</v>
      </c>
    </row>
    <row r="1773" spans="1:13">
      <c r="A1773" s="32">
        <v>1754</v>
      </c>
      <c r="B1773" s="32">
        <f t="shared" si="298"/>
        <v>3508</v>
      </c>
      <c r="C1773" s="64">
        <v>8.5407200000000003</v>
      </c>
      <c r="D1773" s="65">
        <f t="shared" si="299"/>
        <v>18.733783568817778</v>
      </c>
      <c r="E1773" s="20">
        <f t="shared" si="300"/>
        <v>7.042128374690311E-2</v>
      </c>
      <c r="F1773" s="66">
        <f t="shared" si="301"/>
        <v>1.0547852144592345E-4</v>
      </c>
      <c r="G1773" s="19">
        <f t="shared" si="302"/>
        <v>0.38183221221486652</v>
      </c>
      <c r="H1773" s="19">
        <f t="shared" si="303"/>
        <v>21.075566740592265</v>
      </c>
      <c r="I1773" s="19">
        <f t="shared" si="304"/>
        <v>394.8251059084298</v>
      </c>
      <c r="J1773" s="20">
        <f t="shared" si="305"/>
        <v>8.321162870434522</v>
      </c>
      <c r="K1773" s="21">
        <f t="shared" si="306"/>
        <v>25842.397205079349</v>
      </c>
      <c r="L1773" s="19">
        <f t="shared" si="307"/>
        <v>7.1784436680775974</v>
      </c>
      <c r="M1773" s="22">
        <f t="shared" si="297"/>
        <v>0.71784436680775976</v>
      </c>
    </row>
    <row r="1774" spans="1:13">
      <c r="A1774" s="32">
        <v>1755</v>
      </c>
      <c r="B1774" s="32">
        <f t="shared" si="298"/>
        <v>3510</v>
      </c>
      <c r="C1774" s="64">
        <v>7.9232000000000005</v>
      </c>
      <c r="D1774" s="65">
        <f t="shared" si="299"/>
        <v>20.193861066490733</v>
      </c>
      <c r="E1774" s="20">
        <f t="shared" si="300"/>
        <v>7.170220323528681E-2</v>
      </c>
      <c r="F1774" s="66">
        <f t="shared" si="301"/>
        <v>9.7937035927200255E-5</v>
      </c>
      <c r="G1774" s="19">
        <f t="shared" si="302"/>
        <v>0.36820483129437859</v>
      </c>
      <c r="H1774" s="19">
        <f t="shared" si="303"/>
        <v>19.569376740544527</v>
      </c>
      <c r="I1774" s="19">
        <f t="shared" si="304"/>
        <v>395.18127505637148</v>
      </c>
      <c r="J1774" s="20">
        <f t="shared" si="305"/>
        <v>7.7334512523868852</v>
      </c>
      <c r="K1774" s="21">
        <f t="shared" si="306"/>
        <v>25803.25845159826</v>
      </c>
      <c r="L1774" s="19">
        <f t="shared" si="307"/>
        <v>7.1675717921106274</v>
      </c>
      <c r="M1774" s="22">
        <f t="shared" si="297"/>
        <v>0.71675717921106274</v>
      </c>
    </row>
    <row r="1775" spans="1:13">
      <c r="A1775" s="32">
        <v>1756</v>
      </c>
      <c r="B1775" s="32">
        <f t="shared" si="298"/>
        <v>3512</v>
      </c>
      <c r="C1775" s="64">
        <v>7.4505999999999997</v>
      </c>
      <c r="D1775" s="65">
        <f t="shared" si="299"/>
        <v>21.474780554874439</v>
      </c>
      <c r="E1775" s="20">
        <f t="shared" si="300"/>
        <v>7.170220323528681E-2</v>
      </c>
      <c r="F1775" s="66">
        <f t="shared" si="301"/>
        <v>9.2156541818209944E-5</v>
      </c>
      <c r="G1775" s="19">
        <f t="shared" si="302"/>
        <v>0.35426437551698148</v>
      </c>
      <c r="H1775" s="19">
        <f t="shared" si="303"/>
        <v>18.414984473773472</v>
      </c>
      <c r="I1775" s="19">
        <f t="shared" si="304"/>
        <v>395.45775049570528</v>
      </c>
      <c r="J1775" s="20">
        <f t="shared" si="305"/>
        <v>7.2823483354117959</v>
      </c>
      <c r="K1775" s="21">
        <f t="shared" si="306"/>
        <v>25766.428482650714</v>
      </c>
      <c r="L1775" s="19">
        <f t="shared" si="307"/>
        <v>7.1573412451807537</v>
      </c>
      <c r="M1775" s="22">
        <f t="shared" si="297"/>
        <v>0.71573412451807539</v>
      </c>
    </row>
    <row r="1776" spans="1:13">
      <c r="A1776" s="32">
        <v>1757</v>
      </c>
      <c r="B1776" s="32">
        <f t="shared" si="298"/>
        <v>3514</v>
      </c>
      <c r="C1776" s="64">
        <v>7.4505999999999997</v>
      </c>
      <c r="D1776" s="65">
        <f t="shared" si="299"/>
        <v>21.474780554874439</v>
      </c>
      <c r="E1776" s="20">
        <f t="shared" si="300"/>
        <v>7.2728660248795055E-2</v>
      </c>
      <c r="F1776" s="66">
        <f t="shared" si="301"/>
        <v>9.2156541818209944E-5</v>
      </c>
      <c r="G1776" s="19">
        <f t="shared" si="302"/>
        <v>0.34145924535569661</v>
      </c>
      <c r="H1776" s="19">
        <f t="shared" si="303"/>
        <v>18.415574512030073</v>
      </c>
      <c r="I1776" s="19">
        <f t="shared" si="304"/>
        <v>395.47042143778475</v>
      </c>
      <c r="J1776" s="20">
        <f t="shared" si="305"/>
        <v>7.2828150132914597</v>
      </c>
      <c r="K1776" s="21">
        <f t="shared" si="306"/>
        <v>25729.597333626654</v>
      </c>
      <c r="L1776" s="19">
        <f t="shared" si="307"/>
        <v>7.1471103704518484</v>
      </c>
      <c r="M1776" s="22">
        <f t="shared" si="297"/>
        <v>0.71471103704518479</v>
      </c>
    </row>
    <row r="1777" spans="1:13">
      <c r="A1777" s="32">
        <v>1758</v>
      </c>
      <c r="B1777" s="32">
        <f t="shared" si="298"/>
        <v>3516</v>
      </c>
      <c r="C1777" s="64">
        <v>7.1107200000000006</v>
      </c>
      <c r="D1777" s="65">
        <f t="shared" si="299"/>
        <v>22.501237568382685</v>
      </c>
      <c r="E1777" s="20">
        <f t="shared" si="300"/>
        <v>7.4989244903292951E-2</v>
      </c>
      <c r="F1777" s="66">
        <f t="shared" si="301"/>
        <v>8.7994627844640723E-5</v>
      </c>
      <c r="G1777" s="19">
        <f t="shared" si="302"/>
        <v>0.32753403636002149</v>
      </c>
      <c r="H1777" s="19">
        <f t="shared" si="303"/>
        <v>17.584514951110169</v>
      </c>
      <c r="I1777" s="19">
        <f t="shared" si="304"/>
        <v>395.67334843970713</v>
      </c>
      <c r="J1777" s="20">
        <f t="shared" si="305"/>
        <v>6.9577239113938534</v>
      </c>
      <c r="K1777" s="21">
        <f t="shared" si="306"/>
        <v>25694.428303724435</v>
      </c>
      <c r="L1777" s="19">
        <f t="shared" si="307"/>
        <v>7.13734119547901</v>
      </c>
      <c r="M1777" s="22">
        <f t="shared" si="297"/>
        <v>0.713734119547901</v>
      </c>
    </row>
    <row r="1778" spans="1:13">
      <c r="A1778" s="32">
        <v>1759</v>
      </c>
      <c r="B1778" s="32">
        <f t="shared" si="298"/>
        <v>3518</v>
      </c>
      <c r="C1778" s="64">
        <v>6.4615599999999995</v>
      </c>
      <c r="D1778" s="65">
        <f t="shared" si="299"/>
        <v>24.761822222880571</v>
      </c>
      <c r="E1778" s="20">
        <f t="shared" si="300"/>
        <v>7.6068384481427942E-2</v>
      </c>
      <c r="F1778" s="66">
        <f t="shared" si="301"/>
        <v>8.0034431121864391E-5</v>
      </c>
      <c r="G1778" s="19">
        <f t="shared" si="302"/>
        <v>0.31207042296934007</v>
      </c>
      <c r="H1778" s="19">
        <f t="shared" si="303"/>
        <v>15.994398034986725</v>
      </c>
      <c r="I1778" s="19">
        <f t="shared" si="304"/>
        <v>396.05044070433161</v>
      </c>
      <c r="J1778" s="20">
        <f t="shared" si="305"/>
        <v>6.3345883905569877</v>
      </c>
      <c r="K1778" s="21">
        <f t="shared" si="306"/>
        <v>25662.439507654461</v>
      </c>
      <c r="L1778" s="19">
        <f t="shared" si="307"/>
        <v>7.1284554187929059</v>
      </c>
      <c r="M1778" s="22">
        <f t="shared" si="297"/>
        <v>0.71284554187929061</v>
      </c>
    </row>
    <row r="1779" spans="1:13">
      <c r="A1779" s="32">
        <v>1760</v>
      </c>
      <c r="B1779" s="32">
        <f t="shared" si="298"/>
        <v>3520</v>
      </c>
      <c r="C1779" s="64">
        <v>6.1917199999999992</v>
      </c>
      <c r="D1779" s="65">
        <f t="shared" si="299"/>
        <v>25.840961801015567</v>
      </c>
      <c r="E1779" s="20">
        <f t="shared" si="300"/>
        <v>7.7045881826291684E-2</v>
      </c>
      <c r="F1779" s="66">
        <f t="shared" si="301"/>
        <v>7.6721286715134666E-5</v>
      </c>
      <c r="G1779" s="19">
        <f t="shared" si="302"/>
        <v>0.29699452716878999</v>
      </c>
      <c r="H1779" s="19">
        <f t="shared" si="303"/>
        <v>15.332864441891061</v>
      </c>
      <c r="I1779" s="19">
        <f t="shared" si="304"/>
        <v>396.21596434305678</v>
      </c>
      <c r="J1779" s="20">
        <f t="shared" si="305"/>
        <v>6.0751256709852326</v>
      </c>
      <c r="K1779" s="21">
        <f t="shared" si="306"/>
        <v>25631.773778770679</v>
      </c>
      <c r="L1779" s="19">
        <f t="shared" si="307"/>
        <v>7.1199371607696333</v>
      </c>
      <c r="M1779" s="22">
        <f t="shared" si="297"/>
        <v>0.71199371607696338</v>
      </c>
    </row>
    <row r="1780" spans="1:13">
      <c r="A1780" s="32">
        <v>1761</v>
      </c>
      <c r="B1780" s="32">
        <f t="shared" si="298"/>
        <v>3522</v>
      </c>
      <c r="C1780" s="64">
        <v>5.9660400000000005</v>
      </c>
      <c r="D1780" s="65">
        <f t="shared" si="299"/>
        <v>26.818459145879313</v>
      </c>
      <c r="E1780" s="20">
        <f t="shared" si="300"/>
        <v>7.7045881826291684E-2</v>
      </c>
      <c r="F1780" s="66">
        <f t="shared" si="301"/>
        <v>7.3948411549139132E-5</v>
      </c>
      <c r="G1780" s="19">
        <f t="shared" si="302"/>
        <v>0.28297047260338504</v>
      </c>
      <c r="H1780" s="19">
        <f t="shared" si="303"/>
        <v>14.779219701345662</v>
      </c>
      <c r="I1780" s="19">
        <f t="shared" si="304"/>
        <v>396.35589976851327</v>
      </c>
      <c r="J1780" s="20">
        <f t="shared" si="305"/>
        <v>5.857830922603398</v>
      </c>
      <c r="K1780" s="21">
        <f t="shared" si="306"/>
        <v>25602.215339367987</v>
      </c>
      <c r="L1780" s="19">
        <f t="shared" si="307"/>
        <v>7.1117264831577742</v>
      </c>
      <c r="M1780" s="22">
        <f t="shared" si="297"/>
        <v>0.71117264831577742</v>
      </c>
    </row>
    <row r="1781" spans="1:13">
      <c r="A1781" s="32">
        <v>1762</v>
      </c>
      <c r="B1781" s="32">
        <f t="shared" si="298"/>
        <v>3524</v>
      </c>
      <c r="C1781" s="64">
        <v>5.9660400000000005</v>
      </c>
      <c r="D1781" s="65">
        <f t="shared" si="299"/>
        <v>26.818459145879313</v>
      </c>
      <c r="E1781" s="20">
        <f t="shared" si="300"/>
        <v>7.7554306869543899E-2</v>
      </c>
      <c r="F1781" s="66">
        <f t="shared" si="301"/>
        <v>7.3948411549139132E-5</v>
      </c>
      <c r="G1781" s="19">
        <f t="shared" si="302"/>
        <v>0.2705804748622872</v>
      </c>
      <c r="H1781" s="19">
        <f t="shared" si="303"/>
        <v>14.779677811671686</v>
      </c>
      <c r="I1781" s="19">
        <f t="shared" si="304"/>
        <v>396.36818558157609</v>
      </c>
      <c r="J1781" s="20">
        <f t="shared" si="305"/>
        <v>5.8581940776925849</v>
      </c>
      <c r="K1781" s="21">
        <f t="shared" si="306"/>
        <v>25572.655983744644</v>
      </c>
      <c r="L1781" s="19">
        <f t="shared" si="307"/>
        <v>7.1035155510401786</v>
      </c>
      <c r="M1781" s="22">
        <f t="shared" si="297"/>
        <v>0.71035155510401782</v>
      </c>
    </row>
    <row r="1782" spans="1:13">
      <c r="A1782" s="32">
        <v>1763</v>
      </c>
      <c r="B1782" s="32">
        <f t="shared" si="298"/>
        <v>3526</v>
      </c>
      <c r="C1782" s="64">
        <v>5.8550400000000007</v>
      </c>
      <c r="D1782" s="65">
        <f t="shared" si="299"/>
        <v>27.326884189131526</v>
      </c>
      <c r="E1782" s="20">
        <f t="shared" si="300"/>
        <v>7.9871764687735353E-2</v>
      </c>
      <c r="F1782" s="66">
        <f t="shared" si="301"/>
        <v>7.2583934318109228E-5</v>
      </c>
      <c r="G1782" s="19">
        <f t="shared" si="302"/>
        <v>0.25834509182463383</v>
      </c>
      <c r="H1782" s="19">
        <f t="shared" si="303"/>
        <v>14.507411012033641</v>
      </c>
      <c r="I1782" s="19">
        <f t="shared" si="304"/>
        <v>396.44234060997468</v>
      </c>
      <c r="J1782" s="20">
        <f t="shared" si="305"/>
        <v>5.7513519778015381</v>
      </c>
      <c r="K1782" s="21">
        <f t="shared" si="306"/>
        <v>25543.641161720578</v>
      </c>
      <c r="L1782" s="19">
        <f t="shared" si="307"/>
        <v>7.0954558782557164</v>
      </c>
      <c r="M1782" s="22">
        <f t="shared" si="297"/>
        <v>0.70954558782557164</v>
      </c>
    </row>
    <row r="1783" spans="1:13">
      <c r="A1783" s="32">
        <v>1764</v>
      </c>
      <c r="B1783" s="32">
        <f t="shared" si="298"/>
        <v>3528</v>
      </c>
      <c r="C1783" s="64">
        <v>5.3973199999999997</v>
      </c>
      <c r="D1783" s="65">
        <f t="shared" si="299"/>
        <v>29.644342007322976</v>
      </c>
      <c r="E1783" s="20">
        <f t="shared" si="300"/>
        <v>8.1550591646029763E-2</v>
      </c>
      <c r="F1783" s="66">
        <f t="shared" si="301"/>
        <v>6.6952857352319515E-5</v>
      </c>
      <c r="G1783" s="19">
        <f t="shared" si="302"/>
        <v>0.2451431043673569</v>
      </c>
      <c r="H1783" s="19">
        <f t="shared" si="303"/>
        <v>13.382364954815097</v>
      </c>
      <c r="I1783" s="19">
        <f t="shared" si="304"/>
        <v>396.71140358735204</v>
      </c>
      <c r="J1783" s="20">
        <f t="shared" si="305"/>
        <v>5.3089367845428876</v>
      </c>
      <c r="K1783" s="21">
        <f t="shared" si="306"/>
        <v>25516.876431810946</v>
      </c>
      <c r="L1783" s="19">
        <f t="shared" si="307"/>
        <v>7.0880212310585957</v>
      </c>
      <c r="M1783" s="22">
        <f t="shared" si="297"/>
        <v>0.70880212310585955</v>
      </c>
    </row>
    <row r="1784" spans="1:13">
      <c r="A1784" s="32">
        <v>1765</v>
      </c>
      <c r="B1784" s="32">
        <f t="shared" si="298"/>
        <v>3530</v>
      </c>
      <c r="C1784" s="64">
        <v>5.1080400000000008</v>
      </c>
      <c r="D1784" s="65">
        <f t="shared" si="299"/>
        <v>31.323168965617395</v>
      </c>
      <c r="E1784" s="20">
        <f t="shared" si="300"/>
        <v>8.1550591646029763E-2</v>
      </c>
      <c r="F1784" s="66">
        <f t="shared" si="301"/>
        <v>6.339025342022941E-5</v>
      </c>
      <c r="G1784" s="19">
        <f t="shared" si="302"/>
        <v>0.23256721738501165</v>
      </c>
      <c r="H1784" s="19">
        <f t="shared" si="303"/>
        <v>12.670679436622247</v>
      </c>
      <c r="I1784" s="19">
        <f t="shared" si="304"/>
        <v>396.8858329024925</v>
      </c>
      <c r="J1784" s="20">
        <f t="shared" si="305"/>
        <v>5.0288131616443055</v>
      </c>
      <c r="K1784" s="21">
        <f t="shared" si="306"/>
        <v>25491.535072937702</v>
      </c>
      <c r="L1784" s="19">
        <f t="shared" si="307"/>
        <v>7.0809819647049173</v>
      </c>
      <c r="M1784" s="22">
        <f t="shared" si="297"/>
        <v>0.70809819647049177</v>
      </c>
    </row>
    <row r="1785" spans="1:13">
      <c r="A1785" s="32">
        <v>1766</v>
      </c>
      <c r="B1785" s="32">
        <f t="shared" si="298"/>
        <v>3532</v>
      </c>
      <c r="C1785" s="64">
        <v>5.1080400000000008</v>
      </c>
      <c r="D1785" s="65">
        <f t="shared" si="299"/>
        <v>31.323168965617395</v>
      </c>
      <c r="E1785" s="20">
        <f t="shared" si="300"/>
        <v>8.3478183292252373E-2</v>
      </c>
      <c r="F1785" s="66">
        <f t="shared" si="301"/>
        <v>6.339025342022941E-5</v>
      </c>
      <c r="G1785" s="19">
        <f t="shared" si="302"/>
        <v>0.22102224739387971</v>
      </c>
      <c r="H1785" s="19">
        <f t="shared" si="303"/>
        <v>12.67104535590898</v>
      </c>
      <c r="I1785" s="19">
        <f t="shared" si="304"/>
        <v>396.89729465413859</v>
      </c>
      <c r="J1785" s="20">
        <f t="shared" si="305"/>
        <v>5.0291036222001608</v>
      </c>
      <c r="K1785" s="21">
        <f t="shared" si="306"/>
        <v>25466.192982225883</v>
      </c>
      <c r="L1785" s="19">
        <f t="shared" si="307"/>
        <v>7.0739424950627452</v>
      </c>
      <c r="M1785" s="22">
        <f t="shared" si="297"/>
        <v>0.7073942495062745</v>
      </c>
    </row>
    <row r="1786" spans="1:13">
      <c r="A1786" s="32">
        <v>1767</v>
      </c>
      <c r="B1786" s="32">
        <f t="shared" si="298"/>
        <v>3534</v>
      </c>
      <c r="C1786" s="64">
        <v>4.8119199999999998</v>
      </c>
      <c r="D1786" s="65">
        <f t="shared" si="299"/>
        <v>33.250760611839986</v>
      </c>
      <c r="E1786" s="20">
        <f t="shared" si="300"/>
        <v>8.9186817252369391E-2</v>
      </c>
      <c r="F1786" s="66">
        <f t="shared" si="301"/>
        <v>5.9740398173363456E-5</v>
      </c>
      <c r="G1786" s="19">
        <f t="shared" si="302"/>
        <v>0.20784443871757396</v>
      </c>
      <c r="H1786" s="19">
        <f t="shared" si="303"/>
        <v>11.941871279909138</v>
      </c>
      <c r="I1786" s="19">
        <f t="shared" si="304"/>
        <v>397.07630318566595</v>
      </c>
      <c r="J1786" s="20">
        <f t="shared" si="305"/>
        <v>4.7418341009453977</v>
      </c>
      <c r="K1786" s="21">
        <f t="shared" si="306"/>
        <v>25442.309239666065</v>
      </c>
      <c r="L1786" s="19">
        <f t="shared" si="307"/>
        <v>7.0673081221294627</v>
      </c>
      <c r="M1786" s="22">
        <f t="shared" si="297"/>
        <v>0.70673081221294631</v>
      </c>
    </row>
    <row r="1787" spans="1:13">
      <c r="A1787" s="32">
        <v>1768</v>
      </c>
      <c r="B1787" s="32">
        <f t="shared" si="298"/>
        <v>3536</v>
      </c>
      <c r="C1787" s="64">
        <v>4.10684</v>
      </c>
      <c r="D1787" s="65">
        <f t="shared" si="299"/>
        <v>38.959394571957013</v>
      </c>
      <c r="E1787" s="20">
        <f t="shared" si="300"/>
        <v>9.3031060990813763E-2</v>
      </c>
      <c r="F1787" s="66">
        <f t="shared" si="301"/>
        <v>5.1037571822168649E-5</v>
      </c>
      <c r="G1787" s="19">
        <f t="shared" si="302"/>
        <v>0.19245152780452526</v>
      </c>
      <c r="H1787" s="19">
        <f t="shared" si="303"/>
        <v>10.202603235097424</v>
      </c>
      <c r="I1787" s="19">
        <f t="shared" si="304"/>
        <v>397.48724509728567</v>
      </c>
      <c r="J1787" s="20">
        <f t="shared" si="305"/>
        <v>4.0554046527395293</v>
      </c>
      <c r="K1787" s="21">
        <f t="shared" si="306"/>
        <v>25421.904033195871</v>
      </c>
      <c r="L1787" s="19">
        <f t="shared" si="307"/>
        <v>7.0616400092210752</v>
      </c>
      <c r="M1787" s="22">
        <f t="shared" si="297"/>
        <v>0.70616400092210752</v>
      </c>
    </row>
    <row r="1788" spans="1:13">
      <c r="A1788" s="32">
        <v>1769</v>
      </c>
      <c r="B1788" s="32">
        <f t="shared" si="298"/>
        <v>3538</v>
      </c>
      <c r="C1788" s="64">
        <v>3.7380000000000004</v>
      </c>
      <c r="D1788" s="65">
        <f t="shared" si="299"/>
        <v>42.803638310401375</v>
      </c>
      <c r="E1788" s="20">
        <f t="shared" si="300"/>
        <v>9.3031060990813763E-2</v>
      </c>
      <c r="F1788" s="66">
        <f t="shared" si="301"/>
        <v>4.6478054548247346E-5</v>
      </c>
      <c r="G1788" s="19">
        <f t="shared" si="302"/>
        <v>0.17793566265418034</v>
      </c>
      <c r="H1788" s="19">
        <f t="shared" si="303"/>
        <v>9.29147585793201</v>
      </c>
      <c r="I1788" s="19">
        <f t="shared" si="304"/>
        <v>397.70897199274805</v>
      </c>
      <c r="J1788" s="20">
        <f t="shared" si="305"/>
        <v>3.6953033117535763</v>
      </c>
      <c r="K1788" s="21">
        <f t="shared" si="306"/>
        <v>25403.321081480008</v>
      </c>
      <c r="L1788" s="19">
        <f t="shared" si="307"/>
        <v>7.0564780781888912</v>
      </c>
      <c r="M1788" s="22">
        <f t="shared" si="297"/>
        <v>0.70564780781888914</v>
      </c>
    </row>
    <row r="1789" spans="1:13">
      <c r="A1789" s="32">
        <v>1770</v>
      </c>
      <c r="B1789" s="32">
        <f t="shared" si="298"/>
        <v>3540</v>
      </c>
      <c r="C1789" s="64">
        <v>3.7380000000000004</v>
      </c>
      <c r="D1789" s="65">
        <f t="shared" si="299"/>
        <v>42.803638310401375</v>
      </c>
      <c r="E1789" s="20">
        <f t="shared" si="300"/>
        <v>0.10533674580204931</v>
      </c>
      <c r="F1789" s="66">
        <f t="shared" si="301"/>
        <v>4.6478054548247346E-5</v>
      </c>
      <c r="G1789" s="19">
        <f t="shared" si="302"/>
        <v>0.1623285599597033</v>
      </c>
      <c r="H1789" s="19">
        <f t="shared" si="303"/>
        <v>9.2918385518171966</v>
      </c>
      <c r="I1789" s="19">
        <f t="shared" si="304"/>
        <v>397.724496610627</v>
      </c>
      <c r="J1789" s="20">
        <f t="shared" si="305"/>
        <v>3.695591810608712</v>
      </c>
      <c r="K1789" s="21">
        <f t="shared" si="306"/>
        <v>25384.737404376374</v>
      </c>
      <c r="L1789" s="19">
        <f t="shared" si="307"/>
        <v>7.0513159456601038</v>
      </c>
      <c r="M1789" s="22">
        <f t="shared" si="297"/>
        <v>0.70513159456601038</v>
      </c>
    </row>
    <row r="1790" spans="1:13">
      <c r="A1790" s="32">
        <v>1771</v>
      </c>
      <c r="B1790" s="32">
        <f t="shared" si="298"/>
        <v>3542</v>
      </c>
      <c r="C1790" s="64">
        <v>2.9033199999999999</v>
      </c>
      <c r="D1790" s="65">
        <f t="shared" si="299"/>
        <v>55.109323121636933</v>
      </c>
      <c r="E1790" s="20">
        <f t="shared" si="300"/>
        <v>0.11216802164840227</v>
      </c>
      <c r="F1790" s="66">
        <f t="shared" si="301"/>
        <v>3.6142349374038062E-5</v>
      </c>
      <c r="G1790" s="19">
        <f t="shared" si="302"/>
        <v>0.14439295541221117</v>
      </c>
      <c r="H1790" s="19">
        <f t="shared" si="303"/>
        <v>7.2258605244867828</v>
      </c>
      <c r="I1790" s="19">
        <f t="shared" si="304"/>
        <v>398.21228247582303</v>
      </c>
      <c r="J1790" s="20">
        <f t="shared" si="305"/>
        <v>2.8774264123078295</v>
      </c>
      <c r="K1790" s="21">
        <f t="shared" si="306"/>
        <v>25370.285683327402</v>
      </c>
      <c r="L1790" s="19">
        <f t="shared" si="307"/>
        <v>7.0473015787020561</v>
      </c>
      <c r="M1790" s="22">
        <f t="shared" si="297"/>
        <v>0.70473015787020565</v>
      </c>
    </row>
    <row r="1791" spans="1:13">
      <c r="A1791" s="32">
        <v>1772</v>
      </c>
      <c r="B1791" s="32">
        <f t="shared" si="298"/>
        <v>3544</v>
      </c>
      <c r="C1791" s="64">
        <v>2.5831200000000001</v>
      </c>
      <c r="D1791" s="65">
        <f t="shared" si="299"/>
        <v>61.940598967989892</v>
      </c>
      <c r="E1791" s="20">
        <f t="shared" si="300"/>
        <v>0.12041148037478641</v>
      </c>
      <c r="F1791" s="66">
        <f t="shared" si="301"/>
        <v>3.2170880574440803E-5</v>
      </c>
      <c r="G1791" s="19">
        <f t="shared" si="302"/>
        <v>0.12673952096033667</v>
      </c>
      <c r="H1791" s="19">
        <f t="shared" si="303"/>
        <v>6.4321374538917233</v>
      </c>
      <c r="I1791" s="19">
        <f t="shared" si="304"/>
        <v>398.4104465384948</v>
      </c>
      <c r="J1791" s="20">
        <f t="shared" si="305"/>
        <v>2.5626307552019782</v>
      </c>
      <c r="K1791" s="21">
        <f t="shared" si="306"/>
        <v>25357.421408419617</v>
      </c>
      <c r="L1791" s="19">
        <f t="shared" si="307"/>
        <v>7.0437281690054494</v>
      </c>
      <c r="M1791" s="22">
        <f t="shared" si="297"/>
        <v>0.70437281690054498</v>
      </c>
    </row>
    <row r="1792" spans="1:13">
      <c r="A1792" s="32">
        <v>1773</v>
      </c>
      <c r="B1792" s="32">
        <f t="shared" si="298"/>
        <v>3546</v>
      </c>
      <c r="C1792" s="64">
        <v>2.2797200000000002</v>
      </c>
      <c r="D1792" s="65">
        <f t="shared" si="299"/>
        <v>70.184057694374033</v>
      </c>
      <c r="E1792" s="20">
        <f t="shared" si="300"/>
        <v>0.13329770013945202</v>
      </c>
      <c r="F1792" s="66">
        <f t="shared" si="301"/>
        <v>2.8404458894407487E-5</v>
      </c>
      <c r="G1792" s="19">
        <f t="shared" si="302"/>
        <v>0.10903348021608936</v>
      </c>
      <c r="H1792" s="19">
        <f t="shared" si="303"/>
        <v>5.6793432603780412</v>
      </c>
      <c r="I1792" s="19">
        <f t="shared" si="304"/>
        <v>398.59935505252679</v>
      </c>
      <c r="J1792" s="20">
        <f t="shared" si="305"/>
        <v>2.2637825607086022</v>
      </c>
      <c r="K1792" s="21">
        <f t="shared" si="306"/>
        <v>25346.062721898863</v>
      </c>
      <c r="L1792" s="19">
        <f t="shared" si="307"/>
        <v>7.0405729783052395</v>
      </c>
      <c r="M1792" s="22">
        <f t="shared" si="297"/>
        <v>0.70405729783052395</v>
      </c>
    </row>
    <row r="1793" spans="1:13">
      <c r="A1793" s="32">
        <v>1774</v>
      </c>
      <c r="B1793" s="32">
        <f t="shared" si="298"/>
        <v>3548</v>
      </c>
      <c r="C1793" s="64">
        <v>1.92608</v>
      </c>
      <c r="D1793" s="65">
        <f t="shared" si="299"/>
        <v>83.07027745903963</v>
      </c>
      <c r="E1793" s="20">
        <f t="shared" si="300"/>
        <v>0.1566245499650511</v>
      </c>
      <c r="F1793" s="66">
        <f t="shared" si="301"/>
        <v>2.4010266749882893E-5</v>
      </c>
      <c r="G1793" s="19">
        <f t="shared" si="302"/>
        <v>9.0338982088285461E-2</v>
      </c>
      <c r="H1793" s="19">
        <f t="shared" si="303"/>
        <v>4.800968818447652</v>
      </c>
      <c r="I1793" s="19">
        <f t="shared" si="304"/>
        <v>398.81781182064412</v>
      </c>
      <c r="J1793" s="20">
        <f t="shared" si="305"/>
        <v>1.9147118787924358</v>
      </c>
      <c r="K1793" s="21">
        <f t="shared" si="306"/>
        <v>25336.460784261966</v>
      </c>
      <c r="L1793" s="19">
        <f t="shared" si="307"/>
        <v>7.0379057734061021</v>
      </c>
      <c r="M1793" s="22">
        <f t="shared" si="297"/>
        <v>0.70379057734061023</v>
      </c>
    </row>
    <row r="1794" spans="1:13">
      <c r="A1794" s="32">
        <v>1775</v>
      </c>
      <c r="B1794" s="32">
        <f t="shared" si="298"/>
        <v>3550</v>
      </c>
      <c r="C1794" s="64">
        <v>1.5038</v>
      </c>
      <c r="D1794" s="65">
        <f t="shared" si="299"/>
        <v>106.39712728463873</v>
      </c>
      <c r="E1794" s="20">
        <f t="shared" si="300"/>
        <v>0.1566245499650511</v>
      </c>
      <c r="F1794" s="66">
        <f t="shared" si="301"/>
        <v>1.8757406250770115E-5</v>
      </c>
      <c r="G1794" s="19">
        <f t="shared" si="302"/>
        <v>7.4503721033428574E-2</v>
      </c>
      <c r="H1794" s="19">
        <f t="shared" si="303"/>
        <v>3.7507825018727141</v>
      </c>
      <c r="I1794" s="19">
        <f t="shared" si="304"/>
        <v>399.07248326874685</v>
      </c>
      <c r="J1794" s="20">
        <f t="shared" si="305"/>
        <v>1.496834087223307</v>
      </c>
      <c r="K1794" s="21">
        <f t="shared" si="306"/>
        <v>25328.95921925822</v>
      </c>
      <c r="L1794" s="19">
        <f t="shared" si="307"/>
        <v>7.0358220053495053</v>
      </c>
      <c r="M1794" s="22">
        <f t="shared" si="297"/>
        <v>0.70358220053495057</v>
      </c>
    </row>
    <row r="1795" spans="1:13">
      <c r="A1795" s="32">
        <v>1776</v>
      </c>
      <c r="B1795" s="32">
        <f t="shared" si="298"/>
        <v>3552</v>
      </c>
      <c r="C1795" s="64">
        <v>1.5038</v>
      </c>
      <c r="D1795" s="65">
        <f t="shared" si="299"/>
        <v>106.39712728463873</v>
      </c>
      <c r="E1795" s="20">
        <f t="shared" si="300"/>
        <v>0.17082195372751924</v>
      </c>
      <c r="F1795" s="66">
        <f t="shared" si="301"/>
        <v>1.8757406250770115E-5</v>
      </c>
      <c r="G1795" s="19">
        <f t="shared" si="302"/>
        <v>6.1124030808811944E-2</v>
      </c>
      <c r="H1795" s="19">
        <f t="shared" si="303"/>
        <v>3.7509079860152403</v>
      </c>
      <c r="I1795" s="19">
        <f t="shared" si="304"/>
        <v>399.08583442103145</v>
      </c>
      <c r="J1795" s="20">
        <f t="shared" si="305"/>
        <v>1.4969342434354027</v>
      </c>
      <c r="K1795" s="21">
        <f t="shared" si="306"/>
        <v>25321.457403286189</v>
      </c>
      <c r="L1795" s="19">
        <f t="shared" si="307"/>
        <v>7.0337381675794974</v>
      </c>
      <c r="M1795" s="22">
        <f t="shared" si="297"/>
        <v>0.70337381675794974</v>
      </c>
    </row>
    <row r="1796" spans="1:13">
      <c r="A1796" s="32">
        <v>1777</v>
      </c>
      <c r="B1796" s="32">
        <f t="shared" si="298"/>
        <v>3554</v>
      </c>
      <c r="C1796" s="64">
        <v>1.3267599999999999</v>
      </c>
      <c r="D1796" s="65">
        <f t="shared" si="299"/>
        <v>120.59453104710684</v>
      </c>
      <c r="E1796" s="20">
        <f t="shared" si="300"/>
        <v>0.17945560735792571</v>
      </c>
      <c r="F1796" s="66">
        <f t="shared" si="301"/>
        <v>1.6553283060713051E-5</v>
      </c>
      <c r="G1796" s="19">
        <f t="shared" si="302"/>
        <v>4.9852663882285153E-2</v>
      </c>
      <c r="H1796" s="19">
        <f t="shared" si="303"/>
        <v>3.3102439995143231</v>
      </c>
      <c r="I1796" s="19">
        <f t="shared" si="304"/>
        <v>399.19732277292917</v>
      </c>
      <c r="J1796" s="20">
        <f t="shared" si="305"/>
        <v>1.3214405423312712</v>
      </c>
      <c r="K1796" s="21">
        <f t="shared" si="306"/>
        <v>25314.83691528716</v>
      </c>
      <c r="L1796" s="19">
        <f t="shared" si="307"/>
        <v>7.0318991431353224</v>
      </c>
      <c r="M1796" s="22">
        <f t="shared" si="297"/>
        <v>0.70318991431353228</v>
      </c>
    </row>
    <row r="1797" spans="1:13">
      <c r="A1797" s="32">
        <v>1778</v>
      </c>
      <c r="B1797" s="32">
        <f t="shared" si="298"/>
        <v>3556</v>
      </c>
      <c r="C1797" s="64">
        <v>1.2381200000000001</v>
      </c>
      <c r="D1797" s="65">
        <f t="shared" si="299"/>
        <v>129.22818467751333</v>
      </c>
      <c r="E1797" s="20">
        <f t="shared" si="300"/>
        <v>0.17319840153885518</v>
      </c>
      <c r="F1797" s="66">
        <f t="shared" si="301"/>
        <v>1.5449311473007844E-5</v>
      </c>
      <c r="G1797" s="19">
        <f t="shared" si="302"/>
        <v>4.1616548957487572E-2</v>
      </c>
      <c r="H1797" s="19">
        <f t="shared" si="303"/>
        <v>3.0895408210879309</v>
      </c>
      <c r="I1797" s="19">
        <f t="shared" si="304"/>
        <v>399.2557517962673</v>
      </c>
      <c r="J1797" s="20">
        <f t="shared" si="305"/>
        <v>1.233516943228719</v>
      </c>
      <c r="K1797" s="21">
        <f t="shared" si="306"/>
        <v>25308.657833644986</v>
      </c>
      <c r="L1797" s="19">
        <f t="shared" si="307"/>
        <v>7.0301827315680514</v>
      </c>
      <c r="M1797" s="22">
        <f t="shared" si="297"/>
        <v>0.7030182731568051</v>
      </c>
    </row>
    <row r="1798" spans="1:13">
      <c r="A1798" s="32">
        <v>1779</v>
      </c>
      <c r="B1798" s="32">
        <f t="shared" si="298"/>
        <v>3558</v>
      </c>
      <c r="C1798" s="64">
        <v>1.3011200000000001</v>
      </c>
      <c r="D1798" s="65">
        <f t="shared" si="299"/>
        <v>122.97097885844279</v>
      </c>
      <c r="E1798" s="20">
        <f t="shared" si="300"/>
        <v>0.17401277888235156</v>
      </c>
      <c r="F1798" s="66">
        <f t="shared" si="301"/>
        <v>1.6233976861860715E-5</v>
      </c>
      <c r="G1798" s="19">
        <f t="shared" si="302"/>
        <v>3.5689337954399117E-2</v>
      </c>
      <c r="H1798" s="19">
        <f t="shared" si="303"/>
        <v>3.2465056824288592</v>
      </c>
      <c r="I1798" s="19">
        <f t="shared" si="304"/>
        <v>399.2259816377736</v>
      </c>
      <c r="J1798" s="20">
        <f t="shared" si="305"/>
        <v>1.2960894179602716</v>
      </c>
      <c r="K1798" s="21">
        <f t="shared" si="306"/>
        <v>25302.164822280127</v>
      </c>
      <c r="L1798" s="19">
        <f t="shared" si="307"/>
        <v>7.0283791173000356</v>
      </c>
      <c r="M1798" s="22">
        <f t="shared" si="297"/>
        <v>0.70283791173000354</v>
      </c>
    </row>
    <row r="1799" spans="1:13">
      <c r="A1799" s="32">
        <v>1780</v>
      </c>
      <c r="B1799" s="32">
        <f t="shared" si="298"/>
        <v>3560</v>
      </c>
      <c r="C1799" s="64">
        <v>1.2925600000000002</v>
      </c>
      <c r="D1799" s="65">
        <f t="shared" si="299"/>
        <v>123.78535620193919</v>
      </c>
      <c r="E1799" s="20">
        <f t="shared" si="300"/>
        <v>0.17401277888235156</v>
      </c>
      <c r="F1799" s="66">
        <f t="shared" si="301"/>
        <v>1.6127370243814628E-5</v>
      </c>
      <c r="G1799" s="19">
        <f t="shared" si="302"/>
        <v>3.1260747104678063E-2</v>
      </c>
      <c r="H1799" s="19">
        <f t="shared" si="303"/>
        <v>3.2252219719415982</v>
      </c>
      <c r="I1799" s="19">
        <f t="shared" si="304"/>
        <v>399.2352506271115</v>
      </c>
      <c r="J1799" s="20">
        <f t="shared" si="305"/>
        <v>1.2876223022961708</v>
      </c>
      <c r="K1799" s="21">
        <f t="shared" si="306"/>
        <v>25295.714378336244</v>
      </c>
      <c r="L1799" s="19">
        <f t="shared" si="307"/>
        <v>7.0265873273156236</v>
      </c>
      <c r="M1799" s="22">
        <f t="shared" si="297"/>
        <v>0.70265873273156232</v>
      </c>
    </row>
    <row r="1800" spans="1:13">
      <c r="A1800" s="32">
        <v>1781</v>
      </c>
      <c r="B1800" s="32">
        <f t="shared" si="298"/>
        <v>3562</v>
      </c>
      <c r="C1800" s="64">
        <v>1.2925600000000002</v>
      </c>
      <c r="D1800" s="65">
        <f t="shared" si="299"/>
        <v>123.78535620193919</v>
      </c>
      <c r="E1800" s="20">
        <f t="shared" si="300"/>
        <v>0.19089913009562881</v>
      </c>
      <c r="F1800" s="66">
        <f t="shared" si="301"/>
        <v>1.6127370243814628E-5</v>
      </c>
      <c r="G1800" s="19">
        <f t="shared" si="302"/>
        <v>2.7291751834297547E-2</v>
      </c>
      <c r="H1800" s="19">
        <f t="shared" si="303"/>
        <v>3.225253976669709</v>
      </c>
      <c r="I1800" s="19">
        <f t="shared" si="304"/>
        <v>399.23921234378082</v>
      </c>
      <c r="J1800" s="20">
        <f t="shared" si="305"/>
        <v>1.2876478572542616</v>
      </c>
      <c r="K1800" s="21">
        <f t="shared" si="306"/>
        <v>25289.263870382903</v>
      </c>
      <c r="L1800" s="19">
        <f t="shared" si="307"/>
        <v>7.0247955195508069</v>
      </c>
      <c r="M1800" s="22">
        <f t="shared" si="297"/>
        <v>0.70247955195508072</v>
      </c>
    </row>
    <row r="1801" spans="1:13">
      <c r="A1801" s="32">
        <v>1782</v>
      </c>
      <c r="B1801" s="32">
        <f t="shared" si="298"/>
        <v>3564</v>
      </c>
      <c r="C1801" s="64">
        <v>1.1374</v>
      </c>
      <c r="D1801" s="65">
        <f t="shared" si="299"/>
        <v>140.67170741521645</v>
      </c>
      <c r="E1801" s="20">
        <f t="shared" si="300"/>
        <v>0.23684681245677458</v>
      </c>
      <c r="F1801" s="66">
        <f t="shared" si="301"/>
        <v>1.4194551794908824E-5</v>
      </c>
      <c r="G1801" s="19">
        <f t="shared" si="302"/>
        <v>2.2372067025936384E-2</v>
      </c>
      <c r="H1801" s="19">
        <f t="shared" si="303"/>
        <v>2.8387515782496857</v>
      </c>
      <c r="I1801" s="19">
        <f t="shared" si="304"/>
        <v>399.33203144002368</v>
      </c>
      <c r="J1801" s="20">
        <f t="shared" si="305"/>
        <v>1.1336044344960203</v>
      </c>
      <c r="K1801" s="21">
        <f t="shared" si="306"/>
        <v>25283.586367226402</v>
      </c>
      <c r="L1801" s="19">
        <f t="shared" si="307"/>
        <v>7.0232184353406675</v>
      </c>
      <c r="M1801" s="22">
        <f t="shared" si="297"/>
        <v>0.70232184353406679</v>
      </c>
    </row>
    <row r="1802" spans="1:13">
      <c r="A1802" s="32">
        <v>1783</v>
      </c>
      <c r="B1802" s="32">
        <f t="shared" si="298"/>
        <v>3566</v>
      </c>
      <c r="C1802" s="64">
        <v>0.85736000000000012</v>
      </c>
      <c r="D1802" s="65">
        <f t="shared" si="299"/>
        <v>186.61938977636223</v>
      </c>
      <c r="E1802" s="20">
        <f t="shared" si="300"/>
        <v>0.40258824023510775</v>
      </c>
      <c r="F1802" s="66">
        <f t="shared" si="301"/>
        <v>1.0703955682747775E-5</v>
      </c>
      <c r="G1802" s="19">
        <f t="shared" si="302"/>
        <v>1.4765121076745196E-2</v>
      </c>
      <c r="H1802" s="19">
        <f t="shared" si="303"/>
        <v>2.1407121139487271</v>
      </c>
      <c r="I1802" s="19">
        <f t="shared" si="304"/>
        <v>399.49838839197787</v>
      </c>
      <c r="J1802" s="20">
        <f t="shared" si="305"/>
        <v>0.85521103953370048</v>
      </c>
      <c r="K1802" s="21">
        <f t="shared" si="306"/>
        <v>25279.304942998504</v>
      </c>
      <c r="L1802" s="19">
        <f t="shared" si="307"/>
        <v>7.0220291508329176</v>
      </c>
      <c r="M1802" s="22">
        <f t="shared" si="297"/>
        <v>0.7022029150832918</v>
      </c>
    </row>
    <row r="1803" spans="1:13">
      <c r="A1803" s="32">
        <v>1784</v>
      </c>
      <c r="B1803" s="32">
        <f t="shared" si="298"/>
        <v>3568</v>
      </c>
      <c r="C1803" s="64">
        <v>0.45407999999999998</v>
      </c>
      <c r="D1803" s="65">
        <f t="shared" si="299"/>
        <v>352.36081755469542</v>
      </c>
      <c r="E1803" s="20">
        <f t="shared" si="300"/>
        <v>0.64317138969528931</v>
      </c>
      <c r="F1803" s="66">
        <f t="shared" si="301"/>
        <v>5.6723389261830996E-6</v>
      </c>
      <c r="G1803" s="19">
        <f t="shared" si="302"/>
        <v>7.450351190016591E-3</v>
      </c>
      <c r="H1803" s="19">
        <f t="shared" si="303"/>
        <v>1.1344466547780856</v>
      </c>
      <c r="I1803" s="19">
        <f t="shared" si="304"/>
        <v>399.73455074979557</v>
      </c>
      <c r="J1803" s="20">
        <f t="shared" si="305"/>
        <v>0.45347752389732648</v>
      </c>
      <c r="K1803" s="21">
        <f t="shared" si="306"/>
        <v>25277.036049688948</v>
      </c>
      <c r="L1803" s="19">
        <f t="shared" si="307"/>
        <v>7.0213989026913746</v>
      </c>
      <c r="M1803" s="22">
        <f t="shared" si="297"/>
        <v>0.70213989026913748</v>
      </c>
    </row>
    <row r="1804" spans="1:13">
      <c r="A1804" s="32">
        <v>1785</v>
      </c>
      <c r="B1804" s="32">
        <f t="shared" si="298"/>
        <v>3570</v>
      </c>
      <c r="C1804" s="64">
        <v>0.26984000000000002</v>
      </c>
      <c r="D1804" s="65">
        <f t="shared" si="299"/>
        <v>592.94396701487688</v>
      </c>
      <c r="E1804" s="20">
        <f t="shared" si="300"/>
        <v>0.64317138969528931</v>
      </c>
      <c r="F1804" s="66">
        <f t="shared" si="301"/>
        <v>3.3717067861742212E-6</v>
      </c>
      <c r="G1804" s="19">
        <f t="shared" si="302"/>
        <v>3.8485191213679902E-3</v>
      </c>
      <c r="H1804" s="19">
        <f t="shared" si="303"/>
        <v>0.67433486919582497</v>
      </c>
      <c r="I1804" s="19">
        <f t="shared" si="304"/>
        <v>399.84279243743055</v>
      </c>
      <c r="J1804" s="20">
        <f t="shared" si="305"/>
        <v>0.26962793713718808</v>
      </c>
      <c r="K1804" s="21">
        <f t="shared" si="306"/>
        <v>25275.687379950556</v>
      </c>
      <c r="L1804" s="19">
        <f t="shared" si="307"/>
        <v>7.0210242722084875</v>
      </c>
      <c r="M1804" s="22">
        <f t="shared" si="297"/>
        <v>0.7021024272208487</v>
      </c>
    </row>
    <row r="1805" spans="1:13">
      <c r="A1805" s="32">
        <v>1786</v>
      </c>
      <c r="B1805" s="32">
        <f t="shared" si="298"/>
        <v>3572</v>
      </c>
      <c r="C1805" s="64">
        <v>0.26984000000000002</v>
      </c>
      <c r="D1805" s="65">
        <f t="shared" si="299"/>
        <v>592.94396701487688</v>
      </c>
      <c r="E1805" s="20">
        <f t="shared" si="300"/>
        <v>-3.3082948204797007</v>
      </c>
      <c r="F1805" s="66">
        <f t="shared" si="301"/>
        <v>3.3717067861742212E-6</v>
      </c>
      <c r="G1805" s="19">
        <f t="shared" si="302"/>
        <v>-9.2533052404909462E-4</v>
      </c>
      <c r="H1805" s="19">
        <f t="shared" si="303"/>
        <v>0.6743429172064479</v>
      </c>
      <c r="I1805" s="19">
        <f t="shared" si="304"/>
        <v>399.8475644567759</v>
      </c>
      <c r="J1805" s="20">
        <f t="shared" si="305"/>
        <v>0.26963437305367544</v>
      </c>
      <c r="K1805" s="21">
        <f t="shared" si="306"/>
        <v>25274.338694116144</v>
      </c>
      <c r="L1805" s="19">
        <f t="shared" si="307"/>
        <v>7.0206496372544844</v>
      </c>
      <c r="M1805" s="22">
        <f t="shared" si="297"/>
        <v>0.70206496372544847</v>
      </c>
    </row>
    <row r="1806" spans="1:13">
      <c r="A1806" s="32">
        <v>1787</v>
      </c>
      <c r="B1806" s="32">
        <f t="shared" si="298"/>
        <v>3574</v>
      </c>
      <c r="C1806" s="64">
        <v>-4.7640000000000002E-2</v>
      </c>
      <c r="D1806" s="65">
        <f t="shared" si="299"/>
        <v>-3358.5222431601128</v>
      </c>
      <c r="E1806" s="20">
        <f t="shared" si="300"/>
        <v>-0.28950418927395072</v>
      </c>
      <c r="F1806" s="66">
        <f t="shared" si="301"/>
        <v>-5.9554032832481312E-7</v>
      </c>
      <c r="G1806" s="19">
        <f t="shared" si="302"/>
        <v>-2.7638237819690454E-3</v>
      </c>
      <c r="H1806" s="19">
        <f t="shared" si="303"/>
        <v>-0.11910888864922389</v>
      </c>
      <c r="I1806" s="19">
        <f t="shared" si="304"/>
        <v>400.0298518864995</v>
      </c>
      <c r="J1806" s="20">
        <f t="shared" si="305"/>
        <v>-4.7647111084714595E-2</v>
      </c>
      <c r="K1806" s="21">
        <f t="shared" si="306"/>
        <v>25274.576911893444</v>
      </c>
      <c r="L1806" s="19">
        <f t="shared" si="307"/>
        <v>7.0207158088592898</v>
      </c>
      <c r="M1806" s="22">
        <f t="shared" si="297"/>
        <v>0.70207158088592903</v>
      </c>
    </row>
    <row r="1807" spans="1:13">
      <c r="A1807" s="32">
        <v>1788</v>
      </c>
      <c r="B1807" s="32">
        <f t="shared" si="298"/>
        <v>3576</v>
      </c>
      <c r="C1807" s="64">
        <v>-0.47095999999999999</v>
      </c>
      <c r="D1807" s="65">
        <f t="shared" si="299"/>
        <v>-339.73161195436307</v>
      </c>
      <c r="E1807" s="20">
        <f t="shared" si="300"/>
        <v>-7.5203746955411419E-2</v>
      </c>
      <c r="F1807" s="66">
        <f t="shared" si="301"/>
        <v>-5.8909435087593926E-6</v>
      </c>
      <c r="G1807" s="19">
        <f t="shared" si="302"/>
        <v>-6.0266553068387858E-3</v>
      </c>
      <c r="H1807" s="19">
        <f t="shared" si="303"/>
        <v>-1.1782064530948579</v>
      </c>
      <c r="I1807" s="19">
        <f t="shared" si="304"/>
        <v>400.27397752494875</v>
      </c>
      <c r="J1807" s="20">
        <f t="shared" si="305"/>
        <v>-0.47160538332584079</v>
      </c>
      <c r="K1807" s="21">
        <f t="shared" si="306"/>
        <v>25276.933324799633</v>
      </c>
      <c r="L1807" s="19">
        <f t="shared" si="307"/>
        <v>7.0213703679998982</v>
      </c>
      <c r="M1807" s="22">
        <f t="shared" si="297"/>
        <v>0.70213703679998984</v>
      </c>
    </row>
    <row r="1808" spans="1:13">
      <c r="A1808" s="32">
        <v>1789</v>
      </c>
      <c r="B1808" s="32">
        <f t="shared" si="298"/>
        <v>3578</v>
      </c>
      <c r="C1808" s="64">
        <v>-1.2756000000000001</v>
      </c>
      <c r="D1808" s="65">
        <f t="shared" si="299"/>
        <v>-125.43116963582381</v>
      </c>
      <c r="E1808" s="20">
        <f t="shared" si="300"/>
        <v>-5.3308323029096355E-2</v>
      </c>
      <c r="F1808" s="66">
        <f t="shared" si="301"/>
        <v>-1.5973962829660809E-5</v>
      </c>
      <c r="G1808" s="19">
        <f t="shared" si="302"/>
        <v>-1.3897998416827312E-2</v>
      </c>
      <c r="H1808" s="19">
        <f t="shared" si="303"/>
        <v>-3.1949035689872205</v>
      </c>
      <c r="I1808" s="19">
        <f t="shared" si="304"/>
        <v>400.74049153173496</v>
      </c>
      <c r="J1808" s="20">
        <f t="shared" si="305"/>
        <v>-1.280327226632433</v>
      </c>
      <c r="K1808" s="21">
        <f t="shared" si="306"/>
        <v>25283.323131937606</v>
      </c>
      <c r="L1808" s="19">
        <f t="shared" si="307"/>
        <v>7.0231453144271132</v>
      </c>
      <c r="M1808" s="22">
        <f t="shared" si="297"/>
        <v>0.70231453144271128</v>
      </c>
    </row>
    <row r="1809" spans="1:13">
      <c r="A1809" s="32">
        <v>1790</v>
      </c>
      <c r="B1809" s="32">
        <f t="shared" si="298"/>
        <v>3580</v>
      </c>
      <c r="C1809" s="64">
        <v>-1.5453600000000001</v>
      </c>
      <c r="D1809" s="65">
        <f t="shared" si="299"/>
        <v>-103.53574570950873</v>
      </c>
      <c r="E1809" s="20">
        <f t="shared" si="300"/>
        <v>-3.5087710086713825E-2</v>
      </c>
      <c r="F1809" s="66">
        <f t="shared" si="301"/>
        <v>-1.9359524396080926E-5</v>
      </c>
      <c r="G1809" s="19">
        <f t="shared" si="302"/>
        <v>-2.3275151727324996E-2</v>
      </c>
      <c r="H1809" s="19">
        <f t="shared" si="303"/>
        <v>-3.8721301771500292</v>
      </c>
      <c r="I1809" s="19">
        <f t="shared" si="304"/>
        <v>400.90388537552042</v>
      </c>
      <c r="J1809" s="20">
        <f t="shared" si="305"/>
        <v>-1.5523520326992488</v>
      </c>
      <c r="K1809" s="21">
        <f t="shared" si="306"/>
        <v>25291.067392291905</v>
      </c>
      <c r="L1809" s="19">
        <f t="shared" si="307"/>
        <v>7.0252964978588626</v>
      </c>
      <c r="M1809" s="22">
        <f t="shared" si="297"/>
        <v>0.70252964978588628</v>
      </c>
    </row>
    <row r="1810" spans="1:13">
      <c r="A1810" s="32">
        <v>1791</v>
      </c>
      <c r="B1810" s="32">
        <f t="shared" si="298"/>
        <v>3582</v>
      </c>
      <c r="C1810" s="64">
        <v>-1.8754000000000002</v>
      </c>
      <c r="D1810" s="65">
        <f t="shared" si="299"/>
        <v>-85.315132767126201</v>
      </c>
      <c r="E1810" s="20">
        <f t="shared" si="300"/>
        <v>-3.5087710086713825E-2</v>
      </c>
      <c r="F1810" s="66">
        <f t="shared" si="301"/>
        <v>-2.3505157183825701E-5</v>
      </c>
      <c r="G1810" s="19">
        <f t="shared" si="302"/>
        <v>-3.5143418780077984E-2</v>
      </c>
      <c r="H1810" s="19">
        <f t="shared" si="303"/>
        <v>-4.7014444625563412</v>
      </c>
      <c r="I1810" s="19">
        <f t="shared" si="304"/>
        <v>401.10435852026455</v>
      </c>
      <c r="J1810" s="20">
        <f t="shared" si="305"/>
        <v>-1.8857698652723112</v>
      </c>
      <c r="K1810" s="21">
        <f t="shared" si="306"/>
        <v>25300.470281217018</v>
      </c>
      <c r="L1810" s="19">
        <f t="shared" si="307"/>
        <v>7.0279084114491717</v>
      </c>
      <c r="M1810" s="22">
        <f t="shared" ref="M1810:M1873" si="308">L1810/$H$4</f>
        <v>0.70279084114491719</v>
      </c>
    </row>
    <row r="1811" spans="1:13">
      <c r="A1811" s="32">
        <v>1792</v>
      </c>
      <c r="B1811" s="32">
        <f t="shared" si="298"/>
        <v>3584</v>
      </c>
      <c r="C1811" s="64">
        <v>-1.8754000000000002</v>
      </c>
      <c r="D1811" s="65">
        <f t="shared" si="299"/>
        <v>-85.315132767126201</v>
      </c>
      <c r="E1811" s="20">
        <f t="shared" si="300"/>
        <v>-3.9074238325498181E-2</v>
      </c>
      <c r="F1811" s="66">
        <f t="shared" si="301"/>
        <v>-2.3505157183825701E-5</v>
      </c>
      <c r="G1811" s="19">
        <f t="shared" si="302"/>
        <v>-4.8321753043026425E-2</v>
      </c>
      <c r="H1811" s="19">
        <f t="shared" si="303"/>
        <v>-4.7015993419654771</v>
      </c>
      <c r="I1811" s="19">
        <f t="shared" si="304"/>
        <v>401.11757207761787</v>
      </c>
      <c r="J1811" s="20">
        <f t="shared" si="305"/>
        <v>-1.8858941129309181</v>
      </c>
      <c r="K1811" s="21">
        <f t="shared" si="306"/>
        <v>25309.873479900951</v>
      </c>
      <c r="L1811" s="19">
        <f t="shared" si="307"/>
        <v>7.0305204110835975</v>
      </c>
      <c r="M1811" s="22">
        <f t="shared" si="308"/>
        <v>0.70305204110835973</v>
      </c>
    </row>
    <row r="1812" spans="1:13">
      <c r="A1812" s="32">
        <v>1793</v>
      </c>
      <c r="B1812" s="32">
        <f t="shared" ref="B1812:B1875" si="309">A1812*$H$12</f>
        <v>3586</v>
      </c>
      <c r="C1812" s="64">
        <v>-1.7916799999999999</v>
      </c>
      <c r="D1812" s="65">
        <f t="shared" ref="D1812:D1875" si="310">$H$2^2/(C1812*1000-0.0000001)</f>
        <v>-89.30166100591056</v>
      </c>
      <c r="E1812" s="20">
        <f t="shared" ref="E1812:E1875" si="311">1/$H$9*($H$3+D1813)+1/($H$8*$H$9)</f>
        <v>-4.9538128268622056E-2</v>
      </c>
      <c r="F1812" s="66">
        <f t="shared" ref="F1812:F1875" si="312">$H$12/($H$9*($H$3+D1812))</f>
        <v>-2.245318104985114E-5</v>
      </c>
      <c r="G1812" s="19">
        <f t="shared" ref="G1812:G1875" si="313">(G1811+F1812*$H$2)/(1+E1812*$H$12)</f>
        <v>-6.3604745550071937E-2</v>
      </c>
      <c r="H1812" s="19">
        <f t="shared" ref="H1812:H1875" si="314">IF((OR(AND(M1811&gt;1,D1812&lt;0),AND(M1811&lt;0,D1812&gt;0))),0,($H$2-G1812)/($H$3+D1812))</f>
        <v>-4.4913502744039606</v>
      </c>
      <c r="I1812" s="19">
        <f t="shared" ref="I1812:I1875" si="315">H1812*D1812</f>
        <v>401.08503966362588</v>
      </c>
      <c r="J1812" s="20">
        <f t="shared" ref="J1812:J1875" si="316">I1812*H1812/1000</f>
        <v>-1.8014134029525495</v>
      </c>
      <c r="K1812" s="21">
        <f t="shared" ref="K1812:K1875" si="317">K1811-H1812*$H$12</f>
        <v>25318.856180449759</v>
      </c>
      <c r="L1812" s="19">
        <f t="shared" ref="L1812:L1875" si="318">K1812/3600</f>
        <v>7.0330156056804887</v>
      </c>
      <c r="M1812" s="22">
        <f t="shared" si="308"/>
        <v>0.70330156056804882</v>
      </c>
    </row>
    <row r="1813" spans="1:13">
      <c r="A1813" s="32">
        <v>1794</v>
      </c>
      <c r="B1813" s="32">
        <f t="shared" si="309"/>
        <v>3588</v>
      </c>
      <c r="C1813" s="64">
        <v>-1.6037599999999999</v>
      </c>
      <c r="D1813" s="65">
        <f t="shared" si="310"/>
        <v>-99.765550949034434</v>
      </c>
      <c r="E1813" s="20">
        <f t="shared" si="311"/>
        <v>-6.618362471951697E-2</v>
      </c>
      <c r="F1813" s="66">
        <f t="shared" si="312"/>
        <v>-2.009280297699219E-5</v>
      </c>
      <c r="G1813" s="19">
        <f t="shared" si="313"/>
        <v>-8.2571648770230169E-2</v>
      </c>
      <c r="H1813" s="19">
        <f t="shared" si="314"/>
        <v>-4.0193901433335508</v>
      </c>
      <c r="I1813" s="19">
        <f t="shared" si="315"/>
        <v>400.99667212879018</v>
      </c>
      <c r="J1813" s="20">
        <f t="shared" si="316"/>
        <v>-1.6117620714640148</v>
      </c>
      <c r="K1813" s="21">
        <f t="shared" si="317"/>
        <v>25326.894960736427</v>
      </c>
      <c r="L1813" s="19">
        <f t="shared" si="318"/>
        <v>7.0352486002045627</v>
      </c>
      <c r="M1813" s="22">
        <f t="shared" si="308"/>
        <v>0.70352486002045622</v>
      </c>
    </row>
    <row r="1814" spans="1:13">
      <c r="A1814" s="32">
        <v>1795</v>
      </c>
      <c r="B1814" s="32">
        <f t="shared" si="309"/>
        <v>3590</v>
      </c>
      <c r="C1814" s="64">
        <v>-1.3744400000000001</v>
      </c>
      <c r="D1814" s="65">
        <f t="shared" si="310"/>
        <v>-116.41104739992934</v>
      </c>
      <c r="E1814" s="20">
        <f t="shared" si="311"/>
        <v>-8.4185696028682908E-2</v>
      </c>
      <c r="F1814" s="66">
        <f t="shared" si="312"/>
        <v>-1.7214129829640546E-5</v>
      </c>
      <c r="G1814" s="19">
        <f t="shared" si="313"/>
        <v>-0.10756881118290866</v>
      </c>
      <c r="H1814" s="19">
        <f t="shared" si="314"/>
        <v>-3.4437518176687707</v>
      </c>
      <c r="I1814" s="19">
        <f t="shared" si="315"/>
        <v>400.89075608023211</v>
      </c>
      <c r="J1814" s="20">
        <f t="shared" si="316"/>
        <v>-1.3805682699379072</v>
      </c>
      <c r="K1814" s="21">
        <f t="shared" si="317"/>
        <v>25333.782464371765</v>
      </c>
      <c r="L1814" s="19">
        <f t="shared" si="318"/>
        <v>7.0371617956588235</v>
      </c>
      <c r="M1814" s="22">
        <f t="shared" si="308"/>
        <v>0.70371617956588239</v>
      </c>
    </row>
    <row r="1815" spans="1:13">
      <c r="A1815" s="32">
        <v>1796</v>
      </c>
      <c r="B1815" s="32">
        <f t="shared" si="309"/>
        <v>3592</v>
      </c>
      <c r="C1815" s="64">
        <v>-1.1903600000000001</v>
      </c>
      <c r="D1815" s="65">
        <f t="shared" si="310"/>
        <v>-134.41311870909527</v>
      </c>
      <c r="E1815" s="20">
        <f t="shared" si="311"/>
        <v>-8.4185696028682908E-2</v>
      </c>
      <c r="F1815" s="66">
        <f t="shared" si="312"/>
        <v>-1.4904718305984637E-5</v>
      </c>
      <c r="G1815" s="19">
        <f t="shared" si="313"/>
        <v>-0.13651610517123275</v>
      </c>
      <c r="H1815" s="19">
        <f t="shared" si="314"/>
        <v>-2.9819610282428308</v>
      </c>
      <c r="I1815" s="19">
        <f t="shared" si="315"/>
        <v>400.81468167509939</v>
      </c>
      <c r="J1815" s="20">
        <f t="shared" si="316"/>
        <v>-1.1952137603027022</v>
      </c>
      <c r="K1815" s="21">
        <f t="shared" si="317"/>
        <v>25339.746386428251</v>
      </c>
      <c r="L1815" s="19">
        <f t="shared" si="318"/>
        <v>7.0388184406745138</v>
      </c>
      <c r="M1815" s="22">
        <f t="shared" si="308"/>
        <v>0.70388184406745136</v>
      </c>
    </row>
    <row r="1816" spans="1:13">
      <c r="A1816" s="32">
        <v>1797</v>
      </c>
      <c r="B1816" s="32">
        <f t="shared" si="309"/>
        <v>3594</v>
      </c>
      <c r="C1816" s="64">
        <v>-1.1903600000000001</v>
      </c>
      <c r="D1816" s="65">
        <f t="shared" si="310"/>
        <v>-134.41311870909527</v>
      </c>
      <c r="E1816" s="20">
        <f t="shared" si="311"/>
        <v>-0.10828886485242863</v>
      </c>
      <c r="F1816" s="66">
        <f t="shared" si="312"/>
        <v>-1.4904718305984637E-5</v>
      </c>
      <c r="G1816" s="19">
        <f t="shared" si="313"/>
        <v>-0.18186615047329471</v>
      </c>
      <c r="H1816" s="19">
        <f t="shared" si="314"/>
        <v>-2.9822989930680261</v>
      </c>
      <c r="I1816" s="19">
        <f t="shared" si="315"/>
        <v>400.86010858126792</v>
      </c>
      <c r="J1816" s="20">
        <f t="shared" si="316"/>
        <v>-1.1954846981830549</v>
      </c>
      <c r="K1816" s="21">
        <f t="shared" si="317"/>
        <v>25345.710984414385</v>
      </c>
      <c r="L1816" s="19">
        <f t="shared" si="318"/>
        <v>7.0404752734484406</v>
      </c>
      <c r="M1816" s="22">
        <f t="shared" si="308"/>
        <v>0.7040475273448441</v>
      </c>
    </row>
    <row r="1817" spans="1:13">
      <c r="A1817" s="32">
        <v>1798</v>
      </c>
      <c r="B1817" s="32">
        <f t="shared" si="309"/>
        <v>3596</v>
      </c>
      <c r="C1817" s="64">
        <v>-1.00936</v>
      </c>
      <c r="D1817" s="65">
        <f t="shared" si="310"/>
        <v>-158.51628753284098</v>
      </c>
      <c r="E1817" s="20">
        <f t="shared" si="311"/>
        <v>-0.14464737024138502</v>
      </c>
      <c r="F1817" s="66">
        <f t="shared" si="312"/>
        <v>-1.2635127567972538E-5</v>
      </c>
      <c r="G1817" s="19">
        <f t="shared" si="313"/>
        <v>-0.26300663882444802</v>
      </c>
      <c r="H1817" s="19">
        <f t="shared" si="314"/>
        <v>-2.5286870748108927</v>
      </c>
      <c r="I1817" s="19">
        <f t="shared" si="315"/>
        <v>400.83808743130203</v>
      </c>
      <c r="J1817" s="20">
        <f t="shared" si="316"/>
        <v>-1.0135940907794521</v>
      </c>
      <c r="K1817" s="21">
        <f t="shared" si="317"/>
        <v>25350.768358564008</v>
      </c>
      <c r="L1817" s="19">
        <f t="shared" si="318"/>
        <v>7.0418800996011131</v>
      </c>
      <c r="M1817" s="22">
        <f t="shared" si="308"/>
        <v>0.70418800996011133</v>
      </c>
    </row>
    <row r="1818" spans="1:13">
      <c r="A1818" s="32">
        <v>1799</v>
      </c>
      <c r="B1818" s="32">
        <f t="shared" si="309"/>
        <v>3598</v>
      </c>
      <c r="C1818" s="64">
        <v>-0.82103999999999999</v>
      </c>
      <c r="D1818" s="65">
        <f t="shared" si="310"/>
        <v>-194.87479292179739</v>
      </c>
      <c r="E1818" s="20">
        <f t="shared" si="311"/>
        <v>-0.14464737024138502</v>
      </c>
      <c r="F1818" s="66">
        <f t="shared" si="312"/>
        <v>-1.0274991116087367E-5</v>
      </c>
      <c r="G1818" s="19">
        <f t="shared" si="313"/>
        <v>-0.37584727521551026</v>
      </c>
      <c r="H1818" s="19">
        <f t="shared" si="314"/>
        <v>-2.0569291369243961</v>
      </c>
      <c r="I1818" s="19">
        <f t="shared" si="315"/>
        <v>400.8436396129531</v>
      </c>
      <c r="J1818" s="20">
        <f t="shared" si="316"/>
        <v>-0.82450696167070536</v>
      </c>
      <c r="K1818" s="21">
        <f t="shared" si="317"/>
        <v>25354.882216837857</v>
      </c>
      <c r="L1818" s="19">
        <f t="shared" si="318"/>
        <v>7.0430228380105158</v>
      </c>
      <c r="M1818" s="22">
        <f t="shared" si="308"/>
        <v>0.70430228380105153</v>
      </c>
    </row>
    <row r="1819" spans="1:13">
      <c r="A1819" s="32">
        <v>1800</v>
      </c>
      <c r="B1819" s="32">
        <f t="shared" si="309"/>
        <v>3600</v>
      </c>
      <c r="C1819" s="64">
        <v>-0.82103999999999999</v>
      </c>
      <c r="D1819" s="65">
        <f t="shared" si="310"/>
        <v>-194.87479292179739</v>
      </c>
      <c r="E1819" s="20">
        <f t="shared" si="311"/>
        <v>-0.11182086769371173</v>
      </c>
      <c r="F1819" s="66">
        <f t="shared" si="312"/>
        <v>-1.0274991116087367E-5</v>
      </c>
      <c r="G1819" s="19">
        <f t="shared" si="313"/>
        <v>-0.48940970809598328</v>
      </c>
      <c r="H1819" s="19">
        <f t="shared" si="314"/>
        <v>-2.0575125634188804</v>
      </c>
      <c r="I1819" s="19">
        <f t="shared" si="315"/>
        <v>400.95733473025086</v>
      </c>
      <c r="J1819" s="20">
        <f t="shared" si="316"/>
        <v>-0.82497475360244055</v>
      </c>
      <c r="K1819" s="21">
        <f t="shared" si="317"/>
        <v>25358.997241964695</v>
      </c>
      <c r="L1819" s="19">
        <f t="shared" si="318"/>
        <v>7.0441659005457486</v>
      </c>
      <c r="M1819" s="22">
        <f t="shared" si="308"/>
        <v>0.70441659005457491</v>
      </c>
    </row>
    <row r="1820" spans="1:13">
      <c r="A1820" s="32">
        <v>1801</v>
      </c>
      <c r="B1820" s="32">
        <f t="shared" si="309"/>
        <v>3602</v>
      </c>
      <c r="C1820" s="64">
        <v>-0.98736000000000002</v>
      </c>
      <c r="D1820" s="65">
        <f t="shared" si="310"/>
        <v>-162.04829037412409</v>
      </c>
      <c r="E1820" s="20">
        <f t="shared" si="311"/>
        <v>-0.11182086769371173</v>
      </c>
      <c r="F1820" s="66">
        <f t="shared" si="312"/>
        <v>-1.2359345420057457E-5</v>
      </c>
      <c r="G1820" s="19">
        <f t="shared" si="313"/>
        <v>-0.63675943027501847</v>
      </c>
      <c r="H1820" s="19">
        <f t="shared" si="314"/>
        <v>-2.4758040488856152</v>
      </c>
      <c r="I1820" s="19">
        <f t="shared" si="315"/>
        <v>401.19981342324832</v>
      </c>
      <c r="J1820" s="20">
        <f t="shared" si="316"/>
        <v>-0.99329212248543164</v>
      </c>
      <c r="K1820" s="21">
        <f t="shared" si="317"/>
        <v>25363.948850062465</v>
      </c>
      <c r="L1820" s="19">
        <f t="shared" si="318"/>
        <v>7.0455413472395731</v>
      </c>
      <c r="M1820" s="22">
        <f t="shared" si="308"/>
        <v>0.70455413472395734</v>
      </c>
    </row>
    <row r="1821" spans="1:13">
      <c r="A1821" s="32">
        <v>1802</v>
      </c>
      <c r="B1821" s="32">
        <f t="shared" si="309"/>
        <v>3604</v>
      </c>
      <c r="C1821" s="64">
        <v>-0.98736000000000002</v>
      </c>
      <c r="D1821" s="65">
        <f t="shared" si="310"/>
        <v>-162.04829037412409</v>
      </c>
      <c r="E1821" s="20">
        <f t="shared" si="311"/>
        <v>-9.4810468455502853E-2</v>
      </c>
      <c r="F1821" s="66">
        <f t="shared" si="312"/>
        <v>-1.2359345420057457E-5</v>
      </c>
      <c r="G1821" s="19">
        <f t="shared" si="313"/>
        <v>-0.79185556200946761</v>
      </c>
      <c r="H1821" s="19">
        <f t="shared" si="314"/>
        <v>-2.476762492218326</v>
      </c>
      <c r="I1821" s="19">
        <f t="shared" si="315"/>
        <v>401.35512752673458</v>
      </c>
      <c r="J1821" s="20">
        <f t="shared" si="316"/>
        <v>-0.99406132591771912</v>
      </c>
      <c r="K1821" s="21">
        <f t="shared" si="317"/>
        <v>25368.902375046902</v>
      </c>
      <c r="L1821" s="19">
        <f t="shared" si="318"/>
        <v>7.0469173264019176</v>
      </c>
      <c r="M1821" s="22">
        <f t="shared" si="308"/>
        <v>0.7046917326401918</v>
      </c>
    </row>
    <row r="1822" spans="1:13">
      <c r="A1822" s="32">
        <v>1803</v>
      </c>
      <c r="B1822" s="32">
        <f t="shared" si="309"/>
        <v>3606</v>
      </c>
      <c r="C1822" s="64">
        <v>-1.1031599999999999</v>
      </c>
      <c r="D1822" s="65">
        <f t="shared" si="310"/>
        <v>-145.0378911359152</v>
      </c>
      <c r="E1822" s="20">
        <f t="shared" si="311"/>
        <v>-8.0222957245683388E-2</v>
      </c>
      <c r="F1822" s="66">
        <f t="shared" si="312"/>
        <v>-1.3811156205288827E-5</v>
      </c>
      <c r="G1822" s="19">
        <f t="shared" si="313"/>
        <v>-0.94976611781777065</v>
      </c>
      <c r="H1822" s="19">
        <f t="shared" si="314"/>
        <v>-2.7687899251636012</v>
      </c>
      <c r="I1822" s="19">
        <f t="shared" si="315"/>
        <v>401.57945174409718</v>
      </c>
      <c r="J1822" s="20">
        <f t="shared" si="316"/>
        <v>-1.1118891401417788</v>
      </c>
      <c r="K1822" s="21">
        <f t="shared" si="317"/>
        <v>25374.439954897229</v>
      </c>
      <c r="L1822" s="19">
        <f t="shared" si="318"/>
        <v>7.0484555430270079</v>
      </c>
      <c r="M1822" s="22">
        <f t="shared" si="308"/>
        <v>0.70484555430270079</v>
      </c>
    </row>
    <row r="1823" spans="1:13">
      <c r="A1823" s="32">
        <v>1804</v>
      </c>
      <c r="B1823" s="32">
        <f t="shared" si="309"/>
        <v>3608</v>
      </c>
      <c r="C1823" s="64">
        <v>-1.2265200000000001</v>
      </c>
      <c r="D1823" s="65">
        <f t="shared" si="310"/>
        <v>-130.45037992609574</v>
      </c>
      <c r="E1823" s="20">
        <f t="shared" si="311"/>
        <v>-5.8332529545842865E-2</v>
      </c>
      <c r="F1823" s="66">
        <f t="shared" si="312"/>
        <v>-1.5358275086832248E-5</v>
      </c>
      <c r="G1823" s="19">
        <f t="shared" si="313"/>
        <v>-1.0821596470185619</v>
      </c>
      <c r="H1823" s="19">
        <f t="shared" si="314"/>
        <v>-3.0799650701398398</v>
      </c>
      <c r="I1823" s="19">
        <f t="shared" si="315"/>
        <v>401.78261355884621</v>
      </c>
      <c r="J1823" s="20">
        <f t="shared" si="316"/>
        <v>-1.2374764155507398</v>
      </c>
      <c r="K1823" s="21">
        <f t="shared" si="317"/>
        <v>25380.599885037507</v>
      </c>
      <c r="L1823" s="19">
        <f t="shared" si="318"/>
        <v>7.0501666347326406</v>
      </c>
      <c r="M1823" s="22">
        <f t="shared" si="308"/>
        <v>0.70501666347326408</v>
      </c>
    </row>
    <row r="1824" spans="1:13">
      <c r="A1824" s="32">
        <v>1805</v>
      </c>
      <c r="B1824" s="32">
        <f t="shared" si="309"/>
        <v>3610</v>
      </c>
      <c r="C1824" s="64">
        <v>-1.4738399999999998</v>
      </c>
      <c r="D1824" s="65">
        <f t="shared" si="310"/>
        <v>-108.55995222625523</v>
      </c>
      <c r="E1824" s="20">
        <f t="shared" si="311"/>
        <v>-5.8332529545842865E-2</v>
      </c>
      <c r="F1824" s="66">
        <f t="shared" si="312"/>
        <v>-1.8461675439357889E-5</v>
      </c>
      <c r="G1824" s="19">
        <f t="shared" si="313"/>
        <v>-1.2334441520834105</v>
      </c>
      <c r="H1824" s="19">
        <f t="shared" si="314"/>
        <v>-3.7037208106757467</v>
      </c>
      <c r="I1824" s="19">
        <f t="shared" si="315"/>
        <v>402.07575426634634</v>
      </c>
      <c r="J1824" s="20">
        <f t="shared" si="316"/>
        <v>-1.4891763385444146</v>
      </c>
      <c r="K1824" s="21">
        <f t="shared" si="317"/>
        <v>25388.007326658859</v>
      </c>
      <c r="L1824" s="19">
        <f t="shared" si="318"/>
        <v>7.0522242574052383</v>
      </c>
      <c r="M1824" s="22">
        <f t="shared" si="308"/>
        <v>0.70522242574052385</v>
      </c>
    </row>
    <row r="1825" spans="1:13">
      <c r="A1825" s="32">
        <v>1806</v>
      </c>
      <c r="B1825" s="32">
        <f t="shared" si="309"/>
        <v>3612</v>
      </c>
      <c r="C1825" s="64">
        <v>-1.4738399999999998</v>
      </c>
      <c r="D1825" s="65">
        <f t="shared" si="310"/>
        <v>-108.55995222625523</v>
      </c>
      <c r="E1825" s="20">
        <f t="shared" si="311"/>
        <v>-3.3182369624856517E-2</v>
      </c>
      <c r="F1825" s="66">
        <f t="shared" si="312"/>
        <v>-1.8461675439357889E-5</v>
      </c>
      <c r="G1825" s="19">
        <f t="shared" si="313"/>
        <v>-1.3290295197955573</v>
      </c>
      <c r="H1825" s="19">
        <f t="shared" si="314"/>
        <v>-3.7046031436934732</v>
      </c>
      <c r="I1825" s="19">
        <f t="shared" si="315"/>
        <v>402.17154029659838</v>
      </c>
      <c r="J1825" s="20">
        <f t="shared" si="316"/>
        <v>-1.4898859524868246</v>
      </c>
      <c r="K1825" s="21">
        <f t="shared" si="317"/>
        <v>25395.416532946245</v>
      </c>
      <c r="L1825" s="19">
        <f t="shared" si="318"/>
        <v>7.0542823702628459</v>
      </c>
      <c r="M1825" s="22">
        <f t="shared" si="308"/>
        <v>0.70542823702628454</v>
      </c>
    </row>
    <row r="1826" spans="1:13">
      <c r="A1826" s="32">
        <v>1807</v>
      </c>
      <c r="B1826" s="32">
        <f t="shared" si="309"/>
        <v>3614</v>
      </c>
      <c r="C1826" s="64">
        <v>-1.9182399999999999</v>
      </c>
      <c r="D1826" s="65">
        <f t="shared" si="310"/>
        <v>-83.409792305268894</v>
      </c>
      <c r="E1826" s="20">
        <f t="shared" si="311"/>
        <v>-2.8299413862123313E-2</v>
      </c>
      <c r="F1826" s="66">
        <f t="shared" si="312"/>
        <v>-2.4043556453366061E-5</v>
      </c>
      <c r="G1826" s="19">
        <f t="shared" si="313"/>
        <v>-1.4189583198711788</v>
      </c>
      <c r="H1826" s="19">
        <f t="shared" si="314"/>
        <v>-4.8257696929076106</v>
      </c>
      <c r="I1826" s="19">
        <f t="shared" si="315"/>
        <v>402.51644779848505</v>
      </c>
      <c r="J1826" s="20">
        <f t="shared" si="316"/>
        <v>-1.9424516746827574</v>
      </c>
      <c r="K1826" s="21">
        <f t="shared" si="317"/>
        <v>25405.068072332058</v>
      </c>
      <c r="L1826" s="19">
        <f t="shared" si="318"/>
        <v>7.056963353425572</v>
      </c>
      <c r="M1826" s="22">
        <f t="shared" si="308"/>
        <v>0.70569633534255716</v>
      </c>
    </row>
    <row r="1827" spans="1:13">
      <c r="A1827" s="32">
        <v>1808</v>
      </c>
      <c r="B1827" s="32">
        <f t="shared" si="309"/>
        <v>3616</v>
      </c>
      <c r="C1827" s="64">
        <v>-2.0375199999999998</v>
      </c>
      <c r="D1827" s="65">
        <f t="shared" si="310"/>
        <v>-78.52683654253569</v>
      </c>
      <c r="E1827" s="20">
        <f t="shared" si="311"/>
        <v>-1.8334994827491055E-2</v>
      </c>
      <c r="F1827" s="66">
        <f t="shared" si="312"/>
        <v>-2.5542975372992968E-5</v>
      </c>
      <c r="G1827" s="19">
        <f t="shared" si="313"/>
        <v>-1.4835783113499339</v>
      </c>
      <c r="H1827" s="19">
        <f t="shared" si="314"/>
        <v>-5.1275425767339522</v>
      </c>
      <c r="I1827" s="19">
        <f t="shared" si="315"/>
        <v>402.64969778807932</v>
      </c>
      <c r="J1827" s="20">
        <f t="shared" si="316"/>
        <v>-2.0646034689174355</v>
      </c>
      <c r="K1827" s="21">
        <f t="shared" si="317"/>
        <v>25415.323157485527</v>
      </c>
      <c r="L1827" s="19">
        <f t="shared" si="318"/>
        <v>7.0598119881904244</v>
      </c>
      <c r="M1827" s="22">
        <f t="shared" si="308"/>
        <v>0.70598119881904242</v>
      </c>
    </row>
    <row r="1828" spans="1:13">
      <c r="A1828" s="32">
        <v>1809</v>
      </c>
      <c r="B1828" s="32">
        <f t="shared" si="309"/>
        <v>3618</v>
      </c>
      <c r="C1828" s="64">
        <v>-2.3336399999999999</v>
      </c>
      <c r="D1828" s="65">
        <f t="shared" si="310"/>
        <v>-68.562417507903433</v>
      </c>
      <c r="E1828" s="20">
        <f t="shared" si="311"/>
        <v>-9.9066763581886971E-3</v>
      </c>
      <c r="F1828" s="66">
        <f t="shared" si="312"/>
        <v>-2.9267581054903414E-5</v>
      </c>
      <c r="G1828" s="19">
        <f t="shared" si="313"/>
        <v>-1.5255108278772809</v>
      </c>
      <c r="H1828" s="19">
        <f t="shared" si="314"/>
        <v>-5.8758402168831978</v>
      </c>
      <c r="I1828" s="19">
        <f t="shared" si="315"/>
        <v>402.86181015967566</v>
      </c>
      <c r="J1828" s="20">
        <f t="shared" si="316"/>
        <v>-2.367151625982586</v>
      </c>
      <c r="K1828" s="21">
        <f t="shared" si="317"/>
        <v>25427.074837919292</v>
      </c>
      <c r="L1828" s="19">
        <f t="shared" si="318"/>
        <v>7.0630763438664701</v>
      </c>
      <c r="M1828" s="22">
        <f t="shared" si="308"/>
        <v>0.70630763438664701</v>
      </c>
    </row>
    <row r="1829" spans="1:13">
      <c r="A1829" s="32">
        <v>1810</v>
      </c>
      <c r="B1829" s="32">
        <f t="shared" si="309"/>
        <v>3620</v>
      </c>
      <c r="C1829" s="64">
        <v>-2.6607199999999995</v>
      </c>
      <c r="D1829" s="65">
        <f t="shared" si="310"/>
        <v>-60.134099038601072</v>
      </c>
      <c r="E1829" s="20">
        <f t="shared" si="311"/>
        <v>-2.1999653853962062E-3</v>
      </c>
      <c r="F1829" s="66">
        <f t="shared" si="312"/>
        <v>-3.338526056831758E-5</v>
      </c>
      <c r="G1829" s="19">
        <f t="shared" si="313"/>
        <v>-1.5456657544188355</v>
      </c>
      <c r="H1829" s="19">
        <f t="shared" si="314"/>
        <v>-6.7028533406449151</v>
      </c>
      <c r="I1829" s="19">
        <f t="shared" si="315"/>
        <v>403.07004662755935</v>
      </c>
      <c r="J1829" s="20">
        <f t="shared" si="316"/>
        <v>-2.7017194085514378</v>
      </c>
      <c r="K1829" s="21">
        <f t="shared" si="317"/>
        <v>25440.480544600581</v>
      </c>
      <c r="L1829" s="19">
        <f t="shared" si="318"/>
        <v>7.0668001512779393</v>
      </c>
      <c r="M1829" s="22">
        <f t="shared" si="308"/>
        <v>0.70668001512779388</v>
      </c>
    </row>
    <row r="1830" spans="1:13">
      <c r="A1830" s="32">
        <v>1811</v>
      </c>
      <c r="B1830" s="32">
        <f t="shared" si="309"/>
        <v>3622</v>
      </c>
      <c r="C1830" s="64">
        <v>-3.0518400000000003</v>
      </c>
      <c r="D1830" s="65">
        <f t="shared" si="310"/>
        <v>-52.427388065808579</v>
      </c>
      <c r="E1830" s="20">
        <f t="shared" si="311"/>
        <v>-2.1999653853962062E-3</v>
      </c>
      <c r="F1830" s="66">
        <f t="shared" si="312"/>
        <v>-3.8314201651933141E-5</v>
      </c>
      <c r="G1830" s="19">
        <f t="shared" si="313"/>
        <v>-1.5678900427238083</v>
      </c>
      <c r="H1830" s="19">
        <f t="shared" si="314"/>
        <v>-7.6928765580191172</v>
      </c>
      <c r="I1830" s="19">
        <f t="shared" si="315"/>
        <v>403.31742464963003</v>
      </c>
      <c r="J1830" s="20">
        <f t="shared" si="316"/>
        <v>-3.1026711615277804</v>
      </c>
      <c r="K1830" s="21">
        <f t="shared" si="317"/>
        <v>25455.86629771662</v>
      </c>
      <c r="L1830" s="19">
        <f t="shared" si="318"/>
        <v>7.0710739715879498</v>
      </c>
      <c r="M1830" s="22">
        <f t="shared" si="308"/>
        <v>0.707107397158795</v>
      </c>
    </row>
    <row r="1831" spans="1:13">
      <c r="A1831" s="32">
        <v>1812</v>
      </c>
      <c r="B1831" s="32">
        <f t="shared" si="309"/>
        <v>3624</v>
      </c>
      <c r="C1831" s="64">
        <v>-3.0518400000000003</v>
      </c>
      <c r="D1831" s="65">
        <f t="shared" si="310"/>
        <v>-52.427388065808579</v>
      </c>
      <c r="E1831" s="20">
        <f t="shared" si="311"/>
        <v>7.8505011529991925E-3</v>
      </c>
      <c r="F1831" s="66">
        <f t="shared" si="312"/>
        <v>-3.8314201651933141E-5</v>
      </c>
      <c r="G1831" s="19">
        <f t="shared" si="313"/>
        <v>-1.558741913013894</v>
      </c>
      <c r="H1831" s="19">
        <f t="shared" si="314"/>
        <v>-7.6927013063758949</v>
      </c>
      <c r="I1831" s="19">
        <f t="shared" si="315"/>
        <v>403.30823666372163</v>
      </c>
      <c r="J1831" s="20">
        <f t="shared" si="316"/>
        <v>-3.1025297990551697</v>
      </c>
      <c r="K1831" s="21">
        <f t="shared" si="317"/>
        <v>25471.251700329372</v>
      </c>
      <c r="L1831" s="19">
        <f t="shared" si="318"/>
        <v>7.075347694535937</v>
      </c>
      <c r="M1831" s="22">
        <f t="shared" si="308"/>
        <v>0.70753476945359373</v>
      </c>
    </row>
    <row r="1832" spans="1:13">
      <c r="A1832" s="32">
        <v>1813</v>
      </c>
      <c r="B1832" s="32">
        <f t="shared" si="309"/>
        <v>3626</v>
      </c>
      <c r="C1832" s="64">
        <v>-3.7756400000000001</v>
      </c>
      <c r="D1832" s="65">
        <f t="shared" si="310"/>
        <v>-42.376921527413181</v>
      </c>
      <c r="E1832" s="20">
        <f t="shared" si="311"/>
        <v>1.3307299368052437E-2</v>
      </c>
      <c r="F1832" s="66">
        <f t="shared" si="312"/>
        <v>-4.7450148986583075E-5</v>
      </c>
      <c r="G1832" s="19">
        <f t="shared" si="313"/>
        <v>-1.5368201217388753</v>
      </c>
      <c r="H1832" s="19">
        <f t="shared" si="314"/>
        <v>-9.5264909691876589</v>
      </c>
      <c r="I1832" s="19">
        <f t="shared" si="315"/>
        <v>403.70336023287575</v>
      </c>
      <c r="J1832" s="20">
        <f t="shared" si="316"/>
        <v>-3.8458764154892031</v>
      </c>
      <c r="K1832" s="21">
        <f t="shared" si="317"/>
        <v>25490.304682267746</v>
      </c>
      <c r="L1832" s="19">
        <f t="shared" si="318"/>
        <v>7.0806401895188182</v>
      </c>
      <c r="M1832" s="22">
        <f t="shared" si="308"/>
        <v>0.70806401895188187</v>
      </c>
    </row>
    <row r="1833" spans="1:13">
      <c r="A1833" s="32">
        <v>1814</v>
      </c>
      <c r="B1833" s="32">
        <f t="shared" si="309"/>
        <v>3628</v>
      </c>
      <c r="C1833" s="64">
        <v>-4.3336799999999993</v>
      </c>
      <c r="D1833" s="65">
        <f t="shared" si="310"/>
        <v>-36.920123312359941</v>
      </c>
      <c r="E1833" s="20">
        <f t="shared" si="311"/>
        <v>1.745987565965347E-2</v>
      </c>
      <c r="F1833" s="66">
        <f t="shared" si="312"/>
        <v>-5.4506753810828566E-5</v>
      </c>
      <c r="G1833" s="19">
        <f t="shared" si="313"/>
        <v>-1.5060325414374278</v>
      </c>
      <c r="H1833" s="19">
        <f t="shared" si="314"/>
        <v>-10.942395234649329</v>
      </c>
      <c r="I1833" s="19">
        <f t="shared" si="315"/>
        <v>403.99458139583299</v>
      </c>
      <c r="J1833" s="20">
        <f t="shared" si="316"/>
        <v>-4.4206683822899127</v>
      </c>
      <c r="K1833" s="21">
        <f t="shared" si="317"/>
        <v>25512.189472737045</v>
      </c>
      <c r="L1833" s="19">
        <f t="shared" si="318"/>
        <v>7.0867192979825129</v>
      </c>
      <c r="M1833" s="22">
        <f t="shared" si="308"/>
        <v>0.70867192979825133</v>
      </c>
    </row>
    <row r="1834" spans="1:13">
      <c r="A1834" s="32">
        <v>1815</v>
      </c>
      <c r="B1834" s="32">
        <f t="shared" si="309"/>
        <v>3630</v>
      </c>
      <c r="C1834" s="64">
        <v>-4.8828800000000001</v>
      </c>
      <c r="D1834" s="65">
        <f t="shared" si="310"/>
        <v>-32.767547020758904</v>
      </c>
      <c r="E1834" s="20">
        <f t="shared" si="311"/>
        <v>1.745987565965347E-2</v>
      </c>
      <c r="F1834" s="66">
        <f t="shared" si="312"/>
        <v>-6.1462580138951651E-5</v>
      </c>
      <c r="G1834" s="19">
        <f t="shared" si="313"/>
        <v>-1.4789722309790592</v>
      </c>
      <c r="H1834" s="19">
        <f t="shared" si="314"/>
        <v>-12.337966752425249</v>
      </c>
      <c r="I1834" s="19">
        <f t="shared" si="315"/>
        <v>404.28490570065441</v>
      </c>
      <c r="J1834" s="20">
        <f t="shared" si="316"/>
        <v>-4.9880537250420511</v>
      </c>
      <c r="K1834" s="21">
        <f t="shared" si="317"/>
        <v>25536.865406241897</v>
      </c>
      <c r="L1834" s="19">
        <f t="shared" si="318"/>
        <v>7.0935737239560828</v>
      </c>
      <c r="M1834" s="22">
        <f t="shared" si="308"/>
        <v>0.70935737239560825</v>
      </c>
    </row>
    <row r="1835" spans="1:13">
      <c r="A1835" s="32">
        <v>1816</v>
      </c>
      <c r="B1835" s="32">
        <f t="shared" si="309"/>
        <v>3632</v>
      </c>
      <c r="C1835" s="64">
        <v>-4.8828800000000001</v>
      </c>
      <c r="D1835" s="65">
        <f t="shared" si="310"/>
        <v>-32.767547020758904</v>
      </c>
      <c r="E1835" s="20">
        <f t="shared" si="311"/>
        <v>1.9547635291927261E-2</v>
      </c>
      <c r="F1835" s="66">
        <f t="shared" si="312"/>
        <v>-6.1462580138951651E-5</v>
      </c>
      <c r="G1835" s="19">
        <f t="shared" si="313"/>
        <v>-1.4469869179462342</v>
      </c>
      <c r="H1835" s="19">
        <f t="shared" si="314"/>
        <v>-12.336983802492473</v>
      </c>
      <c r="I1835" s="19">
        <f t="shared" si="315"/>
        <v>404.2526968425131</v>
      </c>
      <c r="J1835" s="20">
        <f t="shared" si="316"/>
        <v>-4.9872589730599834</v>
      </c>
      <c r="K1835" s="21">
        <f t="shared" si="317"/>
        <v>25561.539373846881</v>
      </c>
      <c r="L1835" s="19">
        <f t="shared" si="318"/>
        <v>7.1004276038463559</v>
      </c>
      <c r="M1835" s="22">
        <f t="shared" si="308"/>
        <v>0.71004276038463554</v>
      </c>
    </row>
    <row r="1836" spans="1:13">
      <c r="A1836" s="32">
        <v>1817</v>
      </c>
      <c r="B1836" s="32">
        <f t="shared" si="309"/>
        <v>3634</v>
      </c>
      <c r="C1836" s="64">
        <v>-5.21516</v>
      </c>
      <c r="D1836" s="65">
        <f t="shared" si="310"/>
        <v>-30.679787388485114</v>
      </c>
      <c r="E1836" s="20">
        <f t="shared" si="311"/>
        <v>2.0426048837633277E-2</v>
      </c>
      <c r="F1836" s="66">
        <f t="shared" si="312"/>
        <v>-6.5676344650824833E-5</v>
      </c>
      <c r="G1836" s="19">
        <f t="shared" si="313"/>
        <v>-1.4154340074800933</v>
      </c>
      <c r="H1836" s="19">
        <f t="shared" si="314"/>
        <v>-13.181749196017845</v>
      </c>
      <c r="I1836" s="19">
        <f t="shared" si="315"/>
        <v>404.41326274216209</v>
      </c>
      <c r="J1836" s="20">
        <f t="shared" si="316"/>
        <v>-5.3308742010104488</v>
      </c>
      <c r="K1836" s="21">
        <f t="shared" si="317"/>
        <v>25587.902872238916</v>
      </c>
      <c r="L1836" s="19">
        <f t="shared" si="318"/>
        <v>7.107750797844143</v>
      </c>
      <c r="M1836" s="22">
        <f t="shared" si="308"/>
        <v>0.71077507978441434</v>
      </c>
    </row>
    <row r="1837" spans="1:13">
      <c r="A1837" s="32">
        <v>1818</v>
      </c>
      <c r="B1837" s="32">
        <f t="shared" si="309"/>
        <v>3636</v>
      </c>
      <c r="C1837" s="64">
        <v>-5.3688800000000008</v>
      </c>
      <c r="D1837" s="65">
        <f t="shared" si="310"/>
        <v>-29.801373842779096</v>
      </c>
      <c r="E1837" s="20">
        <f t="shared" si="311"/>
        <v>2.1224892210154514E-2</v>
      </c>
      <c r="F1837" s="66">
        <f t="shared" si="312"/>
        <v>-6.7627081312862539E-5</v>
      </c>
      <c r="G1837" s="19">
        <f t="shared" si="313"/>
        <v>-1.3837451564224581</v>
      </c>
      <c r="H1837" s="19">
        <f t="shared" si="314"/>
        <v>-13.572205585677336</v>
      </c>
      <c r="I1837" s="19">
        <f t="shared" si="315"/>
        <v>404.47037252982489</v>
      </c>
      <c r="J1837" s="20">
        <f t="shared" si="316"/>
        <v>-5.4895550492902823</v>
      </c>
      <c r="K1837" s="21">
        <f t="shared" si="317"/>
        <v>25615.047283410269</v>
      </c>
      <c r="L1837" s="19">
        <f t="shared" si="318"/>
        <v>7.1152909120584082</v>
      </c>
      <c r="M1837" s="22">
        <f t="shared" si="308"/>
        <v>0.71152909120584085</v>
      </c>
    </row>
    <row r="1838" spans="1:13">
      <c r="A1838" s="32">
        <v>1819</v>
      </c>
      <c r="B1838" s="32">
        <f t="shared" si="309"/>
        <v>3638</v>
      </c>
      <c r="C1838" s="64">
        <v>-5.5167600000000006</v>
      </c>
      <c r="D1838" s="65">
        <f t="shared" si="310"/>
        <v>-29.002530470257859</v>
      </c>
      <c r="E1838" s="20">
        <f t="shared" si="311"/>
        <v>2.1771241642694703E-2</v>
      </c>
      <c r="F1838" s="66">
        <f t="shared" si="312"/>
        <v>-6.9504518092744884E-5</v>
      </c>
      <c r="G1838" s="19">
        <f t="shared" si="313"/>
        <v>-1.3526492560375467</v>
      </c>
      <c r="H1838" s="19">
        <f t="shared" si="314"/>
        <v>-13.947911235893676</v>
      </c>
      <c r="I1838" s="19">
        <f t="shared" si="315"/>
        <v>404.52472061545831</v>
      </c>
      <c r="J1838" s="20">
        <f t="shared" si="316"/>
        <v>-5.6422748958691011</v>
      </c>
      <c r="K1838" s="21">
        <f t="shared" si="317"/>
        <v>25642.943105882056</v>
      </c>
      <c r="L1838" s="19">
        <f t="shared" si="318"/>
        <v>7.1230397516339039</v>
      </c>
      <c r="M1838" s="22">
        <f t="shared" si="308"/>
        <v>0.71230397516339039</v>
      </c>
    </row>
    <row r="1839" spans="1:13">
      <c r="A1839" s="32">
        <v>1820</v>
      </c>
      <c r="B1839" s="32">
        <f t="shared" si="309"/>
        <v>3640</v>
      </c>
      <c r="C1839" s="64">
        <v>-5.6226799999999999</v>
      </c>
      <c r="D1839" s="65">
        <f t="shared" si="310"/>
        <v>-28.45618103771767</v>
      </c>
      <c r="E1839" s="20">
        <f t="shared" si="311"/>
        <v>2.2197178046943388E-2</v>
      </c>
      <c r="F1839" s="66">
        <f t="shared" si="312"/>
        <v>-7.0849733264389988E-5</v>
      </c>
      <c r="G1839" s="19">
        <f t="shared" si="313"/>
        <v>-1.3222870664566835</v>
      </c>
      <c r="H1839" s="19">
        <f t="shared" si="314"/>
        <v>-14.216788495856701</v>
      </c>
      <c r="I1839" s="19">
        <f t="shared" si="315"/>
        <v>404.55550721304019</v>
      </c>
      <c r="J1839" s="20">
        <f t="shared" si="316"/>
        <v>-5.7514800808818229</v>
      </c>
      <c r="K1839" s="21">
        <f t="shared" si="317"/>
        <v>25671.376682873768</v>
      </c>
      <c r="L1839" s="19">
        <f t="shared" si="318"/>
        <v>7.1309379674649351</v>
      </c>
      <c r="M1839" s="22">
        <f t="shared" si="308"/>
        <v>0.71309379674649354</v>
      </c>
    </row>
    <row r="1840" spans="1:13">
      <c r="A1840" s="32">
        <v>1821</v>
      </c>
      <c r="B1840" s="32">
        <f t="shared" si="309"/>
        <v>3642</v>
      </c>
      <c r="C1840" s="64">
        <v>-5.7081200000000001</v>
      </c>
      <c r="D1840" s="65">
        <f t="shared" si="310"/>
        <v>-28.030244633468985</v>
      </c>
      <c r="E1840" s="20">
        <f t="shared" si="311"/>
        <v>2.3000795039041962E-2</v>
      </c>
      <c r="F1840" s="66">
        <f t="shared" si="312"/>
        <v>-7.1935143971244331E-5</v>
      </c>
      <c r="G1840" s="19">
        <f t="shared" si="313"/>
        <v>-1.2916434705843274</v>
      </c>
      <c r="H1840" s="19">
        <f t="shared" si="314"/>
        <v>-14.433486073756868</v>
      </c>
      <c r="I1840" s="19">
        <f t="shared" si="315"/>
        <v>404.57414556117277</v>
      </c>
      <c r="J1840" s="20">
        <f t="shared" si="316"/>
        <v>-5.8394152957592711</v>
      </c>
      <c r="K1840" s="21">
        <f t="shared" si="317"/>
        <v>25700.243655021281</v>
      </c>
      <c r="L1840" s="19">
        <f t="shared" si="318"/>
        <v>7.1389565708392446</v>
      </c>
      <c r="M1840" s="22">
        <f t="shared" si="308"/>
        <v>0.71389565708392444</v>
      </c>
    </row>
    <row r="1841" spans="1:13">
      <c r="A1841" s="32">
        <v>1822</v>
      </c>
      <c r="B1841" s="32">
        <f t="shared" si="309"/>
        <v>3644</v>
      </c>
      <c r="C1841" s="64">
        <v>-5.8765999999999998</v>
      </c>
      <c r="D1841" s="65">
        <f t="shared" si="310"/>
        <v>-27.22662764137041</v>
      </c>
      <c r="E1841" s="20">
        <f t="shared" si="311"/>
        <v>2.3695010022238269E-2</v>
      </c>
      <c r="F1841" s="66">
        <f t="shared" si="312"/>
        <v>-7.4076255315372522E-5</v>
      </c>
      <c r="G1841" s="19">
        <f t="shared" si="313"/>
        <v>-1.2614918487139772</v>
      </c>
      <c r="H1841" s="19">
        <f t="shared" si="314"/>
        <v>-14.861974359206304</v>
      </c>
      <c r="I1841" s="19">
        <f t="shared" si="315"/>
        <v>404.64144189370461</v>
      </c>
      <c r="J1841" s="20">
        <f t="shared" si="316"/>
        <v>-6.0137707340965054</v>
      </c>
      <c r="K1841" s="21">
        <f t="shared" si="317"/>
        <v>25729.967603739693</v>
      </c>
      <c r="L1841" s="19">
        <f t="shared" si="318"/>
        <v>7.1472132232610255</v>
      </c>
      <c r="M1841" s="22">
        <f t="shared" si="308"/>
        <v>0.71472132232610253</v>
      </c>
    </row>
    <row r="1842" spans="1:13">
      <c r="A1842" s="32">
        <v>1823</v>
      </c>
      <c r="B1842" s="32">
        <f t="shared" si="309"/>
        <v>3646</v>
      </c>
      <c r="C1842" s="64">
        <v>-6.0303599999999999</v>
      </c>
      <c r="D1842" s="65">
        <f t="shared" si="310"/>
        <v>-26.532412658174103</v>
      </c>
      <c r="E1842" s="20">
        <f t="shared" si="311"/>
        <v>2.5174498378215431E-2</v>
      </c>
      <c r="F1842" s="66">
        <f t="shared" si="312"/>
        <v>-7.6031201748824167E-5</v>
      </c>
      <c r="G1842" s="19">
        <f t="shared" si="313"/>
        <v>-1.229976258751158</v>
      </c>
      <c r="H1842" s="19">
        <f t="shared" si="314"/>
        <v>-15.25299863630252</v>
      </c>
      <c r="I1842" s="19">
        <f t="shared" si="315"/>
        <v>404.69885409294528</v>
      </c>
      <c r="J1842" s="20">
        <f t="shared" si="316"/>
        <v>-6.1728710695928868</v>
      </c>
      <c r="K1842" s="21">
        <f t="shared" si="317"/>
        <v>25760.473601012298</v>
      </c>
      <c r="L1842" s="19">
        <f t="shared" si="318"/>
        <v>7.1556871113923046</v>
      </c>
      <c r="M1842" s="22">
        <f t="shared" si="308"/>
        <v>0.71556871113923048</v>
      </c>
    </row>
    <row r="1843" spans="1:13">
      <c r="A1843" s="32">
        <v>1824</v>
      </c>
      <c r="B1843" s="32">
        <f t="shared" si="309"/>
        <v>3648</v>
      </c>
      <c r="C1843" s="64">
        <v>-6.3864799999999997</v>
      </c>
      <c r="D1843" s="65">
        <f t="shared" si="310"/>
        <v>-25.052924302196942</v>
      </c>
      <c r="E1843" s="20">
        <f t="shared" si="311"/>
        <v>2.6511913923812282E-2</v>
      </c>
      <c r="F1843" s="66">
        <f t="shared" si="312"/>
        <v>-8.0562319765776024E-5</v>
      </c>
      <c r="G1843" s="19">
        <f t="shared" si="313"/>
        <v>-1.1986444686986824</v>
      </c>
      <c r="H1843" s="19">
        <f t="shared" si="314"/>
        <v>-16.160746742641596</v>
      </c>
      <c r="I1843" s="19">
        <f t="shared" si="315"/>
        <v>404.8739648103757</v>
      </c>
      <c r="J1843" s="20">
        <f t="shared" si="316"/>
        <v>-6.543065607989667</v>
      </c>
      <c r="K1843" s="21">
        <f t="shared" si="317"/>
        <v>25792.795094497582</v>
      </c>
      <c r="L1843" s="19">
        <f t="shared" si="318"/>
        <v>7.164665304027106</v>
      </c>
      <c r="M1843" s="22">
        <f t="shared" si="308"/>
        <v>0.71646653040271058</v>
      </c>
    </row>
    <row r="1844" spans="1:13">
      <c r="A1844" s="32">
        <v>1825</v>
      </c>
      <c r="B1844" s="32">
        <f t="shared" si="309"/>
        <v>3650</v>
      </c>
      <c r="C1844" s="64">
        <v>-6.7466400000000002</v>
      </c>
      <c r="D1844" s="65">
        <f t="shared" si="310"/>
        <v>-23.715508756600091</v>
      </c>
      <c r="E1844" s="20">
        <f t="shared" si="311"/>
        <v>2.6511913923812282E-2</v>
      </c>
      <c r="F1844" s="66">
        <f t="shared" si="312"/>
        <v>-8.5149551713692209E-5</v>
      </c>
      <c r="G1844" s="19">
        <f t="shared" si="313"/>
        <v>-1.1706328544376823</v>
      </c>
      <c r="H1844" s="19">
        <f t="shared" si="314"/>
        <v>-17.079749774126782</v>
      </c>
      <c r="I1844" s="19">
        <f t="shared" si="315"/>
        <v>405.05495532884214</v>
      </c>
      <c r="J1844" s="20">
        <f t="shared" si="316"/>
        <v>-6.918237281786725</v>
      </c>
      <c r="K1844" s="21">
        <f t="shared" si="317"/>
        <v>25826.954594045834</v>
      </c>
      <c r="L1844" s="19">
        <f t="shared" si="318"/>
        <v>7.1741540539016206</v>
      </c>
      <c r="M1844" s="22">
        <f t="shared" si="308"/>
        <v>0.71741540539016202</v>
      </c>
    </row>
    <row r="1845" spans="1:13">
      <c r="A1845" s="32">
        <v>1826</v>
      </c>
      <c r="B1845" s="32">
        <f t="shared" si="309"/>
        <v>3652</v>
      </c>
      <c r="C1845" s="64">
        <v>-6.7466400000000002</v>
      </c>
      <c r="D1845" s="65">
        <f t="shared" si="310"/>
        <v>-23.715508756600091</v>
      </c>
      <c r="E1845" s="20">
        <f t="shared" si="311"/>
        <v>2.6908974290308113E-2</v>
      </c>
      <c r="F1845" s="66">
        <f t="shared" si="312"/>
        <v>-8.5149551713692209E-5</v>
      </c>
      <c r="G1845" s="19">
        <f t="shared" si="313"/>
        <v>-1.1431696307182428</v>
      </c>
      <c r="H1845" s="19">
        <f t="shared" si="314"/>
        <v>-17.078580533532623</v>
      </c>
      <c r="I1845" s="19">
        <f t="shared" si="315"/>
        <v>405.02722619329279</v>
      </c>
      <c r="J1845" s="20">
        <f t="shared" si="316"/>
        <v>-6.9172901008154852</v>
      </c>
      <c r="K1845" s="21">
        <f t="shared" si="317"/>
        <v>25861.111755112899</v>
      </c>
      <c r="L1845" s="19">
        <f t="shared" si="318"/>
        <v>7.1836421541980275</v>
      </c>
      <c r="M1845" s="22">
        <f t="shared" si="308"/>
        <v>0.71836421541980278</v>
      </c>
    </row>
    <row r="1846" spans="1:13">
      <c r="A1846" s="32">
        <v>1827</v>
      </c>
      <c r="B1846" s="32">
        <f t="shared" si="309"/>
        <v>3654</v>
      </c>
      <c r="C1846" s="64">
        <v>-6.8615199999999996</v>
      </c>
      <c r="D1846" s="65">
        <f t="shared" si="310"/>
        <v>-23.318448390104258</v>
      </c>
      <c r="E1846" s="20">
        <f t="shared" si="311"/>
        <v>2.7463546675568846E-2</v>
      </c>
      <c r="F1846" s="66">
        <f t="shared" si="312"/>
        <v>-8.6613735792626554E-5</v>
      </c>
      <c r="G1846" s="19">
        <f t="shared" si="313"/>
        <v>-1.116489596730124</v>
      </c>
      <c r="H1846" s="19">
        <f t="shared" si="314"/>
        <v>-17.371098825998509</v>
      </c>
      <c r="I1846" s="19">
        <f t="shared" si="315"/>
        <v>405.06707145344689</v>
      </c>
      <c r="J1846" s="20">
        <f t="shared" si="316"/>
        <v>-7.0364601293756248</v>
      </c>
      <c r="K1846" s="21">
        <f t="shared" si="317"/>
        <v>25895.853952764897</v>
      </c>
      <c r="L1846" s="19">
        <f t="shared" si="318"/>
        <v>7.193292764656916</v>
      </c>
      <c r="M1846" s="22">
        <f t="shared" si="308"/>
        <v>0.71932927646569156</v>
      </c>
    </row>
    <row r="1847" spans="1:13">
      <c r="A1847" s="32">
        <v>1828</v>
      </c>
      <c r="B1847" s="32">
        <f t="shared" si="309"/>
        <v>3656</v>
      </c>
      <c r="C1847" s="64">
        <v>-7.0286800000000005</v>
      </c>
      <c r="D1847" s="65">
        <f t="shared" si="310"/>
        <v>-22.763876004843528</v>
      </c>
      <c r="E1847" s="20">
        <f t="shared" si="311"/>
        <v>2.795347540315566E-2</v>
      </c>
      <c r="F1847" s="66">
        <f t="shared" si="312"/>
        <v>-8.8745108700482797E-5</v>
      </c>
      <c r="G1847" s="19">
        <f t="shared" si="313"/>
        <v>-1.0909935192022713</v>
      </c>
      <c r="H1847" s="19">
        <f t="shared" si="314"/>
        <v>-17.797431909323123</v>
      </c>
      <c r="I1847" s="19">
        <f t="shared" si="315"/>
        <v>405.1385331884772</v>
      </c>
      <c r="J1847" s="20">
        <f t="shared" si="316"/>
        <v>-7.2104254582649689</v>
      </c>
      <c r="K1847" s="21">
        <f t="shared" si="317"/>
        <v>25931.448816583543</v>
      </c>
      <c r="L1847" s="19">
        <f t="shared" si="318"/>
        <v>7.2031802268287617</v>
      </c>
      <c r="M1847" s="22">
        <f t="shared" si="308"/>
        <v>0.72031802268287615</v>
      </c>
    </row>
    <row r="1848" spans="1:13">
      <c r="A1848" s="32">
        <v>1829</v>
      </c>
      <c r="B1848" s="32">
        <f t="shared" si="309"/>
        <v>3658</v>
      </c>
      <c r="C1848" s="64">
        <v>-7.1832799999999999</v>
      </c>
      <c r="D1848" s="65">
        <f t="shared" si="310"/>
        <v>-22.273947277256713</v>
      </c>
      <c r="E1848" s="20">
        <f t="shared" si="311"/>
        <v>2.795347540315566E-2</v>
      </c>
      <c r="F1848" s="66">
        <f t="shared" si="312"/>
        <v>-9.0717246213322563E-5</v>
      </c>
      <c r="G1848" s="19">
        <f t="shared" si="313"/>
        <v>-1.0675944663748893</v>
      </c>
      <c r="H1848" s="19">
        <f t="shared" si="314"/>
        <v>-18.191873857695565</v>
      </c>
      <c r="I1848" s="19">
        <f t="shared" si="315"/>
        <v>405.20483918081572</v>
      </c>
      <c r="J1848" s="20">
        <f t="shared" si="316"/>
        <v>-7.371435320905217</v>
      </c>
      <c r="K1848" s="21">
        <f t="shared" si="317"/>
        <v>25967.832564298933</v>
      </c>
      <c r="L1848" s="19">
        <f t="shared" si="318"/>
        <v>7.2132868234163698</v>
      </c>
      <c r="M1848" s="22">
        <f t="shared" si="308"/>
        <v>0.72132868234163694</v>
      </c>
    </row>
    <row r="1849" spans="1:13">
      <c r="A1849" s="32">
        <v>1830</v>
      </c>
      <c r="B1849" s="32">
        <f t="shared" si="309"/>
        <v>3660</v>
      </c>
      <c r="C1849" s="64">
        <v>-7.1832799999999999</v>
      </c>
      <c r="D1849" s="65">
        <f t="shared" si="310"/>
        <v>-22.273947277256713</v>
      </c>
      <c r="E1849" s="20">
        <f t="shared" si="311"/>
        <v>2.8931229907558847E-2</v>
      </c>
      <c r="F1849" s="66">
        <f t="shared" si="312"/>
        <v>-9.0717246213322563E-5</v>
      </c>
      <c r="G1849" s="19">
        <f t="shared" si="313"/>
        <v>-1.0435017847718535</v>
      </c>
      <c r="H1849" s="19">
        <f t="shared" si="314"/>
        <v>-18.190781046831106</v>
      </c>
      <c r="I1849" s="19">
        <f t="shared" si="315"/>
        <v>405.18049796923674</v>
      </c>
      <c r="J1849" s="20">
        <f t="shared" si="316"/>
        <v>-7.3705497230043813</v>
      </c>
      <c r="K1849" s="21">
        <f t="shared" si="317"/>
        <v>26004.214126392595</v>
      </c>
      <c r="L1849" s="19">
        <f t="shared" si="318"/>
        <v>7.2233928128868321</v>
      </c>
      <c r="M1849" s="22">
        <f t="shared" si="308"/>
        <v>0.72233928128868319</v>
      </c>
    </row>
    <row r="1850" spans="1:13">
      <c r="A1850" s="32">
        <v>1831</v>
      </c>
      <c r="B1850" s="32">
        <f t="shared" si="309"/>
        <v>3662</v>
      </c>
      <c r="C1850" s="64">
        <v>-7.5130799999999995</v>
      </c>
      <c r="D1850" s="65">
        <f t="shared" si="310"/>
        <v>-21.296192772853527</v>
      </c>
      <c r="E1850" s="20">
        <f t="shared" si="311"/>
        <v>2.981280172914736E-2</v>
      </c>
      <c r="F1850" s="66">
        <f t="shared" si="312"/>
        <v>-9.4927230741273318E-5</v>
      </c>
      <c r="G1850" s="19">
        <f t="shared" si="313"/>
        <v>-1.0206177290721987</v>
      </c>
      <c r="H1850" s="19">
        <f t="shared" si="314"/>
        <v>-19.033888355587798</v>
      </c>
      <c r="I1850" s="19">
        <f t="shared" si="315"/>
        <v>405.34935563756977</v>
      </c>
      <c r="J1850" s="20">
        <f t="shared" si="316"/>
        <v>-7.7153743802149561</v>
      </c>
      <c r="K1850" s="21">
        <f t="shared" si="317"/>
        <v>26042.281903103769</v>
      </c>
      <c r="L1850" s="19">
        <f t="shared" si="318"/>
        <v>7.2339671953066027</v>
      </c>
      <c r="M1850" s="22">
        <f t="shared" si="308"/>
        <v>0.72339671953066031</v>
      </c>
    </row>
    <row r="1851" spans="1:13">
      <c r="A1851" s="32">
        <v>1832</v>
      </c>
      <c r="B1851" s="32">
        <f t="shared" si="309"/>
        <v>3664</v>
      </c>
      <c r="C1851" s="64">
        <v>-7.8375199999999996</v>
      </c>
      <c r="D1851" s="65">
        <f t="shared" si="310"/>
        <v>-20.414620951265011</v>
      </c>
      <c r="E1851" s="20">
        <f t="shared" si="311"/>
        <v>3.0617368605928605E-2</v>
      </c>
      <c r="F1851" s="66">
        <f t="shared" si="312"/>
        <v>-9.9072688203974659E-5</v>
      </c>
      <c r="G1851" s="19">
        <f t="shared" si="313"/>
        <v>-0.99906907225760044</v>
      </c>
      <c r="H1851" s="19">
        <f t="shared" si="314"/>
        <v>-19.864027870139939</v>
      </c>
      <c r="I1851" s="19">
        <f t="shared" si="315"/>
        <v>405.51659953427088</v>
      </c>
      <c r="J1851" s="20">
        <f t="shared" si="316"/>
        <v>-8.0551930349531329</v>
      </c>
      <c r="K1851" s="21">
        <f t="shared" si="317"/>
        <v>26082.00995884405</v>
      </c>
      <c r="L1851" s="19">
        <f t="shared" si="318"/>
        <v>7.2450027663455696</v>
      </c>
      <c r="M1851" s="22">
        <f t="shared" si="308"/>
        <v>0.72450027663455696</v>
      </c>
    </row>
    <row r="1852" spans="1:13">
      <c r="A1852" s="32">
        <v>1833</v>
      </c>
      <c r="B1852" s="32">
        <f t="shared" si="309"/>
        <v>3666</v>
      </c>
      <c r="C1852" s="64">
        <v>-8.1590799999999994</v>
      </c>
      <c r="D1852" s="65">
        <f t="shared" si="310"/>
        <v>-19.610054074483767</v>
      </c>
      <c r="E1852" s="20">
        <f t="shared" si="311"/>
        <v>3.1598423849598947E-2</v>
      </c>
      <c r="F1852" s="66">
        <f t="shared" si="312"/>
        <v>-1.0318516404391532E-4</v>
      </c>
      <c r="G1852" s="19">
        <f t="shared" si="313"/>
        <v>-0.97850472386793874</v>
      </c>
      <c r="H1852" s="19">
        <f t="shared" si="314"/>
        <v>-20.687516394008092</v>
      </c>
      <c r="I1852" s="19">
        <f t="shared" si="315"/>
        <v>405.6833151532681</v>
      </c>
      <c r="J1852" s="20">
        <f t="shared" si="316"/>
        <v>-8.3925802330087844</v>
      </c>
      <c r="K1852" s="21">
        <f t="shared" si="317"/>
        <v>26123.384991632065</v>
      </c>
      <c r="L1852" s="19">
        <f t="shared" si="318"/>
        <v>7.2564958310089072</v>
      </c>
      <c r="M1852" s="22">
        <f t="shared" si="308"/>
        <v>0.72564958310089067</v>
      </c>
    </row>
    <row r="1853" spans="1:13">
      <c r="A1853" s="32">
        <v>1834</v>
      </c>
      <c r="B1853" s="32">
        <f t="shared" si="309"/>
        <v>3668</v>
      </c>
      <c r="C1853" s="64">
        <v>-8.5887600000000006</v>
      </c>
      <c r="D1853" s="65">
        <f t="shared" si="310"/>
        <v>-18.628998830813423</v>
      </c>
      <c r="E1853" s="20">
        <f t="shared" si="311"/>
        <v>3.325648117518501E-2</v>
      </c>
      <c r="F1853" s="66">
        <f t="shared" si="312"/>
        <v>-1.0868634206404168E-4</v>
      </c>
      <c r="G1853" s="19">
        <f t="shared" si="313"/>
        <v>-0.95824363769693743</v>
      </c>
      <c r="H1853" s="19">
        <f t="shared" si="314"/>
        <v>-21.789342410702044</v>
      </c>
      <c r="I1853" s="19">
        <f t="shared" si="315"/>
        <v>405.91363429316169</v>
      </c>
      <c r="J1853" s="20">
        <f t="shared" si="316"/>
        <v>-8.8445911667861878</v>
      </c>
      <c r="K1853" s="21">
        <f t="shared" si="317"/>
        <v>26166.96367645347</v>
      </c>
      <c r="L1853" s="19">
        <f t="shared" si="318"/>
        <v>7.2686010212370746</v>
      </c>
      <c r="M1853" s="22">
        <f t="shared" si="308"/>
        <v>0.72686010212370744</v>
      </c>
    </row>
    <row r="1854" spans="1:13">
      <c r="A1854" s="32">
        <v>1835</v>
      </c>
      <c r="B1854" s="32">
        <f t="shared" si="309"/>
        <v>3670</v>
      </c>
      <c r="C1854" s="64">
        <v>-9.42788</v>
      </c>
      <c r="D1854" s="65">
        <f t="shared" si="310"/>
        <v>-16.970941505227358</v>
      </c>
      <c r="E1854" s="20">
        <f t="shared" si="311"/>
        <v>3.325648117518501E-2</v>
      </c>
      <c r="F1854" s="66">
        <f t="shared" si="312"/>
        <v>-1.1944920425184877E-4</v>
      </c>
      <c r="G1854" s="19">
        <f t="shared" si="313"/>
        <v>-0.9432827869064182</v>
      </c>
      <c r="H1854" s="19">
        <f t="shared" si="314"/>
        <v>-23.94617803950997</v>
      </c>
      <c r="I1854" s="19">
        <f t="shared" si="315"/>
        <v>406.38918678228367</v>
      </c>
      <c r="J1854" s="20">
        <f t="shared" si="316"/>
        <v>-9.7314678200202369</v>
      </c>
      <c r="K1854" s="21">
        <f t="shared" si="317"/>
        <v>26214.856032532491</v>
      </c>
      <c r="L1854" s="19">
        <f t="shared" si="318"/>
        <v>7.2819044534812472</v>
      </c>
      <c r="M1854" s="22">
        <f t="shared" si="308"/>
        <v>0.72819044534812472</v>
      </c>
    </row>
    <row r="1855" spans="1:13">
      <c r="A1855" s="32">
        <v>1836</v>
      </c>
      <c r="B1855" s="32">
        <f t="shared" si="309"/>
        <v>3672</v>
      </c>
      <c r="C1855" s="64">
        <v>-9.42788</v>
      </c>
      <c r="D1855" s="65">
        <f t="shared" si="310"/>
        <v>-16.970941505227358</v>
      </c>
      <c r="E1855" s="20">
        <f t="shared" si="311"/>
        <v>3.2661374338840192E-2</v>
      </c>
      <c r="F1855" s="66">
        <f t="shared" si="312"/>
        <v>-1.1944920425184877E-4</v>
      </c>
      <c r="G1855" s="19">
        <f t="shared" si="313"/>
        <v>-0.93029316217766178</v>
      </c>
      <c r="H1855" s="19">
        <f t="shared" si="314"/>
        <v>-23.945402239341277</v>
      </c>
      <c r="I1855" s="19">
        <f t="shared" si="315"/>
        <v>406.37602072300103</v>
      </c>
      <c r="J1855" s="20">
        <f t="shared" si="316"/>
        <v>-9.7308372766351461</v>
      </c>
      <c r="K1855" s="21">
        <f t="shared" si="317"/>
        <v>26262.746837011175</v>
      </c>
      <c r="L1855" s="19">
        <f t="shared" si="318"/>
        <v>7.2952074547253263</v>
      </c>
      <c r="M1855" s="22">
        <f t="shared" si="308"/>
        <v>0.72952074547253265</v>
      </c>
    </row>
    <row r="1856" spans="1:13">
      <c r="A1856" s="32">
        <v>1837</v>
      </c>
      <c r="B1856" s="32">
        <f t="shared" si="309"/>
        <v>3674</v>
      </c>
      <c r="C1856" s="64">
        <v>-9.1084800000000001</v>
      </c>
      <c r="D1856" s="65">
        <f t="shared" si="310"/>
        <v>-17.566048341572181</v>
      </c>
      <c r="E1856" s="20">
        <f t="shared" si="311"/>
        <v>3.4422018812986184E-2</v>
      </c>
      <c r="F1856" s="66">
        <f t="shared" si="312"/>
        <v>-1.1534939614505851E-4</v>
      </c>
      <c r="G1856" s="19">
        <f t="shared" si="313"/>
        <v>-0.91354106517210576</v>
      </c>
      <c r="H1856" s="19">
        <f t="shared" si="314"/>
        <v>-23.122567434122363</v>
      </c>
      <c r="I1856" s="19">
        <f t="shared" si="315"/>
        <v>406.17213732905606</v>
      </c>
      <c r="J1856" s="20">
        <f t="shared" si="316"/>
        <v>-9.391742635252708</v>
      </c>
      <c r="K1856" s="21">
        <f t="shared" si="317"/>
        <v>26308.991971879419</v>
      </c>
      <c r="L1856" s="19">
        <f t="shared" si="318"/>
        <v>7.308053325522061</v>
      </c>
      <c r="M1856" s="22">
        <f t="shared" si="308"/>
        <v>0.73080533255220614</v>
      </c>
    </row>
    <row r="1857" spans="1:13">
      <c r="A1857" s="32">
        <v>1838</v>
      </c>
      <c r="B1857" s="32">
        <f t="shared" si="309"/>
        <v>3676</v>
      </c>
      <c r="C1857" s="64">
        <v>-10.12312</v>
      </c>
      <c r="D1857" s="65">
        <f t="shared" si="310"/>
        <v>-15.805403867426191</v>
      </c>
      <c r="E1857" s="20">
        <f t="shared" si="311"/>
        <v>3.5147139020418862E-2</v>
      </c>
      <c r="F1857" s="66">
        <f t="shared" si="312"/>
        <v>-1.2838634069395642E-4</v>
      </c>
      <c r="G1857" s="19">
        <f t="shared" si="313"/>
        <v>-0.90152364751114933</v>
      </c>
      <c r="H1857" s="19">
        <f t="shared" si="314"/>
        <v>-25.735139799867799</v>
      </c>
      <c r="I1857" s="19">
        <f t="shared" si="315"/>
        <v>406.75427812158421</v>
      </c>
      <c r="J1857" s="20">
        <f t="shared" si="316"/>
        <v>-10.467878211653279</v>
      </c>
      <c r="K1857" s="21">
        <f t="shared" si="317"/>
        <v>26360.462251479155</v>
      </c>
      <c r="L1857" s="19">
        <f t="shared" si="318"/>
        <v>7.3223506254108761</v>
      </c>
      <c r="M1857" s="22">
        <f t="shared" si="308"/>
        <v>0.73223506254108761</v>
      </c>
    </row>
    <row r="1858" spans="1:13">
      <c r="A1858" s="32">
        <v>1839</v>
      </c>
      <c r="B1858" s="32">
        <f t="shared" si="309"/>
        <v>3678</v>
      </c>
      <c r="C1858" s="64">
        <v>-10.60988</v>
      </c>
      <c r="D1858" s="65">
        <f t="shared" si="310"/>
        <v>-15.08028365999351</v>
      </c>
      <c r="E1858" s="20">
        <f t="shared" si="311"/>
        <v>3.5890762047218853E-2</v>
      </c>
      <c r="F1858" s="66">
        <f t="shared" si="312"/>
        <v>-1.3465419239764551E-4</v>
      </c>
      <c r="G1858" s="19">
        <f t="shared" si="313"/>
        <v>-0.89139932252277354</v>
      </c>
      <c r="H1858" s="19">
        <f t="shared" si="314"/>
        <v>-26.990853807468152</v>
      </c>
      <c r="I1858" s="19">
        <f t="shared" si="315"/>
        <v>407.02973164203559</v>
      </c>
      <c r="J1858" s="20">
        <f t="shared" si="316"/>
        <v>-10.986079982043176</v>
      </c>
      <c r="K1858" s="21">
        <f t="shared" si="317"/>
        <v>26414.443959094093</v>
      </c>
      <c r="L1858" s="19">
        <f t="shared" si="318"/>
        <v>7.3373455441928037</v>
      </c>
      <c r="M1858" s="22">
        <f t="shared" si="308"/>
        <v>0.73373455441928037</v>
      </c>
    </row>
    <row r="1859" spans="1:13">
      <c r="A1859" s="32">
        <v>1840</v>
      </c>
      <c r="B1859" s="32">
        <f t="shared" si="309"/>
        <v>3680</v>
      </c>
      <c r="C1859" s="64">
        <v>-11.1602</v>
      </c>
      <c r="D1859" s="65">
        <f t="shared" si="310"/>
        <v>-14.336660633193521</v>
      </c>
      <c r="E1859" s="20">
        <f t="shared" si="311"/>
        <v>3.6556742530014986E-2</v>
      </c>
      <c r="F1859" s="66">
        <f t="shared" si="312"/>
        <v>-1.4175110000223427E-4</v>
      </c>
      <c r="G1859" s="19">
        <f t="shared" si="313"/>
        <v>-0.88350372604872318</v>
      </c>
      <c r="H1859" s="19">
        <f t="shared" si="314"/>
        <v>-28.412838812958594</v>
      </c>
      <c r="I1859" s="19">
        <f t="shared" si="315"/>
        <v>407.3452276870164</v>
      </c>
      <c r="J1859" s="20">
        <f t="shared" si="316"/>
        <v>-11.573834295499115</v>
      </c>
      <c r="K1859" s="21">
        <f t="shared" si="317"/>
        <v>26471.269636720011</v>
      </c>
      <c r="L1859" s="19">
        <f t="shared" si="318"/>
        <v>7.3531304546444476</v>
      </c>
      <c r="M1859" s="22">
        <f t="shared" si="308"/>
        <v>0.73531304546444476</v>
      </c>
    </row>
    <row r="1860" spans="1:13">
      <c r="A1860" s="32">
        <v>1841</v>
      </c>
      <c r="B1860" s="32">
        <f t="shared" si="309"/>
        <v>3682</v>
      </c>
      <c r="C1860" s="64">
        <v>-11.70388</v>
      </c>
      <c r="D1860" s="65">
        <f t="shared" si="310"/>
        <v>-13.670680150397384</v>
      </c>
      <c r="E1860" s="20">
        <f t="shared" si="311"/>
        <v>3.6556742530014986E-2</v>
      </c>
      <c r="F1860" s="66">
        <f t="shared" si="312"/>
        <v>-1.4877346539448743E-4</v>
      </c>
      <c r="G1860" s="19">
        <f t="shared" si="313"/>
        <v>-0.8787636399460268</v>
      </c>
      <c r="H1860" s="19">
        <f t="shared" si="314"/>
        <v>-29.82006143488621</v>
      </c>
      <c r="I1860" s="19">
        <f t="shared" si="315"/>
        <v>407.66052194152945</v>
      </c>
      <c r="J1860" s="20">
        <f t="shared" si="316"/>
        <v>-12.156461808874186</v>
      </c>
      <c r="K1860" s="21">
        <f t="shared" si="317"/>
        <v>26530.909759589784</v>
      </c>
      <c r="L1860" s="19">
        <f t="shared" si="318"/>
        <v>7.3696971554416066</v>
      </c>
      <c r="M1860" s="22">
        <f t="shared" si="308"/>
        <v>0.73696971554416069</v>
      </c>
    </row>
    <row r="1861" spans="1:13">
      <c r="A1861" s="32">
        <v>1842</v>
      </c>
      <c r="B1861" s="32">
        <f t="shared" si="309"/>
        <v>3684</v>
      </c>
      <c r="C1861" s="64">
        <v>-11.70388</v>
      </c>
      <c r="D1861" s="65">
        <f t="shared" si="310"/>
        <v>-13.670680150397384</v>
      </c>
      <c r="E1861" s="20">
        <f t="shared" si="311"/>
        <v>3.7573439522964033E-2</v>
      </c>
      <c r="F1861" s="66">
        <f t="shared" si="312"/>
        <v>-1.4877346539448743E-4</v>
      </c>
      <c r="G1861" s="19">
        <f t="shared" si="313"/>
        <v>-0.87269287981976351</v>
      </c>
      <c r="H1861" s="19">
        <f t="shared" si="314"/>
        <v>-29.819609850875423</v>
      </c>
      <c r="I1861" s="19">
        <f t="shared" si="315"/>
        <v>407.65434848095697</v>
      </c>
      <c r="J1861" s="20">
        <f t="shared" si="316"/>
        <v>-12.156093625714949</v>
      </c>
      <c r="K1861" s="21">
        <f t="shared" si="317"/>
        <v>26590.548979291536</v>
      </c>
      <c r="L1861" s="19">
        <f t="shared" si="318"/>
        <v>7.38626360535876</v>
      </c>
      <c r="M1861" s="22">
        <f t="shared" si="308"/>
        <v>0.73862636053587605</v>
      </c>
    </row>
    <row r="1862" spans="1:13">
      <c r="A1862" s="32">
        <v>1843</v>
      </c>
      <c r="B1862" s="32">
        <f t="shared" si="309"/>
        <v>3686</v>
      </c>
      <c r="C1862" s="64">
        <v>-12.64424</v>
      </c>
      <c r="D1862" s="65">
        <f t="shared" si="310"/>
        <v>-12.653983157448339</v>
      </c>
      <c r="E1862" s="20">
        <f t="shared" si="311"/>
        <v>3.7927715721025233E-2</v>
      </c>
      <c r="F1862" s="66">
        <f t="shared" si="312"/>
        <v>-1.6094558133732657E-4</v>
      </c>
      <c r="G1862" s="19">
        <f t="shared" si="313"/>
        <v>-0.87100095883576722</v>
      </c>
      <c r="H1862" s="19">
        <f t="shared" si="314"/>
        <v>-32.259208145297912</v>
      </c>
      <c r="I1862" s="19">
        <f t="shared" si="315"/>
        <v>408.20747654322003</v>
      </c>
      <c r="J1862" s="20">
        <f t="shared" si="316"/>
        <v>-13.16844995227455</v>
      </c>
      <c r="K1862" s="21">
        <f t="shared" si="317"/>
        <v>26655.067395582133</v>
      </c>
      <c r="L1862" s="19">
        <f t="shared" si="318"/>
        <v>7.4041853876617036</v>
      </c>
      <c r="M1862" s="22">
        <f t="shared" si="308"/>
        <v>0.74041853876617036</v>
      </c>
    </row>
    <row r="1863" spans="1:13">
      <c r="A1863" s="32">
        <v>1844</v>
      </c>
      <c r="B1863" s="32">
        <f t="shared" si="309"/>
        <v>3688</v>
      </c>
      <c r="C1863" s="64">
        <v>-13.008439999999998</v>
      </c>
      <c r="D1863" s="65">
        <f t="shared" si="310"/>
        <v>-12.299706959387139</v>
      </c>
      <c r="E1863" s="20">
        <f t="shared" si="311"/>
        <v>3.8270670254028277E-2</v>
      </c>
      <c r="F1863" s="66">
        <f t="shared" si="312"/>
        <v>-1.6566872961095054E-4</v>
      </c>
      <c r="G1863" s="19">
        <f t="shared" si="313"/>
        <v>-0.87062931576581948</v>
      </c>
      <c r="H1863" s="19">
        <f t="shared" si="314"/>
        <v>-33.2058639485426</v>
      </c>
      <c r="I1863" s="19">
        <f t="shared" si="315"/>
        <v>408.42239590035194</v>
      </c>
      <c r="J1863" s="20">
        <f t="shared" si="316"/>
        <v>-13.56201851180489</v>
      </c>
      <c r="K1863" s="21">
        <f t="shared" si="317"/>
        <v>26721.479123479217</v>
      </c>
      <c r="L1863" s="19">
        <f t="shared" si="318"/>
        <v>7.4226330898553385</v>
      </c>
      <c r="M1863" s="22">
        <f t="shared" si="308"/>
        <v>0.74226330898553383</v>
      </c>
    </row>
    <row r="1864" spans="1:13">
      <c r="A1864" s="32">
        <v>1845</v>
      </c>
      <c r="B1864" s="32">
        <f t="shared" si="309"/>
        <v>3690</v>
      </c>
      <c r="C1864" s="64">
        <v>-13.381559999999999</v>
      </c>
      <c r="D1864" s="65">
        <f t="shared" si="310"/>
        <v>-11.956752426384094</v>
      </c>
      <c r="E1864" s="20">
        <f t="shared" si="311"/>
        <v>3.8551794969562764E-2</v>
      </c>
      <c r="F1864" s="66">
        <f t="shared" si="312"/>
        <v>-1.7051272692600978E-4</v>
      </c>
      <c r="G1864" s="19">
        <f t="shared" si="313"/>
        <v>-0.87162870433779116</v>
      </c>
      <c r="H1864" s="19">
        <f t="shared" si="314"/>
        <v>-34.176857278823768</v>
      </c>
      <c r="I1864" s="19">
        <f t="shared" si="315"/>
        <v>408.64422119475898</v>
      </c>
      <c r="J1864" s="20">
        <f t="shared" si="316"/>
        <v>-13.966175225589367</v>
      </c>
      <c r="K1864" s="21">
        <f t="shared" si="317"/>
        <v>26789.832838036866</v>
      </c>
      <c r="L1864" s="19">
        <f t="shared" si="318"/>
        <v>7.4416202327880185</v>
      </c>
      <c r="M1864" s="22">
        <f t="shared" si="308"/>
        <v>0.74416202327880188</v>
      </c>
    </row>
    <row r="1865" spans="1:13">
      <c r="A1865" s="32">
        <v>1846</v>
      </c>
      <c r="B1865" s="32">
        <f t="shared" si="309"/>
        <v>3692</v>
      </c>
      <c r="C1865" s="64">
        <v>-13.703760000000001</v>
      </c>
      <c r="D1865" s="65">
        <f t="shared" si="310"/>
        <v>-11.675627710849609</v>
      </c>
      <c r="E1865" s="20">
        <f t="shared" si="311"/>
        <v>3.8844253833949856E-2</v>
      </c>
      <c r="F1865" s="66">
        <f t="shared" si="312"/>
        <v>-1.7469987606638928E-4</v>
      </c>
      <c r="G1865" s="19">
        <f t="shared" si="313"/>
        <v>-0.87363709278273383</v>
      </c>
      <c r="H1865" s="19">
        <f t="shared" si="314"/>
        <v>-35.016287359195935</v>
      </c>
      <c r="I1865" s="19">
        <f t="shared" si="315"/>
        <v>408.83713502210094</v>
      </c>
      <c r="J1865" s="20">
        <f t="shared" si="316"/>
        <v>-14.315958603044276</v>
      </c>
      <c r="K1865" s="21">
        <f t="shared" si="317"/>
        <v>26859.865412755258</v>
      </c>
      <c r="L1865" s="19">
        <f t="shared" si="318"/>
        <v>7.4610737257653499</v>
      </c>
      <c r="M1865" s="22">
        <f t="shared" si="308"/>
        <v>0.74610737257653503</v>
      </c>
    </row>
    <row r="1866" spans="1:13">
      <c r="A1866" s="32">
        <v>1847</v>
      </c>
      <c r="B1866" s="32">
        <f t="shared" si="309"/>
        <v>3694</v>
      </c>
      <c r="C1866" s="64">
        <v>-14.05584</v>
      </c>
      <c r="D1866" s="65">
        <f t="shared" si="310"/>
        <v>-11.383168846462516</v>
      </c>
      <c r="E1866" s="20">
        <f t="shared" si="311"/>
        <v>3.8891963948647128E-2</v>
      </c>
      <c r="F1866" s="66">
        <f t="shared" si="312"/>
        <v>-1.7927980524391307E-4</v>
      </c>
      <c r="G1866" s="19">
        <f t="shared" si="313"/>
        <v>-0.87712294682722769</v>
      </c>
      <c r="H1866" s="19">
        <f t="shared" si="314"/>
        <v>-35.934586264323691</v>
      </c>
      <c r="I1866" s="19">
        <f t="shared" si="315"/>
        <v>409.04946287456926</v>
      </c>
      <c r="J1866" s="20">
        <f t="shared" si="316"/>
        <v>-14.69902321004148</v>
      </c>
      <c r="K1866" s="21">
        <f t="shared" si="317"/>
        <v>26931.734585283906</v>
      </c>
      <c r="L1866" s="19">
        <f t="shared" si="318"/>
        <v>7.4810373848010849</v>
      </c>
      <c r="M1866" s="22">
        <f t="shared" si="308"/>
        <v>0.74810373848010847</v>
      </c>
    </row>
    <row r="1867" spans="1:13">
      <c r="A1867" s="32">
        <v>1848</v>
      </c>
      <c r="B1867" s="32">
        <f t="shared" si="309"/>
        <v>3696</v>
      </c>
      <c r="C1867" s="64">
        <v>-14.115</v>
      </c>
      <c r="D1867" s="65">
        <f t="shared" si="310"/>
        <v>-11.335458731765247</v>
      </c>
      <c r="E1867" s="20">
        <f t="shared" si="311"/>
        <v>3.8930253468667395E-2</v>
      </c>
      <c r="F1867" s="66">
        <f t="shared" si="312"/>
        <v>-1.8004982975873714E-4</v>
      </c>
      <c r="G1867" s="19">
        <f t="shared" si="313"/>
        <v>-0.88058043932572094</v>
      </c>
      <c r="H1867" s="19">
        <f t="shared" si="314"/>
        <v>-36.089240130842164</v>
      </c>
      <c r="I1867" s="19">
        <f t="shared" si="315"/>
        <v>409.08809216392757</v>
      </c>
      <c r="J1867" s="20">
        <f t="shared" si="316"/>
        <v>-14.763678392772073</v>
      </c>
      <c r="K1867" s="21">
        <f t="shared" si="317"/>
        <v>27003.913065545592</v>
      </c>
      <c r="L1867" s="19">
        <f t="shared" si="318"/>
        <v>7.5010869626515531</v>
      </c>
      <c r="M1867" s="22">
        <f t="shared" si="308"/>
        <v>0.75010869626515531</v>
      </c>
    </row>
    <row r="1868" spans="1:13">
      <c r="A1868" s="32">
        <v>1849</v>
      </c>
      <c r="B1868" s="32">
        <f t="shared" si="309"/>
        <v>3698</v>
      </c>
      <c r="C1868" s="64">
        <v>-14.162840000000001</v>
      </c>
      <c r="D1868" s="65">
        <f t="shared" si="310"/>
        <v>-11.297169211744981</v>
      </c>
      <c r="E1868" s="20">
        <f t="shared" si="311"/>
        <v>3.8862042764255957E-2</v>
      </c>
      <c r="F1868" s="66">
        <f t="shared" si="312"/>
        <v>-1.8067261019383377E-4</v>
      </c>
      <c r="G1868" s="19">
        <f t="shared" si="313"/>
        <v>-0.88413119480017988</v>
      </c>
      <c r="H1868" s="19">
        <f t="shared" si="314"/>
        <v>-36.214391184125923</v>
      </c>
      <c r="I1868" s="19">
        <f t="shared" si="315"/>
        <v>409.12010510739623</v>
      </c>
      <c r="J1868" s="20">
        <f t="shared" si="316"/>
        <v>-14.81603552764996</v>
      </c>
      <c r="K1868" s="21">
        <f t="shared" si="317"/>
        <v>27076.341847913845</v>
      </c>
      <c r="L1868" s="19">
        <f t="shared" si="318"/>
        <v>7.5212060688649567</v>
      </c>
      <c r="M1868" s="22">
        <f t="shared" si="308"/>
        <v>0.75212060688649562</v>
      </c>
    </row>
    <row r="1869" spans="1:13">
      <c r="A1869" s="32">
        <v>1850</v>
      </c>
      <c r="B1869" s="32">
        <f t="shared" si="309"/>
        <v>3700</v>
      </c>
      <c r="C1869" s="64">
        <v>-14.077839999999998</v>
      </c>
      <c r="D1869" s="65">
        <f t="shared" si="310"/>
        <v>-11.365379916156419</v>
      </c>
      <c r="E1869" s="20">
        <f t="shared" si="311"/>
        <v>3.8755750540884377E-2</v>
      </c>
      <c r="F1869" s="66">
        <f t="shared" si="312"/>
        <v>-1.7956614104977698E-4</v>
      </c>
      <c r="G1869" s="19">
        <f t="shared" si="313"/>
        <v>-0.88719020656425096</v>
      </c>
      <c r="H1869" s="19">
        <f t="shared" si="314"/>
        <v>-35.992882870840347</v>
      </c>
      <c r="I1869" s="19">
        <f t="shared" si="315"/>
        <v>409.07278810481927</v>
      </c>
      <c r="J1869" s="20">
        <f t="shared" si="316"/>
        <v>-14.723708947904852</v>
      </c>
      <c r="K1869" s="21">
        <f t="shared" si="317"/>
        <v>27148.327613655525</v>
      </c>
      <c r="L1869" s="19">
        <f t="shared" si="318"/>
        <v>7.5412021149043129</v>
      </c>
      <c r="M1869" s="22">
        <f t="shared" si="308"/>
        <v>0.75412021149043129</v>
      </c>
    </row>
    <row r="1870" spans="1:13">
      <c r="A1870" s="32">
        <v>1851</v>
      </c>
      <c r="B1870" s="32">
        <f t="shared" si="309"/>
        <v>3702</v>
      </c>
      <c r="C1870" s="64">
        <v>-13.947400000000002</v>
      </c>
      <c r="D1870" s="65">
        <f t="shared" si="310"/>
        <v>-11.471672139527998</v>
      </c>
      <c r="E1870" s="20">
        <f t="shared" si="311"/>
        <v>3.8755750540884377E-2</v>
      </c>
      <c r="F1870" s="66">
        <f t="shared" si="312"/>
        <v>-1.7786869699681158E-4</v>
      </c>
      <c r="G1870" s="19">
        <f t="shared" si="313"/>
        <v>-0.88939903138003762</v>
      </c>
      <c r="H1870" s="19">
        <f t="shared" si="314"/>
        <v>-35.652837522773211</v>
      </c>
      <c r="I1870" s="19">
        <f t="shared" si="315"/>
        <v>408.99766290511587</v>
      </c>
      <c r="J1870" s="20">
        <f t="shared" si="316"/>
        <v>-14.581927222750064</v>
      </c>
      <c r="K1870" s="21">
        <f t="shared" si="317"/>
        <v>27219.633288701072</v>
      </c>
      <c r="L1870" s="19">
        <f t="shared" si="318"/>
        <v>7.561009246861409</v>
      </c>
      <c r="M1870" s="22">
        <f t="shared" si="308"/>
        <v>0.75610092468614087</v>
      </c>
    </row>
    <row r="1871" spans="1:13">
      <c r="A1871" s="32">
        <v>1852</v>
      </c>
      <c r="B1871" s="32">
        <f t="shared" si="309"/>
        <v>3704</v>
      </c>
      <c r="C1871" s="64">
        <v>-13.947400000000002</v>
      </c>
      <c r="D1871" s="65">
        <f t="shared" si="310"/>
        <v>-11.471672139527998</v>
      </c>
      <c r="E1871" s="20">
        <f t="shared" si="311"/>
        <v>3.835988810147152E-2</v>
      </c>
      <c r="F1871" s="66">
        <f t="shared" si="312"/>
        <v>-1.7786869699681158E-4</v>
      </c>
      <c r="G1871" s="19">
        <f t="shared" si="313"/>
        <v>-0.89210445596730259</v>
      </c>
      <c r="H1871" s="19">
        <f t="shared" si="314"/>
        <v>-35.653078127946294</v>
      </c>
      <c r="I1871" s="19">
        <f t="shared" si="315"/>
        <v>409.00042304877655</v>
      </c>
      <c r="J1871" s="20">
        <f t="shared" si="316"/>
        <v>-14.582124037321117</v>
      </c>
      <c r="K1871" s="21">
        <f t="shared" si="317"/>
        <v>27290.939444956966</v>
      </c>
      <c r="L1871" s="19">
        <f t="shared" si="318"/>
        <v>7.5808165124880462</v>
      </c>
      <c r="M1871" s="22">
        <f t="shared" si="308"/>
        <v>0.75808165124880467</v>
      </c>
    </row>
    <row r="1872" spans="1:13">
      <c r="A1872" s="32">
        <v>1853</v>
      </c>
      <c r="B1872" s="32">
        <f t="shared" si="309"/>
        <v>3706</v>
      </c>
      <c r="C1872" s="64">
        <v>-13.48216</v>
      </c>
      <c r="D1872" s="65">
        <f t="shared" si="310"/>
        <v>-11.867534578940855</v>
      </c>
      <c r="E1872" s="20">
        <f t="shared" si="311"/>
        <v>3.712392470173425E-2</v>
      </c>
      <c r="F1872" s="66">
        <f t="shared" si="312"/>
        <v>-1.7181965409222873E-4</v>
      </c>
      <c r="G1872" s="19">
        <f t="shared" si="313"/>
        <v>-0.89442331035407319</v>
      </c>
      <c r="H1872" s="19">
        <f t="shared" si="314"/>
        <v>-34.440770570344277</v>
      </c>
      <c r="I1872" s="19">
        <f t="shared" si="315"/>
        <v>408.72703566892926</v>
      </c>
      <c r="J1872" s="20">
        <f t="shared" si="316"/>
        <v>-14.076874061370514</v>
      </c>
      <c r="K1872" s="21">
        <f t="shared" si="317"/>
        <v>27359.820986097653</v>
      </c>
      <c r="L1872" s="19">
        <f t="shared" si="318"/>
        <v>7.599950273916015</v>
      </c>
      <c r="M1872" s="22">
        <f t="shared" si="308"/>
        <v>0.75999502739160152</v>
      </c>
    </row>
    <row r="1873" spans="1:13">
      <c r="A1873" s="32">
        <v>1854</v>
      </c>
      <c r="B1873" s="32">
        <f t="shared" si="309"/>
        <v>3708</v>
      </c>
      <c r="C1873" s="64">
        <v>-12.210479999999999</v>
      </c>
      <c r="D1873" s="65">
        <f t="shared" si="310"/>
        <v>-13.103497978678122</v>
      </c>
      <c r="E1873" s="20">
        <f t="shared" si="311"/>
        <v>3.6100185720859775E-2</v>
      </c>
      <c r="F1873" s="66">
        <f t="shared" si="312"/>
        <v>-1.5532683319034141E-4</v>
      </c>
      <c r="G1873" s="19">
        <f t="shared" si="313"/>
        <v>-0.89214112315965011</v>
      </c>
      <c r="H1873" s="19">
        <f t="shared" si="314"/>
        <v>-31.134653365777915</v>
      </c>
      <c r="I1873" s="19">
        <f t="shared" si="315"/>
        <v>407.97286744531493</v>
      </c>
      <c r="J1873" s="20">
        <f t="shared" si="316"/>
        <v>-12.702093810552341</v>
      </c>
      <c r="K1873" s="21">
        <f t="shared" si="317"/>
        <v>27422.090292829209</v>
      </c>
      <c r="L1873" s="19">
        <f t="shared" si="318"/>
        <v>7.6172473035636692</v>
      </c>
      <c r="M1873" s="22">
        <f t="shared" si="308"/>
        <v>0.7617247303563669</v>
      </c>
    </row>
    <row r="1874" spans="1:13">
      <c r="A1874" s="32">
        <v>1855</v>
      </c>
      <c r="B1874" s="32">
        <f t="shared" si="309"/>
        <v>3710</v>
      </c>
      <c r="C1874" s="64">
        <v>-11.32564</v>
      </c>
      <c r="D1874" s="65">
        <f t="shared" si="310"/>
        <v>-14.127236959552597</v>
      </c>
      <c r="E1874" s="20">
        <f t="shared" si="311"/>
        <v>3.4950276145987974E-2</v>
      </c>
      <c r="F1874" s="66">
        <f t="shared" si="312"/>
        <v>-1.4388681458869895E-4</v>
      </c>
      <c r="G1874" s="19">
        <f t="shared" si="313"/>
        <v>-0.88764871366844345</v>
      </c>
      <c r="H1874" s="19">
        <f t="shared" si="314"/>
        <v>-28.841223390681545</v>
      </c>
      <c r="I1874" s="19">
        <f t="shared" si="315"/>
        <v>407.44679704354922</v>
      </c>
      <c r="J1874" s="20">
        <f t="shared" si="316"/>
        <v>-11.751264093350688</v>
      </c>
      <c r="K1874" s="21">
        <f t="shared" si="317"/>
        <v>27479.772739610573</v>
      </c>
      <c r="L1874" s="19">
        <f t="shared" si="318"/>
        <v>7.6332702054473813</v>
      </c>
      <c r="M1874" s="22">
        <f t="shared" ref="M1874:M1937" si="319">L1874/$H$4</f>
        <v>0.76332702054473811</v>
      </c>
    </row>
    <row r="1875" spans="1:13">
      <c r="A1875" s="32">
        <v>1856</v>
      </c>
      <c r="B1875" s="32">
        <f t="shared" si="309"/>
        <v>3712</v>
      </c>
      <c r="C1875" s="64">
        <v>-10.47316</v>
      </c>
      <c r="D1875" s="65">
        <f t="shared" si="310"/>
        <v>-15.277146534424402</v>
      </c>
      <c r="E1875" s="20">
        <f t="shared" si="311"/>
        <v>3.3757028214634457E-2</v>
      </c>
      <c r="F1875" s="66">
        <f t="shared" si="312"/>
        <v>-1.3289280384150238E-4</v>
      </c>
      <c r="G1875" s="19">
        <f t="shared" si="313"/>
        <v>-0.88130533695448354</v>
      </c>
      <c r="H1875" s="19">
        <f t="shared" si="314"/>
        <v>-26.637120336934657</v>
      </c>
      <c r="I1875" s="19">
        <f t="shared" si="315"/>
        <v>406.93919064244704</v>
      </c>
      <c r="J1875" s="20">
        <f t="shared" si="316"/>
        <v>-10.839688190957656</v>
      </c>
      <c r="K1875" s="21">
        <f t="shared" si="317"/>
        <v>27533.046980284442</v>
      </c>
      <c r="L1875" s="19">
        <f t="shared" si="318"/>
        <v>7.6480686056345668</v>
      </c>
      <c r="M1875" s="22">
        <f t="shared" si="319"/>
        <v>0.7648068605634567</v>
      </c>
    </row>
    <row r="1876" spans="1:13">
      <c r="A1876" s="32">
        <v>1857</v>
      </c>
      <c r="B1876" s="32">
        <f t="shared" ref="B1876:B1939" si="320">A1876*$H$12</f>
        <v>3714</v>
      </c>
      <c r="C1876" s="64">
        <v>-9.7143999999999995</v>
      </c>
      <c r="D1876" s="65">
        <f t="shared" ref="D1876:D1939" si="321">$H$2^2/(C1876*1000-0.0000001)</f>
        <v>-16.470394465777911</v>
      </c>
      <c r="E1876" s="20">
        <f t="shared" ref="E1876:E1939" si="322">1/$H$9*($H$3+D1877)+1/($H$8*$H$9)</f>
        <v>3.3757028214634457E-2</v>
      </c>
      <c r="F1876" s="66">
        <f t="shared" ref="F1876:F1939" si="323">$H$12/($H$9*($H$3+D1876))</f>
        <v>-1.2313017755789883E-4</v>
      </c>
      <c r="G1876" s="19">
        <f t="shared" ref="G1876:G1939" si="324">(G1875+F1876*$H$2)/(1+E1876*$H$12)</f>
        <v>-0.87170506315417284</v>
      </c>
      <c r="H1876" s="19">
        <f t="shared" ref="H1876:H1939" si="325">IF((OR(AND(M1875&gt;1,D1876&lt;0),AND(M1875&lt;0,D1876&gt;0))),0,($H$2-G1876)/($H$3+D1876))</f>
        <v>-24.679702111181914</v>
      </c>
      <c r="I1876" s="19">
        <f t="shared" ref="I1876:I1939" si="326">H1876*D1876</f>
        <v>406.48442906905802</v>
      </c>
      <c r="J1876" s="20">
        <f t="shared" ref="J1876:J1939" si="327">I1876*H1876/1000</f>
        <v>-10.031914622258206</v>
      </c>
      <c r="K1876" s="21">
        <f t="shared" ref="K1876:K1939" si="328">K1875-H1876*$H$12</f>
        <v>27582.406384506805</v>
      </c>
      <c r="L1876" s="19">
        <f t="shared" ref="L1876:L1939" si="329">K1876/3600</f>
        <v>7.6617795512518905</v>
      </c>
      <c r="M1876" s="22">
        <f t="shared" si="319"/>
        <v>0.76617795512518905</v>
      </c>
    </row>
    <row r="1877" spans="1:13">
      <c r="A1877" s="32">
        <v>1858</v>
      </c>
      <c r="B1877" s="32">
        <f t="shared" si="320"/>
        <v>3716</v>
      </c>
      <c r="C1877" s="64">
        <v>-9.7143999999999995</v>
      </c>
      <c r="D1877" s="65">
        <f t="shared" si="321"/>
        <v>-16.470394465777911</v>
      </c>
      <c r="E1877" s="20">
        <f t="shared" si="322"/>
        <v>3.1199194303841694E-2</v>
      </c>
      <c r="F1877" s="66">
        <f t="shared" si="323"/>
        <v>-1.2313017755789883E-4</v>
      </c>
      <c r="G1877" s="19">
        <f t="shared" si="324"/>
        <v>-0.86686608719755731</v>
      </c>
      <c r="H1877" s="19">
        <f t="shared" si="325"/>
        <v>-24.679404199197542</v>
      </c>
      <c r="I1877" s="19">
        <f t="shared" si="326"/>
        <v>406.47952234115934</v>
      </c>
      <c r="J1877" s="20">
        <f t="shared" si="327"/>
        <v>-10.03167243055422</v>
      </c>
      <c r="K1877" s="21">
        <f t="shared" si="328"/>
        <v>27631.765192905201</v>
      </c>
      <c r="L1877" s="19">
        <f t="shared" si="329"/>
        <v>7.675490331362556</v>
      </c>
      <c r="M1877" s="22">
        <f t="shared" si="319"/>
        <v>0.76754903313625555</v>
      </c>
    </row>
    <row r="1878" spans="1:13">
      <c r="A1878" s="32">
        <v>1859</v>
      </c>
      <c r="B1878" s="32">
        <f t="shared" si="320"/>
        <v>3718</v>
      </c>
      <c r="C1878" s="64">
        <v>-8.4085600000000014</v>
      </c>
      <c r="D1878" s="65">
        <f t="shared" si="321"/>
        <v>-19.028228376570677</v>
      </c>
      <c r="E1878" s="20">
        <f t="shared" si="322"/>
        <v>3.1199194303841694E-2</v>
      </c>
      <c r="F1878" s="66">
        <f t="shared" si="323"/>
        <v>-1.0637841975084468E-4</v>
      </c>
      <c r="G1878" s="19">
        <f t="shared" si="324"/>
        <v>-0.85600417399891204</v>
      </c>
      <c r="H1878" s="19">
        <f t="shared" si="325"/>
        <v>-21.321214135834005</v>
      </c>
      <c r="I1878" s="19">
        <f t="shared" si="326"/>
        <v>405.70493184241644</v>
      </c>
      <c r="J1878" s="20">
        <f t="shared" si="327"/>
        <v>-8.6501217277761011</v>
      </c>
      <c r="K1878" s="21">
        <f t="shared" si="328"/>
        <v>27674.40762117687</v>
      </c>
      <c r="L1878" s="19">
        <f t="shared" si="329"/>
        <v>7.6873354503269082</v>
      </c>
      <c r="M1878" s="22">
        <f t="shared" si="319"/>
        <v>0.76873354503269087</v>
      </c>
    </row>
    <row r="1879" spans="1:13">
      <c r="A1879" s="32">
        <v>1860</v>
      </c>
      <c r="B1879" s="32">
        <f t="shared" si="320"/>
        <v>3720</v>
      </c>
      <c r="C1879" s="64">
        <v>-8.4085600000000014</v>
      </c>
      <c r="D1879" s="65">
        <f t="shared" si="321"/>
        <v>-19.028228376570677</v>
      </c>
      <c r="E1879" s="20">
        <f t="shared" si="322"/>
        <v>2.8164056693601624E-2</v>
      </c>
      <c r="F1879" s="66">
        <f t="shared" si="323"/>
        <v>-1.0637841975084468E-4</v>
      </c>
      <c r="G1879" s="19">
        <f t="shared" si="324"/>
        <v>-0.85064056377138098</v>
      </c>
      <c r="H1879" s="19">
        <f t="shared" si="325"/>
        <v>-21.32092884964392</v>
      </c>
      <c r="I1879" s="19">
        <f t="shared" si="326"/>
        <v>405.69950335163884</v>
      </c>
      <c r="J1879" s="20">
        <f t="shared" si="327"/>
        <v>-8.6498902452961666</v>
      </c>
      <c r="K1879" s="21">
        <f t="shared" si="328"/>
        <v>27717.049478876157</v>
      </c>
      <c r="L1879" s="19">
        <f t="shared" si="329"/>
        <v>7.6991804107989328</v>
      </c>
      <c r="M1879" s="22">
        <f t="shared" si="319"/>
        <v>0.76991804107989326</v>
      </c>
    </row>
    <row r="1880" spans="1:13">
      <c r="A1880" s="32">
        <v>1861</v>
      </c>
      <c r="B1880" s="32">
        <f t="shared" si="320"/>
        <v>3722</v>
      </c>
      <c r="C1880" s="64">
        <v>-7.2518400000000005</v>
      </c>
      <c r="D1880" s="65">
        <f t="shared" si="321"/>
        <v>-22.063365986810748</v>
      </c>
      <c r="E1880" s="20">
        <f t="shared" si="322"/>
        <v>2.8164056693601624E-2</v>
      </c>
      <c r="F1880" s="66">
        <f t="shared" si="323"/>
        <v>-9.1592104446156856E-5</v>
      </c>
      <c r="G1880" s="19">
        <f t="shared" si="324"/>
        <v>-0.83996382781550272</v>
      </c>
      <c r="H1880" s="19">
        <f t="shared" si="325"/>
        <v>-18.356887916555507</v>
      </c>
      <c r="I1880" s="19">
        <f t="shared" si="326"/>
        <v>405.01473648182798</v>
      </c>
      <c r="J1880" s="20">
        <f t="shared" si="327"/>
        <v>-7.4348101221501812</v>
      </c>
      <c r="K1880" s="21">
        <f t="shared" si="328"/>
        <v>27753.763254709269</v>
      </c>
      <c r="L1880" s="19">
        <f t="shared" si="329"/>
        <v>7.7093786818636856</v>
      </c>
      <c r="M1880" s="22">
        <f t="shared" si="319"/>
        <v>0.77093786818636856</v>
      </c>
    </row>
    <row r="1881" spans="1:13">
      <c r="A1881" s="32">
        <v>1862</v>
      </c>
      <c r="B1881" s="32">
        <f t="shared" si="320"/>
        <v>3724</v>
      </c>
      <c r="C1881" s="64">
        <v>-7.2518400000000005</v>
      </c>
      <c r="D1881" s="65">
        <f t="shared" si="321"/>
        <v>-22.063365986810748</v>
      </c>
      <c r="E1881" s="20">
        <f t="shared" si="322"/>
        <v>2.601405448019526E-2</v>
      </c>
      <c r="F1881" s="66">
        <f t="shared" si="323"/>
        <v>-9.1592104446156856E-5</v>
      </c>
      <c r="G1881" s="19">
        <f t="shared" si="324"/>
        <v>-0.83324833445773461</v>
      </c>
      <c r="H1881" s="19">
        <f t="shared" si="325"/>
        <v>-18.35658037347099</v>
      </c>
      <c r="I1881" s="19">
        <f t="shared" si="326"/>
        <v>405.0079510461976</v>
      </c>
      <c r="J1881" s="20">
        <f t="shared" si="327"/>
        <v>-7.4345610052743307</v>
      </c>
      <c r="K1881" s="21">
        <f t="shared" si="328"/>
        <v>27790.476415456211</v>
      </c>
      <c r="L1881" s="19">
        <f t="shared" si="329"/>
        <v>7.7195767820711696</v>
      </c>
      <c r="M1881" s="22">
        <f t="shared" si="319"/>
        <v>0.77195767820711692</v>
      </c>
    </row>
    <row r="1882" spans="1:13">
      <c r="A1882" s="32">
        <v>1863</v>
      </c>
      <c r="B1882" s="32">
        <f t="shared" si="320"/>
        <v>3726</v>
      </c>
      <c r="C1882" s="64">
        <v>-6.60792</v>
      </c>
      <c r="D1882" s="65">
        <f t="shared" si="321"/>
        <v>-24.213368200217111</v>
      </c>
      <c r="E1882" s="20">
        <f t="shared" si="322"/>
        <v>1.9879330058609323E-2</v>
      </c>
      <c r="F1882" s="66">
        <f t="shared" si="323"/>
        <v>-8.3382162206140171E-5</v>
      </c>
      <c r="G1882" s="19">
        <f t="shared" si="324"/>
        <v>-0.83346379557203509</v>
      </c>
      <c r="H1882" s="19">
        <f t="shared" si="325"/>
        <v>-16.711180447925699</v>
      </c>
      <c r="I1882" s="19">
        <f t="shared" si="326"/>
        <v>404.63396524589405</v>
      </c>
      <c r="J1882" s="20">
        <f t="shared" si="327"/>
        <v>-6.7619112085838315</v>
      </c>
      <c r="K1882" s="21">
        <f t="shared" si="328"/>
        <v>27823.898776352064</v>
      </c>
      <c r="L1882" s="19">
        <f t="shared" si="329"/>
        <v>7.7288607712089066</v>
      </c>
      <c r="M1882" s="22">
        <f t="shared" si="319"/>
        <v>0.77288607712089064</v>
      </c>
    </row>
    <row r="1883" spans="1:13">
      <c r="A1883" s="32">
        <v>1864</v>
      </c>
      <c r="B1883" s="32">
        <f t="shared" si="320"/>
        <v>3728</v>
      </c>
      <c r="C1883" s="64">
        <v>-5.2721600000000004</v>
      </c>
      <c r="D1883" s="65">
        <f t="shared" si="321"/>
        <v>-30.348092621803051</v>
      </c>
      <c r="E1883" s="20">
        <f t="shared" si="322"/>
        <v>1.5865523155344549E-2</v>
      </c>
      <c r="F1883" s="66">
        <f t="shared" si="323"/>
        <v>-6.6399585530190223E-5</v>
      </c>
      <c r="G1883" s="19">
        <f t="shared" si="324"/>
        <v>-0.83357347136099369</v>
      </c>
      <c r="H1883" s="19">
        <f t="shared" si="325"/>
        <v>-13.307591572541709</v>
      </c>
      <c r="I1883" s="19">
        <f t="shared" si="326"/>
        <v>403.86002161662151</v>
      </c>
      <c r="J1883" s="20">
        <f t="shared" si="327"/>
        <v>-5.3744042201518649</v>
      </c>
      <c r="K1883" s="21">
        <f t="shared" si="328"/>
        <v>27850.513959497148</v>
      </c>
      <c r="L1883" s="19">
        <f t="shared" si="329"/>
        <v>7.7362538776380969</v>
      </c>
      <c r="M1883" s="22">
        <f t="shared" si="319"/>
        <v>0.77362538776380974</v>
      </c>
    </row>
    <row r="1884" spans="1:13">
      <c r="A1884" s="32">
        <v>1865</v>
      </c>
      <c r="B1884" s="32">
        <f t="shared" si="320"/>
        <v>3730</v>
      </c>
      <c r="C1884" s="64">
        <v>-4.65632</v>
      </c>
      <c r="D1884" s="65">
        <f t="shared" si="321"/>
        <v>-34.361899525067827</v>
      </c>
      <c r="E1884" s="20">
        <f t="shared" si="322"/>
        <v>1.0595602292804047E-2</v>
      </c>
      <c r="F1884" s="66">
        <f t="shared" si="323"/>
        <v>-5.8591787098478607E-5</v>
      </c>
      <c r="G1884" s="19">
        <f t="shared" si="324"/>
        <v>-0.8392259768317859</v>
      </c>
      <c r="H1884" s="19">
        <f t="shared" si="325"/>
        <v>-11.742943294576742</v>
      </c>
      <c r="I1884" s="19">
        <f t="shared" si="326"/>
        <v>403.50983761681499</v>
      </c>
      <c r="J1884" s="20">
        <f t="shared" si="327"/>
        <v>-4.7383931419381282</v>
      </c>
      <c r="K1884" s="21">
        <f t="shared" si="328"/>
        <v>27873.999846086303</v>
      </c>
      <c r="L1884" s="19">
        <f t="shared" si="329"/>
        <v>7.7427777350239726</v>
      </c>
      <c r="M1884" s="22">
        <f t="shared" si="319"/>
        <v>0.77427777350239724</v>
      </c>
    </row>
    <row r="1885" spans="1:13">
      <c r="A1885" s="32">
        <v>1866</v>
      </c>
      <c r="B1885" s="32">
        <f t="shared" si="320"/>
        <v>3732</v>
      </c>
      <c r="C1885" s="64">
        <v>-4.0371600000000001</v>
      </c>
      <c r="D1885" s="65">
        <f t="shared" si="321"/>
        <v>-39.631820387608329</v>
      </c>
      <c r="E1885" s="20">
        <f t="shared" si="322"/>
        <v>1.0595602292804047E-2</v>
      </c>
      <c r="F1885" s="66">
        <f t="shared" si="323"/>
        <v>-5.0755756117920917E-5</v>
      </c>
      <c r="G1885" s="19">
        <f t="shared" si="324"/>
        <v>-0.8416918158120491</v>
      </c>
      <c r="H1885" s="19">
        <f t="shared" si="325"/>
        <v>-10.172511575849086</v>
      </c>
      <c r="I1885" s="19">
        <f t="shared" si="326"/>
        <v>403.15515166491753</v>
      </c>
      <c r="J1885" s="20">
        <f t="shared" si="327"/>
        <v>-4.1011004471745673</v>
      </c>
      <c r="K1885" s="21">
        <f t="shared" si="328"/>
        <v>27894.344869238001</v>
      </c>
      <c r="L1885" s="19">
        <f t="shared" si="329"/>
        <v>7.7484291303438892</v>
      </c>
      <c r="M1885" s="22">
        <f t="shared" si="319"/>
        <v>0.7748429130343889</v>
      </c>
    </row>
    <row r="1886" spans="1:13">
      <c r="A1886" s="32">
        <v>1867</v>
      </c>
      <c r="B1886" s="32">
        <f t="shared" si="320"/>
        <v>3734</v>
      </c>
      <c r="C1886" s="64">
        <v>-4.0371600000000001</v>
      </c>
      <c r="D1886" s="65">
        <f t="shared" si="321"/>
        <v>-39.631820387608329</v>
      </c>
      <c r="E1886" s="20">
        <f t="shared" si="322"/>
        <v>-3.5743447058371874E-3</v>
      </c>
      <c r="F1886" s="66">
        <f t="shared" si="323"/>
        <v>-5.0755756117920917E-5</v>
      </c>
      <c r="G1886" s="19">
        <f t="shared" si="324"/>
        <v>-0.86820061480145783</v>
      </c>
      <c r="H1886" s="19">
        <f t="shared" si="325"/>
        <v>-10.17318431291733</v>
      </c>
      <c r="I1886" s="19">
        <f t="shared" si="326"/>
        <v>403.1818134595743</v>
      </c>
      <c r="J1886" s="20">
        <f t="shared" si="327"/>
        <v>-4.1016428999405026</v>
      </c>
      <c r="K1886" s="21">
        <f t="shared" si="328"/>
        <v>27914.691237863837</v>
      </c>
      <c r="L1886" s="19">
        <f t="shared" si="329"/>
        <v>7.7540808994066213</v>
      </c>
      <c r="M1886" s="22">
        <f t="shared" si="319"/>
        <v>0.77540808994066213</v>
      </c>
    </row>
    <row r="1887" spans="1:13">
      <c r="A1887" s="32">
        <v>1868</v>
      </c>
      <c r="B1887" s="32">
        <f t="shared" si="320"/>
        <v>3736</v>
      </c>
      <c r="C1887" s="64">
        <v>-2.9738799999999999</v>
      </c>
      <c r="D1887" s="65">
        <f t="shared" si="321"/>
        <v>-53.801767386249566</v>
      </c>
      <c r="E1887" s="20">
        <f t="shared" si="322"/>
        <v>-1.2892932053491124E-2</v>
      </c>
      <c r="F1887" s="66">
        <f t="shared" si="323"/>
        <v>-3.7331301222282427E-5</v>
      </c>
      <c r="G1887" s="19">
        <f t="shared" si="324"/>
        <v>-0.90650823340891362</v>
      </c>
      <c r="H1887" s="19">
        <f t="shared" si="325"/>
        <v>-7.4831808104174184</v>
      </c>
      <c r="I1887" s="19">
        <f t="shared" si="326"/>
        <v>402.60835327132446</v>
      </c>
      <c r="J1887" s="20">
        <f t="shared" si="327"/>
        <v>-3.0127911033137322</v>
      </c>
      <c r="K1887" s="21">
        <f t="shared" si="328"/>
        <v>27929.657599484672</v>
      </c>
      <c r="L1887" s="19">
        <f t="shared" si="329"/>
        <v>7.7582382220790755</v>
      </c>
      <c r="M1887" s="22">
        <f t="shared" si="319"/>
        <v>0.77582382220790758</v>
      </c>
    </row>
    <row r="1888" spans="1:13">
      <c r="A1888" s="32">
        <v>1869</v>
      </c>
      <c r="B1888" s="32">
        <f t="shared" si="320"/>
        <v>3738</v>
      </c>
      <c r="C1888" s="64">
        <v>-2.53484</v>
      </c>
      <c r="D1888" s="65">
        <f t="shared" si="321"/>
        <v>-63.120354733903504</v>
      </c>
      <c r="E1888" s="20">
        <f t="shared" si="322"/>
        <v>-2.7864022397967439E-2</v>
      </c>
      <c r="F1888" s="66">
        <f t="shared" si="323"/>
        <v>-3.1800075695293994E-5</v>
      </c>
      <c r="G1888" s="19">
        <f t="shared" si="324"/>
        <v>-0.97347830635124422</v>
      </c>
      <c r="H1888" s="19">
        <f t="shared" si="325"/>
        <v>-6.3754934809736472</v>
      </c>
      <c r="I1888" s="19">
        <f t="shared" si="326"/>
        <v>402.42341012274591</v>
      </c>
      <c r="J1888" s="20">
        <f t="shared" si="327"/>
        <v>-2.5656478278287511</v>
      </c>
      <c r="K1888" s="21">
        <f t="shared" si="328"/>
        <v>27942.408586446618</v>
      </c>
      <c r="L1888" s="19">
        <f t="shared" si="329"/>
        <v>7.7617801629018386</v>
      </c>
      <c r="M1888" s="22">
        <f t="shared" si="319"/>
        <v>0.7761780162901839</v>
      </c>
    </row>
    <row r="1889" spans="1:13">
      <c r="A1889" s="32">
        <v>1870</v>
      </c>
      <c r="B1889" s="32">
        <f t="shared" si="320"/>
        <v>3740</v>
      </c>
      <c r="C1889" s="64">
        <v>-2.04888</v>
      </c>
      <c r="D1889" s="65">
        <f t="shared" si="321"/>
        <v>-78.09144507837982</v>
      </c>
      <c r="E1889" s="20">
        <f t="shared" si="322"/>
        <v>-2.7864022397967439E-2</v>
      </c>
      <c r="F1889" s="66">
        <f t="shared" si="323"/>
        <v>-2.568580376926697E-5</v>
      </c>
      <c r="G1889" s="19">
        <f t="shared" si="324"/>
        <v>-1.0418107012892845</v>
      </c>
      <c r="H1889" s="19">
        <f t="shared" si="325"/>
        <v>-5.1505406264724138</v>
      </c>
      <c r="I1889" s="19">
        <f t="shared" si="326"/>
        <v>402.21316045613452</v>
      </c>
      <c r="J1889" s="20">
        <f t="shared" si="327"/>
        <v>-2.0716152234311886</v>
      </c>
      <c r="K1889" s="21">
        <f t="shared" si="328"/>
        <v>27952.709667699564</v>
      </c>
      <c r="L1889" s="19">
        <f t="shared" si="329"/>
        <v>7.76464157436099</v>
      </c>
      <c r="M1889" s="22">
        <f t="shared" si="319"/>
        <v>0.77646415743609898</v>
      </c>
    </row>
    <row r="1890" spans="1:13">
      <c r="A1890" s="32">
        <v>1871</v>
      </c>
      <c r="B1890" s="32">
        <f t="shared" si="320"/>
        <v>3742</v>
      </c>
      <c r="C1890" s="64">
        <v>-2.04888</v>
      </c>
      <c r="D1890" s="65">
        <f t="shared" si="321"/>
        <v>-78.09144507837982</v>
      </c>
      <c r="E1890" s="20">
        <f t="shared" si="322"/>
        <v>-4.7780564964577707E-2</v>
      </c>
      <c r="F1890" s="66">
        <f t="shared" si="323"/>
        <v>-2.568580376926697E-5</v>
      </c>
      <c r="G1890" s="19">
        <f t="shared" si="324"/>
        <v>-1.1632461381437329</v>
      </c>
      <c r="H1890" s="19">
        <f t="shared" si="325"/>
        <v>-5.1521002098732529</v>
      </c>
      <c r="I1890" s="19">
        <f t="shared" si="326"/>
        <v>402.33495057762627</v>
      </c>
      <c r="J1890" s="20">
        <f t="shared" si="327"/>
        <v>-2.0728699833103335</v>
      </c>
      <c r="K1890" s="21">
        <f t="shared" si="328"/>
        <v>27963.013868119309</v>
      </c>
      <c r="L1890" s="19">
        <f t="shared" si="329"/>
        <v>7.7675038522553637</v>
      </c>
      <c r="M1890" s="22">
        <f t="shared" si="319"/>
        <v>0.77675038522553641</v>
      </c>
    </row>
    <row r="1891" spans="1:13">
      <c r="A1891" s="32">
        <v>1872</v>
      </c>
      <c r="B1891" s="32">
        <f t="shared" si="320"/>
        <v>3744</v>
      </c>
      <c r="C1891" s="64">
        <v>-1.63252</v>
      </c>
      <c r="D1891" s="65">
        <f t="shared" si="321"/>
        <v>-98.007987644990081</v>
      </c>
      <c r="E1891" s="20">
        <f t="shared" si="322"/>
        <v>-8.665106343182126E-2</v>
      </c>
      <c r="F1891" s="66">
        <f t="shared" si="323"/>
        <v>-2.0453962407811064E-5</v>
      </c>
      <c r="G1891" s="19">
        <f t="shared" si="324"/>
        <v>-1.4169961737806955</v>
      </c>
      <c r="H1891" s="19">
        <f t="shared" si="325"/>
        <v>-4.1052840747974741</v>
      </c>
      <c r="I1891" s="19">
        <f t="shared" si="326"/>
        <v>402.35063088192538</v>
      </c>
      <c r="J1891" s="20">
        <f t="shared" si="327"/>
        <v>-1.651763637444285</v>
      </c>
      <c r="K1891" s="21">
        <f t="shared" si="328"/>
        <v>27971.224436268905</v>
      </c>
      <c r="L1891" s="19">
        <f t="shared" si="329"/>
        <v>7.7697845656302515</v>
      </c>
      <c r="M1891" s="22">
        <f t="shared" si="319"/>
        <v>0.77697845656302511</v>
      </c>
    </row>
    <row r="1892" spans="1:13">
      <c r="A1892" s="32">
        <v>1873</v>
      </c>
      <c r="B1892" s="32">
        <f t="shared" si="320"/>
        <v>3746</v>
      </c>
      <c r="C1892" s="64">
        <v>-1.16892</v>
      </c>
      <c r="D1892" s="65">
        <f t="shared" si="321"/>
        <v>-136.87848611223362</v>
      </c>
      <c r="E1892" s="20">
        <f t="shared" si="322"/>
        <v>-0.38957466625861947</v>
      </c>
      <c r="F1892" s="66">
        <f t="shared" si="323"/>
        <v>-1.4635817312887956E-5</v>
      </c>
      <c r="G1892" s="19">
        <f t="shared" si="324"/>
        <v>-6.4425909005546211</v>
      </c>
      <c r="H1892" s="19">
        <f t="shared" si="325"/>
        <v>-2.9743097542986874</v>
      </c>
      <c r="I1892" s="19">
        <f t="shared" si="326"/>
        <v>407.11901639725386</v>
      </c>
      <c r="J1892" s="20">
        <f t="shared" si="327"/>
        <v>-1.2108980616308396</v>
      </c>
      <c r="K1892" s="21">
        <f t="shared" si="328"/>
        <v>27977.173055777501</v>
      </c>
      <c r="L1892" s="19">
        <f t="shared" si="329"/>
        <v>7.7714369599381943</v>
      </c>
      <c r="M1892" s="22">
        <f t="shared" si="319"/>
        <v>0.77714369599381938</v>
      </c>
    </row>
    <row r="1893" spans="1:13">
      <c r="A1893" s="32">
        <v>1874</v>
      </c>
      <c r="B1893" s="32">
        <f t="shared" si="320"/>
        <v>3748</v>
      </c>
      <c r="C1893" s="64">
        <v>-0.36380000000000001</v>
      </c>
      <c r="D1893" s="65">
        <f t="shared" si="321"/>
        <v>-439.80208893903182</v>
      </c>
      <c r="E1893" s="20">
        <f t="shared" si="322"/>
        <v>-6.0566427830185559</v>
      </c>
      <c r="F1893" s="66">
        <f t="shared" si="323"/>
        <v>-4.5498527406566228E-6</v>
      </c>
      <c r="G1893" s="19">
        <f t="shared" si="324"/>
        <v>0.57988349200216738</v>
      </c>
      <c r="H1893" s="19">
        <f t="shared" si="325"/>
        <v>-0.90865135588365076</v>
      </c>
      <c r="I1893" s="19">
        <f t="shared" si="326"/>
        <v>399.62676443491324</v>
      </c>
      <c r="J1893" s="20">
        <f t="shared" si="327"/>
        <v>-0.36312140135118021</v>
      </c>
      <c r="K1893" s="21">
        <f t="shared" si="328"/>
        <v>27978.990358489267</v>
      </c>
      <c r="L1893" s="19">
        <f t="shared" si="329"/>
        <v>7.7719417662470187</v>
      </c>
      <c r="M1893" s="22">
        <f t="shared" si="319"/>
        <v>0.77719417662470192</v>
      </c>
    </row>
    <row r="1894" spans="1:13">
      <c r="A1894" s="32">
        <v>1875</v>
      </c>
      <c r="B1894" s="32">
        <f t="shared" si="320"/>
        <v>3750</v>
      </c>
      <c r="C1894" s="64">
        <v>-2.6200000000000001E-2</v>
      </c>
      <c r="D1894" s="65">
        <f t="shared" si="321"/>
        <v>-6106.8702056989678</v>
      </c>
      <c r="E1894" s="20">
        <f t="shared" si="322"/>
        <v>0.58306344257279163</v>
      </c>
      <c r="F1894" s="66">
        <f t="shared" si="323"/>
        <v>-3.2751219795623712E-7</v>
      </c>
      <c r="G1894" s="19">
        <f t="shared" si="324"/>
        <v>0.26764474929824816</v>
      </c>
      <c r="H1894" s="19">
        <f t="shared" si="325"/>
        <v>-6.5458611131190364E-2</v>
      </c>
      <c r="I1894" s="19">
        <f t="shared" si="326"/>
        <v>399.74724202350126</v>
      </c>
      <c r="J1894" s="20">
        <f t="shared" si="327"/>
        <v>-2.6166899266382208E-2</v>
      </c>
      <c r="K1894" s="21">
        <f t="shared" si="328"/>
        <v>27979.121275711528</v>
      </c>
      <c r="L1894" s="19">
        <f t="shared" si="329"/>
        <v>7.7719781321420909</v>
      </c>
      <c r="M1894" s="22">
        <f t="shared" si="319"/>
        <v>0.77719781321420911</v>
      </c>
    </row>
    <row r="1895" spans="1:13">
      <c r="A1895" s="32">
        <v>1876</v>
      </c>
      <c r="B1895" s="32">
        <f t="shared" si="320"/>
        <v>3752</v>
      </c>
      <c r="C1895" s="64">
        <v>0.30027999999999999</v>
      </c>
      <c r="D1895" s="65">
        <f t="shared" si="321"/>
        <v>532.83601989237923</v>
      </c>
      <c r="E1895" s="20">
        <f t="shared" si="322"/>
        <v>0.31978736611823838</v>
      </c>
      <c r="F1895" s="66">
        <f t="shared" si="323"/>
        <v>3.7518986302027144E-6</v>
      </c>
      <c r="G1895" s="19">
        <f t="shared" si="324"/>
        <v>0.16415568223791721</v>
      </c>
      <c r="H1895" s="19">
        <f t="shared" si="325"/>
        <v>0.75007177830087868</v>
      </c>
      <c r="I1895" s="19">
        <f t="shared" si="326"/>
        <v>399.66526098343923</v>
      </c>
      <c r="J1895" s="20">
        <f t="shared" si="327"/>
        <v>0.29977763303093302</v>
      </c>
      <c r="K1895" s="21">
        <f t="shared" si="328"/>
        <v>27977.621132154927</v>
      </c>
      <c r="L1895" s="19">
        <f t="shared" si="329"/>
        <v>7.7715614255985912</v>
      </c>
      <c r="M1895" s="22">
        <f t="shared" si="319"/>
        <v>0.7771561425598591</v>
      </c>
    </row>
    <row r="1896" spans="1:13">
      <c r="A1896" s="32">
        <v>1877</v>
      </c>
      <c r="B1896" s="32">
        <f t="shared" si="320"/>
        <v>3754</v>
      </c>
      <c r="C1896" s="64">
        <v>0.59355999999999998</v>
      </c>
      <c r="D1896" s="65">
        <f t="shared" si="321"/>
        <v>269.55994343782601</v>
      </c>
      <c r="E1896" s="20">
        <f t="shared" si="322"/>
        <v>0.20856801330648517</v>
      </c>
      <c r="F1896" s="66">
        <f t="shared" si="323"/>
        <v>7.4132455821651409E-6</v>
      </c>
      <c r="G1896" s="19">
        <f t="shared" si="324"/>
        <v>0.11792867962732641</v>
      </c>
      <c r="H1896" s="19">
        <f t="shared" si="325"/>
        <v>1.4822119993013994</v>
      </c>
      <c r="I1896" s="19">
        <f t="shared" si="326"/>
        <v>399.54498269455223</v>
      </c>
      <c r="J1896" s="20">
        <f t="shared" si="327"/>
        <v>0.59221036761053525</v>
      </c>
      <c r="K1896" s="21">
        <f t="shared" si="328"/>
        <v>27974.656708156323</v>
      </c>
      <c r="L1896" s="19">
        <f t="shared" si="329"/>
        <v>7.7707379744878677</v>
      </c>
      <c r="M1896" s="22">
        <f t="shared" si="319"/>
        <v>0.7770737974487868</v>
      </c>
    </row>
    <row r="1897" spans="1:13">
      <c r="A1897" s="32">
        <v>1878</v>
      </c>
      <c r="B1897" s="32">
        <f t="shared" si="320"/>
        <v>3756</v>
      </c>
      <c r="C1897" s="64">
        <v>1.01048</v>
      </c>
      <c r="D1897" s="65">
        <f t="shared" si="321"/>
        <v>158.34059062607281</v>
      </c>
      <c r="E1897" s="20">
        <f t="shared" si="322"/>
        <v>0.16680471343266939</v>
      </c>
      <c r="F1897" s="66">
        <f t="shared" si="323"/>
        <v>1.2612884265216453E-5</v>
      </c>
      <c r="G1897" s="19">
        <f t="shared" si="324"/>
        <v>9.2211280796405379E-2</v>
      </c>
      <c r="H1897" s="19">
        <f t="shared" si="325"/>
        <v>2.5219953279369745</v>
      </c>
      <c r="I1897" s="19">
        <f t="shared" si="326"/>
        <v>399.33422978173672</v>
      </c>
      <c r="J1897" s="20">
        <f t="shared" si="327"/>
        <v>1.0071190617948502</v>
      </c>
      <c r="K1897" s="21">
        <f t="shared" si="328"/>
        <v>27969.612717500448</v>
      </c>
      <c r="L1897" s="19">
        <f t="shared" si="329"/>
        <v>7.7693368659723463</v>
      </c>
      <c r="M1897" s="22">
        <f t="shared" si="319"/>
        <v>0.77693368659723461</v>
      </c>
    </row>
    <row r="1898" spans="1:13">
      <c r="A1898" s="32">
        <v>1879</v>
      </c>
      <c r="B1898" s="32">
        <f t="shared" si="320"/>
        <v>3758</v>
      </c>
      <c r="C1898" s="64">
        <v>1.3724800000000001</v>
      </c>
      <c r="D1898" s="65">
        <f t="shared" si="321"/>
        <v>116.57729075225701</v>
      </c>
      <c r="E1898" s="20">
        <f t="shared" si="322"/>
        <v>0.14232117412467804</v>
      </c>
      <c r="F1898" s="66">
        <f t="shared" si="323"/>
        <v>1.7122596693436306E-5</v>
      </c>
      <c r="G1898" s="19">
        <f t="shared" si="324"/>
        <v>7.7111205004859254E-2</v>
      </c>
      <c r="H1898" s="19">
        <f t="shared" si="325"/>
        <v>3.4238591666553391</v>
      </c>
      <c r="I1898" s="19">
        <f t="shared" si="326"/>
        <v>399.14422556595986</v>
      </c>
      <c r="J1898" s="20">
        <f t="shared" si="327"/>
        <v>1.3666136155215578</v>
      </c>
      <c r="K1898" s="21">
        <f t="shared" si="328"/>
        <v>27962.764999167139</v>
      </c>
      <c r="L1898" s="19">
        <f t="shared" si="329"/>
        <v>7.7674347219908721</v>
      </c>
      <c r="M1898" s="22">
        <f t="shared" si="319"/>
        <v>0.77674347219908724</v>
      </c>
    </row>
    <row r="1899" spans="1:13">
      <c r="A1899" s="32">
        <v>1880</v>
      </c>
      <c r="B1899" s="32">
        <f t="shared" si="320"/>
        <v>3760</v>
      </c>
      <c r="C1899" s="64">
        <v>1.73736</v>
      </c>
      <c r="D1899" s="65">
        <f t="shared" si="321"/>
        <v>92.093751444265649</v>
      </c>
      <c r="E1899" s="20">
        <f t="shared" si="322"/>
        <v>0.13104693251416763</v>
      </c>
      <c r="F1899" s="66">
        <f t="shared" si="323"/>
        <v>2.1663502646738843E-5</v>
      </c>
      <c r="G1899" s="19">
        <f t="shared" si="324"/>
        <v>6.7963729513596055E-2</v>
      </c>
      <c r="H1899" s="19">
        <f t="shared" si="325"/>
        <v>4.3319643631306688</v>
      </c>
      <c r="I1899" s="19">
        <f t="shared" si="326"/>
        <v>398.94684932357234</v>
      </c>
      <c r="J1899" s="20">
        <f t="shared" si="327"/>
        <v>1.7282235340529759</v>
      </c>
      <c r="K1899" s="21">
        <f t="shared" si="328"/>
        <v>27954.101070440876</v>
      </c>
      <c r="L1899" s="19">
        <f t="shared" si="329"/>
        <v>7.7650280751224656</v>
      </c>
      <c r="M1899" s="22">
        <f t="shared" si="319"/>
        <v>0.77650280751224654</v>
      </c>
    </row>
    <row r="1900" spans="1:13">
      <c r="A1900" s="32">
        <v>1881</v>
      </c>
      <c r="B1900" s="32">
        <f t="shared" si="320"/>
        <v>3762</v>
      </c>
      <c r="C1900" s="64">
        <v>1.9797200000000001</v>
      </c>
      <c r="D1900" s="65">
        <f t="shared" si="321"/>
        <v>80.819509833755248</v>
      </c>
      <c r="E1900" s="20">
        <f t="shared" si="322"/>
        <v>0.13104693251416763</v>
      </c>
      <c r="F1900" s="66">
        <f t="shared" si="323"/>
        <v>2.4677059796808284E-5</v>
      </c>
      <c r="G1900" s="19">
        <f t="shared" si="324"/>
        <v>6.167097043180058E-2</v>
      </c>
      <c r="H1900" s="19">
        <f t="shared" si="325"/>
        <v>4.9346510302491202</v>
      </c>
      <c r="I1900" s="19">
        <f t="shared" si="326"/>
        <v>398.81607746536923</v>
      </c>
      <c r="J1900" s="20">
        <f t="shared" si="327"/>
        <v>1.9680181675443973</v>
      </c>
      <c r="K1900" s="21">
        <f t="shared" si="328"/>
        <v>27944.231768380378</v>
      </c>
      <c r="L1900" s="19">
        <f t="shared" si="329"/>
        <v>7.7622866023278823</v>
      </c>
      <c r="M1900" s="22">
        <f t="shared" si="319"/>
        <v>0.77622866023278825</v>
      </c>
    </row>
    <row r="1901" spans="1:13">
      <c r="A1901" s="32">
        <v>1882</v>
      </c>
      <c r="B1901" s="32">
        <f t="shared" si="320"/>
        <v>3764</v>
      </c>
      <c r="C1901" s="64">
        <v>1.9797200000000001</v>
      </c>
      <c r="D1901" s="65">
        <f t="shared" si="321"/>
        <v>80.819509833755248</v>
      </c>
      <c r="E1901" s="20">
        <f t="shared" si="322"/>
        <v>0.1489270550303704</v>
      </c>
      <c r="F1901" s="66">
        <f t="shared" si="323"/>
        <v>2.4677059796808284E-5</v>
      </c>
      <c r="G1901" s="19">
        <f t="shared" si="324"/>
        <v>5.5123140417666569E-2</v>
      </c>
      <c r="H1901" s="19">
        <f t="shared" si="325"/>
        <v>4.9347318208455198</v>
      </c>
      <c r="I1901" s="19">
        <f t="shared" si="326"/>
        <v>398.82260692176942</v>
      </c>
      <c r="J1901" s="20">
        <f t="shared" si="327"/>
        <v>1.9680826092494201</v>
      </c>
      <c r="K1901" s="21">
        <f t="shared" si="328"/>
        <v>27934.362304738686</v>
      </c>
      <c r="L1901" s="19">
        <f t="shared" si="329"/>
        <v>7.759545084649635</v>
      </c>
      <c r="M1901" s="22">
        <f t="shared" si="319"/>
        <v>0.7759545084649635</v>
      </c>
    </row>
    <row r="1902" spans="1:13">
      <c r="A1902" s="32">
        <v>1883</v>
      </c>
      <c r="B1902" s="32">
        <f t="shared" si="320"/>
        <v>3766</v>
      </c>
      <c r="C1902" s="64">
        <v>1.6210800000000001</v>
      </c>
      <c r="D1902" s="65">
        <f t="shared" si="321"/>
        <v>98.699632349958023</v>
      </c>
      <c r="E1902" s="20">
        <f t="shared" si="322"/>
        <v>0.15691684976530312</v>
      </c>
      <c r="F1902" s="66">
        <f t="shared" si="323"/>
        <v>2.0216916387392755E-5</v>
      </c>
      <c r="G1902" s="19">
        <f t="shared" si="324"/>
        <v>4.8111040990352662E-2</v>
      </c>
      <c r="H1902" s="19">
        <f t="shared" si="325"/>
        <v>4.0428969490320448</v>
      </c>
      <c r="I1902" s="19">
        <f t="shared" si="326"/>
        <v>399.03244249822978</v>
      </c>
      <c r="J1902" s="20">
        <f t="shared" si="327"/>
        <v>1.6132470443408982</v>
      </c>
      <c r="K1902" s="21">
        <f t="shared" si="328"/>
        <v>27926.276510840624</v>
      </c>
      <c r="L1902" s="19">
        <f t="shared" si="329"/>
        <v>7.7572990307890626</v>
      </c>
      <c r="M1902" s="22">
        <f t="shared" si="319"/>
        <v>0.77572990307890621</v>
      </c>
    </row>
    <row r="1903" spans="1:13">
      <c r="A1903" s="32">
        <v>1884</v>
      </c>
      <c r="B1903" s="32">
        <f t="shared" si="320"/>
        <v>3768</v>
      </c>
      <c r="C1903" s="64">
        <v>1.4996799999999999</v>
      </c>
      <c r="D1903" s="65">
        <f t="shared" si="321"/>
        <v>106.68942708489075</v>
      </c>
      <c r="E1903" s="20">
        <f t="shared" si="322"/>
        <v>0.1601447099293144</v>
      </c>
      <c r="F1903" s="66">
        <f t="shared" si="323"/>
        <v>1.8706125408579372E-5</v>
      </c>
      <c r="G1903" s="19">
        <f t="shared" si="324"/>
        <v>4.2107048892156641E-2</v>
      </c>
      <c r="H1903" s="19">
        <f t="shared" si="325"/>
        <v>3.7408312518472928</v>
      </c>
      <c r="I1903" s="19">
        <f t="shared" si="326"/>
        <v>399.10714308084232</v>
      </c>
      <c r="J1903" s="20">
        <f t="shared" si="327"/>
        <v>1.4929924736723039</v>
      </c>
      <c r="K1903" s="21">
        <f t="shared" si="328"/>
        <v>27918.794848336929</v>
      </c>
      <c r="L1903" s="19">
        <f t="shared" si="329"/>
        <v>7.7552207912047022</v>
      </c>
      <c r="M1903" s="22">
        <f t="shared" si="319"/>
        <v>0.77552207912047022</v>
      </c>
    </row>
    <row r="1904" spans="1:13">
      <c r="A1904" s="32">
        <v>1885</v>
      </c>
      <c r="B1904" s="32">
        <f t="shared" si="320"/>
        <v>3770</v>
      </c>
      <c r="C1904" s="64">
        <v>1.45564</v>
      </c>
      <c r="D1904" s="65">
        <f t="shared" si="321"/>
        <v>109.91728724890201</v>
      </c>
      <c r="E1904" s="20">
        <f t="shared" si="322"/>
        <v>0.1601447099293144</v>
      </c>
      <c r="F1904" s="66">
        <f t="shared" si="323"/>
        <v>1.815793061040793E-5</v>
      </c>
      <c r="G1904" s="19">
        <f t="shared" si="324"/>
        <v>3.7393483878410676E-2</v>
      </c>
      <c r="H1904" s="19">
        <f t="shared" si="325"/>
        <v>3.6312466279388134</v>
      </c>
      <c r="I1904" s="19">
        <f t="shared" si="326"/>
        <v>399.13677867475735</v>
      </c>
      <c r="J1904" s="20">
        <f t="shared" si="327"/>
        <v>1.4493640816490732</v>
      </c>
      <c r="K1904" s="21">
        <f t="shared" si="328"/>
        <v>27911.53235508105</v>
      </c>
      <c r="L1904" s="19">
        <f t="shared" si="329"/>
        <v>7.7532034319669583</v>
      </c>
      <c r="M1904" s="22">
        <f t="shared" si="319"/>
        <v>0.77532034319669585</v>
      </c>
    </row>
    <row r="1905" spans="1:13">
      <c r="A1905" s="32">
        <v>1886</v>
      </c>
      <c r="B1905" s="32">
        <f t="shared" si="320"/>
        <v>3772</v>
      </c>
      <c r="C1905" s="64">
        <v>1.45564</v>
      </c>
      <c r="D1905" s="65">
        <f t="shared" si="321"/>
        <v>109.91728724890201</v>
      </c>
      <c r="E1905" s="20">
        <f t="shared" si="322"/>
        <v>0.16458501889191374</v>
      </c>
      <c r="F1905" s="66">
        <f t="shared" si="323"/>
        <v>1.815793061040793E-5</v>
      </c>
      <c r="G1905" s="19">
        <f t="shared" si="324"/>
        <v>3.3597399018286241E-2</v>
      </c>
      <c r="H1905" s="19">
        <f t="shared" si="325"/>
        <v>3.6312810924615539</v>
      </c>
      <c r="I1905" s="19">
        <f t="shared" si="326"/>
        <v>399.14056692160335</v>
      </c>
      <c r="J1905" s="20">
        <f t="shared" si="327"/>
        <v>1.4493915938968038</v>
      </c>
      <c r="K1905" s="21">
        <f t="shared" si="328"/>
        <v>27904.269792896128</v>
      </c>
      <c r="L1905" s="19">
        <f t="shared" si="329"/>
        <v>7.7511860535822574</v>
      </c>
      <c r="M1905" s="22">
        <f t="shared" si="319"/>
        <v>0.77511860535822574</v>
      </c>
    </row>
    <row r="1906" spans="1:13">
      <c r="A1906" s="32">
        <v>1887</v>
      </c>
      <c r="B1906" s="32">
        <f t="shared" si="320"/>
        <v>3774</v>
      </c>
      <c r="C1906" s="64">
        <v>1.3991200000000001</v>
      </c>
      <c r="D1906" s="65">
        <f t="shared" si="321"/>
        <v>114.35759621150135</v>
      </c>
      <c r="E1906" s="20">
        <f t="shared" si="322"/>
        <v>0.15436968101206267</v>
      </c>
      <c r="F1906" s="66">
        <f t="shared" si="323"/>
        <v>1.7454288696208787E-5</v>
      </c>
      <c r="G1906" s="19">
        <f t="shared" si="324"/>
        <v>3.1006261196277609E-2</v>
      </c>
      <c r="H1906" s="19">
        <f t="shared" si="325"/>
        <v>3.4905871431246025</v>
      </c>
      <c r="I1906" s="19">
        <f t="shared" si="326"/>
        <v>399.17515505450137</v>
      </c>
      <c r="J1906" s="20">
        <f t="shared" si="327"/>
        <v>1.3933556640880123</v>
      </c>
      <c r="K1906" s="21">
        <f t="shared" si="328"/>
        <v>27897.28861860988</v>
      </c>
      <c r="L1906" s="19">
        <f t="shared" si="329"/>
        <v>7.7492468385027449</v>
      </c>
      <c r="M1906" s="22">
        <f t="shared" si="319"/>
        <v>0.77492468385027446</v>
      </c>
    </row>
    <row r="1907" spans="1:13">
      <c r="A1907" s="32">
        <v>1888</v>
      </c>
      <c r="B1907" s="32">
        <f t="shared" si="320"/>
        <v>3776</v>
      </c>
      <c r="C1907" s="64">
        <v>1.5363599999999999</v>
      </c>
      <c r="D1907" s="65">
        <f t="shared" si="321"/>
        <v>104.1422583316503</v>
      </c>
      <c r="E1907" s="20">
        <f t="shared" si="322"/>
        <v>0.15040272947356134</v>
      </c>
      <c r="F1907" s="66">
        <f t="shared" si="323"/>
        <v>1.9162653182477843E-5</v>
      </c>
      <c r="G1907" s="19">
        <f t="shared" si="324"/>
        <v>2.972875167711048E-2</v>
      </c>
      <c r="H1907" s="19">
        <f t="shared" si="325"/>
        <v>3.8322457956166001</v>
      </c>
      <c r="I1907" s="19">
        <f t="shared" si="326"/>
        <v>399.09873163748466</v>
      </c>
      <c r="J1907" s="20">
        <f t="shared" si="327"/>
        <v>1.5294444363536683</v>
      </c>
      <c r="K1907" s="21">
        <f t="shared" si="328"/>
        <v>27889.624127018647</v>
      </c>
      <c r="L1907" s="19">
        <f t="shared" si="329"/>
        <v>7.7471178130607354</v>
      </c>
      <c r="M1907" s="22">
        <f t="shared" si="319"/>
        <v>0.77471178130607354</v>
      </c>
    </row>
    <row r="1908" spans="1:13">
      <c r="A1908" s="32">
        <v>1889</v>
      </c>
      <c r="B1908" s="32">
        <f t="shared" si="320"/>
        <v>3778</v>
      </c>
      <c r="C1908" s="64">
        <v>1.5972</v>
      </c>
      <c r="D1908" s="65">
        <f t="shared" si="321"/>
        <v>100.17530679314896</v>
      </c>
      <c r="E1908" s="20">
        <f t="shared" si="322"/>
        <v>0.15040272947356134</v>
      </c>
      <c r="F1908" s="66">
        <f t="shared" si="323"/>
        <v>1.9919777186203411E-5</v>
      </c>
      <c r="G1908" s="19">
        <f t="shared" si="324"/>
        <v>2.897947751703293E-2</v>
      </c>
      <c r="H1908" s="19">
        <f t="shared" si="325"/>
        <v>3.9836668048731263</v>
      </c>
      <c r="I1908" s="19">
        <f t="shared" si="326"/>
        <v>399.0650443398489</v>
      </c>
      <c r="J1908" s="20">
        <f t="shared" si="327"/>
        <v>1.5897421701218784</v>
      </c>
      <c r="K1908" s="21">
        <f t="shared" si="328"/>
        <v>27881.6567934089</v>
      </c>
      <c r="L1908" s="19">
        <f t="shared" si="329"/>
        <v>7.7449046648358051</v>
      </c>
      <c r="M1908" s="22">
        <f t="shared" si="319"/>
        <v>0.77449046648358055</v>
      </c>
    </row>
    <row r="1909" spans="1:13">
      <c r="A1909" s="32">
        <v>1890</v>
      </c>
      <c r="B1909" s="32">
        <f t="shared" si="320"/>
        <v>3780</v>
      </c>
      <c r="C1909" s="64">
        <v>1.5972</v>
      </c>
      <c r="D1909" s="65">
        <f t="shared" si="321"/>
        <v>100.17530679314896</v>
      </c>
      <c r="E1909" s="20">
        <f t="shared" si="322"/>
        <v>0.16330162763539999</v>
      </c>
      <c r="F1909" s="66">
        <f t="shared" si="323"/>
        <v>1.9919777186203411E-5</v>
      </c>
      <c r="G1909" s="19">
        <f t="shared" si="324"/>
        <v>2.7851121459800884E-2</v>
      </c>
      <c r="H1909" s="19">
        <f t="shared" si="325"/>
        <v>3.9836780431737502</v>
      </c>
      <c r="I1909" s="19">
        <f t="shared" si="326"/>
        <v>399.06617014006173</v>
      </c>
      <c r="J1909" s="20">
        <f t="shared" si="327"/>
        <v>1.5897511397604038</v>
      </c>
      <c r="K1909" s="21">
        <f t="shared" si="328"/>
        <v>27873.689437322551</v>
      </c>
      <c r="L1909" s="19">
        <f t="shared" si="329"/>
        <v>7.7426915103673757</v>
      </c>
      <c r="M1909" s="22">
        <f t="shared" si="319"/>
        <v>0.77426915103673755</v>
      </c>
    </row>
    <row r="1910" spans="1:13">
      <c r="A1910" s="32">
        <v>1891</v>
      </c>
      <c r="B1910" s="32">
        <f t="shared" si="320"/>
        <v>3782</v>
      </c>
      <c r="C1910" s="64">
        <v>1.4149999999999998</v>
      </c>
      <c r="D1910" s="65">
        <f t="shared" si="321"/>
        <v>113.07420495498761</v>
      </c>
      <c r="E1910" s="20">
        <f t="shared" si="322"/>
        <v>0.15886993450266257</v>
      </c>
      <c r="F1910" s="66">
        <f t="shared" si="323"/>
        <v>1.7651997078417251E-5</v>
      </c>
      <c r="G1910" s="19">
        <f t="shared" si="324"/>
        <v>2.6493787668062659E-2</v>
      </c>
      <c r="H1910" s="19">
        <f t="shared" si="325"/>
        <v>3.5301655815521942</v>
      </c>
      <c r="I1910" s="19">
        <f t="shared" si="326"/>
        <v>399.17066649347584</v>
      </c>
      <c r="J1910" s="20">
        <f t="shared" si="327"/>
        <v>1.4091385480205181</v>
      </c>
      <c r="K1910" s="21">
        <f t="shared" si="328"/>
        <v>27866.629106159446</v>
      </c>
      <c r="L1910" s="19">
        <f t="shared" si="329"/>
        <v>7.7407303072665128</v>
      </c>
      <c r="M1910" s="22">
        <f t="shared" si="319"/>
        <v>0.77407303072665123</v>
      </c>
    </row>
    <row r="1911" spans="1:13">
      <c r="A1911" s="32">
        <v>1892</v>
      </c>
      <c r="B1911" s="32">
        <f t="shared" si="320"/>
        <v>3784</v>
      </c>
      <c r="C1911" s="64">
        <v>1.4727199999999998</v>
      </c>
      <c r="D1911" s="65">
        <f t="shared" si="321"/>
        <v>108.64251182225017</v>
      </c>
      <c r="E1911" s="20">
        <f t="shared" si="322"/>
        <v>0.16144975613269955</v>
      </c>
      <c r="F1911" s="66">
        <f t="shared" si="323"/>
        <v>1.8370544715915923E-5</v>
      </c>
      <c r="G1911" s="19">
        <f t="shared" si="324"/>
        <v>2.5581690249833328E-2</v>
      </c>
      <c r="H1911" s="19">
        <f t="shared" si="325"/>
        <v>3.6738739683908626</v>
      </c>
      <c r="I1911" s="19">
        <f t="shared" si="326"/>
        <v>399.13889604436145</v>
      </c>
      <c r="J1911" s="20">
        <f t="shared" si="327"/>
        <v>1.4663859999496462</v>
      </c>
      <c r="K1911" s="21">
        <f t="shared" si="328"/>
        <v>27859.281358222663</v>
      </c>
      <c r="L1911" s="19">
        <f t="shared" si="329"/>
        <v>7.7386892661729618</v>
      </c>
      <c r="M1911" s="22">
        <f t="shared" si="319"/>
        <v>0.77386892661729623</v>
      </c>
    </row>
    <row r="1912" spans="1:13">
      <c r="A1912" s="32">
        <v>1893</v>
      </c>
      <c r="B1912" s="32">
        <f t="shared" si="320"/>
        <v>3786</v>
      </c>
      <c r="C1912" s="64">
        <v>1.4385600000000001</v>
      </c>
      <c r="D1912" s="65">
        <f t="shared" si="321"/>
        <v>111.22233345228716</v>
      </c>
      <c r="E1912" s="20">
        <f t="shared" si="322"/>
        <v>0.16332400717155526</v>
      </c>
      <c r="F1912" s="66">
        <f t="shared" si="323"/>
        <v>1.7945306202542663E-5</v>
      </c>
      <c r="G1912" s="19">
        <f t="shared" si="324"/>
        <v>2.4693673360730431E-2</v>
      </c>
      <c r="H1912" s="19">
        <f t="shared" si="325"/>
        <v>3.5888396727436702</v>
      </c>
      <c r="I1912" s="19">
        <f t="shared" si="326"/>
        <v>399.15912278869359</v>
      </c>
      <c r="J1912" s="20">
        <f t="shared" si="327"/>
        <v>1.4325180956016257</v>
      </c>
      <c r="K1912" s="21">
        <f t="shared" si="328"/>
        <v>27852.103678877174</v>
      </c>
      <c r="L1912" s="19">
        <f t="shared" si="329"/>
        <v>7.7366954663547709</v>
      </c>
      <c r="M1912" s="22">
        <f t="shared" si="319"/>
        <v>0.77366954663547705</v>
      </c>
    </row>
    <row r="1913" spans="1:13">
      <c r="A1913" s="32">
        <v>1894</v>
      </c>
      <c r="B1913" s="32">
        <f t="shared" si="320"/>
        <v>3788</v>
      </c>
      <c r="C1913" s="64">
        <v>1.41472</v>
      </c>
      <c r="D1913" s="65">
        <f t="shared" si="321"/>
        <v>113.09658449114289</v>
      </c>
      <c r="E1913" s="20">
        <f t="shared" si="322"/>
        <v>0.15602513745676908</v>
      </c>
      <c r="F1913" s="66">
        <f t="shared" si="323"/>
        <v>1.7648511113556946E-5</v>
      </c>
      <c r="G1913" s="19">
        <f t="shared" si="324"/>
        <v>2.4201113641202268E-2</v>
      </c>
      <c r="H1913" s="19">
        <f t="shared" si="325"/>
        <v>3.5294886658998603</v>
      </c>
      <c r="I1913" s="19">
        <f t="shared" si="326"/>
        <v>399.17311311347476</v>
      </c>
      <c r="J1913" s="20">
        <f t="shared" si="327"/>
        <v>1.408876978465972</v>
      </c>
      <c r="K1913" s="21">
        <f t="shared" si="328"/>
        <v>27845.044701545376</v>
      </c>
      <c r="L1913" s="19">
        <f t="shared" si="329"/>
        <v>7.7347346393181597</v>
      </c>
      <c r="M1913" s="22">
        <f t="shared" si="319"/>
        <v>0.77347346393181593</v>
      </c>
    </row>
    <row r="1914" spans="1:13">
      <c r="A1914" s="32">
        <v>1895</v>
      </c>
      <c r="B1914" s="32">
        <f t="shared" si="320"/>
        <v>3790</v>
      </c>
      <c r="C1914" s="64">
        <v>1.5123200000000001</v>
      </c>
      <c r="D1914" s="65">
        <f t="shared" si="321"/>
        <v>105.7977147763567</v>
      </c>
      <c r="E1914" s="20">
        <f t="shared" si="322"/>
        <v>0.15253706281279528</v>
      </c>
      <c r="F1914" s="66">
        <f t="shared" si="323"/>
        <v>1.8863451139740181E-5</v>
      </c>
      <c r="G1914" s="19">
        <f t="shared" si="324"/>
        <v>2.4325433685140743E-2</v>
      </c>
      <c r="H1914" s="19">
        <f t="shared" si="325"/>
        <v>3.7724607971331499</v>
      </c>
      <c r="I1914" s="19">
        <f t="shared" si="326"/>
        <v>399.11773142008025</v>
      </c>
      <c r="J1914" s="20">
        <f t="shared" si="327"/>
        <v>1.5056559952229704</v>
      </c>
      <c r="K1914" s="21">
        <f t="shared" si="328"/>
        <v>27837.499779951107</v>
      </c>
      <c r="L1914" s="19">
        <f t="shared" si="329"/>
        <v>7.7326388277641964</v>
      </c>
      <c r="M1914" s="22">
        <f t="shared" si="319"/>
        <v>0.77326388277641966</v>
      </c>
    </row>
    <row r="1915" spans="1:13">
      <c r="A1915" s="32">
        <v>1896</v>
      </c>
      <c r="B1915" s="32">
        <f t="shared" si="320"/>
        <v>3792</v>
      </c>
      <c r="C1915" s="64">
        <v>1.5638799999999999</v>
      </c>
      <c r="D1915" s="65">
        <f t="shared" si="321"/>
        <v>102.30964013238291</v>
      </c>
      <c r="E1915" s="20">
        <f t="shared" si="322"/>
        <v>0.15264970977663955</v>
      </c>
      <c r="F1915" s="66">
        <f t="shared" si="323"/>
        <v>1.9505142288417746E-5</v>
      </c>
      <c r="G1915" s="19">
        <f t="shared" si="324"/>
        <v>2.4613119502882363E-2</v>
      </c>
      <c r="H1915" s="19">
        <f t="shared" si="325"/>
        <v>3.9007884164845166</v>
      </c>
      <c r="I1915" s="19">
        <f t="shared" si="326"/>
        <v>399.08825912309868</v>
      </c>
      <c r="J1915" s="20">
        <f t="shared" si="327"/>
        <v>1.5567588583423544</v>
      </c>
      <c r="K1915" s="21">
        <f t="shared" si="328"/>
        <v>27829.69820311814</v>
      </c>
      <c r="L1915" s="19">
        <f t="shared" si="329"/>
        <v>7.7304717230883719</v>
      </c>
      <c r="M1915" s="22">
        <f t="shared" si="319"/>
        <v>0.77304717230883724</v>
      </c>
    </row>
    <row r="1916" spans="1:13">
      <c r="A1916" s="32">
        <v>1897</v>
      </c>
      <c r="B1916" s="32">
        <f t="shared" si="320"/>
        <v>3794</v>
      </c>
      <c r="C1916" s="64">
        <v>1.56216</v>
      </c>
      <c r="D1916" s="65">
        <f t="shared" si="321"/>
        <v>102.42228709622717</v>
      </c>
      <c r="E1916" s="20">
        <f t="shared" si="322"/>
        <v>0.14490646074698826</v>
      </c>
      <c r="F1916" s="66">
        <f t="shared" si="323"/>
        <v>1.9483737502540401E-5</v>
      </c>
      <c r="G1916" s="19">
        <f t="shared" si="324"/>
        <v>2.5125050279665582E-2</v>
      </c>
      <c r="H1916" s="19">
        <f t="shared" si="325"/>
        <v>3.8965027355658872</v>
      </c>
      <c r="I1916" s="19">
        <f t="shared" si="326"/>
        <v>399.08872185336384</v>
      </c>
      <c r="J1916" s="20">
        <f t="shared" si="327"/>
        <v>1.5550502964351256</v>
      </c>
      <c r="K1916" s="21">
        <f t="shared" si="328"/>
        <v>27821.905197647007</v>
      </c>
      <c r="L1916" s="19">
        <f t="shared" si="329"/>
        <v>7.7283069993463913</v>
      </c>
      <c r="M1916" s="22">
        <f t="shared" si="319"/>
        <v>0.77283069993463915</v>
      </c>
    </row>
    <row r="1917" spans="1:13">
      <c r="A1917" s="32">
        <v>1898</v>
      </c>
      <c r="B1917" s="32">
        <f t="shared" si="320"/>
        <v>3796</v>
      </c>
      <c r="C1917" s="64">
        <v>1.6899200000000001</v>
      </c>
      <c r="D1917" s="65">
        <f t="shared" si="321"/>
        <v>94.67903806657587</v>
      </c>
      <c r="E1917" s="20">
        <f t="shared" si="322"/>
        <v>0.13679626655818633</v>
      </c>
      <c r="F1917" s="66">
        <f t="shared" si="323"/>
        <v>2.1073380929585109E-5</v>
      </c>
      <c r="G1917" s="19">
        <f t="shared" si="324"/>
        <v>2.6346262072842762E-2</v>
      </c>
      <c r="H1917" s="19">
        <f t="shared" si="325"/>
        <v>4.2143985835086566</v>
      </c>
      <c r="I1917" s="19">
        <f t="shared" si="326"/>
        <v>399.01520391573951</v>
      </c>
      <c r="J1917" s="20">
        <f t="shared" si="327"/>
        <v>1.6816091101809105</v>
      </c>
      <c r="K1917" s="21">
        <f t="shared" si="328"/>
        <v>27813.476400479991</v>
      </c>
      <c r="L1917" s="19">
        <f t="shared" si="329"/>
        <v>7.7259656667999979</v>
      </c>
      <c r="M1917" s="22">
        <f t="shared" si="319"/>
        <v>0.77259656667999976</v>
      </c>
    </row>
    <row r="1918" spans="1:13">
      <c r="A1918" s="32">
        <v>1899</v>
      </c>
      <c r="B1918" s="32">
        <f t="shared" si="320"/>
        <v>3798</v>
      </c>
      <c r="C1918" s="64">
        <v>1.8482399999999999</v>
      </c>
      <c r="D1918" s="65">
        <f t="shared" si="321"/>
        <v>86.568843877773944</v>
      </c>
      <c r="E1918" s="20">
        <f t="shared" si="322"/>
        <v>0.12514080408667297</v>
      </c>
      <c r="F1918" s="66">
        <f t="shared" si="323"/>
        <v>2.3042465756971745E-5</v>
      </c>
      <c r="G1918" s="19">
        <f t="shared" si="324"/>
        <v>2.8444190607257801E-2</v>
      </c>
      <c r="H1918" s="19">
        <f t="shared" si="325"/>
        <v>4.6081654392503228</v>
      </c>
      <c r="I1918" s="19">
        <f t="shared" si="326"/>
        <v>398.92355447341481</v>
      </c>
      <c r="J1918" s="20">
        <f t="shared" si="327"/>
        <v>1.8383057366272837</v>
      </c>
      <c r="K1918" s="21">
        <f t="shared" si="328"/>
        <v>27804.260069601489</v>
      </c>
      <c r="L1918" s="19">
        <f t="shared" si="329"/>
        <v>7.723405574889302</v>
      </c>
      <c r="M1918" s="22">
        <f t="shared" si="319"/>
        <v>0.77234055748893016</v>
      </c>
    </row>
    <row r="1919" spans="1:13">
      <c r="A1919" s="32">
        <v>1900</v>
      </c>
      <c r="B1919" s="32">
        <f t="shared" si="320"/>
        <v>3800</v>
      </c>
      <c r="C1919" s="64">
        <v>2.1357999999999997</v>
      </c>
      <c r="D1919" s="65">
        <f t="shared" si="321"/>
        <v>74.913381406260584</v>
      </c>
      <c r="E1919" s="20">
        <f t="shared" si="322"/>
        <v>0.11578184924575187</v>
      </c>
      <c r="F1919" s="66">
        <f t="shared" si="323"/>
        <v>2.6616696804216416E-5</v>
      </c>
      <c r="G1919" s="19">
        <f t="shared" si="324"/>
        <v>3.174084245648464E-2</v>
      </c>
      <c r="H1919" s="19">
        <f t="shared" si="325"/>
        <v>5.3229169426532961</v>
      </c>
      <c r="I1919" s="19">
        <f t="shared" si="326"/>
        <v>398.75770711883285</v>
      </c>
      <c r="J1919" s="20">
        <f t="shared" si="327"/>
        <v>2.1225541552364162</v>
      </c>
      <c r="K1919" s="21">
        <f t="shared" si="328"/>
        <v>27793.614235716181</v>
      </c>
      <c r="L1919" s="19">
        <f t="shared" si="329"/>
        <v>7.7204483988100501</v>
      </c>
      <c r="M1919" s="22">
        <f t="shared" si="319"/>
        <v>0.77204483988100503</v>
      </c>
    </row>
    <row r="1920" spans="1:13">
      <c r="A1920" s="32">
        <v>1901</v>
      </c>
      <c r="B1920" s="32">
        <f t="shared" si="320"/>
        <v>3802</v>
      </c>
      <c r="C1920" s="64">
        <v>2.4407200000000002</v>
      </c>
      <c r="D1920" s="65">
        <f t="shared" si="321"/>
        <v>65.554426565339497</v>
      </c>
      <c r="E1920" s="20">
        <f t="shared" si="322"/>
        <v>0.10250748698659973</v>
      </c>
      <c r="F1920" s="66">
        <f t="shared" si="323"/>
        <v>3.0403523508867577E-5</v>
      </c>
      <c r="G1920" s="19">
        <f t="shared" si="324"/>
        <v>3.6432951297921463E-2</v>
      </c>
      <c r="H1920" s="19">
        <f t="shared" si="325"/>
        <v>6.0801508567278741</v>
      </c>
      <c r="I1920" s="19">
        <f t="shared" si="326"/>
        <v>398.58080284355344</v>
      </c>
      <c r="J1920" s="20">
        <f t="shared" si="327"/>
        <v>2.4234314098845151</v>
      </c>
      <c r="K1920" s="21">
        <f t="shared" si="328"/>
        <v>27781.453934002726</v>
      </c>
      <c r="L1920" s="19">
        <f t="shared" si="329"/>
        <v>7.7170705372229795</v>
      </c>
      <c r="M1920" s="22">
        <f t="shared" si="319"/>
        <v>0.77170705372229798</v>
      </c>
    </row>
    <row r="1921" spans="1:13">
      <c r="A1921" s="32">
        <v>1902</v>
      </c>
      <c r="B1921" s="32">
        <f t="shared" si="320"/>
        <v>3804</v>
      </c>
      <c r="C1921" s="64">
        <v>3.0604399999999998</v>
      </c>
      <c r="D1921" s="65">
        <f t="shared" si="321"/>
        <v>52.280064306187349</v>
      </c>
      <c r="E1921" s="20">
        <f t="shared" si="322"/>
        <v>0.10250748698659973</v>
      </c>
      <c r="F1921" s="66">
        <f t="shared" si="323"/>
        <v>3.8089806135845232E-5</v>
      </c>
      <c r="G1921" s="19">
        <f t="shared" si="324"/>
        <v>4.2878200576957078E-2</v>
      </c>
      <c r="H1921" s="19">
        <f t="shared" si="325"/>
        <v>7.6171446159953318</v>
      </c>
      <c r="I1921" s="19">
        <f t="shared" si="326"/>
        <v>398.22481035376467</v>
      </c>
      <c r="J1921" s="20">
        <f t="shared" si="327"/>
        <v>3.0333359701419402</v>
      </c>
      <c r="K1921" s="21">
        <f t="shared" si="328"/>
        <v>27766.219644770736</v>
      </c>
      <c r="L1921" s="19">
        <f t="shared" si="329"/>
        <v>7.7128387902140929</v>
      </c>
      <c r="M1921" s="22">
        <f t="shared" si="319"/>
        <v>0.77128387902140927</v>
      </c>
    </row>
    <row r="1922" spans="1:13">
      <c r="A1922" s="32">
        <v>1903</v>
      </c>
      <c r="B1922" s="32">
        <f t="shared" si="320"/>
        <v>3806</v>
      </c>
      <c r="C1922" s="64">
        <v>3.0604399999999998</v>
      </c>
      <c r="D1922" s="65">
        <f t="shared" si="321"/>
        <v>52.280064306187349</v>
      </c>
      <c r="E1922" s="20">
        <f t="shared" si="322"/>
        <v>8.7861730115955022E-2</v>
      </c>
      <c r="F1922" s="66">
        <f t="shared" si="323"/>
        <v>3.8089806135845232E-5</v>
      </c>
      <c r="G1922" s="19">
        <f t="shared" si="324"/>
        <v>4.9428394513648839E-2</v>
      </c>
      <c r="H1922" s="19">
        <f t="shared" si="325"/>
        <v>7.6170198681867314</v>
      </c>
      <c r="I1922" s="19">
        <f t="shared" si="326"/>
        <v>398.218288530309</v>
      </c>
      <c r="J1922" s="20">
        <f t="shared" si="327"/>
        <v>3.0332366156106798</v>
      </c>
      <c r="K1922" s="21">
        <f t="shared" si="328"/>
        <v>27750.985605034362</v>
      </c>
      <c r="L1922" s="19">
        <f t="shared" si="329"/>
        <v>7.7086071125095454</v>
      </c>
      <c r="M1922" s="22">
        <f t="shared" si="319"/>
        <v>0.77086071125095457</v>
      </c>
    </row>
    <row r="1923" spans="1:13">
      <c r="A1923" s="32">
        <v>1904</v>
      </c>
      <c r="B1923" s="32">
        <f t="shared" si="320"/>
        <v>3808</v>
      </c>
      <c r="C1923" s="64">
        <v>4.2514400000000006</v>
      </c>
      <c r="D1923" s="65">
        <f t="shared" si="321"/>
        <v>37.634307435542638</v>
      </c>
      <c r="E1923" s="20">
        <f t="shared" si="322"/>
        <v>8.2945385660706306E-2</v>
      </c>
      <c r="F1923" s="66">
        <f t="shared" si="323"/>
        <v>5.2823787869038658E-5</v>
      </c>
      <c r="G1923" s="19">
        <f t="shared" si="324"/>
        <v>6.05184562712461E-2</v>
      </c>
      <c r="H1923" s="19">
        <f t="shared" si="325"/>
        <v>10.563159166759615</v>
      </c>
      <c r="I1923" s="19">
        <f t="shared" si="326"/>
        <v>397.53717957240173</v>
      </c>
      <c r="J1923" s="20">
        <f t="shared" si="327"/>
        <v>4.1992485025279782</v>
      </c>
      <c r="K1923" s="21">
        <f t="shared" si="328"/>
        <v>27729.859286700845</v>
      </c>
      <c r="L1923" s="19">
        <f t="shared" si="329"/>
        <v>7.7027386907502349</v>
      </c>
      <c r="M1923" s="22">
        <f t="shared" si="319"/>
        <v>0.77027386907502349</v>
      </c>
    </row>
    <row r="1924" spans="1:13">
      <c r="A1924" s="32">
        <v>1905</v>
      </c>
      <c r="B1924" s="32">
        <f t="shared" si="320"/>
        <v>3810</v>
      </c>
      <c r="C1924" s="64">
        <v>4.8902800000000006</v>
      </c>
      <c r="D1924" s="65">
        <f t="shared" si="321"/>
        <v>32.717962980293926</v>
      </c>
      <c r="E1924" s="20">
        <f t="shared" si="322"/>
        <v>7.9165119818997501E-2</v>
      </c>
      <c r="F1924" s="66">
        <f t="shared" si="323"/>
        <v>6.0706528695621982E-5</v>
      </c>
      <c r="G1924" s="19">
        <f t="shared" si="324"/>
        <v>7.3209750421431782E-2</v>
      </c>
      <c r="H1924" s="19">
        <f t="shared" si="325"/>
        <v>12.139083584217017</v>
      </c>
      <c r="I1924" s="19">
        <f t="shared" si="326"/>
        <v>397.16608732310607</v>
      </c>
      <c r="J1924" s="20">
        <f t="shared" si="327"/>
        <v>4.8212323308316192</v>
      </c>
      <c r="K1924" s="21">
        <f t="shared" si="328"/>
        <v>27705.58111953241</v>
      </c>
      <c r="L1924" s="19">
        <f t="shared" si="329"/>
        <v>7.6959947554256694</v>
      </c>
      <c r="M1924" s="22">
        <f t="shared" si="319"/>
        <v>0.76959947554256691</v>
      </c>
    </row>
    <row r="1925" spans="1:13">
      <c r="A1925" s="32">
        <v>1906</v>
      </c>
      <c r="B1925" s="32">
        <f t="shared" si="320"/>
        <v>3812</v>
      </c>
      <c r="C1925" s="64">
        <v>5.5291199999999998</v>
      </c>
      <c r="D1925" s="65">
        <f t="shared" si="321"/>
        <v>28.937697138585122</v>
      </c>
      <c r="E1925" s="20">
        <f t="shared" si="322"/>
        <v>7.9165119818997501E-2</v>
      </c>
      <c r="F1925" s="66">
        <f t="shared" si="323"/>
        <v>6.8575065434747356E-5</v>
      </c>
      <c r="G1925" s="19">
        <f t="shared" si="324"/>
        <v>8.6883492419901759E-2</v>
      </c>
      <c r="H1925" s="19">
        <f t="shared" si="325"/>
        <v>13.712034066360523</v>
      </c>
      <c r="I1925" s="19">
        <f t="shared" si="326"/>
        <v>396.79468896630266</v>
      </c>
      <c r="J1925" s="20">
        <f t="shared" si="327"/>
        <v>5.4408622924568695</v>
      </c>
      <c r="K1925" s="21">
        <f t="shared" si="328"/>
        <v>27678.157051399688</v>
      </c>
      <c r="L1925" s="19">
        <f t="shared" si="329"/>
        <v>7.6883769587221353</v>
      </c>
      <c r="M1925" s="22">
        <f t="shared" si="319"/>
        <v>0.76883769587221351</v>
      </c>
    </row>
    <row r="1926" spans="1:13">
      <c r="A1926" s="32">
        <v>1907</v>
      </c>
      <c r="B1926" s="32">
        <f t="shared" si="320"/>
        <v>3814</v>
      </c>
      <c r="C1926" s="64">
        <v>5.5291199999999998</v>
      </c>
      <c r="D1926" s="65">
        <f t="shared" si="321"/>
        <v>28.937697138585122</v>
      </c>
      <c r="E1926" s="20">
        <f t="shared" si="322"/>
        <v>7.3851748649210902E-2</v>
      </c>
      <c r="F1926" s="66">
        <f t="shared" si="323"/>
        <v>6.8575065434747356E-5</v>
      </c>
      <c r="G1926" s="19">
        <f t="shared" si="324"/>
        <v>9.9601960665697348E-2</v>
      </c>
      <c r="H1926" s="19">
        <f t="shared" si="325"/>
        <v>13.711597981464431</v>
      </c>
      <c r="I1926" s="19">
        <f t="shared" si="326"/>
        <v>396.78206967365281</v>
      </c>
      <c r="J1926" s="20">
        <f t="shared" si="327"/>
        <v>5.4405162256185369</v>
      </c>
      <c r="K1926" s="21">
        <f t="shared" si="328"/>
        <v>27650.73385543676</v>
      </c>
      <c r="L1926" s="19">
        <f t="shared" si="329"/>
        <v>7.680759404287989</v>
      </c>
      <c r="M1926" s="22">
        <f t="shared" si="319"/>
        <v>0.7680759404287989</v>
      </c>
    </row>
    <row r="1927" spans="1:13">
      <c r="A1927" s="32">
        <v>1908</v>
      </c>
      <c r="B1927" s="32">
        <f t="shared" si="320"/>
        <v>3816</v>
      </c>
      <c r="C1927" s="64">
        <v>6.7726799999999994</v>
      </c>
      <c r="D1927" s="65">
        <f t="shared" si="321"/>
        <v>23.624325968798534</v>
      </c>
      <c r="E1927" s="20">
        <f t="shared" si="322"/>
        <v>7.3172543687573338E-2</v>
      </c>
      <c r="F1927" s="66">
        <f t="shared" si="323"/>
        <v>8.3851294486375803E-5</v>
      </c>
      <c r="G1927" s="19">
        <f t="shared" si="324"/>
        <v>0.11614519914340263</v>
      </c>
      <c r="H1927" s="19">
        <f t="shared" si="325"/>
        <v>16.765389434626886</v>
      </c>
      <c r="I1927" s="19">
        <f t="shared" si="326"/>
        <v>396.07102499747651</v>
      </c>
      <c r="J1927" s="20">
        <f t="shared" si="327"/>
        <v>6.6402849778545345</v>
      </c>
      <c r="K1927" s="21">
        <f t="shared" si="328"/>
        <v>27617.203076567504</v>
      </c>
      <c r="L1927" s="19">
        <f t="shared" si="329"/>
        <v>7.6714452990465292</v>
      </c>
      <c r="M1927" s="22">
        <f t="shared" si="319"/>
        <v>0.76714452990465287</v>
      </c>
    </row>
    <row r="1928" spans="1:13">
      <c r="A1928" s="32">
        <v>1909</v>
      </c>
      <c r="B1928" s="32">
        <f t="shared" si="320"/>
        <v>3818</v>
      </c>
      <c r="C1928" s="64">
        <v>6.97316</v>
      </c>
      <c r="D1928" s="65">
        <f t="shared" si="321"/>
        <v>22.94512100716096</v>
      </c>
      <c r="E1928" s="20">
        <f t="shared" si="322"/>
        <v>7.279976704441643E-2</v>
      </c>
      <c r="F1928" s="66">
        <f t="shared" si="323"/>
        <v>8.6309039998596859E-5</v>
      </c>
      <c r="G1928" s="19">
        <f t="shared" si="324"/>
        <v>0.13151961977941767</v>
      </c>
      <c r="H1928" s="19">
        <f t="shared" si="325"/>
        <v>17.256132333657305</v>
      </c>
      <c r="I1928" s="19">
        <f t="shared" si="326"/>
        <v>395.94404451134972</v>
      </c>
      <c r="J1928" s="20">
        <f t="shared" si="327"/>
        <v>6.8324628288113489</v>
      </c>
      <c r="K1928" s="21">
        <f t="shared" si="328"/>
        <v>27582.690811900189</v>
      </c>
      <c r="L1928" s="19">
        <f t="shared" si="329"/>
        <v>7.6618585588611641</v>
      </c>
      <c r="M1928" s="22">
        <f t="shared" si="319"/>
        <v>0.76618585588611643</v>
      </c>
    </row>
    <row r="1929" spans="1:13">
      <c r="A1929" s="32">
        <v>1910</v>
      </c>
      <c r="B1929" s="32">
        <f t="shared" si="320"/>
        <v>3820</v>
      </c>
      <c r="C1929" s="64">
        <v>7.0883200000000004</v>
      </c>
      <c r="D1929" s="65">
        <f t="shared" si="321"/>
        <v>22.572344364004053</v>
      </c>
      <c r="E1929" s="20">
        <f t="shared" si="322"/>
        <v>7.2023055925588664E-2</v>
      </c>
      <c r="F1929" s="66">
        <f t="shared" si="323"/>
        <v>8.7720194513557205E-5</v>
      </c>
      <c r="G1929" s="19">
        <f t="shared" si="324"/>
        <v>0.14563022928792022</v>
      </c>
      <c r="H1929" s="19">
        <f t="shared" si="325"/>
        <v>17.537651546691347</v>
      </c>
      <c r="I1929" s="19">
        <f t="shared" si="326"/>
        <v>395.86591004782537</v>
      </c>
      <c r="J1929" s="20">
        <f t="shared" si="327"/>
        <v>6.9425583896326222</v>
      </c>
      <c r="K1929" s="21">
        <f t="shared" si="328"/>
        <v>27547.615508806808</v>
      </c>
      <c r="L1929" s="19">
        <f t="shared" si="329"/>
        <v>7.6521154191130023</v>
      </c>
      <c r="M1929" s="22">
        <f t="shared" si="319"/>
        <v>0.76521154191130025</v>
      </c>
    </row>
    <row r="1930" spans="1:13">
      <c r="A1930" s="32">
        <v>1911</v>
      </c>
      <c r="B1930" s="32">
        <f t="shared" si="320"/>
        <v>3822</v>
      </c>
      <c r="C1930" s="64">
        <v>7.3409199999999997</v>
      </c>
      <c r="D1930" s="65">
        <f t="shared" si="321"/>
        <v>21.795633245176294</v>
      </c>
      <c r="E1930" s="20">
        <f t="shared" si="322"/>
        <v>7.1274958540428479E-2</v>
      </c>
      <c r="F1930" s="66">
        <f t="shared" si="323"/>
        <v>9.0813918229948876E-5</v>
      </c>
      <c r="G1930" s="19">
        <f t="shared" si="324"/>
        <v>0.15925413311024991</v>
      </c>
      <c r="H1930" s="19">
        <f t="shared" si="325"/>
        <v>18.155552400078747</v>
      </c>
      <c r="I1930" s="19">
        <f t="shared" si="326"/>
        <v>395.71176147569662</v>
      </c>
      <c r="J1930" s="20">
        <f t="shared" si="327"/>
        <v>7.1843656207994728</v>
      </c>
      <c r="K1930" s="21">
        <f t="shared" si="328"/>
        <v>27511.304404006649</v>
      </c>
      <c r="L1930" s="19">
        <f t="shared" si="329"/>
        <v>7.6420290011129577</v>
      </c>
      <c r="M1930" s="22">
        <f t="shared" si="319"/>
        <v>0.76420290011129577</v>
      </c>
    </row>
    <row r="1931" spans="1:13">
      <c r="A1931" s="32">
        <v>1912</v>
      </c>
      <c r="B1931" s="32">
        <f t="shared" si="320"/>
        <v>3824</v>
      </c>
      <c r="C1931" s="64">
        <v>7.6018399999999993</v>
      </c>
      <c r="D1931" s="65">
        <f t="shared" si="321"/>
        <v>21.047535860016097</v>
      </c>
      <c r="E1931" s="20">
        <f t="shared" si="322"/>
        <v>6.9884311683115888E-2</v>
      </c>
      <c r="F1931" s="66">
        <f t="shared" si="323"/>
        <v>9.4007233725012051E-5</v>
      </c>
      <c r="G1931" s="19">
        <f t="shared" si="324"/>
        <v>0.17271665719209783</v>
      </c>
      <c r="H1931" s="19">
        <f t="shared" si="325"/>
        <v>18.793328437421977</v>
      </c>
      <c r="I1931" s="19">
        <f t="shared" si="326"/>
        <v>395.55325421569933</v>
      </c>
      <c r="J1931" s="20">
        <f t="shared" si="327"/>
        <v>7.433762220966706</v>
      </c>
      <c r="K1931" s="21">
        <f t="shared" si="328"/>
        <v>27473.717747131806</v>
      </c>
      <c r="L1931" s="19">
        <f t="shared" si="329"/>
        <v>7.6315882630921683</v>
      </c>
      <c r="M1931" s="22">
        <f t="shared" si="319"/>
        <v>0.76315882630921683</v>
      </c>
    </row>
    <row r="1932" spans="1:13">
      <c r="A1932" s="32">
        <v>1913</v>
      </c>
      <c r="B1932" s="32">
        <f t="shared" si="320"/>
        <v>3826</v>
      </c>
      <c r="C1932" s="64">
        <v>8.13964</v>
      </c>
      <c r="D1932" s="65">
        <f t="shared" si="321"/>
        <v>19.656889002703519</v>
      </c>
      <c r="E1932" s="20">
        <f t="shared" si="322"/>
        <v>6.880019777825111E-2</v>
      </c>
      <c r="F1932" s="66">
        <f t="shared" si="323"/>
        <v>1.0058180699803828E-4</v>
      </c>
      <c r="G1932" s="19">
        <f t="shared" si="324"/>
        <v>0.18719172463643574</v>
      </c>
      <c r="H1932" s="19">
        <f t="shared" si="325"/>
        <v>20.106947358648149</v>
      </c>
      <c r="I1932" s="19">
        <f t="shared" si="326"/>
        <v>395.24003241214939</v>
      </c>
      <c r="J1932" s="20">
        <f t="shared" si="327"/>
        <v>7.9470705257414753</v>
      </c>
      <c r="K1932" s="21">
        <f t="shared" si="328"/>
        <v>27433.503852414509</v>
      </c>
      <c r="L1932" s="19">
        <f t="shared" si="329"/>
        <v>7.6204177367818078</v>
      </c>
      <c r="M1932" s="22">
        <f t="shared" si="319"/>
        <v>0.76204177367818082</v>
      </c>
    </row>
    <row r="1933" spans="1:13">
      <c r="A1933" s="32">
        <v>1914</v>
      </c>
      <c r="B1933" s="32">
        <f t="shared" si="320"/>
        <v>3828</v>
      </c>
      <c r="C1933" s="64">
        <v>8.6147600000000004</v>
      </c>
      <c r="D1933" s="65">
        <f t="shared" si="321"/>
        <v>18.572775097838743</v>
      </c>
      <c r="E1933" s="20">
        <f t="shared" si="322"/>
        <v>6.7857577297062627E-2</v>
      </c>
      <c r="F1933" s="66">
        <f t="shared" si="323"/>
        <v>1.0638185957350337E-4</v>
      </c>
      <c r="G1933" s="19">
        <f t="shared" si="324"/>
        <v>0.20229057218835977</v>
      </c>
      <c r="H1933" s="19">
        <f t="shared" si="325"/>
        <v>21.26561189107888</v>
      </c>
      <c r="I1933" s="19">
        <f t="shared" si="326"/>
        <v>394.9614269709333</v>
      </c>
      <c r="J1933" s="20">
        <f t="shared" si="327"/>
        <v>8.3990964179105614</v>
      </c>
      <c r="K1933" s="21">
        <f t="shared" si="328"/>
        <v>27390.972628632353</v>
      </c>
      <c r="L1933" s="19">
        <f t="shared" si="329"/>
        <v>7.6086035079534318</v>
      </c>
      <c r="M1933" s="22">
        <f t="shared" si="319"/>
        <v>0.7608603507953432</v>
      </c>
    </row>
    <row r="1934" spans="1:13">
      <c r="A1934" s="32">
        <v>1915</v>
      </c>
      <c r="B1934" s="32">
        <f t="shared" si="320"/>
        <v>3830</v>
      </c>
      <c r="C1934" s="64">
        <v>9.0753599999999999</v>
      </c>
      <c r="D1934" s="65">
        <f t="shared" si="321"/>
        <v>17.630154616650252</v>
      </c>
      <c r="E1934" s="20">
        <f t="shared" si="322"/>
        <v>6.700052868242487E-2</v>
      </c>
      <c r="F1934" s="66">
        <f t="shared" si="323"/>
        <v>1.1199727525911245E-4</v>
      </c>
      <c r="G1934" s="19">
        <f t="shared" si="324"/>
        <v>0.21789175652638479</v>
      </c>
      <c r="H1934" s="19">
        <f t="shared" si="325"/>
        <v>22.387253410306304</v>
      </c>
      <c r="I1934" s="19">
        <f t="shared" si="326"/>
        <v>394.69073906583077</v>
      </c>
      <c r="J1934" s="20">
        <f t="shared" si="327"/>
        <v>8.8360415941678347</v>
      </c>
      <c r="K1934" s="21">
        <f t="shared" si="328"/>
        <v>27346.19812181174</v>
      </c>
      <c r="L1934" s="19">
        <f t="shared" si="329"/>
        <v>7.5961661449477056</v>
      </c>
      <c r="M1934" s="22">
        <f t="shared" si="319"/>
        <v>0.75961661449477058</v>
      </c>
    </row>
    <row r="1935" spans="1:13">
      <c r="A1935" s="32">
        <v>1916</v>
      </c>
      <c r="B1935" s="32">
        <f t="shared" si="320"/>
        <v>3832</v>
      </c>
      <c r="C1935" s="64">
        <v>9.5390800000000002</v>
      </c>
      <c r="D1935" s="65">
        <f t="shared" si="321"/>
        <v>16.773106002012494</v>
      </c>
      <c r="E1935" s="20">
        <f t="shared" si="322"/>
        <v>6.700052868242487E-2</v>
      </c>
      <c r="F1935" s="66">
        <f t="shared" si="323"/>
        <v>1.1764340023540554E-4</v>
      </c>
      <c r="G1935" s="19">
        <f t="shared" si="324"/>
        <v>0.23364097846277679</v>
      </c>
      <c r="H1935" s="19">
        <f t="shared" si="325"/>
        <v>23.514936887510764</v>
      </c>
      <c r="I1935" s="19">
        <f t="shared" si="326"/>
        <v>394.41852904485177</v>
      </c>
      <c r="J1935" s="20">
        <f t="shared" si="327"/>
        <v>9.2747268177545212</v>
      </c>
      <c r="K1935" s="21">
        <f t="shared" si="328"/>
        <v>27299.16824803672</v>
      </c>
      <c r="L1935" s="19">
        <f t="shared" si="329"/>
        <v>7.5831022911213113</v>
      </c>
      <c r="M1935" s="22">
        <f t="shared" si="319"/>
        <v>0.75831022911213108</v>
      </c>
    </row>
    <row r="1936" spans="1:13">
      <c r="A1936" s="32">
        <v>1917</v>
      </c>
      <c r="B1936" s="32">
        <f t="shared" si="320"/>
        <v>3834</v>
      </c>
      <c r="C1936" s="64">
        <v>9.5390800000000002</v>
      </c>
      <c r="D1936" s="65">
        <f t="shared" si="321"/>
        <v>16.773106002012494</v>
      </c>
      <c r="E1936" s="20">
        <f t="shared" si="322"/>
        <v>6.6061920509263572E-2</v>
      </c>
      <c r="F1936" s="66">
        <f t="shared" si="323"/>
        <v>1.1764340023540554E-4</v>
      </c>
      <c r="G1936" s="19">
        <f t="shared" si="324"/>
        <v>0.24793960553326547</v>
      </c>
      <c r="H1936" s="19">
        <f t="shared" si="325"/>
        <v>23.514095817957131</v>
      </c>
      <c r="I1936" s="19">
        <f t="shared" si="326"/>
        <v>394.4044216960736</v>
      </c>
      <c r="J1936" s="20">
        <f t="shared" si="327"/>
        <v>9.2740633627874445</v>
      </c>
      <c r="K1936" s="21">
        <f t="shared" si="328"/>
        <v>27252.140056400807</v>
      </c>
      <c r="L1936" s="19">
        <f t="shared" si="329"/>
        <v>7.5700389045557799</v>
      </c>
      <c r="M1936" s="22">
        <f t="shared" si="319"/>
        <v>0.75700389045557803</v>
      </c>
    </row>
    <row r="1937" spans="1:13">
      <c r="A1937" s="32">
        <v>1918</v>
      </c>
      <c r="B1937" s="32">
        <f t="shared" si="320"/>
        <v>3836</v>
      </c>
      <c r="C1937" s="64">
        <v>10.104519999999999</v>
      </c>
      <c r="D1937" s="65">
        <f t="shared" si="321"/>
        <v>15.834497828851196</v>
      </c>
      <c r="E1937" s="20">
        <f t="shared" si="322"/>
        <v>6.5859994707640729E-2</v>
      </c>
      <c r="F1937" s="66">
        <f t="shared" si="323"/>
        <v>1.2451811094735016E-4</v>
      </c>
      <c r="G1937" s="19">
        <f t="shared" si="324"/>
        <v>0.26309233087421252</v>
      </c>
      <c r="H1937" s="19">
        <f t="shared" si="325"/>
        <v>24.887242309447437</v>
      </c>
      <c r="I1937" s="19">
        <f t="shared" si="326"/>
        <v>394.07698431503906</v>
      </c>
      <c r="J1937" s="20">
        <f t="shared" si="327"/>
        <v>9.8074893972246944</v>
      </c>
      <c r="K1937" s="21">
        <f t="shared" si="328"/>
        <v>27202.365571781913</v>
      </c>
      <c r="L1937" s="19">
        <f t="shared" si="329"/>
        <v>7.5562126588283087</v>
      </c>
      <c r="M1937" s="22">
        <f t="shared" si="319"/>
        <v>0.75562126588283085</v>
      </c>
    </row>
    <row r="1938" spans="1:13">
      <c r="A1938" s="32">
        <v>1919</v>
      </c>
      <c r="B1938" s="32">
        <f t="shared" si="320"/>
        <v>3838</v>
      </c>
      <c r="C1938" s="64">
        <v>10.23504</v>
      </c>
      <c r="D1938" s="65">
        <f t="shared" si="321"/>
        <v>15.632572027228353</v>
      </c>
      <c r="E1938" s="20">
        <f t="shared" si="322"/>
        <v>6.5859994707640729E-2</v>
      </c>
      <c r="F1938" s="66">
        <f t="shared" si="323"/>
        <v>1.2610344687167383E-4</v>
      </c>
      <c r="G1938" s="19">
        <f t="shared" si="324"/>
        <v>0.27704177053979012</v>
      </c>
      <c r="H1938" s="19">
        <f t="shared" si="325"/>
        <v>25.203221413238516</v>
      </c>
      <c r="I1938" s="19">
        <f t="shared" si="326"/>
        <v>393.99117406063505</v>
      </c>
      <c r="J1938" s="20">
        <f t="shared" si="327"/>
        <v>9.9298467947119811</v>
      </c>
      <c r="K1938" s="21">
        <f t="shared" si="328"/>
        <v>27151.959128955437</v>
      </c>
      <c r="L1938" s="19">
        <f t="shared" si="329"/>
        <v>7.542210869154288</v>
      </c>
      <c r="M1938" s="22">
        <f t="shared" ref="M1938:M2001" si="330">L1938/$H$4</f>
        <v>0.75422108691542877</v>
      </c>
    </row>
    <row r="1939" spans="1:13">
      <c r="A1939" s="32">
        <v>1920</v>
      </c>
      <c r="B1939" s="32">
        <f t="shared" si="320"/>
        <v>3840</v>
      </c>
      <c r="C1939" s="64">
        <v>10.23504</v>
      </c>
      <c r="D1939" s="65">
        <f t="shared" si="321"/>
        <v>15.632572027228353</v>
      </c>
      <c r="E1939" s="20">
        <f t="shared" si="322"/>
        <v>6.4490011197729499E-2</v>
      </c>
      <c r="F1939" s="66">
        <f t="shared" si="323"/>
        <v>1.2610344687167383E-4</v>
      </c>
      <c r="G1939" s="19">
        <f t="shared" si="324"/>
        <v>0.29006992399529719</v>
      </c>
      <c r="H1939" s="19">
        <f t="shared" si="325"/>
        <v>25.202399965709958</v>
      </c>
      <c r="I1939" s="19">
        <f t="shared" si="326"/>
        <v>393.97833272297828</v>
      </c>
      <c r="J1939" s="20">
        <f t="shared" si="327"/>
        <v>9.9291995191080549</v>
      </c>
      <c r="K1939" s="21">
        <f t="shared" si="328"/>
        <v>27101.554329024017</v>
      </c>
      <c r="L1939" s="19">
        <f t="shared" si="329"/>
        <v>7.5282095358400047</v>
      </c>
      <c r="M1939" s="22">
        <f t="shared" si="330"/>
        <v>0.75282095358400047</v>
      </c>
    </row>
    <row r="1940" spans="1:13">
      <c r="A1940" s="32">
        <v>1921</v>
      </c>
      <c r="B1940" s="32">
        <f t="shared" ref="B1940:B2003" si="331">A1940*$H$12</f>
        <v>3842</v>
      </c>
      <c r="C1940" s="64">
        <v>11.218159999999999</v>
      </c>
      <c r="D1940" s="65">
        <f t="shared" ref="D1940:D2003" si="332">$H$2^2/(C1940*1000-0.0000001)</f>
        <v>14.262588517317125</v>
      </c>
      <c r="E1940" s="20">
        <f t="shared" ref="E1940:E2003" si="333">1/$H$9*($H$3+D1941)+1/($H$8*$H$9)</f>
        <v>6.3758169611584259E-2</v>
      </c>
      <c r="F1940" s="66">
        <f t="shared" ref="F1940:F2003" si="334">$H$12/($H$9*($H$3+D1940))</f>
        <v>1.3802611831751992E-4</v>
      </c>
      <c r="G1940" s="19">
        <f t="shared" ref="G1940:G2003" si="335">(G1939+F1940*$H$2)/(1+E1940*$H$12)</f>
        <v>0.30623092483093856</v>
      </c>
      <c r="H1940" s="19">
        <f t="shared" ref="H1940:H2003" si="336">IF((OR(AND(M1939&gt;1,D1940&lt;0),AND(M1939&lt;0,D1940&gt;0))),0,($H$2-G1940)/($H$3+D1940))</f>
        <v>27.584089730572387</v>
      </c>
      <c r="I1940" s="19">
        <f t="shared" ref="I1940:I2003" si="337">H1940*D1940</f>
        <v>393.42052145190695</v>
      </c>
      <c r="J1940" s="20">
        <f t="shared" ref="J1940:J2003" si="338">I1940*H1940/1000</f>
        <v>10.85214696557798</v>
      </c>
      <c r="K1940" s="21">
        <f t="shared" ref="K1940:K2003" si="339">K1939-H1940*$H$12</f>
        <v>27046.386149562873</v>
      </c>
      <c r="L1940" s="19">
        <f t="shared" ref="L1940:L2003" si="340">K1940/3600</f>
        <v>7.5128850415452426</v>
      </c>
      <c r="M1940" s="22">
        <f t="shared" si="330"/>
        <v>0.75128850415452431</v>
      </c>
    </row>
    <row r="1941" spans="1:13">
      <c r="A1941" s="32">
        <v>1922</v>
      </c>
      <c r="B1941" s="32">
        <f t="shared" si="331"/>
        <v>3844</v>
      </c>
      <c r="C1941" s="64">
        <v>11.824920000000001</v>
      </c>
      <c r="D1941" s="65">
        <f t="shared" si="332"/>
        <v>13.530746931171889</v>
      </c>
      <c r="E1941" s="20">
        <f t="shared" si="333"/>
        <v>6.3758169611584259E-2</v>
      </c>
      <c r="F1941" s="66">
        <f t="shared" si="334"/>
        <v>1.4536817443477491E-4</v>
      </c>
      <c r="G1941" s="19">
        <f t="shared" si="335"/>
        <v>0.32316888184156717</v>
      </c>
      <c r="H1941" s="19">
        <f t="shared" si="336"/>
        <v>29.050145651761262</v>
      </c>
      <c r="I1941" s="19">
        <f t="shared" si="337"/>
        <v>393.07016912766511</v>
      </c>
      <c r="J1941" s="20">
        <f t="shared" si="338"/>
        <v>11.418745664521104</v>
      </c>
      <c r="K1941" s="21">
        <f t="shared" si="339"/>
        <v>26988.285858259351</v>
      </c>
      <c r="L1941" s="19">
        <f t="shared" si="340"/>
        <v>7.4967460717387082</v>
      </c>
      <c r="M1941" s="22">
        <f t="shared" si="330"/>
        <v>0.7496746071738708</v>
      </c>
    </row>
    <row r="1942" spans="1:13">
      <c r="A1942" s="32">
        <v>1923</v>
      </c>
      <c r="B1942" s="32">
        <f t="shared" si="331"/>
        <v>3846</v>
      </c>
      <c r="C1942" s="64">
        <v>11.824920000000001</v>
      </c>
      <c r="D1942" s="65">
        <f t="shared" si="332"/>
        <v>13.530746931171889</v>
      </c>
      <c r="E1942" s="20">
        <f t="shared" si="333"/>
        <v>6.2597498230744439E-2</v>
      </c>
      <c r="F1942" s="66">
        <f t="shared" si="334"/>
        <v>1.4536817443477491E-4</v>
      </c>
      <c r="G1942" s="19">
        <f t="shared" si="335"/>
        <v>0.33888895063934649</v>
      </c>
      <c r="H1942" s="19">
        <f t="shared" si="336"/>
        <v>29.049003052909704</v>
      </c>
      <c r="I1942" s="19">
        <f t="shared" si="337"/>
        <v>393.05470891176083</v>
      </c>
      <c r="J1942" s="20">
        <f t="shared" si="338"/>
        <v>11.417847439138274</v>
      </c>
      <c r="K1942" s="21">
        <f t="shared" si="339"/>
        <v>26930.187852153533</v>
      </c>
      <c r="L1942" s="19">
        <f t="shared" si="340"/>
        <v>7.4806077367093149</v>
      </c>
      <c r="M1942" s="22">
        <f t="shared" si="330"/>
        <v>0.74806077367093149</v>
      </c>
    </row>
    <row r="1943" spans="1:13">
      <c r="A1943" s="32">
        <v>1924</v>
      </c>
      <c r="B1943" s="32">
        <f t="shared" si="331"/>
        <v>3848</v>
      </c>
      <c r="C1943" s="64">
        <v>12.93444</v>
      </c>
      <c r="D1943" s="65">
        <f t="shared" si="332"/>
        <v>12.370075550332061</v>
      </c>
      <c r="E1943" s="20">
        <f t="shared" si="333"/>
        <v>6.199275143319756E-2</v>
      </c>
      <c r="F1943" s="66">
        <f t="shared" si="334"/>
        <v>1.587616813566175E-4</v>
      </c>
      <c r="G1943" s="19">
        <f t="shared" si="335"/>
        <v>0.35800606160471521</v>
      </c>
      <c r="H1943" s="19">
        <f t="shared" si="336"/>
        <v>31.723917449185386</v>
      </c>
      <c r="I1943" s="19">
        <f t="shared" si="337"/>
        <v>392.42725559892079</v>
      </c>
      <c r="J1943" s="20">
        <f t="shared" si="338"/>
        <v>12.449329861430536</v>
      </c>
      <c r="K1943" s="21">
        <f t="shared" si="339"/>
        <v>26866.740017255161</v>
      </c>
      <c r="L1943" s="19">
        <f t="shared" si="340"/>
        <v>7.4629833381264339</v>
      </c>
      <c r="M1943" s="22">
        <f t="shared" si="330"/>
        <v>0.74629833381264343</v>
      </c>
    </row>
    <row r="1944" spans="1:13">
      <c r="A1944" s="32">
        <v>1925</v>
      </c>
      <c r="B1944" s="32">
        <f t="shared" si="331"/>
        <v>3850</v>
      </c>
      <c r="C1944" s="64">
        <v>13.59928</v>
      </c>
      <c r="D1944" s="65">
        <f t="shared" si="332"/>
        <v>11.765328752785187</v>
      </c>
      <c r="E1944" s="20">
        <f t="shared" si="333"/>
        <v>6.199275143319756E-2</v>
      </c>
      <c r="F1944" s="66">
        <f t="shared" si="334"/>
        <v>1.6676740205452182E-4</v>
      </c>
      <c r="G1944" s="19">
        <f t="shared" si="335"/>
        <v>0.37786343448684878</v>
      </c>
      <c r="H1944" s="19">
        <f t="shared" si="336"/>
        <v>33.321972759253981</v>
      </c>
      <c r="I1944" s="19">
        <f t="shared" si="337"/>
        <v>392.04396420397563</v>
      </c>
      <c r="J1944" s="20">
        <f t="shared" si="338"/>
        <v>13.063678295634819</v>
      </c>
      <c r="K1944" s="21">
        <f t="shared" si="339"/>
        <v>26800.096071736654</v>
      </c>
      <c r="L1944" s="19">
        <f t="shared" si="340"/>
        <v>7.4444711310379592</v>
      </c>
      <c r="M1944" s="22">
        <f t="shared" si="330"/>
        <v>0.74444711310379597</v>
      </c>
    </row>
    <row r="1945" spans="1:13">
      <c r="A1945" s="32">
        <v>1926</v>
      </c>
      <c r="B1945" s="32">
        <f t="shared" si="331"/>
        <v>3852</v>
      </c>
      <c r="C1945" s="64">
        <v>13.59928</v>
      </c>
      <c r="D1945" s="65">
        <f t="shared" si="332"/>
        <v>11.765328752785187</v>
      </c>
      <c r="E1945" s="20">
        <f t="shared" si="333"/>
        <v>6.160534609569078E-2</v>
      </c>
      <c r="F1945" s="66">
        <f t="shared" si="334"/>
        <v>1.6676740205452182E-4</v>
      </c>
      <c r="G1945" s="19">
        <f t="shared" si="335"/>
        <v>0.39580320807069741</v>
      </c>
      <c r="H1945" s="19">
        <f t="shared" si="336"/>
        <v>33.320476874536972</v>
      </c>
      <c r="I1945" s="19">
        <f t="shared" si="337"/>
        <v>392.02636462850376</v>
      </c>
      <c r="J1945" s="20">
        <f t="shared" si="338"/>
        <v>13.06250541681286</v>
      </c>
      <c r="K1945" s="21">
        <f t="shared" si="339"/>
        <v>26733.455117987582</v>
      </c>
      <c r="L1945" s="19">
        <f t="shared" si="340"/>
        <v>7.4259597549965504</v>
      </c>
      <c r="M1945" s="22">
        <f t="shared" si="330"/>
        <v>0.74259597549965506</v>
      </c>
    </row>
    <row r="1946" spans="1:13">
      <c r="A1946" s="32">
        <v>1927</v>
      </c>
      <c r="B1946" s="32">
        <f t="shared" si="331"/>
        <v>3854</v>
      </c>
      <c r="C1946" s="64">
        <v>14.06232</v>
      </c>
      <c r="D1946" s="65">
        <f t="shared" si="332"/>
        <v>11.377923415278405</v>
      </c>
      <c r="E1946" s="20">
        <f t="shared" si="333"/>
        <v>6.09505070684776E-2</v>
      </c>
      <c r="F1946" s="66">
        <f t="shared" si="334"/>
        <v>1.723343693078337E-4</v>
      </c>
      <c r="G1946" s="19">
        <f t="shared" si="335"/>
        <v>0.4142406058446601</v>
      </c>
      <c r="H1946" s="19">
        <f t="shared" si="336"/>
        <v>34.43117991479177</v>
      </c>
      <c r="I1946" s="19">
        <f t="shared" si="337"/>
        <v>391.75532816817275</v>
      </c>
      <c r="J1946" s="20">
        <f t="shared" si="338"/>
        <v>13.488598186736649</v>
      </c>
      <c r="K1946" s="21">
        <f t="shared" si="339"/>
        <v>26664.592758157996</v>
      </c>
      <c r="L1946" s="19">
        <f t="shared" si="340"/>
        <v>7.4068313217105546</v>
      </c>
      <c r="M1946" s="22">
        <f t="shared" si="330"/>
        <v>0.74068313217105541</v>
      </c>
    </row>
    <row r="1947" spans="1:13">
      <c r="A1947" s="32">
        <v>1928</v>
      </c>
      <c r="B1947" s="32">
        <f t="shared" si="331"/>
        <v>3856</v>
      </c>
      <c r="C1947" s="64">
        <v>14.92108</v>
      </c>
      <c r="D1947" s="65">
        <f t="shared" si="332"/>
        <v>10.723084388065228</v>
      </c>
      <c r="E1947" s="20">
        <f t="shared" si="333"/>
        <v>6.0634305792970661E-2</v>
      </c>
      <c r="F1947" s="66">
        <f t="shared" si="334"/>
        <v>1.8263994420470716E-4</v>
      </c>
      <c r="G1947" s="19">
        <f t="shared" si="335"/>
        <v>0.43459397551252454</v>
      </c>
      <c r="H1947" s="19">
        <f t="shared" si="336"/>
        <v>36.488301731221775</v>
      </c>
      <c r="I1947" s="19">
        <f t="shared" si="337"/>
        <v>391.26713864107762</v>
      </c>
      <c r="J1947" s="20">
        <f t="shared" si="338"/>
        <v>14.276673412247423</v>
      </c>
      <c r="K1947" s="21">
        <f t="shared" si="339"/>
        <v>26591.616154695552</v>
      </c>
      <c r="L1947" s="19">
        <f t="shared" si="340"/>
        <v>7.386560042970987</v>
      </c>
      <c r="M1947" s="22">
        <f t="shared" si="330"/>
        <v>0.73865600429709866</v>
      </c>
    </row>
    <row r="1948" spans="1:13">
      <c r="A1948" s="32">
        <v>1929</v>
      </c>
      <c r="B1948" s="32">
        <f t="shared" si="331"/>
        <v>3858</v>
      </c>
      <c r="C1948" s="64">
        <v>15.37444</v>
      </c>
      <c r="D1948" s="65">
        <f t="shared" si="332"/>
        <v>10.40688311255829</v>
      </c>
      <c r="E1948" s="20">
        <f t="shared" si="333"/>
        <v>6.0300756551053603E-2</v>
      </c>
      <c r="F1948" s="66">
        <f t="shared" si="334"/>
        <v>1.8807057451009277E-4</v>
      </c>
      <c r="G1948" s="19">
        <f t="shared" si="335"/>
        <v>0.45495405758041979</v>
      </c>
      <c r="H1948" s="19">
        <f t="shared" si="336"/>
        <v>37.571333166526131</v>
      </c>
      <c r="I1948" s="19">
        <f t="shared" si="337"/>
        <v>391.00047264702198</v>
      </c>
      <c r="J1948" s="20">
        <f t="shared" si="338"/>
        <v>14.69040902609045</v>
      </c>
      <c r="K1948" s="21">
        <f t="shared" si="339"/>
        <v>26516.473488362499</v>
      </c>
      <c r="L1948" s="19">
        <f t="shared" si="340"/>
        <v>7.3656870801006944</v>
      </c>
      <c r="M1948" s="22">
        <f t="shared" si="330"/>
        <v>0.73656870801006946</v>
      </c>
    </row>
    <row r="1949" spans="1:13">
      <c r="A1949" s="32">
        <v>1930</v>
      </c>
      <c r="B1949" s="32">
        <f t="shared" si="331"/>
        <v>3860</v>
      </c>
      <c r="C1949" s="64">
        <v>15.883520000000001</v>
      </c>
      <c r="D1949" s="65">
        <f t="shared" si="332"/>
        <v>10.073333870641227</v>
      </c>
      <c r="E1949" s="20">
        <f t="shared" si="333"/>
        <v>6.0300756551053603E-2</v>
      </c>
      <c r="F1949" s="66">
        <f t="shared" si="334"/>
        <v>1.9416049589051138E-4</v>
      </c>
      <c r="G1949" s="19">
        <f t="shared" si="335"/>
        <v>0.47529674885250056</v>
      </c>
      <c r="H1949" s="19">
        <f t="shared" si="336"/>
        <v>38.785957251876098</v>
      </c>
      <c r="I1949" s="19">
        <f t="shared" si="337"/>
        <v>390.70389689056623</v>
      </c>
      <c r="J1949" s="20">
        <f t="shared" si="338"/>
        <v>15.153824642938909</v>
      </c>
      <c r="K1949" s="21">
        <f t="shared" si="339"/>
        <v>26438.901573858748</v>
      </c>
      <c r="L1949" s="19">
        <f t="shared" si="340"/>
        <v>7.3441393260718746</v>
      </c>
      <c r="M1949" s="22">
        <f t="shared" si="330"/>
        <v>0.73441393260718746</v>
      </c>
    </row>
    <row r="1950" spans="1:13">
      <c r="A1950" s="32">
        <v>1931</v>
      </c>
      <c r="B1950" s="32">
        <f t="shared" si="331"/>
        <v>3862</v>
      </c>
      <c r="C1950" s="64">
        <v>15.883520000000001</v>
      </c>
      <c r="D1950" s="65">
        <f t="shared" si="332"/>
        <v>10.073333870641227</v>
      </c>
      <c r="E1950" s="20">
        <f t="shared" si="333"/>
        <v>5.9431394194173481E-2</v>
      </c>
      <c r="F1950" s="66">
        <f t="shared" si="334"/>
        <v>1.9416049589051138E-4</v>
      </c>
      <c r="G1950" s="19">
        <f t="shared" si="335"/>
        <v>0.49421694326362514</v>
      </c>
      <c r="H1950" s="19">
        <f t="shared" si="336"/>
        <v>38.784120474711493</v>
      </c>
      <c r="I1950" s="19">
        <f t="shared" si="337"/>
        <v>390.68539442094118</v>
      </c>
      <c r="J1950" s="20">
        <f t="shared" si="338"/>
        <v>15.152389404931961</v>
      </c>
      <c r="K1950" s="21">
        <f t="shared" si="339"/>
        <v>26361.333332909326</v>
      </c>
      <c r="L1950" s="19">
        <f t="shared" si="340"/>
        <v>7.3225925924748125</v>
      </c>
      <c r="M1950" s="22">
        <f t="shared" si="330"/>
        <v>0.73225925924748125</v>
      </c>
    </row>
    <row r="1951" spans="1:13">
      <c r="A1951" s="32">
        <v>1932</v>
      </c>
      <c r="B1951" s="32">
        <f t="shared" si="331"/>
        <v>3864</v>
      </c>
      <c r="C1951" s="64">
        <v>17.383800000000001</v>
      </c>
      <c r="D1951" s="65">
        <f t="shared" si="332"/>
        <v>9.2039715137611111</v>
      </c>
      <c r="E1951" s="20">
        <f t="shared" si="333"/>
        <v>5.9085524743513383E-2</v>
      </c>
      <c r="F1951" s="66">
        <f t="shared" si="334"/>
        <v>2.1205772538227257E-4</v>
      </c>
      <c r="G1951" s="19">
        <f t="shared" si="335"/>
        <v>0.5178456674246531</v>
      </c>
      <c r="H1951" s="19">
        <f t="shared" si="336"/>
        <v>42.356638489287946</v>
      </c>
      <c r="I1951" s="19">
        <f t="shared" si="337"/>
        <v>389.84929407408373</v>
      </c>
      <c r="J1951" s="20">
        <f t="shared" si="338"/>
        <v>16.512705614400069</v>
      </c>
      <c r="K1951" s="21">
        <f t="shared" si="339"/>
        <v>26276.620055930751</v>
      </c>
      <c r="L1951" s="19">
        <f t="shared" si="340"/>
        <v>7.2990611266474303</v>
      </c>
      <c r="M1951" s="22">
        <f t="shared" si="330"/>
        <v>0.72990611266474303</v>
      </c>
    </row>
    <row r="1952" spans="1:13">
      <c r="A1952" s="32">
        <v>1933</v>
      </c>
      <c r="B1952" s="32">
        <f t="shared" si="331"/>
        <v>3866</v>
      </c>
      <c r="C1952" s="64">
        <v>18.062560000000001</v>
      </c>
      <c r="D1952" s="65">
        <f t="shared" si="332"/>
        <v>8.8581020631010112</v>
      </c>
      <c r="E1952" s="20">
        <f t="shared" si="333"/>
        <v>5.8823823797131067E-2</v>
      </c>
      <c r="F1952" s="66">
        <f t="shared" si="334"/>
        <v>2.2013037842727814E-4</v>
      </c>
      <c r="G1952" s="19">
        <f t="shared" si="335"/>
        <v>0.54211881544220142</v>
      </c>
      <c r="H1952" s="19">
        <f t="shared" si="336"/>
        <v>43.966407275457705</v>
      </c>
      <c r="I1952" s="19">
        <f t="shared" si="337"/>
        <v>389.45892299387123</v>
      </c>
      <c r="J1952" s="20">
        <f t="shared" si="338"/>
        <v>17.123109625409661</v>
      </c>
      <c r="K1952" s="21">
        <f t="shared" si="339"/>
        <v>26188.687241379834</v>
      </c>
      <c r="L1952" s="19">
        <f t="shared" si="340"/>
        <v>7.2746353448277317</v>
      </c>
      <c r="M1952" s="22">
        <f t="shared" si="330"/>
        <v>0.72746353448277312</v>
      </c>
    </row>
    <row r="1953" spans="1:13">
      <c r="A1953" s="32">
        <v>1934</v>
      </c>
      <c r="B1953" s="32">
        <f t="shared" si="331"/>
        <v>3868</v>
      </c>
      <c r="C1953" s="64">
        <v>18.612439999999999</v>
      </c>
      <c r="D1953" s="65">
        <f t="shared" si="332"/>
        <v>8.5964011167186918</v>
      </c>
      <c r="E1953" s="20">
        <f t="shared" si="333"/>
        <v>5.8577124909200216E-2</v>
      </c>
      <c r="F1953" s="66">
        <f t="shared" si="334"/>
        <v>2.2665910448600195E-4</v>
      </c>
      <c r="G1953" s="19">
        <f t="shared" si="335"/>
        <v>0.56642353313292637</v>
      </c>
      <c r="H1953" s="19">
        <f t="shared" si="336"/>
        <v>45.267628371810538</v>
      </c>
      <c r="I1953" s="19">
        <f t="shared" si="337"/>
        <v>389.13869108663886</v>
      </c>
      <c r="J1953" s="20">
        <f t="shared" si="338"/>
        <v>17.61538565320275</v>
      </c>
      <c r="K1953" s="21">
        <f t="shared" si="339"/>
        <v>26098.151984636213</v>
      </c>
      <c r="L1953" s="19">
        <f t="shared" si="340"/>
        <v>7.2494866623989482</v>
      </c>
      <c r="M1953" s="22">
        <f t="shared" si="330"/>
        <v>0.72494866623989485</v>
      </c>
    </row>
    <row r="1954" spans="1:13">
      <c r="A1954" s="32">
        <v>1935</v>
      </c>
      <c r="B1954" s="32">
        <f t="shared" si="331"/>
        <v>3870</v>
      </c>
      <c r="C1954" s="64">
        <v>19.16236</v>
      </c>
      <c r="D1954" s="65">
        <f t="shared" si="332"/>
        <v>8.3497022287878409</v>
      </c>
      <c r="E1954" s="20">
        <f t="shared" si="333"/>
        <v>5.8349200618862097E-2</v>
      </c>
      <c r="F1954" s="66">
        <f t="shared" si="334"/>
        <v>2.3317836934550292E-4</v>
      </c>
      <c r="G1954" s="19">
        <f t="shared" si="335"/>
        <v>0.59075474643819337</v>
      </c>
      <c r="H1954" s="19">
        <f t="shared" si="336"/>
        <v>46.566798254871799</v>
      </c>
      <c r="I1954" s="19">
        <f t="shared" si="337"/>
        <v>388.8188991762168</v>
      </c>
      <c r="J1954" s="20">
        <f t="shared" si="338"/>
        <v>18.106051235620228</v>
      </c>
      <c r="K1954" s="21">
        <f t="shared" si="339"/>
        <v>26005.018388126471</v>
      </c>
      <c r="L1954" s="19">
        <f t="shared" si="340"/>
        <v>7.2236162189240201</v>
      </c>
      <c r="M1954" s="22">
        <f t="shared" si="330"/>
        <v>0.72236162189240205</v>
      </c>
    </row>
    <row r="1955" spans="1:13">
      <c r="A1955" s="32">
        <v>1936</v>
      </c>
      <c r="B1955" s="32">
        <f t="shared" si="331"/>
        <v>3872</v>
      </c>
      <c r="C1955" s="64">
        <v>19.700120000000002</v>
      </c>
      <c r="D1955" s="65">
        <f t="shared" si="332"/>
        <v>8.1217779384497231</v>
      </c>
      <c r="E1955" s="20">
        <f t="shared" si="333"/>
        <v>5.8202238213000336E-2</v>
      </c>
      <c r="F1955" s="66">
        <f t="shared" si="334"/>
        <v>2.3954389064285994E-4</v>
      </c>
      <c r="G1955" s="19">
        <f t="shared" si="335"/>
        <v>0.61498526492234629</v>
      </c>
      <c r="H1955" s="19">
        <f t="shared" si="336"/>
        <v>47.835120147048229</v>
      </c>
      <c r="I1955" s="19">
        <f t="shared" si="337"/>
        <v>388.50622349338818</v>
      </c>
      <c r="J1955" s="20">
        <f t="shared" si="338"/>
        <v>18.584241878682196</v>
      </c>
      <c r="K1955" s="21">
        <f t="shared" si="339"/>
        <v>25909.348147832374</v>
      </c>
      <c r="L1955" s="19">
        <f t="shared" si="340"/>
        <v>7.1970411521756592</v>
      </c>
      <c r="M1955" s="22">
        <f t="shared" si="330"/>
        <v>0.71970411521756594</v>
      </c>
    </row>
    <row r="1956" spans="1:13">
      <c r="A1956" s="32">
        <v>1937</v>
      </c>
      <c r="B1956" s="32">
        <f t="shared" si="331"/>
        <v>3874</v>
      </c>
      <c r="C1956" s="64">
        <v>20.06316</v>
      </c>
      <c r="D1956" s="65">
        <f t="shared" si="332"/>
        <v>7.9748155325879617</v>
      </c>
      <c r="E1956" s="20">
        <f t="shared" si="333"/>
        <v>5.8110392116207971E-2</v>
      </c>
      <c r="F1956" s="66">
        <f t="shared" si="334"/>
        <v>2.4383588333609383E-4</v>
      </c>
      <c r="G1956" s="19">
        <f t="shared" si="335"/>
        <v>0.63833215464336424</v>
      </c>
      <c r="H1956" s="19">
        <f t="shared" si="336"/>
        <v>48.689352524824116</v>
      </c>
      <c r="I1956" s="19">
        <f t="shared" si="337"/>
        <v>388.28860478661824</v>
      </c>
      <c r="J1956" s="20">
        <f t="shared" si="338"/>
        <v>18.905520759827763</v>
      </c>
      <c r="K1956" s="21">
        <f t="shared" si="339"/>
        <v>25811.969442782727</v>
      </c>
      <c r="L1956" s="19">
        <f t="shared" si="340"/>
        <v>7.1699915118840911</v>
      </c>
      <c r="M1956" s="22">
        <f t="shared" si="330"/>
        <v>0.71699915118840907</v>
      </c>
    </row>
    <row r="1957" spans="1:13">
      <c r="A1957" s="32">
        <v>1938</v>
      </c>
      <c r="B1957" s="32">
        <f t="shared" si="331"/>
        <v>3876</v>
      </c>
      <c r="C1957" s="64">
        <v>20.29692</v>
      </c>
      <c r="D1957" s="65">
        <f t="shared" si="332"/>
        <v>7.8829694357955944</v>
      </c>
      <c r="E1957" s="20">
        <f t="shared" si="333"/>
        <v>5.8040197348309938E-2</v>
      </c>
      <c r="F1957" s="66">
        <f t="shared" si="334"/>
        <v>2.4659720163260187E-4</v>
      </c>
      <c r="G1957" s="19">
        <f t="shared" si="335"/>
        <v>0.66032074284105058</v>
      </c>
      <c r="H1957" s="19">
        <f t="shared" si="336"/>
        <v>49.238023702838085</v>
      </c>
      <c r="I1957" s="19">
        <f t="shared" si="337"/>
        <v>388.14183592845166</v>
      </c>
      <c r="J1957" s="20">
        <f t="shared" si="338"/>
        <v>19.111336917508194</v>
      </c>
      <c r="K1957" s="21">
        <f t="shared" si="339"/>
        <v>25713.493395377052</v>
      </c>
      <c r="L1957" s="19">
        <f t="shared" si="340"/>
        <v>7.1426370542714031</v>
      </c>
      <c r="M1957" s="22">
        <f t="shared" si="330"/>
        <v>0.71426370542714035</v>
      </c>
    </row>
    <row r="1958" spans="1:13">
      <c r="A1958" s="32">
        <v>1939</v>
      </c>
      <c r="B1958" s="32">
        <f t="shared" si="331"/>
        <v>3878</v>
      </c>
      <c r="C1958" s="64">
        <v>20.479280000000003</v>
      </c>
      <c r="D1958" s="65">
        <f t="shared" si="332"/>
        <v>7.8127746678975658</v>
      </c>
      <c r="E1958" s="20">
        <f t="shared" si="333"/>
        <v>5.7910702518946727E-2</v>
      </c>
      <c r="F1958" s="66">
        <f t="shared" si="334"/>
        <v>2.4875011313253443E-4</v>
      </c>
      <c r="G1958" s="19">
        <f t="shared" si="335"/>
        <v>0.68095197373298355</v>
      </c>
      <c r="H1958" s="19">
        <f t="shared" si="336"/>
        <v>49.665329186254937</v>
      </c>
      <c r="I1958" s="19">
        <f t="shared" si="337"/>
        <v>388.02402573916618</v>
      </c>
      <c r="J1958" s="20">
        <f t="shared" si="338"/>
        <v>19.271340970511549</v>
      </c>
      <c r="K1958" s="21">
        <f t="shared" si="339"/>
        <v>25614.162737004543</v>
      </c>
      <c r="L1958" s="19">
        <f t="shared" si="340"/>
        <v>7.1150452047234838</v>
      </c>
      <c r="M1958" s="22">
        <f t="shared" si="330"/>
        <v>0.71150452047234836</v>
      </c>
    </row>
    <row r="1959" spans="1:13">
      <c r="A1959" s="32">
        <v>1940</v>
      </c>
      <c r="B1959" s="32">
        <f t="shared" si="331"/>
        <v>3880</v>
      </c>
      <c r="C1959" s="64">
        <v>20.824440000000003</v>
      </c>
      <c r="D1959" s="65">
        <f t="shared" si="332"/>
        <v>7.6832798385343528</v>
      </c>
      <c r="E1959" s="20">
        <f t="shared" si="333"/>
        <v>5.7781761987375183E-2</v>
      </c>
      <c r="F1959" s="66">
        <f t="shared" si="334"/>
        <v>2.5282204648826705E-4</v>
      </c>
      <c r="G1959" s="19">
        <f t="shared" si="335"/>
        <v>0.70106343163833318</v>
      </c>
      <c r="H1959" s="19">
        <f t="shared" si="336"/>
        <v>50.475787151900967</v>
      </c>
      <c r="I1959" s="19">
        <f t="shared" si="337"/>
        <v>387.81959775835202</v>
      </c>
      <c r="J1959" s="20">
        <f t="shared" si="338"/>
        <v>19.575499469786426</v>
      </c>
      <c r="K1959" s="21">
        <f t="shared" si="339"/>
        <v>25513.21116270074</v>
      </c>
      <c r="L1959" s="19">
        <f t="shared" si="340"/>
        <v>7.0870031007502057</v>
      </c>
      <c r="M1959" s="22">
        <f t="shared" si="330"/>
        <v>0.70870031007502055</v>
      </c>
    </row>
    <row r="1960" spans="1:13">
      <c r="A1960" s="32">
        <v>1941</v>
      </c>
      <c r="B1960" s="32">
        <f t="shared" si="331"/>
        <v>3882</v>
      </c>
      <c r="C1960" s="64">
        <v>21.179880000000001</v>
      </c>
      <c r="D1960" s="65">
        <f t="shared" si="332"/>
        <v>7.5543393069628078</v>
      </c>
      <c r="E1960" s="20">
        <f t="shared" si="333"/>
        <v>5.7781761987375183E-2</v>
      </c>
      <c r="F1960" s="66">
        <f t="shared" si="334"/>
        <v>2.5701120173615184E-4</v>
      </c>
      <c r="G1960" s="19">
        <f t="shared" si="335"/>
        <v>0.72059357899101462</v>
      </c>
      <c r="H1960" s="19">
        <f t="shared" si="336"/>
        <v>51.309640036380443</v>
      </c>
      <c r="I1960" s="19">
        <f t="shared" si="337"/>
        <v>387.61043055294135</v>
      </c>
      <c r="J1960" s="20">
        <f t="shared" si="338"/>
        <v>19.888151666017862</v>
      </c>
      <c r="K1960" s="21">
        <f t="shared" si="339"/>
        <v>25410.591882627978</v>
      </c>
      <c r="L1960" s="19">
        <f t="shared" si="340"/>
        <v>7.0584977451744386</v>
      </c>
      <c r="M1960" s="22">
        <f t="shared" si="330"/>
        <v>0.70584977451744391</v>
      </c>
    </row>
    <row r="1961" spans="1:13">
      <c r="A1961" s="32">
        <v>1942</v>
      </c>
      <c r="B1961" s="32">
        <f t="shared" si="331"/>
        <v>3884</v>
      </c>
      <c r="C1961" s="64">
        <v>21.179880000000001</v>
      </c>
      <c r="D1961" s="65">
        <f t="shared" si="332"/>
        <v>7.5543393069628078</v>
      </c>
      <c r="E1961" s="20">
        <f t="shared" si="333"/>
        <v>5.7593349010134097E-2</v>
      </c>
      <c r="F1961" s="66">
        <f t="shared" si="334"/>
        <v>2.5701120173615184E-4</v>
      </c>
      <c r="G1961" s="19">
        <f t="shared" si="335"/>
        <v>0.73834996520960139</v>
      </c>
      <c r="H1961" s="19">
        <f t="shared" si="336"/>
        <v>51.307358241300186</v>
      </c>
      <c r="I1961" s="19">
        <f t="shared" si="337"/>
        <v>387.59319309867612</v>
      </c>
      <c r="J1961" s="20">
        <f t="shared" si="338"/>
        <v>19.886382810203212</v>
      </c>
      <c r="K1961" s="21">
        <f t="shared" si="339"/>
        <v>25307.977166145378</v>
      </c>
      <c r="L1961" s="19">
        <f t="shared" si="340"/>
        <v>7.0299936572626054</v>
      </c>
      <c r="M1961" s="22">
        <f t="shared" si="330"/>
        <v>0.70299936572626054</v>
      </c>
    </row>
    <row r="1962" spans="1:13">
      <c r="A1962" s="32">
        <v>1943</v>
      </c>
      <c r="B1962" s="32">
        <f t="shared" si="331"/>
        <v>3886</v>
      </c>
      <c r="C1962" s="64">
        <v>21.721640000000001</v>
      </c>
      <c r="D1962" s="65">
        <f t="shared" si="332"/>
        <v>7.3659263297217246</v>
      </c>
      <c r="E1962" s="20">
        <f t="shared" si="333"/>
        <v>5.7496145547665821E-2</v>
      </c>
      <c r="F1962" s="66">
        <f t="shared" si="334"/>
        <v>2.6338839388664957E-4</v>
      </c>
      <c r="G1962" s="19">
        <f t="shared" si="335"/>
        <v>0.75669161975589361</v>
      </c>
      <c r="H1962" s="19">
        <f t="shared" si="336"/>
        <v>52.57802688213242</v>
      </c>
      <c r="I1962" s="19">
        <f t="shared" si="337"/>
        <v>387.28587257591585</v>
      </c>
      <c r="J1962" s="20">
        <f t="shared" si="338"/>
        <v>20.362727019366616</v>
      </c>
      <c r="K1962" s="21">
        <f t="shared" si="339"/>
        <v>25202.821112381112</v>
      </c>
      <c r="L1962" s="19">
        <f t="shared" si="340"/>
        <v>7.0007836423280869</v>
      </c>
      <c r="M1962" s="22">
        <f t="shared" si="330"/>
        <v>0.70007836423280867</v>
      </c>
    </row>
    <row r="1963" spans="1:13">
      <c r="A1963" s="32">
        <v>1944</v>
      </c>
      <c r="B1963" s="32">
        <f t="shared" si="331"/>
        <v>3888</v>
      </c>
      <c r="C1963" s="64">
        <v>22.012119999999999</v>
      </c>
      <c r="D1963" s="65">
        <f t="shared" si="332"/>
        <v>7.2687228672534445</v>
      </c>
      <c r="E1963" s="20">
        <f t="shared" si="333"/>
        <v>5.7412066223336063E-2</v>
      </c>
      <c r="F1963" s="66">
        <f t="shared" si="334"/>
        <v>2.6680378432923695E-4</v>
      </c>
      <c r="G1963" s="19">
        <f t="shared" si="335"/>
        <v>0.77448371304331265</v>
      </c>
      <c r="H1963" s="19">
        <f t="shared" si="336"/>
        <v>53.257439273076727</v>
      </c>
      <c r="I1963" s="19">
        <f t="shared" si="337"/>
        <v>387.11356669557449</v>
      </c>
      <c r="J1963" s="20">
        <f t="shared" si="338"/>
        <v>20.616677270073694</v>
      </c>
      <c r="K1963" s="21">
        <f t="shared" si="339"/>
        <v>25096.306233834959</v>
      </c>
      <c r="L1963" s="19">
        <f t="shared" si="340"/>
        <v>6.9711961760652663</v>
      </c>
      <c r="M1963" s="22">
        <f t="shared" si="330"/>
        <v>0.69711961760652663</v>
      </c>
    </row>
    <row r="1964" spans="1:13">
      <c r="A1964" s="32">
        <v>1945</v>
      </c>
      <c r="B1964" s="32">
        <f t="shared" si="331"/>
        <v>3890</v>
      </c>
      <c r="C1964" s="64">
        <v>22.26972</v>
      </c>
      <c r="D1964" s="65">
        <f t="shared" si="332"/>
        <v>7.1846435429236859</v>
      </c>
      <c r="E1964" s="20">
        <f t="shared" si="333"/>
        <v>5.730700604696258E-2</v>
      </c>
      <c r="F1964" s="66">
        <f t="shared" si="334"/>
        <v>2.6983029289501286E-4</v>
      </c>
      <c r="G1964" s="19">
        <f t="shared" si="335"/>
        <v>0.79167839326154033</v>
      </c>
      <c r="H1964" s="19">
        <f t="shared" si="336"/>
        <v>53.85924917263636</v>
      </c>
      <c r="I1964" s="19">
        <f t="shared" si="337"/>
        <v>386.95950679489971</v>
      </c>
      <c r="J1964" s="20">
        <f t="shared" si="338"/>
        <v>20.841348496186978</v>
      </c>
      <c r="K1964" s="21">
        <f t="shared" si="339"/>
        <v>24988.587735489687</v>
      </c>
      <c r="L1964" s="19">
        <f t="shared" si="340"/>
        <v>6.9412743709693574</v>
      </c>
      <c r="M1964" s="22">
        <f t="shared" si="330"/>
        <v>0.6941274370969357</v>
      </c>
    </row>
    <row r="1965" spans="1:13">
      <c r="A1965" s="32">
        <v>1946</v>
      </c>
      <c r="B1965" s="32">
        <f t="shared" si="331"/>
        <v>3892</v>
      </c>
      <c r="C1965" s="64">
        <v>22.600200000000001</v>
      </c>
      <c r="D1965" s="65">
        <f t="shared" si="332"/>
        <v>7.0795833665502057</v>
      </c>
      <c r="E1965" s="20">
        <f t="shared" si="333"/>
        <v>5.730700604696258E-2</v>
      </c>
      <c r="F1965" s="66">
        <f t="shared" si="334"/>
        <v>2.7370991445003291E-4</v>
      </c>
      <c r="G1965" s="19">
        <f t="shared" si="335"/>
        <v>0.80849724591979677</v>
      </c>
      <c r="H1965" s="19">
        <f t="shared" si="336"/>
        <v>54.631336033999681</v>
      </c>
      <c r="I1965" s="19">
        <f t="shared" si="337"/>
        <v>386.76709787871903</v>
      </c>
      <c r="J1965" s="20">
        <f t="shared" si="338"/>
        <v>21.129603291107145</v>
      </c>
      <c r="K1965" s="21">
        <f t="shared" si="339"/>
        <v>24879.325063421689</v>
      </c>
      <c r="L1965" s="19">
        <f t="shared" si="340"/>
        <v>6.9109236287282467</v>
      </c>
      <c r="M1965" s="22">
        <f t="shared" si="330"/>
        <v>0.69109236287282472</v>
      </c>
    </row>
    <row r="1966" spans="1:13">
      <c r="A1966" s="32">
        <v>1947</v>
      </c>
      <c r="B1966" s="32">
        <f t="shared" si="331"/>
        <v>3894</v>
      </c>
      <c r="C1966" s="64">
        <v>22.600200000000001</v>
      </c>
      <c r="D1966" s="65">
        <f t="shared" si="332"/>
        <v>7.0795833665502057</v>
      </c>
      <c r="E1966" s="20">
        <f t="shared" si="333"/>
        <v>5.727250415681067E-2</v>
      </c>
      <c r="F1966" s="66">
        <f t="shared" si="334"/>
        <v>2.7370991445003291E-4</v>
      </c>
      <c r="G1966" s="19">
        <f t="shared" si="335"/>
        <v>0.82363763226464493</v>
      </c>
      <c r="H1966" s="19">
        <f t="shared" si="336"/>
        <v>54.629263997074084</v>
      </c>
      <c r="I1966" s="19">
        <f t="shared" si="337"/>
        <v>386.75242872056566</v>
      </c>
      <c r="J1966" s="20">
        <f t="shared" si="338"/>
        <v>21.128000530085359</v>
      </c>
      <c r="K1966" s="21">
        <f t="shared" si="339"/>
        <v>24770.066535427541</v>
      </c>
      <c r="L1966" s="19">
        <f t="shared" si="340"/>
        <v>6.8805740376187616</v>
      </c>
      <c r="M1966" s="22">
        <f t="shared" si="330"/>
        <v>0.68805740376187619</v>
      </c>
    </row>
    <row r="1967" spans="1:13">
      <c r="A1967" s="32">
        <v>1948</v>
      </c>
      <c r="B1967" s="32">
        <f t="shared" si="331"/>
        <v>3896</v>
      </c>
      <c r="C1967" s="64">
        <v>22.710880000000003</v>
      </c>
      <c r="D1967" s="65">
        <f t="shared" si="332"/>
        <v>7.0450814763982939</v>
      </c>
      <c r="E1967" s="20">
        <f t="shared" si="333"/>
        <v>5.7266974401789732E-2</v>
      </c>
      <c r="F1967" s="66">
        <f t="shared" si="334"/>
        <v>2.7500843682942548E-4</v>
      </c>
      <c r="G1967" s="19">
        <f t="shared" si="335"/>
        <v>0.83769633755764217</v>
      </c>
      <c r="H1967" s="19">
        <f t="shared" si="336"/>
        <v>54.886500585720363</v>
      </c>
      <c r="I1967" s="19">
        <f t="shared" si="337"/>
        <v>386.67986858078262</v>
      </c>
      <c r="J1967" s="20">
        <f t="shared" si="338"/>
        <v>21.223504833345398</v>
      </c>
      <c r="K1967" s="21">
        <f t="shared" si="339"/>
        <v>24660.2935342561</v>
      </c>
      <c r="L1967" s="19">
        <f t="shared" si="340"/>
        <v>6.8500815372933612</v>
      </c>
      <c r="M1967" s="22">
        <f t="shared" si="330"/>
        <v>0.6850081537293361</v>
      </c>
    </row>
    <row r="1968" spans="1:13">
      <c r="A1968" s="32">
        <v>1949</v>
      </c>
      <c r="B1968" s="32">
        <f t="shared" si="331"/>
        <v>3898</v>
      </c>
      <c r="C1968" s="64">
        <v>22.728719999999999</v>
      </c>
      <c r="D1968" s="65">
        <f t="shared" si="332"/>
        <v>7.0395517213773573</v>
      </c>
      <c r="E1968" s="20">
        <f t="shared" si="333"/>
        <v>5.7266974401789732E-2</v>
      </c>
      <c r="F1968" s="66">
        <f t="shared" si="334"/>
        <v>2.7521770263941412E-4</v>
      </c>
      <c r="G1968" s="19">
        <f t="shared" si="335"/>
        <v>0.85038541861450367</v>
      </c>
      <c r="H1968" s="19">
        <f t="shared" si="336"/>
        <v>54.926519967248254</v>
      </c>
      <c r="I1968" s="19">
        <f t="shared" si="337"/>
        <v>386.65807818471023</v>
      </c>
      <c r="J1968" s="20">
        <f t="shared" si="338"/>
        <v>21.237782651910322</v>
      </c>
      <c r="K1968" s="21">
        <f t="shared" si="339"/>
        <v>24550.440494321603</v>
      </c>
      <c r="L1968" s="19">
        <f t="shared" si="340"/>
        <v>6.8195668039782227</v>
      </c>
      <c r="M1968" s="22">
        <f t="shared" si="330"/>
        <v>0.68195668039782231</v>
      </c>
    </row>
    <row r="1969" spans="1:13">
      <c r="A1969" s="32">
        <v>1950</v>
      </c>
      <c r="B1969" s="32">
        <f t="shared" si="331"/>
        <v>3900</v>
      </c>
      <c r="C1969" s="64">
        <v>22.728719999999999</v>
      </c>
      <c r="D1969" s="65">
        <f t="shared" si="332"/>
        <v>7.0395517213773573</v>
      </c>
      <c r="E1969" s="20">
        <f t="shared" si="333"/>
        <v>6.0088845042727573E-2</v>
      </c>
      <c r="F1969" s="66">
        <f t="shared" si="334"/>
        <v>2.7521770263941412E-4</v>
      </c>
      <c r="G1969" s="19">
        <f t="shared" si="335"/>
        <v>0.85742869918878462</v>
      </c>
      <c r="H1969" s="19">
        <f t="shared" si="336"/>
        <v>54.925550749498903</v>
      </c>
      <c r="I1969" s="19">
        <f t="shared" si="337"/>
        <v>386.65125532623438</v>
      </c>
      <c r="J1969" s="20">
        <f t="shared" si="338"/>
        <v>21.237033146778543</v>
      </c>
      <c r="K1969" s="21">
        <f t="shared" si="339"/>
        <v>24440.589392822607</v>
      </c>
      <c r="L1969" s="19">
        <f t="shared" si="340"/>
        <v>6.7890526091173911</v>
      </c>
      <c r="M1969" s="22">
        <f t="shared" si="330"/>
        <v>0.67890526091173908</v>
      </c>
    </row>
    <row r="1970" spans="1:13">
      <c r="A1970" s="32">
        <v>1951</v>
      </c>
      <c r="B1970" s="32">
        <f t="shared" si="331"/>
        <v>3902</v>
      </c>
      <c r="C1970" s="64">
        <v>16.22484</v>
      </c>
      <c r="D1970" s="65">
        <f t="shared" si="332"/>
        <v>9.8614223623151993</v>
      </c>
      <c r="E1970" s="20">
        <f t="shared" si="333"/>
        <v>6.0088845042727573E-2</v>
      </c>
      <c r="F1970" s="66">
        <f t="shared" si="334"/>
        <v>1.9823874700520628E-4</v>
      </c>
      <c r="G1970" s="19">
        <f t="shared" si="335"/>
        <v>0.83622822189880175</v>
      </c>
      <c r="H1970" s="19">
        <f t="shared" si="336"/>
        <v>39.564862983581442</v>
      </c>
      <c r="I1970" s="19">
        <f t="shared" si="337"/>
        <v>390.16582458822688</v>
      </c>
      <c r="J1970" s="20">
        <f t="shared" si="338"/>
        <v>15.436857390709269</v>
      </c>
      <c r="K1970" s="21">
        <f t="shared" si="339"/>
        <v>24361.459666855444</v>
      </c>
      <c r="L1970" s="19">
        <f t="shared" si="340"/>
        <v>6.7670721296820675</v>
      </c>
      <c r="M1970" s="22">
        <f t="shared" si="330"/>
        <v>0.67670721296820679</v>
      </c>
    </row>
    <row r="1971" spans="1:13">
      <c r="A1971" s="32">
        <v>1952</v>
      </c>
      <c r="B1971" s="32">
        <f t="shared" si="331"/>
        <v>3904</v>
      </c>
      <c r="C1971" s="64">
        <v>16.22484</v>
      </c>
      <c r="D1971" s="65">
        <f t="shared" si="332"/>
        <v>9.8614223623151993</v>
      </c>
      <c r="E1971" s="20">
        <f t="shared" si="333"/>
        <v>6.0074933968182795E-2</v>
      </c>
      <c r="F1971" s="66">
        <f t="shared" si="334"/>
        <v>1.9823874700520628E-4</v>
      </c>
      <c r="G1971" s="19">
        <f t="shared" si="335"/>
        <v>0.81732252701822772</v>
      </c>
      <c r="H1971" s="19">
        <f t="shared" si="336"/>
        <v>39.566736904213641</v>
      </c>
      <c r="I1971" s="19">
        <f t="shared" si="337"/>
        <v>390.18430411105447</v>
      </c>
      <c r="J1971" s="20">
        <f t="shared" si="338"/>
        <v>15.438319704915777</v>
      </c>
      <c r="K1971" s="21">
        <f t="shared" si="339"/>
        <v>24282.326193047018</v>
      </c>
      <c r="L1971" s="19">
        <f t="shared" si="340"/>
        <v>6.7450906091797274</v>
      </c>
      <c r="M1971" s="22">
        <f t="shared" si="330"/>
        <v>0.67450906091797269</v>
      </c>
    </row>
    <row r="1972" spans="1:13">
      <c r="A1972" s="32">
        <v>1953</v>
      </c>
      <c r="B1972" s="32">
        <f t="shared" si="331"/>
        <v>3906</v>
      </c>
      <c r="C1972" s="64">
        <v>16.24776</v>
      </c>
      <c r="D1972" s="65">
        <f t="shared" si="332"/>
        <v>9.8475112877704216</v>
      </c>
      <c r="E1972" s="20">
        <f t="shared" si="333"/>
        <v>6.0150321754667432E-2</v>
      </c>
      <c r="F1972" s="66">
        <f t="shared" si="334"/>
        <v>1.9851246730907742E-4</v>
      </c>
      <c r="G1972" s="19">
        <f t="shared" si="335"/>
        <v>0.80043470396737904</v>
      </c>
      <c r="H1972" s="19">
        <f t="shared" si="336"/>
        <v>39.623045327813294</v>
      </c>
      <c r="I1972" s="19">
        <f t="shared" si="337"/>
        <v>390.18838612148051</v>
      </c>
      <c r="J1972" s="20">
        <f t="shared" si="338"/>
        <v>15.460452109677737</v>
      </c>
      <c r="K1972" s="21">
        <f t="shared" si="339"/>
        <v>24203.080102391392</v>
      </c>
      <c r="L1972" s="19">
        <f t="shared" si="340"/>
        <v>6.7230778062198313</v>
      </c>
      <c r="M1972" s="22">
        <f t="shared" si="330"/>
        <v>0.67230778062198315</v>
      </c>
    </row>
    <row r="1973" spans="1:13">
      <c r="A1973" s="32">
        <v>1954</v>
      </c>
      <c r="B1973" s="32">
        <f t="shared" si="331"/>
        <v>3908</v>
      </c>
      <c r="C1973" s="64">
        <v>16.124320000000001</v>
      </c>
      <c r="D1973" s="65">
        <f t="shared" si="332"/>
        <v>9.9228990742550565</v>
      </c>
      <c r="E1973" s="20">
        <f t="shared" si="333"/>
        <v>6.024094093011205E-2</v>
      </c>
      <c r="F1973" s="66">
        <f t="shared" si="334"/>
        <v>1.9703808887440823E-4</v>
      </c>
      <c r="G1973" s="19">
        <f t="shared" si="335"/>
        <v>0.78470696737854573</v>
      </c>
      <c r="H1973" s="19">
        <f t="shared" si="336"/>
        <v>39.330309194292298</v>
      </c>
      <c r="I1973" s="19">
        <f t="shared" si="337"/>
        <v>390.27068869420816</v>
      </c>
      <c r="J1973" s="20">
        <f t="shared" si="338"/>
        <v>15.349466855812601</v>
      </c>
      <c r="K1973" s="21">
        <f t="shared" si="339"/>
        <v>24124.419484002807</v>
      </c>
      <c r="L1973" s="19">
        <f t="shared" si="340"/>
        <v>6.7012276344452237</v>
      </c>
      <c r="M1973" s="22">
        <f t="shared" si="330"/>
        <v>0.67012276344452237</v>
      </c>
    </row>
    <row r="1974" spans="1:13">
      <c r="A1974" s="32">
        <v>1955</v>
      </c>
      <c r="B1974" s="32">
        <f t="shared" si="331"/>
        <v>3910</v>
      </c>
      <c r="C1974" s="64">
        <v>15.978399999999999</v>
      </c>
      <c r="D1974" s="65">
        <f t="shared" si="332"/>
        <v>10.013518249699679</v>
      </c>
      <c r="E1974" s="20">
        <f t="shared" si="333"/>
        <v>6.021972860491296E-2</v>
      </c>
      <c r="F1974" s="66">
        <f t="shared" si="334"/>
        <v>1.9529455483131248E-4</v>
      </c>
      <c r="G1974" s="19">
        <f t="shared" si="335"/>
        <v>0.77007711907943688</v>
      </c>
      <c r="H1974" s="19">
        <f t="shared" si="336"/>
        <v>38.9837150321843</v>
      </c>
      <c r="I1974" s="19">
        <f t="shared" si="337"/>
        <v>390.3641419158692</v>
      </c>
      <c r="J1974" s="20">
        <f t="shared" si="338"/>
        <v>15.217844467231394</v>
      </c>
      <c r="K1974" s="21">
        <f t="shared" si="339"/>
        <v>24046.452053938439</v>
      </c>
      <c r="L1974" s="19">
        <f t="shared" si="340"/>
        <v>6.6795700149829003</v>
      </c>
      <c r="M1974" s="22">
        <f t="shared" si="330"/>
        <v>0.66795700149829007</v>
      </c>
    </row>
    <row r="1975" spans="1:13">
      <c r="A1975" s="32">
        <v>1956</v>
      </c>
      <c r="B1975" s="32">
        <f t="shared" si="331"/>
        <v>3912</v>
      </c>
      <c r="C1975" s="64">
        <v>16.012319999999999</v>
      </c>
      <c r="D1975" s="65">
        <f t="shared" si="332"/>
        <v>9.9923059245005863</v>
      </c>
      <c r="E1975" s="20">
        <f t="shared" si="333"/>
        <v>6.021972860491296E-2</v>
      </c>
      <c r="F1975" s="66">
        <f t="shared" si="334"/>
        <v>1.9569991311105218E-4</v>
      </c>
      <c r="G1975" s="19">
        <f t="shared" si="335"/>
        <v>0.75716459186155283</v>
      </c>
      <c r="H1975" s="19">
        <f t="shared" si="336"/>
        <v>39.065894099791393</v>
      </c>
      <c r="I1975" s="19">
        <f t="shared" si="337"/>
        <v>390.35836505925806</v>
      </c>
      <c r="J1975" s="20">
        <f t="shared" si="338"/>
        <v>15.249698550372685</v>
      </c>
      <c r="K1975" s="21">
        <f t="shared" si="339"/>
        <v>23968.320265738857</v>
      </c>
      <c r="L1975" s="19">
        <f t="shared" si="340"/>
        <v>6.6578667404830156</v>
      </c>
      <c r="M1975" s="22">
        <f t="shared" si="330"/>
        <v>0.66578667404830161</v>
      </c>
    </row>
    <row r="1976" spans="1:13">
      <c r="A1976" s="32">
        <v>1957</v>
      </c>
      <c r="B1976" s="32">
        <f t="shared" si="331"/>
        <v>3914</v>
      </c>
      <c r="C1976" s="64">
        <v>16.012319999999999</v>
      </c>
      <c r="D1976" s="65">
        <f t="shared" si="332"/>
        <v>9.9923059245005863</v>
      </c>
      <c r="E1976" s="20">
        <f t="shared" si="333"/>
        <v>6.02737361857347E-2</v>
      </c>
      <c r="F1976" s="66">
        <f t="shared" si="334"/>
        <v>1.9569991311105218E-4</v>
      </c>
      <c r="G1976" s="19">
        <f t="shared" si="335"/>
        <v>0.74556819564090526</v>
      </c>
      <c r="H1976" s="19">
        <f t="shared" si="336"/>
        <v>39.067028806657788</v>
      </c>
      <c r="I1976" s="19">
        <f t="shared" si="337"/>
        <v>390.36970339740168</v>
      </c>
      <c r="J1976" s="20">
        <f t="shared" si="338"/>
        <v>15.250584447872749</v>
      </c>
      <c r="K1976" s="21">
        <f t="shared" si="339"/>
        <v>23890.186208125542</v>
      </c>
      <c r="L1976" s="19">
        <f t="shared" si="340"/>
        <v>6.6361628355904285</v>
      </c>
      <c r="M1976" s="22">
        <f t="shared" si="330"/>
        <v>0.6636162835590429</v>
      </c>
    </row>
    <row r="1977" spans="1:13">
      <c r="A1977" s="32">
        <v>1958</v>
      </c>
      <c r="B1977" s="32">
        <f t="shared" si="331"/>
        <v>3916</v>
      </c>
      <c r="C1977" s="64">
        <v>15.92624</v>
      </c>
      <c r="D1977" s="65">
        <f t="shared" si="332"/>
        <v>10.046313505322326</v>
      </c>
      <c r="E1977" s="20">
        <f t="shared" si="333"/>
        <v>6.034010322342611E-2</v>
      </c>
      <c r="F1977" s="66">
        <f t="shared" si="334"/>
        <v>1.9467114629408559E-4</v>
      </c>
      <c r="G1977" s="19">
        <f t="shared" si="335"/>
        <v>0.73476505556323546</v>
      </c>
      <c r="H1977" s="19">
        <f t="shared" si="336"/>
        <v>38.86271048100545</v>
      </c>
      <c r="I1977" s="19">
        <f t="shared" si="337"/>
        <v>390.42697315875654</v>
      </c>
      <c r="J1977" s="20">
        <f t="shared" si="338"/>
        <v>15.173050421844042</v>
      </c>
      <c r="K1977" s="21">
        <f t="shared" si="339"/>
        <v>23812.460787163531</v>
      </c>
      <c r="L1977" s="19">
        <f t="shared" si="340"/>
        <v>6.6145724408787583</v>
      </c>
      <c r="M1977" s="22">
        <f t="shared" si="330"/>
        <v>0.66145724408787587</v>
      </c>
    </row>
    <row r="1978" spans="1:13">
      <c r="A1978" s="32">
        <v>1959</v>
      </c>
      <c r="B1978" s="32">
        <f t="shared" si="331"/>
        <v>3918</v>
      </c>
      <c r="C1978" s="64">
        <v>15.821719999999999</v>
      </c>
      <c r="D1978" s="65">
        <f t="shared" si="332"/>
        <v>10.112680543013736</v>
      </c>
      <c r="E1978" s="20">
        <f t="shared" si="333"/>
        <v>6.0388552801368955E-2</v>
      </c>
      <c r="F1978" s="66">
        <f t="shared" si="334"/>
        <v>1.9342166676526818E-4</v>
      </c>
      <c r="G1978" s="19">
        <f t="shared" si="335"/>
        <v>0.72461662377782854</v>
      </c>
      <c r="H1978" s="19">
        <f t="shared" si="336"/>
        <v>38.614255075485175</v>
      </c>
      <c r="I1978" s="19">
        <f t="shared" si="337"/>
        <v>390.49362598482833</v>
      </c>
      <c r="J1978" s="20">
        <f t="shared" si="338"/>
        <v>15.078620479129267</v>
      </c>
      <c r="K1978" s="21">
        <f t="shared" si="339"/>
        <v>23735.232277012561</v>
      </c>
      <c r="L1978" s="19">
        <f t="shared" si="340"/>
        <v>6.5931200769479332</v>
      </c>
      <c r="M1978" s="22">
        <f t="shared" si="330"/>
        <v>0.65931200769479337</v>
      </c>
    </row>
    <row r="1979" spans="1:13">
      <c r="A1979" s="32">
        <v>1960</v>
      </c>
      <c r="B1979" s="32">
        <f t="shared" si="331"/>
        <v>3920</v>
      </c>
      <c r="C1979" s="64">
        <v>15.746279999999999</v>
      </c>
      <c r="D1979" s="65">
        <f t="shared" si="332"/>
        <v>10.161130120956578</v>
      </c>
      <c r="E1979" s="20">
        <f t="shared" si="333"/>
        <v>6.0421856010157655E-2</v>
      </c>
      <c r="F1979" s="66">
        <f t="shared" si="334"/>
        <v>1.925195971219832E-4</v>
      </c>
      <c r="G1979" s="19">
        <f t="shared" si="335"/>
        <v>0.7151973589446271</v>
      </c>
      <c r="H1979" s="19">
        <f t="shared" si="336"/>
        <v>38.435074670693275</v>
      </c>
      <c r="I1979" s="19">
        <f t="shared" si="337"/>
        <v>390.54379493759666</v>
      </c>
      <c r="J1979" s="20">
        <f t="shared" si="338"/>
        <v>15.010579920602449</v>
      </c>
      <c r="K1979" s="21">
        <f t="shared" si="339"/>
        <v>23658.362127671175</v>
      </c>
      <c r="L1979" s="19">
        <f t="shared" si="340"/>
        <v>6.571767257686437</v>
      </c>
      <c r="M1979" s="22">
        <f t="shared" si="330"/>
        <v>0.65717672576864372</v>
      </c>
    </row>
    <row r="1980" spans="1:13">
      <c r="A1980" s="32">
        <v>1961</v>
      </c>
      <c r="B1980" s="32">
        <f t="shared" si="331"/>
        <v>3922</v>
      </c>
      <c r="C1980" s="64">
        <v>15.694840000000001</v>
      </c>
      <c r="D1980" s="65">
        <f t="shared" si="332"/>
        <v>10.194433329745282</v>
      </c>
      <c r="E1980" s="20">
        <f t="shared" si="333"/>
        <v>6.0421856010157655E-2</v>
      </c>
      <c r="F1980" s="66">
        <f t="shared" si="334"/>
        <v>1.9190439764766483E-4</v>
      </c>
      <c r="G1980" s="19">
        <f t="shared" si="335"/>
        <v>0.70657408299698676</v>
      </c>
      <c r="H1980" s="19">
        <f t="shared" si="336"/>
        <v>38.313082192637474</v>
      </c>
      <c r="I1980" s="19">
        <f t="shared" si="337"/>
        <v>390.5801620698939</v>
      </c>
      <c r="J1980" s="20">
        <f t="shared" si="338"/>
        <v>14.96432985219751</v>
      </c>
      <c r="K1980" s="21">
        <f t="shared" si="339"/>
        <v>23581.735963285901</v>
      </c>
      <c r="L1980" s="19">
        <f t="shared" si="340"/>
        <v>6.5504822120238613</v>
      </c>
      <c r="M1980" s="22">
        <f t="shared" si="330"/>
        <v>0.65504822120238615</v>
      </c>
    </row>
    <row r="1981" spans="1:13">
      <c r="A1981" s="32">
        <v>1962</v>
      </c>
      <c r="B1981" s="32">
        <f t="shared" si="331"/>
        <v>3924</v>
      </c>
      <c r="C1981" s="64">
        <v>15.694840000000001</v>
      </c>
      <c r="D1981" s="65">
        <f t="shared" si="332"/>
        <v>10.194433329745282</v>
      </c>
      <c r="E1981" s="20">
        <f t="shared" si="333"/>
        <v>6.0785050170432495E-2</v>
      </c>
      <c r="F1981" s="66">
        <f t="shared" si="334"/>
        <v>1.9190439764766483E-4</v>
      </c>
      <c r="G1981" s="19">
        <f t="shared" si="335"/>
        <v>0.69842789302067088</v>
      </c>
      <c r="H1981" s="19">
        <f t="shared" si="336"/>
        <v>38.31386383747774</v>
      </c>
      <c r="I1981" s="19">
        <f t="shared" si="337"/>
        <v>390.58813049610552</v>
      </c>
      <c r="J1981" s="20">
        <f t="shared" si="338"/>
        <v>14.964940448362773</v>
      </c>
      <c r="K1981" s="21">
        <f t="shared" si="339"/>
        <v>23505.108235610944</v>
      </c>
      <c r="L1981" s="19">
        <f t="shared" si="340"/>
        <v>6.5291967321141513</v>
      </c>
      <c r="M1981" s="22">
        <f t="shared" si="330"/>
        <v>0.65291967321141509</v>
      </c>
    </row>
    <row r="1982" spans="1:13">
      <c r="A1982" s="32">
        <v>1963</v>
      </c>
      <c r="B1982" s="32">
        <f t="shared" si="331"/>
        <v>3926</v>
      </c>
      <c r="C1982" s="64">
        <v>15.154920000000001</v>
      </c>
      <c r="D1982" s="65">
        <f t="shared" si="332"/>
        <v>10.557627490020124</v>
      </c>
      <c r="E1982" s="20">
        <f t="shared" si="333"/>
        <v>6.1039869969804907E-2</v>
      </c>
      <c r="F1982" s="66">
        <f t="shared" si="334"/>
        <v>1.8544188190084215E-4</v>
      </c>
      <c r="G1982" s="19">
        <f t="shared" si="335"/>
        <v>0.68854700631399801</v>
      </c>
      <c r="H1982" s="19">
        <f t="shared" si="336"/>
        <v>37.024533653854391</v>
      </c>
      <c r="I1982" s="19">
        <f t="shared" si="337"/>
        <v>390.89123430910837</v>
      </c>
      <c r="J1982" s="20">
        <f t="shared" si="338"/>
        <v>14.472565659674265</v>
      </c>
      <c r="K1982" s="21">
        <f t="shared" si="339"/>
        <v>23431.059168303236</v>
      </c>
      <c r="L1982" s="19">
        <f t="shared" si="340"/>
        <v>6.5086275467508994</v>
      </c>
      <c r="M1982" s="22">
        <f t="shared" si="330"/>
        <v>0.65086275467508992</v>
      </c>
    </row>
    <row r="1983" spans="1:13">
      <c r="A1983" s="32">
        <v>1964</v>
      </c>
      <c r="B1983" s="32">
        <f t="shared" si="331"/>
        <v>3928</v>
      </c>
      <c r="C1983" s="64">
        <v>14.79776</v>
      </c>
      <c r="D1983" s="65">
        <f t="shared" si="332"/>
        <v>10.812447289392534</v>
      </c>
      <c r="E1983" s="20">
        <f t="shared" si="333"/>
        <v>6.1420178728776219E-2</v>
      </c>
      <c r="F1983" s="66">
        <f t="shared" si="334"/>
        <v>1.8116155402828028E-4</v>
      </c>
      <c r="G1983" s="19">
        <f t="shared" si="335"/>
        <v>0.67775585627191803</v>
      </c>
      <c r="H1983" s="19">
        <f t="shared" si="336"/>
        <v>36.170919153569059</v>
      </c>
      <c r="I1983" s="19">
        <f t="shared" si="337"/>
        <v>391.09615675684427</v>
      </c>
      <c r="J1983" s="20">
        <f t="shared" si="338"/>
        <v>14.146307467323386</v>
      </c>
      <c r="K1983" s="21">
        <f t="shared" si="339"/>
        <v>23358.7173299961</v>
      </c>
      <c r="L1983" s="19">
        <f t="shared" si="340"/>
        <v>6.4885325916655834</v>
      </c>
      <c r="M1983" s="22">
        <f t="shared" si="330"/>
        <v>0.64885325916655834</v>
      </c>
    </row>
    <row r="1984" spans="1:13">
      <c r="A1984" s="32">
        <v>1965</v>
      </c>
      <c r="B1984" s="32">
        <f t="shared" si="331"/>
        <v>3930</v>
      </c>
      <c r="C1984" s="64">
        <v>14.294960000000001</v>
      </c>
      <c r="D1984" s="65">
        <f t="shared" si="332"/>
        <v>11.192756048363847</v>
      </c>
      <c r="E1984" s="20">
        <f t="shared" si="333"/>
        <v>6.1645848022547065E-2</v>
      </c>
      <c r="F1984" s="66">
        <f t="shared" si="334"/>
        <v>1.7512860766009388E-4</v>
      </c>
      <c r="G1984" s="19">
        <f t="shared" si="335"/>
        <v>0.66572850308503939</v>
      </c>
      <c r="H1984" s="19">
        <f t="shared" si="336"/>
        <v>34.967427479106313</v>
      </c>
      <c r="I1984" s="19">
        <f t="shared" si="337"/>
        <v>391.38188541249139</v>
      </c>
      <c r="J1984" s="20">
        <f t="shared" si="338"/>
        <v>13.685617694797189</v>
      </c>
      <c r="K1984" s="21">
        <f t="shared" si="339"/>
        <v>23288.782475037886</v>
      </c>
      <c r="L1984" s="19">
        <f t="shared" si="340"/>
        <v>6.4691062430660793</v>
      </c>
      <c r="M1984" s="22">
        <f t="shared" si="330"/>
        <v>0.64691062430660795</v>
      </c>
    </row>
    <row r="1985" spans="1:13">
      <c r="A1985" s="32">
        <v>1966</v>
      </c>
      <c r="B1985" s="32">
        <f t="shared" si="331"/>
        <v>3932</v>
      </c>
      <c r="C1985" s="64">
        <v>14.01244</v>
      </c>
      <c r="D1985" s="65">
        <f t="shared" si="332"/>
        <v>11.418425342134691</v>
      </c>
      <c r="E1985" s="20">
        <f t="shared" si="333"/>
        <v>6.1739903648925107E-2</v>
      </c>
      <c r="F1985" s="66">
        <f t="shared" si="334"/>
        <v>1.7173502488851647E-4</v>
      </c>
      <c r="G1985" s="19">
        <f t="shared" si="335"/>
        <v>0.65370334942365393</v>
      </c>
      <c r="H1985" s="19">
        <f t="shared" si="336"/>
        <v>34.290873097211801</v>
      </c>
      <c r="I1985" s="19">
        <f t="shared" si="337"/>
        <v>391.54777437712795</v>
      </c>
      <c r="J1985" s="20">
        <f t="shared" si="338"/>
        <v>13.426515042661812</v>
      </c>
      <c r="K1985" s="21">
        <f t="shared" si="339"/>
        <v>23220.200728843462</v>
      </c>
      <c r="L1985" s="19">
        <f t="shared" si="340"/>
        <v>6.4500557580120725</v>
      </c>
      <c r="M1985" s="22">
        <f t="shared" si="330"/>
        <v>0.64500557580120721</v>
      </c>
    </row>
    <row r="1986" spans="1:13">
      <c r="A1986" s="32">
        <v>1967</v>
      </c>
      <c r="B1986" s="32">
        <f t="shared" si="331"/>
        <v>3934</v>
      </c>
      <c r="C1986" s="64">
        <v>13.897960000000001</v>
      </c>
      <c r="D1986" s="65">
        <f t="shared" si="332"/>
        <v>11.512480968512735</v>
      </c>
      <c r="E1986" s="20">
        <f t="shared" si="333"/>
        <v>6.1644055572954867E-2</v>
      </c>
      <c r="F1986" s="66">
        <f t="shared" si="334"/>
        <v>1.7035914942820831E-4</v>
      </c>
      <c r="G1986" s="19">
        <f t="shared" si="335"/>
        <v>0.64261964676057437</v>
      </c>
      <c r="H1986" s="19">
        <f t="shared" si="336"/>
        <v>34.017091817427669</v>
      </c>
      <c r="I1986" s="19">
        <f t="shared" si="337"/>
        <v>391.62112215228632</v>
      </c>
      <c r="J1986" s="20">
        <f t="shared" si="338"/>
        <v>13.321811669898381</v>
      </c>
      <c r="K1986" s="21">
        <f t="shared" si="339"/>
        <v>23152.166545208605</v>
      </c>
      <c r="L1986" s="19">
        <f t="shared" si="340"/>
        <v>6.4311573736690573</v>
      </c>
      <c r="M1986" s="22">
        <f t="shared" si="330"/>
        <v>0.64311573736690575</v>
      </c>
    </row>
    <row r="1987" spans="1:13">
      <c r="A1987" s="32">
        <v>1968</v>
      </c>
      <c r="B1987" s="32">
        <f t="shared" si="331"/>
        <v>3936</v>
      </c>
      <c r="C1987" s="64">
        <v>14.01464</v>
      </c>
      <c r="D1987" s="65">
        <f t="shared" si="332"/>
        <v>11.41663289254249</v>
      </c>
      <c r="E1987" s="20">
        <f t="shared" si="333"/>
        <v>6.1501920049305991E-2</v>
      </c>
      <c r="F1987" s="66">
        <f t="shared" si="334"/>
        <v>1.7176146124253417E-4</v>
      </c>
      <c r="G1987" s="19">
        <f t="shared" si="335"/>
        <v>0.6334121094324362</v>
      </c>
      <c r="H1987" s="19">
        <f t="shared" si="336"/>
        <v>34.297894353764413</v>
      </c>
      <c r="I1987" s="19">
        <f t="shared" si="337"/>
        <v>391.56646882413412</v>
      </c>
      <c r="J1987" s="20">
        <f t="shared" si="338"/>
        <v>13.429905380206739</v>
      </c>
      <c r="K1987" s="21">
        <f t="shared" si="339"/>
        <v>23083.570756501078</v>
      </c>
      <c r="L1987" s="19">
        <f t="shared" si="340"/>
        <v>6.412102987916966</v>
      </c>
      <c r="M1987" s="22">
        <f t="shared" si="330"/>
        <v>0.64121029879169655</v>
      </c>
    </row>
    <row r="1988" spans="1:13">
      <c r="A1988" s="32">
        <v>1969</v>
      </c>
      <c r="B1988" s="32">
        <f t="shared" si="331"/>
        <v>3938</v>
      </c>
      <c r="C1988" s="64">
        <v>14.191320000000001</v>
      </c>
      <c r="D1988" s="65">
        <f t="shared" si="332"/>
        <v>11.274497368893622</v>
      </c>
      <c r="E1988" s="20">
        <f t="shared" si="333"/>
        <v>6.1371936375704268E-2</v>
      </c>
      <c r="F1988" s="66">
        <f t="shared" si="334"/>
        <v>1.7388401166296377E-4</v>
      </c>
      <c r="G1988" s="19">
        <f t="shared" si="335"/>
        <v>0.62611405072728321</v>
      </c>
      <c r="H1988" s="19">
        <f t="shared" si="336"/>
        <v>34.722366721143253</v>
      </c>
      <c r="I1988" s="19">
        <f t="shared" si="337"/>
        <v>391.47723223928904</v>
      </c>
      <c r="J1988" s="20">
        <f t="shared" si="338"/>
        <v>13.593016020790758</v>
      </c>
      <c r="K1988" s="21">
        <f t="shared" si="339"/>
        <v>23014.12602305879</v>
      </c>
      <c r="L1988" s="19">
        <f t="shared" si="340"/>
        <v>6.3928127841829969</v>
      </c>
      <c r="M1988" s="22">
        <f t="shared" si="330"/>
        <v>0.63928127841829974</v>
      </c>
    </row>
    <row r="1989" spans="1:13">
      <c r="A1989" s="32">
        <v>1970</v>
      </c>
      <c r="B1989" s="32">
        <f t="shared" si="331"/>
        <v>3940</v>
      </c>
      <c r="C1989" s="64">
        <v>14.35684</v>
      </c>
      <c r="D1989" s="65">
        <f t="shared" si="332"/>
        <v>11.144513695291893</v>
      </c>
      <c r="E1989" s="20">
        <f t="shared" si="333"/>
        <v>6.1371936375704268E-2</v>
      </c>
      <c r="F1989" s="66">
        <f t="shared" si="334"/>
        <v>1.758715432380477E-4</v>
      </c>
      <c r="G1989" s="19">
        <f t="shared" si="335"/>
        <v>0.6203219495785296</v>
      </c>
      <c r="H1989" s="19">
        <f t="shared" si="336"/>
        <v>35.119760158321135</v>
      </c>
      <c r="I1989" s="19">
        <f t="shared" si="337"/>
        <v>391.39264805977649</v>
      </c>
      <c r="J1989" s="20">
        <f t="shared" si="338"/>
        <v>13.745615927589544</v>
      </c>
      <c r="K1989" s="21">
        <f t="shared" si="339"/>
        <v>22943.886502742149</v>
      </c>
      <c r="L1989" s="19">
        <f t="shared" si="340"/>
        <v>6.3733018063172633</v>
      </c>
      <c r="M1989" s="22">
        <f t="shared" si="330"/>
        <v>0.63733018063172631</v>
      </c>
    </row>
    <row r="1990" spans="1:13">
      <c r="A1990" s="32">
        <v>1971</v>
      </c>
      <c r="B1990" s="32">
        <f t="shared" si="331"/>
        <v>3942</v>
      </c>
      <c r="C1990" s="64">
        <v>14.35684</v>
      </c>
      <c r="D1990" s="65">
        <f t="shared" si="332"/>
        <v>11.144513695291893</v>
      </c>
      <c r="E1990" s="20">
        <f t="shared" si="333"/>
        <v>6.1339459794693504E-2</v>
      </c>
      <c r="F1990" s="66">
        <f t="shared" si="334"/>
        <v>1.758715432380477E-4</v>
      </c>
      <c r="G1990" s="19">
        <f t="shared" si="335"/>
        <v>0.61519865993952871</v>
      </c>
      <c r="H1990" s="19">
        <f t="shared" si="336"/>
        <v>35.120210678748769</v>
      </c>
      <c r="I1990" s="19">
        <f t="shared" si="337"/>
        <v>391.39766889085229</v>
      </c>
      <c r="J1990" s="20">
        <f t="shared" si="338"/>
        <v>13.745968590617885</v>
      </c>
      <c r="K1990" s="21">
        <f t="shared" si="339"/>
        <v>22873.64608138465</v>
      </c>
      <c r="L1990" s="19">
        <f t="shared" si="340"/>
        <v>6.3537905781624024</v>
      </c>
      <c r="M1990" s="22">
        <f t="shared" si="330"/>
        <v>0.63537905781624027</v>
      </c>
    </row>
    <row r="1991" spans="1:13">
      <c r="A1991" s="32">
        <v>1972</v>
      </c>
      <c r="B1991" s="32">
        <f t="shared" si="331"/>
        <v>3944</v>
      </c>
      <c r="C1991" s="64">
        <v>14.398800000000001</v>
      </c>
      <c r="D1991" s="65">
        <f t="shared" si="332"/>
        <v>11.112037114281135</v>
      </c>
      <c r="E1991" s="20">
        <f t="shared" si="333"/>
        <v>6.1236243498168287E-2</v>
      </c>
      <c r="F1991" s="66">
        <f t="shared" si="334"/>
        <v>1.7637524504791088E-4</v>
      </c>
      <c r="G1991" s="19">
        <f t="shared" si="335"/>
        <v>0.61092700792489996</v>
      </c>
      <c r="H1991" s="19">
        <f t="shared" si="336"/>
        <v>35.221172809217606</v>
      </c>
      <c r="I1991" s="19">
        <f t="shared" si="337"/>
        <v>391.37897946453558</v>
      </c>
      <c r="J1991" s="20">
        <f t="shared" si="338"/>
        <v>13.784826669615637</v>
      </c>
      <c r="K1991" s="21">
        <f t="shared" si="339"/>
        <v>22803.203735766216</v>
      </c>
      <c r="L1991" s="19">
        <f t="shared" si="340"/>
        <v>6.3342232599350599</v>
      </c>
      <c r="M1991" s="22">
        <f t="shared" si="330"/>
        <v>0.63342232599350601</v>
      </c>
    </row>
    <row r="1992" spans="1:13">
      <c r="A1992" s="32">
        <v>1973</v>
      </c>
      <c r="B1992" s="32">
        <f t="shared" si="331"/>
        <v>3946</v>
      </c>
      <c r="C1992" s="64">
        <v>14.533799999999999</v>
      </c>
      <c r="D1992" s="65">
        <f t="shared" si="332"/>
        <v>11.008820817755913</v>
      </c>
      <c r="E1992" s="20">
        <f t="shared" si="333"/>
        <v>6.1174300220504949E-2</v>
      </c>
      <c r="F1992" s="66">
        <f t="shared" si="334"/>
        <v>1.7799543061932017E-4</v>
      </c>
      <c r="G1992" s="19">
        <f t="shared" si="335"/>
        <v>0.60776587586476893</v>
      </c>
      <c r="H1992" s="19">
        <f t="shared" si="336"/>
        <v>35.544996349468896</v>
      </c>
      <c r="I1992" s="19">
        <f t="shared" si="337"/>
        <v>391.30849577909112</v>
      </c>
      <c r="J1992" s="20">
        <f t="shared" si="338"/>
        <v>13.909059053983958</v>
      </c>
      <c r="K1992" s="21">
        <f t="shared" si="339"/>
        <v>22732.113743067279</v>
      </c>
      <c r="L1992" s="19">
        <f t="shared" si="340"/>
        <v>6.314476039740911</v>
      </c>
      <c r="M1992" s="22">
        <f t="shared" si="330"/>
        <v>0.63144760397409105</v>
      </c>
    </row>
    <row r="1993" spans="1:13">
      <c r="A1993" s="32">
        <v>1974</v>
      </c>
      <c r="B1993" s="32">
        <f t="shared" si="331"/>
        <v>3948</v>
      </c>
      <c r="C1993" s="64">
        <v>14.616039999999998</v>
      </c>
      <c r="D1993" s="65">
        <f t="shared" si="332"/>
        <v>10.946877540092578</v>
      </c>
      <c r="E1993" s="20">
        <f t="shared" si="333"/>
        <v>6.112230072594544E-2</v>
      </c>
      <c r="F1993" s="66">
        <f t="shared" si="334"/>
        <v>1.7898212510256175E-4</v>
      </c>
      <c r="G1993" s="19">
        <f t="shared" si="335"/>
        <v>0.6053570897350552</v>
      </c>
      <c r="H1993" s="19">
        <f t="shared" si="336"/>
        <v>35.742250971329014</v>
      </c>
      <c r="I1993" s="19">
        <f t="shared" si="337"/>
        <v>391.26604439039369</v>
      </c>
      <c r="J1993" s="20">
        <f t="shared" si="338"/>
        <v>13.984729155160611</v>
      </c>
      <c r="K1993" s="21">
        <f t="shared" si="339"/>
        <v>22660.629241124621</v>
      </c>
      <c r="L1993" s="19">
        <f t="shared" si="340"/>
        <v>6.2946192336457285</v>
      </c>
      <c r="M1993" s="22">
        <f t="shared" si="330"/>
        <v>0.62946192336457285</v>
      </c>
    </row>
    <row r="1994" spans="1:13">
      <c r="A1994" s="32">
        <v>1975</v>
      </c>
      <c r="B1994" s="32">
        <f t="shared" si="331"/>
        <v>3950</v>
      </c>
      <c r="C1994" s="64">
        <v>14.6858</v>
      </c>
      <c r="D1994" s="65">
        <f t="shared" si="332"/>
        <v>10.894878045533066</v>
      </c>
      <c r="E1994" s="20">
        <f t="shared" si="333"/>
        <v>6.1121499570881241E-2</v>
      </c>
      <c r="F1994" s="66">
        <f t="shared" si="334"/>
        <v>1.7981891060853261E-4</v>
      </c>
      <c r="G1994" s="19">
        <f t="shared" si="335"/>
        <v>0.60350980535982235</v>
      </c>
      <c r="H1994" s="19">
        <f t="shared" si="336"/>
        <v>35.909520883835839</v>
      </c>
      <c r="I1994" s="19">
        <f t="shared" si="337"/>
        <v>391.22985070291423</v>
      </c>
      <c r="J1994" s="20">
        <f t="shared" si="338"/>
        <v>14.048876494196277</v>
      </c>
      <c r="K1994" s="21">
        <f t="shared" si="339"/>
        <v>22588.810199356951</v>
      </c>
      <c r="L1994" s="19">
        <f t="shared" si="340"/>
        <v>6.2746694998213748</v>
      </c>
      <c r="M1994" s="22">
        <f t="shared" si="330"/>
        <v>0.62746694998213748</v>
      </c>
    </row>
    <row r="1995" spans="1:13">
      <c r="A1995" s="32">
        <v>1976</v>
      </c>
      <c r="B1995" s="32">
        <f t="shared" si="331"/>
        <v>3952</v>
      </c>
      <c r="C1995" s="64">
        <v>14.68688</v>
      </c>
      <c r="D1995" s="65">
        <f t="shared" si="332"/>
        <v>10.894076890468869</v>
      </c>
      <c r="E1995" s="20">
        <f t="shared" si="333"/>
        <v>6.1120698533634291E-2</v>
      </c>
      <c r="F1995" s="66">
        <f t="shared" si="334"/>
        <v>1.7983186415224806E-4</v>
      </c>
      <c r="G1995" s="19">
        <f t="shared" si="335"/>
        <v>0.60186921707383301</v>
      </c>
      <c r="H1995" s="19">
        <f t="shared" si="336"/>
        <v>35.912255198808488</v>
      </c>
      <c r="I1995" s="19">
        <f t="shared" si="337"/>
        <v>391.23086944596002</v>
      </c>
      <c r="J1995" s="20">
        <f t="shared" si="338"/>
        <v>14.049982825195043</v>
      </c>
      <c r="K1995" s="21">
        <f t="shared" si="339"/>
        <v>22516.985688959332</v>
      </c>
      <c r="L1995" s="19">
        <f t="shared" si="340"/>
        <v>6.2547182469331482</v>
      </c>
      <c r="M1995" s="22">
        <f t="shared" si="330"/>
        <v>0.62547182469331486</v>
      </c>
    </row>
    <row r="1996" spans="1:13">
      <c r="A1996" s="32">
        <v>1977</v>
      </c>
      <c r="B1996" s="32">
        <f t="shared" si="331"/>
        <v>3954</v>
      </c>
      <c r="C1996" s="64">
        <v>14.68796</v>
      </c>
      <c r="D1996" s="65">
        <f t="shared" si="332"/>
        <v>10.893275853221914</v>
      </c>
      <c r="E1996" s="20">
        <f t="shared" si="333"/>
        <v>6.1211907096250524E-2</v>
      </c>
      <c r="F1996" s="66">
        <f t="shared" si="334"/>
        <v>1.7984481765700674E-4</v>
      </c>
      <c r="G1996" s="19">
        <f t="shared" si="335"/>
        <v>0.60031436932883397</v>
      </c>
      <c r="H1996" s="19">
        <f t="shared" si="336"/>
        <v>35.914981817256937</v>
      </c>
      <c r="I1996" s="19">
        <f t="shared" si="337"/>
        <v>391.23180419882908</v>
      </c>
      <c r="J1996" s="20">
        <f t="shared" si="338"/>
        <v>14.051083134133572</v>
      </c>
      <c r="K1996" s="21">
        <f t="shared" si="339"/>
        <v>22445.155725324817</v>
      </c>
      <c r="L1996" s="19">
        <f t="shared" si="340"/>
        <v>6.2347654792568941</v>
      </c>
      <c r="M1996" s="22">
        <f t="shared" si="330"/>
        <v>0.62347654792568941</v>
      </c>
    </row>
    <row r="1997" spans="1:13">
      <c r="A1997" s="32">
        <v>1978</v>
      </c>
      <c r="B1997" s="32">
        <f t="shared" si="331"/>
        <v>3956</v>
      </c>
      <c r="C1997" s="64">
        <v>14.565999999999999</v>
      </c>
      <c r="D1997" s="65">
        <f t="shared" si="332"/>
        <v>10.984484415838148</v>
      </c>
      <c r="E1997" s="20">
        <f t="shared" si="333"/>
        <v>6.1291205387796505E-2</v>
      </c>
      <c r="F1997" s="66">
        <f t="shared" si="334"/>
        <v>1.7838178490337642E-4</v>
      </c>
      <c r="G1997" s="19">
        <f t="shared" si="335"/>
        <v>0.59832318486633795</v>
      </c>
      <c r="H1997" s="19">
        <f t="shared" si="336"/>
        <v>35.622992001842526</v>
      </c>
      <c r="I1997" s="19">
        <f t="shared" si="337"/>
        <v>391.30020048976621</v>
      </c>
      <c r="J1997" s="20">
        <f t="shared" si="338"/>
        <v>13.939283912366317</v>
      </c>
      <c r="K1997" s="21">
        <f t="shared" si="339"/>
        <v>22373.909741321131</v>
      </c>
      <c r="L1997" s="19">
        <f t="shared" si="340"/>
        <v>6.214974928144759</v>
      </c>
      <c r="M1997" s="22">
        <f t="shared" si="330"/>
        <v>0.62149749281447586</v>
      </c>
    </row>
    <row r="1998" spans="1:13">
      <c r="A1998" s="32">
        <v>1979</v>
      </c>
      <c r="B1998" s="32">
        <f t="shared" si="331"/>
        <v>3958</v>
      </c>
      <c r="C1998" s="64">
        <v>14.461599999999999</v>
      </c>
      <c r="D1998" s="65">
        <f t="shared" si="332"/>
        <v>11.063782707384135</v>
      </c>
      <c r="E1998" s="20">
        <f t="shared" si="333"/>
        <v>6.1291205387796505E-2</v>
      </c>
      <c r="F1998" s="66">
        <f t="shared" si="334"/>
        <v>1.7712900716176794E-4</v>
      </c>
      <c r="G1998" s="19">
        <f t="shared" si="335"/>
        <v>0.59610304001530878</v>
      </c>
      <c r="H1998" s="19">
        <f t="shared" si="336"/>
        <v>35.37300786253158</v>
      </c>
      <c r="I1998" s="19">
        <f t="shared" si="337"/>
        <v>391.35927269763994</v>
      </c>
      <c r="J1998" s="20">
        <f t="shared" si="338"/>
        <v>13.843554630208258</v>
      </c>
      <c r="K1998" s="21">
        <f t="shared" si="339"/>
        <v>22303.163725596067</v>
      </c>
      <c r="L1998" s="19">
        <f t="shared" si="340"/>
        <v>6.1953232571100187</v>
      </c>
      <c r="M1998" s="22">
        <f t="shared" si="330"/>
        <v>0.61953232571100192</v>
      </c>
    </row>
    <row r="1999" spans="1:13">
      <c r="A1999" s="32">
        <v>1980</v>
      </c>
      <c r="B1999" s="32">
        <f t="shared" si="331"/>
        <v>3960</v>
      </c>
      <c r="C1999" s="64">
        <v>14.461599999999999</v>
      </c>
      <c r="D1999" s="65">
        <f t="shared" si="332"/>
        <v>11.063782707384135</v>
      </c>
      <c r="E1999" s="20">
        <f t="shared" si="333"/>
        <v>6.1507452234169327E-2</v>
      </c>
      <c r="F1999" s="66">
        <f t="shared" si="334"/>
        <v>1.7712900716176794E-4</v>
      </c>
      <c r="G1999" s="19">
        <f t="shared" si="335"/>
        <v>0.59389651929487774</v>
      </c>
      <c r="H1999" s="19">
        <f t="shared" si="336"/>
        <v>35.373203281943823</v>
      </c>
      <c r="I1999" s="19">
        <f t="shared" si="337"/>
        <v>391.36143477555379</v>
      </c>
      <c r="J1999" s="20">
        <f t="shared" si="338"/>
        <v>13.843707589028863</v>
      </c>
      <c r="K1999" s="21">
        <f t="shared" si="339"/>
        <v>22232.417319032178</v>
      </c>
      <c r="L1999" s="19">
        <f t="shared" si="340"/>
        <v>6.1756714775089385</v>
      </c>
      <c r="M1999" s="22">
        <f t="shared" si="330"/>
        <v>0.61756714775089383</v>
      </c>
    </row>
    <row r="2000" spans="1:13">
      <c r="A2000" s="32">
        <v>1981</v>
      </c>
      <c r="B2000" s="32">
        <f t="shared" si="331"/>
        <v>3962</v>
      </c>
      <c r="C2000" s="64">
        <v>14.18436</v>
      </c>
      <c r="D2000" s="65">
        <f t="shared" si="332"/>
        <v>11.280029553756956</v>
      </c>
      <c r="E2000" s="20">
        <f t="shared" si="333"/>
        <v>6.1507452234169327E-2</v>
      </c>
      <c r="F2000" s="66">
        <f t="shared" si="334"/>
        <v>1.7380041726885095E-4</v>
      </c>
      <c r="G2000" s="19">
        <f t="shared" si="335"/>
        <v>0.59074610992495691</v>
      </c>
      <c r="H2000" s="19">
        <f t="shared" si="336"/>
        <v>34.708747493567735</v>
      </c>
      <c r="I2000" s="19">
        <f t="shared" si="337"/>
        <v>391.51569750133172</v>
      </c>
      <c r="J2000" s="20">
        <f t="shared" si="338"/>
        <v>13.589019484341771</v>
      </c>
      <c r="K2000" s="21">
        <f t="shared" si="339"/>
        <v>22162.999824045044</v>
      </c>
      <c r="L2000" s="19">
        <f t="shared" si="340"/>
        <v>6.1563888400125126</v>
      </c>
      <c r="M2000" s="22">
        <f t="shared" si="330"/>
        <v>0.61563888400125122</v>
      </c>
    </row>
    <row r="2001" spans="1:13">
      <c r="A2001" s="32">
        <v>1982</v>
      </c>
      <c r="B2001" s="32">
        <f t="shared" si="331"/>
        <v>3964</v>
      </c>
      <c r="C2001" s="64">
        <v>14.18436</v>
      </c>
      <c r="D2001" s="65">
        <f t="shared" si="332"/>
        <v>11.280029553756956</v>
      </c>
      <c r="E2001" s="20">
        <f t="shared" si="333"/>
        <v>6.1605410824629642E-2</v>
      </c>
      <c r="F2001" s="66">
        <f t="shared" si="334"/>
        <v>1.7380041726885095E-4</v>
      </c>
      <c r="G2001" s="19">
        <f t="shared" si="335"/>
        <v>0.58783824381517225</v>
      </c>
      <c r="H2001" s="19">
        <f t="shared" si="336"/>
        <v>34.709000187739356</v>
      </c>
      <c r="I2001" s="19">
        <f t="shared" si="337"/>
        <v>391.51854789905565</v>
      </c>
      <c r="J2001" s="20">
        <f t="shared" si="338"/>
        <v>13.589217352531763</v>
      </c>
      <c r="K2001" s="21">
        <f t="shared" si="339"/>
        <v>22093.581823669567</v>
      </c>
      <c r="L2001" s="19">
        <f t="shared" si="340"/>
        <v>6.1371060621304352</v>
      </c>
      <c r="M2001" s="22">
        <f t="shared" si="330"/>
        <v>0.61371060621304352</v>
      </c>
    </row>
    <row r="2002" spans="1:13">
      <c r="A2002" s="32">
        <v>1983</v>
      </c>
      <c r="B2002" s="32">
        <f t="shared" si="331"/>
        <v>3966</v>
      </c>
      <c r="C2002" s="64">
        <v>14.062239999999999</v>
      </c>
      <c r="D2002" s="65">
        <f t="shared" si="332"/>
        <v>11.377988144217266</v>
      </c>
      <c r="E2002" s="20">
        <f t="shared" si="333"/>
        <v>6.1914478389770544E-2</v>
      </c>
      <c r="F2002" s="66">
        <f t="shared" si="334"/>
        <v>1.7233340811645295E-4</v>
      </c>
      <c r="G2002" s="19">
        <f t="shared" si="335"/>
        <v>0.58440530749786579</v>
      </c>
      <c r="H2002" s="19">
        <f t="shared" si="336"/>
        <v>34.41632534410936</v>
      </c>
      <c r="I2002" s="19">
        <f t="shared" si="337"/>
        <v>391.58854173280054</v>
      </c>
      <c r="J2002" s="20">
        <f t="shared" si="338"/>
        <v>13.47703865330141</v>
      </c>
      <c r="K2002" s="21">
        <f t="shared" si="339"/>
        <v>22024.749172981348</v>
      </c>
      <c r="L2002" s="19">
        <f t="shared" si="340"/>
        <v>6.1179858813837082</v>
      </c>
      <c r="M2002" s="22">
        <f t="shared" ref="M2002:M2019" si="341">L2002/$H$4</f>
        <v>0.61179858813837085</v>
      </c>
    </row>
    <row r="2003" spans="1:13">
      <c r="A2003" s="32">
        <v>1984</v>
      </c>
      <c r="B2003" s="32">
        <f t="shared" si="331"/>
        <v>3968</v>
      </c>
      <c r="C2003" s="64">
        <v>13.690359999999998</v>
      </c>
      <c r="D2003" s="65">
        <f t="shared" si="332"/>
        <v>11.687055709358171</v>
      </c>
      <c r="E2003" s="20">
        <f t="shared" si="333"/>
        <v>6.2198237833159753E-2</v>
      </c>
      <c r="F2003" s="66">
        <f t="shared" si="334"/>
        <v>1.6786299278675492E-4</v>
      </c>
      <c r="G2003" s="19">
        <f t="shared" si="335"/>
        <v>0.57946686841619421</v>
      </c>
      <c r="H2003" s="19">
        <f t="shared" si="336"/>
        <v>33.523963035974433</v>
      </c>
      <c r="I2003" s="19">
        <f t="shared" si="337"/>
        <v>391.79642359989731</v>
      </c>
      <c r="J2003" s="20">
        <f t="shared" si="338"/>
        <v>13.134568822389937</v>
      </c>
      <c r="K2003" s="21">
        <f t="shared" si="339"/>
        <v>21957.701246909401</v>
      </c>
      <c r="L2003" s="19">
        <f t="shared" si="340"/>
        <v>6.0993614574748332</v>
      </c>
      <c r="M2003" s="22">
        <f t="shared" si="341"/>
        <v>0.60993614574748334</v>
      </c>
    </row>
    <row r="2004" spans="1:13">
      <c r="A2004" s="32">
        <v>1985</v>
      </c>
      <c r="B2004" s="32">
        <f t="shared" ref="B2004:B2019" si="342">A2004*$H$12</f>
        <v>3970</v>
      </c>
      <c r="C2004" s="64">
        <v>13.36584</v>
      </c>
      <c r="D2004" s="65">
        <f t="shared" ref="D2004:D2019" si="343">$H$2^2/(C2004*1000-0.0000001)</f>
        <v>11.970815152747383</v>
      </c>
      <c r="E2004" s="20">
        <f t="shared" ref="E2004:E2019" si="344">1/$H$9*($H$3+D2005)+1/($H$8*$H$9)</f>
        <v>6.2198237833159753E-2</v>
      </c>
      <c r="F2004" s="66">
        <f t="shared" ref="F2004:F2019" si="345">$H$12/($H$9*($H$3+D2004))</f>
        <v>1.6395810832308823E-4</v>
      </c>
      <c r="G2004" s="19">
        <f t="shared" ref="G2004:G2019" si="346">(G2003+F2004*$H$2)/(1+E2004*$H$12)</f>
        <v>0.57368563999026367</v>
      </c>
      <c r="H2004" s="19">
        <f t="shared" ref="H2004:H2019" si="347">IF((OR(AND(M2003&gt;1,D2004&lt;0),AND(M2003&lt;0,D2004&gt;0))),0,($H$2-G2004)/($H$3+D2004))</f>
        <v>32.74459145846518</v>
      </c>
      <c r="I2004" s="19">
        <f t="shared" ref="I2004:I2019" si="348">H2004*D2004</f>
        <v>391.9794516015175</v>
      </c>
      <c r="J2004" s="20">
        <f t="shared" ref="J2004:J2019" si="349">I2004*H2004/1000</f>
        <v>12.835207002804914</v>
      </c>
      <c r="K2004" s="21">
        <f t="shared" ref="K2004:K2019" si="350">K2003-H2004*$H$12</f>
        <v>21892.212063992469</v>
      </c>
      <c r="L2004" s="19">
        <f t="shared" ref="L2004:L2019" si="351">K2004/3600</f>
        <v>6.081170017775686</v>
      </c>
      <c r="M2004" s="22">
        <f t="shared" si="341"/>
        <v>0.60811700177756856</v>
      </c>
    </row>
    <row r="2005" spans="1:13">
      <c r="A2005" s="32">
        <v>1986</v>
      </c>
      <c r="B2005" s="32">
        <f t="shared" si="342"/>
        <v>3972</v>
      </c>
      <c r="C2005" s="64">
        <v>13.36584</v>
      </c>
      <c r="D2005" s="65">
        <f t="shared" si="343"/>
        <v>11.970815152747383</v>
      </c>
      <c r="E2005" s="20">
        <f t="shared" si="344"/>
        <v>6.2418716268189622E-2</v>
      </c>
      <c r="F2005" s="66">
        <f t="shared" si="345"/>
        <v>1.6395810832308823E-4</v>
      </c>
      <c r="G2005" s="19">
        <f t="shared" si="346"/>
        <v>0.56832113230622228</v>
      </c>
      <c r="H2005" s="19">
        <f t="shared" si="347"/>
        <v>32.745031235731169</v>
      </c>
      <c r="I2005" s="19">
        <f t="shared" si="348"/>
        <v>391.98471609387701</v>
      </c>
      <c r="J2005" s="20">
        <f t="shared" si="349"/>
        <v>12.835551772423218</v>
      </c>
      <c r="K2005" s="21">
        <f t="shared" si="350"/>
        <v>21826.722001521008</v>
      </c>
      <c r="L2005" s="19">
        <f t="shared" si="351"/>
        <v>6.0629783337558356</v>
      </c>
      <c r="M2005" s="22">
        <f t="shared" si="341"/>
        <v>0.60629783337558352</v>
      </c>
    </row>
    <row r="2006" spans="1:13">
      <c r="A2006" s="32">
        <v>1987</v>
      </c>
      <c r="B2006" s="32">
        <f t="shared" si="342"/>
        <v>3974</v>
      </c>
      <c r="C2006" s="64">
        <v>13.12412</v>
      </c>
      <c r="D2006" s="65">
        <f t="shared" si="343"/>
        <v>12.191293587777249</v>
      </c>
      <c r="E2006" s="20">
        <f t="shared" si="344"/>
        <v>6.266844446162799E-2</v>
      </c>
      <c r="F2006" s="66">
        <f t="shared" si="345"/>
        <v>1.6104724166401756E-4</v>
      </c>
      <c r="G2006" s="19">
        <f t="shared" si="346"/>
        <v>0.56226720655824869</v>
      </c>
      <c r="H2006" s="19">
        <f t="shared" si="347"/>
        <v>32.164172541456345</v>
      </c>
      <c r="I2006" s="19">
        <f t="shared" si="348"/>
        <v>392.12287046081781</v>
      </c>
      <c r="J2006" s="20">
        <f t="shared" si="349"/>
        <v>12.612307662952878</v>
      </c>
      <c r="K2006" s="21">
        <f t="shared" si="350"/>
        <v>21762.393656438097</v>
      </c>
      <c r="L2006" s="19">
        <f t="shared" si="351"/>
        <v>6.0451093490105823</v>
      </c>
      <c r="M2006" s="22">
        <f t="shared" si="341"/>
        <v>0.60451093490105823</v>
      </c>
    </row>
    <row r="2007" spans="1:13">
      <c r="A2007" s="32">
        <v>1988</v>
      </c>
      <c r="B2007" s="32">
        <f t="shared" si="342"/>
        <v>3976</v>
      </c>
      <c r="C2007" s="64">
        <v>12.86068</v>
      </c>
      <c r="D2007" s="65">
        <f t="shared" si="343"/>
        <v>12.441021781215621</v>
      </c>
      <c r="E2007" s="20">
        <f t="shared" si="344"/>
        <v>6.2829181886096735E-2</v>
      </c>
      <c r="F2007" s="66">
        <f t="shared" si="345"/>
        <v>1.5787257907297835E-4</v>
      </c>
      <c r="G2007" s="19">
        <f t="shared" si="346"/>
        <v>0.55560040089926377</v>
      </c>
      <c r="H2007" s="19">
        <f t="shared" si="347"/>
        <v>31.530658780483698</v>
      </c>
      <c r="I2007" s="19">
        <f t="shared" si="348"/>
        <v>392.27361266407524</v>
      </c>
      <c r="J2007" s="20">
        <f t="shared" si="349"/>
        <v>12.368645429498585</v>
      </c>
      <c r="K2007" s="21">
        <f t="shared" si="350"/>
        <v>21699.332338877128</v>
      </c>
      <c r="L2007" s="19">
        <f t="shared" si="351"/>
        <v>6.0275923163547578</v>
      </c>
      <c r="M2007" s="22">
        <f t="shared" si="341"/>
        <v>0.60275923163547573</v>
      </c>
    </row>
    <row r="2008" spans="1:13">
      <c r="A2008" s="32">
        <v>1989</v>
      </c>
      <c r="B2008" s="32">
        <f t="shared" si="342"/>
        <v>3978</v>
      </c>
      <c r="C2008" s="64">
        <v>12.696639999999999</v>
      </c>
      <c r="D2008" s="65">
        <f t="shared" si="343"/>
        <v>12.601759205684354</v>
      </c>
      <c r="E2008" s="20">
        <f t="shared" si="344"/>
        <v>6.2930351976008769E-2</v>
      </c>
      <c r="F2008" s="66">
        <f t="shared" si="345"/>
        <v>1.5589458608950314E-4</v>
      </c>
      <c r="G2008" s="19">
        <f t="shared" si="346"/>
        <v>0.54887628031238356</v>
      </c>
      <c r="H2008" s="19">
        <f t="shared" si="347"/>
        <v>31.136133797633804</v>
      </c>
      <c r="I2008" s="19">
        <f t="shared" si="348"/>
        <v>392.37006071375151</v>
      </c>
      <c r="J2008" s="20">
        <f t="shared" si="349"/>
        <v>12.216886708569065</v>
      </c>
      <c r="K2008" s="21">
        <f t="shared" si="350"/>
        <v>21637.06007128186</v>
      </c>
      <c r="L2008" s="19">
        <f t="shared" si="351"/>
        <v>6.0102944642449607</v>
      </c>
      <c r="M2008" s="22">
        <f t="shared" si="341"/>
        <v>0.60102944642449607</v>
      </c>
    </row>
    <row r="2009" spans="1:13">
      <c r="A2009" s="32">
        <v>1990</v>
      </c>
      <c r="B2009" s="32">
        <f t="shared" si="342"/>
        <v>3980</v>
      </c>
      <c r="C2009" s="64">
        <v>12.59552</v>
      </c>
      <c r="D2009" s="65">
        <f t="shared" si="343"/>
        <v>12.702929295596395</v>
      </c>
      <c r="E2009" s="20">
        <f t="shared" si="344"/>
        <v>6.2930351976008769E-2</v>
      </c>
      <c r="F2009" s="66">
        <f t="shared" si="345"/>
        <v>1.5467483048495819E-4</v>
      </c>
      <c r="G2009" s="19">
        <f t="shared" si="346"/>
        <v>0.54247049422944948</v>
      </c>
      <c r="H2009" s="19">
        <f t="shared" si="347"/>
        <v>30.893012831122622</v>
      </c>
      <c r="I2009" s="19">
        <f t="shared" si="348"/>
        <v>392.43175772170287</v>
      </c>
      <c r="J2009" s="20">
        <f t="shared" si="349"/>
        <v>12.123399326636571</v>
      </c>
      <c r="K2009" s="21">
        <f t="shared" si="350"/>
        <v>21575.274045619615</v>
      </c>
      <c r="L2009" s="19">
        <f t="shared" si="351"/>
        <v>5.9931316793387817</v>
      </c>
      <c r="M2009" s="22">
        <f t="shared" si="341"/>
        <v>0.59931316793387812</v>
      </c>
    </row>
    <row r="2010" spans="1:13">
      <c r="A2010" s="32">
        <v>1991</v>
      </c>
      <c r="B2010" s="32">
        <f t="shared" si="342"/>
        <v>3982</v>
      </c>
      <c r="C2010" s="64">
        <v>12.59552</v>
      </c>
      <c r="D2010" s="65">
        <f t="shared" si="343"/>
        <v>12.702929295596395</v>
      </c>
      <c r="E2010" s="20">
        <f t="shared" si="344"/>
        <v>6.2939516012702618E-2</v>
      </c>
      <c r="F2010" s="66">
        <f t="shared" si="345"/>
        <v>1.5467483048495819E-4</v>
      </c>
      <c r="G2010" s="19">
        <f t="shared" si="346"/>
        <v>0.53677207695772766</v>
      </c>
      <c r="H2010" s="19">
        <f t="shared" si="347"/>
        <v>30.89345353198539</v>
      </c>
      <c r="I2010" s="19">
        <f t="shared" si="348"/>
        <v>392.43735591360314</v>
      </c>
      <c r="J2010" s="20">
        <f t="shared" si="349"/>
        <v>12.123745219132109</v>
      </c>
      <c r="K2010" s="21">
        <f t="shared" si="350"/>
        <v>21513.487138555643</v>
      </c>
      <c r="L2010" s="19">
        <f t="shared" si="351"/>
        <v>5.9759686495987898</v>
      </c>
      <c r="M2010" s="22">
        <f t="shared" si="341"/>
        <v>0.59759686495987896</v>
      </c>
    </row>
    <row r="2011" spans="1:13">
      <c r="A2011" s="32">
        <v>1992</v>
      </c>
      <c r="B2011" s="32">
        <f t="shared" si="342"/>
        <v>3984</v>
      </c>
      <c r="C2011" s="64">
        <v>12.586440000000001</v>
      </c>
      <c r="D2011" s="65">
        <f t="shared" si="343"/>
        <v>12.712093332290243</v>
      </c>
      <c r="E2011" s="20">
        <f t="shared" si="344"/>
        <v>6.3526709838731238E-2</v>
      </c>
      <c r="F2011" s="66">
        <f t="shared" si="345"/>
        <v>1.5456528652513872E-4</v>
      </c>
      <c r="G2011" s="19">
        <f t="shared" si="346"/>
        <v>0.53111785219469776</v>
      </c>
      <c r="H2011" s="19">
        <f t="shared" si="347"/>
        <v>30.872011113526199</v>
      </c>
      <c r="I2011" s="19">
        <f t="shared" si="348"/>
        <v>392.44788663064668</v>
      </c>
      <c r="J2011" s="20">
        <f t="shared" si="349"/>
        <v>12.115655517541194</v>
      </c>
      <c r="K2011" s="21">
        <f t="shared" si="350"/>
        <v>21451.743116328591</v>
      </c>
      <c r="L2011" s="19">
        <f t="shared" si="351"/>
        <v>5.9588175323134971</v>
      </c>
      <c r="M2011" s="22">
        <f t="shared" si="341"/>
        <v>0.59588175323134973</v>
      </c>
    </row>
    <row r="2012" spans="1:13">
      <c r="A2012" s="32">
        <v>1993</v>
      </c>
      <c r="B2012" s="32">
        <f t="shared" si="342"/>
        <v>3986</v>
      </c>
      <c r="C2012" s="64">
        <v>12.030719999999999</v>
      </c>
      <c r="D2012" s="65">
        <f t="shared" si="343"/>
        <v>13.299287158318865</v>
      </c>
      <c r="E2012" s="20">
        <f t="shared" si="344"/>
        <v>6.3830088803088048E-2</v>
      </c>
      <c r="F2012" s="66">
        <f t="shared" si="345"/>
        <v>1.4785561484237427E-4</v>
      </c>
      <c r="G2012" s="19">
        <f t="shared" si="346"/>
        <v>0.5234379202648316</v>
      </c>
      <c r="H2012" s="19">
        <f t="shared" si="347"/>
        <v>29.532426350708565</v>
      </c>
      <c r="I2012" s="19">
        <f t="shared" si="348"/>
        <v>392.76021851997609</v>
      </c>
      <c r="J2012" s="20">
        <f t="shared" si="349"/>
        <v>11.599162226929396</v>
      </c>
      <c r="K2012" s="21">
        <f t="shared" si="350"/>
        <v>21392.678263627175</v>
      </c>
      <c r="L2012" s="19">
        <f t="shared" si="351"/>
        <v>5.9424106287853267</v>
      </c>
      <c r="M2012" s="22">
        <f t="shared" si="341"/>
        <v>0.59424106287853262</v>
      </c>
    </row>
    <row r="2013" spans="1:13">
      <c r="A2013" s="32">
        <v>1994</v>
      </c>
      <c r="B2013" s="32">
        <f t="shared" si="342"/>
        <v>3988</v>
      </c>
      <c r="C2013" s="64">
        <v>11.7624</v>
      </c>
      <c r="D2013" s="65">
        <f t="shared" si="343"/>
        <v>13.602666122675668</v>
      </c>
      <c r="E2013" s="20">
        <f t="shared" si="344"/>
        <v>6.4224252398603673E-2</v>
      </c>
      <c r="F2013" s="66">
        <f t="shared" si="345"/>
        <v>1.446122312355241E-4</v>
      </c>
      <c r="G2013" s="19">
        <f t="shared" si="346"/>
        <v>0.51511682658793834</v>
      </c>
      <c r="H2013" s="19">
        <f t="shared" si="347"/>
        <v>28.885200150284895</v>
      </c>
      <c r="I2013" s="19">
        <f t="shared" si="348"/>
        <v>392.91573353098647</v>
      </c>
      <c r="J2013" s="20">
        <f t="shared" si="349"/>
        <v>11.349449605238549</v>
      </c>
      <c r="K2013" s="21">
        <f t="shared" si="350"/>
        <v>21334.907863326604</v>
      </c>
      <c r="L2013" s="19">
        <f t="shared" si="351"/>
        <v>5.9263632953685006</v>
      </c>
      <c r="M2013" s="22">
        <f t="shared" si="341"/>
        <v>0.59263632953685008</v>
      </c>
    </row>
    <row r="2014" spans="1:13">
      <c r="A2014" s="32">
        <v>1995</v>
      </c>
      <c r="B2014" s="32">
        <f t="shared" si="342"/>
        <v>3990</v>
      </c>
      <c r="C2014" s="64">
        <v>11.43116</v>
      </c>
      <c r="D2014" s="65">
        <f t="shared" si="343"/>
        <v>13.996829718191304</v>
      </c>
      <c r="E2014" s="20">
        <f t="shared" si="344"/>
        <v>6.4496167352055281E-2</v>
      </c>
      <c r="F2014" s="66">
        <f t="shared" si="345"/>
        <v>1.406049290995659E-4</v>
      </c>
      <c r="G2014" s="19">
        <f t="shared" si="346"/>
        <v>0.50607854514575423</v>
      </c>
      <c r="H2014" s="19">
        <f t="shared" si="347"/>
        <v>28.08540725093367</v>
      </c>
      <c r="I2014" s="19">
        <f t="shared" si="348"/>
        <v>393.10666285737392</v>
      </c>
      <c r="J2014" s="20">
        <f t="shared" si="349"/>
        <v>11.040560719404828</v>
      </c>
      <c r="K2014" s="21">
        <f t="shared" si="350"/>
        <v>21278.737048824736</v>
      </c>
      <c r="L2014" s="19">
        <f t="shared" si="351"/>
        <v>5.9107602913402042</v>
      </c>
      <c r="M2014" s="22">
        <f t="shared" si="341"/>
        <v>0.59107602913402046</v>
      </c>
    </row>
    <row r="2015" spans="1:13">
      <c r="A2015" s="32">
        <v>1996</v>
      </c>
      <c r="B2015" s="32">
        <f t="shared" si="342"/>
        <v>3992</v>
      </c>
      <c r="C2015" s="64">
        <v>11.21332</v>
      </c>
      <c r="D2015" s="65">
        <f t="shared" si="343"/>
        <v>14.268744671642912</v>
      </c>
      <c r="E2015" s="20">
        <f t="shared" si="344"/>
        <v>6.4668272957807041E-2</v>
      </c>
      <c r="F2015" s="66">
        <f t="shared" si="345"/>
        <v>1.3796750212851522E-4</v>
      </c>
      <c r="G2015" s="19">
        <f t="shared" si="346"/>
        <v>0.4969869681690961</v>
      </c>
      <c r="H2015" s="19">
        <f t="shared" si="347"/>
        <v>27.559216400408687</v>
      </c>
      <c r="I2015" s="19">
        <f t="shared" si="348"/>
        <v>393.2354221679854</v>
      </c>
      <c r="J2015" s="20">
        <f t="shared" si="349"/>
        <v>10.837260095833576</v>
      </c>
      <c r="K2015" s="21">
        <f t="shared" si="350"/>
        <v>21223.618616023919</v>
      </c>
      <c r="L2015" s="19">
        <f t="shared" si="351"/>
        <v>5.8954496155621996</v>
      </c>
      <c r="M2015" s="22">
        <f t="shared" si="341"/>
        <v>0.58954496155621994</v>
      </c>
    </row>
    <row r="2016" spans="1:13">
      <c r="A2016" s="32">
        <v>1997</v>
      </c>
      <c r="B2016" s="32">
        <f t="shared" si="342"/>
        <v>3994</v>
      </c>
      <c r="C2016" s="64">
        <v>11.07968</v>
      </c>
      <c r="D2016" s="65">
        <f t="shared" si="343"/>
        <v>14.440850277394663</v>
      </c>
      <c r="E2016" s="20">
        <f t="shared" si="344"/>
        <v>6.4919423253535308E-2</v>
      </c>
      <c r="F2016" s="66">
        <f t="shared" si="345"/>
        <v>1.3634870347401881E-4</v>
      </c>
      <c r="G2016" s="19">
        <f t="shared" si="346"/>
        <v>0.48814612036377014</v>
      </c>
      <c r="H2016" s="19">
        <f t="shared" si="347"/>
        <v>27.236461649495027</v>
      </c>
      <c r="I2016" s="19">
        <f t="shared" si="348"/>
        <v>393.31766476635937</v>
      </c>
      <c r="J2016" s="20">
        <f t="shared" si="349"/>
        <v>10.712581492477888</v>
      </c>
      <c r="K2016" s="21">
        <f t="shared" si="350"/>
        <v>21169.145692724931</v>
      </c>
      <c r="L2016" s="19">
        <f t="shared" si="351"/>
        <v>5.8803182479791474</v>
      </c>
      <c r="M2016" s="22">
        <f t="shared" si="341"/>
        <v>0.58803182479791472</v>
      </c>
    </row>
    <row r="2017" spans="1:13">
      <c r="A2017" s="32">
        <v>1998</v>
      </c>
      <c r="B2017" s="32">
        <f t="shared" si="342"/>
        <v>3996</v>
      </c>
      <c r="C2017" s="64">
        <v>10.890280000000001</v>
      </c>
      <c r="D2017" s="65">
        <f t="shared" si="343"/>
        <v>14.692000573122932</v>
      </c>
      <c r="E2017" s="20">
        <f t="shared" si="344"/>
        <v>6.5339840176200856E-2</v>
      </c>
      <c r="F2017" s="66">
        <f t="shared" si="345"/>
        <v>1.3405343933292331E-4</v>
      </c>
      <c r="G2017" s="19">
        <f t="shared" si="346"/>
        <v>0.47915205828063118</v>
      </c>
      <c r="H2017" s="19">
        <f t="shared" si="347"/>
        <v>26.778571875896677</v>
      </c>
      <c r="I2017" s="19">
        <f t="shared" si="348"/>
        <v>393.4307933480876</v>
      </c>
      <c r="J2017" s="20">
        <f t="shared" si="349"/>
        <v>10.535514777862817</v>
      </c>
      <c r="K2017" s="21">
        <f t="shared" si="350"/>
        <v>21115.588548973137</v>
      </c>
      <c r="L2017" s="19">
        <f t="shared" si="351"/>
        <v>5.8654412636036488</v>
      </c>
      <c r="M2017" s="22">
        <f t="shared" si="341"/>
        <v>0.5865441263603649</v>
      </c>
    </row>
    <row r="2018" spans="1:13">
      <c r="A2018" s="32">
        <v>1999</v>
      </c>
      <c r="B2018" s="32">
        <f t="shared" si="342"/>
        <v>3998</v>
      </c>
      <c r="C2018" s="64">
        <v>10.58732</v>
      </c>
      <c r="D2018" s="65">
        <f t="shared" si="343"/>
        <v>15.112417495788478</v>
      </c>
      <c r="E2018" s="20">
        <f t="shared" si="344"/>
        <v>6.6010126415544906E-2</v>
      </c>
      <c r="F2018" s="66">
        <f t="shared" si="345"/>
        <v>1.3037945487221701E-4</v>
      </c>
      <c r="G2018" s="19">
        <f t="shared" si="346"/>
        <v>0.46934128510578371</v>
      </c>
      <c r="H2018" s="19">
        <f t="shared" si="347"/>
        <v>26.045294743992844</v>
      </c>
      <c r="I2018" s="19">
        <f t="shared" si="348"/>
        <v>393.60736797208511</v>
      </c>
      <c r="J2018" s="20">
        <f t="shared" si="349"/>
        <v>10.251619912240207</v>
      </c>
      <c r="K2018" s="21">
        <f t="shared" si="350"/>
        <v>21063.49795948515</v>
      </c>
      <c r="L2018" s="19">
        <f t="shared" si="351"/>
        <v>5.8509716554125415</v>
      </c>
      <c r="M2018" s="22">
        <f t="shared" si="341"/>
        <v>0.58509716554125413</v>
      </c>
    </row>
    <row r="2019" spans="1:13">
      <c r="A2019" s="32">
        <v>2000</v>
      </c>
      <c r="B2019" s="32">
        <f t="shared" si="342"/>
        <v>4000</v>
      </c>
      <c r="C2019" s="64">
        <v>10.13768</v>
      </c>
      <c r="D2019" s="65">
        <f t="shared" si="343"/>
        <v>15.782703735132523</v>
      </c>
      <c r="E2019" s="20">
        <f t="shared" si="344"/>
        <v>5.0227422680412373E-2</v>
      </c>
      <c r="F2019" s="66">
        <f t="shared" si="345"/>
        <v>1.2492093741734087E-4</v>
      </c>
      <c r="G2019" s="19">
        <f t="shared" si="346"/>
        <v>0.47190456042968781</v>
      </c>
      <c r="H2019" s="19">
        <f t="shared" si="347"/>
        <v>24.954712103437981</v>
      </c>
      <c r="I2019" s="19">
        <f t="shared" si="348"/>
        <v>393.85282792408742</v>
      </c>
      <c r="J2019" s="20">
        <f t="shared" si="349"/>
        <v>9.8284839319705011</v>
      </c>
      <c r="K2019" s="21">
        <f t="shared" si="350"/>
        <v>21013.588535278275</v>
      </c>
      <c r="L2019" s="19">
        <f t="shared" si="351"/>
        <v>5.8371079264661878</v>
      </c>
      <c r="M2019" s="22">
        <f t="shared" si="341"/>
        <v>0.58371079264661874</v>
      </c>
    </row>
    <row r="2020" spans="1:13">
      <c r="A2020" s="32"/>
      <c r="B2020" s="32"/>
      <c r="C2020" s="64"/>
      <c r="D2020" s="65"/>
      <c r="E2020" s="20"/>
      <c r="F2020" s="20"/>
      <c r="G2020" s="19"/>
      <c r="H2020" s="19"/>
      <c r="I2020" s="19"/>
      <c r="J2020" s="20"/>
      <c r="K2020" s="21"/>
      <c r="L2020" s="19"/>
      <c r="M2020" s="22"/>
    </row>
    <row r="2021" spans="1:13">
      <c r="A2021" s="32"/>
      <c r="B2021" s="32"/>
      <c r="C2021" s="64"/>
      <c r="D2021" s="65"/>
      <c r="E2021" s="20"/>
      <c r="F2021" s="20"/>
      <c r="G2021" s="19"/>
      <c r="H2021" s="19"/>
      <c r="I2021" s="19"/>
      <c r="J2021" s="20"/>
      <c r="K2021" s="21"/>
      <c r="L2021" s="19"/>
      <c r="M2021" s="22"/>
    </row>
    <row r="2022" spans="1:13">
      <c r="A2022" s="32"/>
      <c r="B2022" s="32"/>
      <c r="C2022" s="64"/>
      <c r="D2022" s="65"/>
      <c r="E2022" s="20"/>
      <c r="F2022" s="20"/>
      <c r="G2022" s="19"/>
      <c r="H2022" s="19"/>
      <c r="I2022" s="19"/>
      <c r="J2022" s="20"/>
      <c r="K2022" s="21"/>
      <c r="L2022" s="19"/>
      <c r="M2022" s="22"/>
    </row>
    <row r="2023" spans="1:13">
      <c r="A2023" s="32"/>
      <c r="B2023" s="32"/>
      <c r="C2023" s="64"/>
      <c r="D2023" s="65"/>
      <c r="E2023" s="20"/>
      <c r="F2023" s="20"/>
      <c r="G2023" s="19"/>
      <c r="H2023" s="19"/>
      <c r="I2023" s="19"/>
      <c r="J2023" s="20"/>
      <c r="K2023" s="21"/>
      <c r="L2023" s="19"/>
      <c r="M2023" s="22"/>
    </row>
    <row r="2024" spans="1:13">
      <c r="A2024" s="32"/>
      <c r="B2024" s="32"/>
      <c r="C2024" s="64"/>
      <c r="D2024" s="65"/>
      <c r="E2024" s="20"/>
      <c r="F2024" s="20"/>
      <c r="G2024" s="19"/>
      <c r="H2024" s="19"/>
      <c r="I2024" s="19"/>
      <c r="J2024" s="20"/>
      <c r="K2024" s="21"/>
      <c r="L2024" s="19"/>
      <c r="M2024" s="22"/>
    </row>
    <row r="2025" spans="1:13">
      <c r="A2025" s="32"/>
      <c r="B2025" s="32"/>
      <c r="C2025" s="64"/>
      <c r="D2025" s="65"/>
      <c r="E2025" s="20"/>
      <c r="F2025" s="20"/>
      <c r="G2025" s="19"/>
      <c r="H2025" s="19"/>
      <c r="I2025" s="19"/>
      <c r="J2025" s="20"/>
      <c r="K2025" s="21"/>
      <c r="L2025" s="19"/>
      <c r="M2025" s="22"/>
    </row>
    <row r="2026" spans="1:13">
      <c r="A2026" s="32"/>
      <c r="B2026" s="32"/>
      <c r="C2026" s="64"/>
      <c r="D2026" s="65"/>
      <c r="E2026" s="20"/>
      <c r="F2026" s="20"/>
      <c r="G2026" s="19"/>
      <c r="H2026" s="19"/>
      <c r="I2026" s="19"/>
      <c r="J2026" s="20"/>
      <c r="K2026" s="21"/>
      <c r="L2026" s="19"/>
      <c r="M2026" s="22"/>
    </row>
    <row r="2027" spans="1:13">
      <c r="A2027" s="32"/>
      <c r="B2027" s="32"/>
      <c r="C2027" s="64"/>
      <c r="D2027" s="65"/>
      <c r="E2027" s="20"/>
      <c r="F2027" s="20"/>
      <c r="G2027" s="19"/>
      <c r="H2027" s="19"/>
      <c r="I2027" s="19"/>
      <c r="J2027" s="20"/>
      <c r="K2027" s="21"/>
      <c r="L2027" s="19"/>
      <c r="M2027" s="22"/>
    </row>
    <row r="2028" spans="1:13">
      <c r="A2028" s="32"/>
      <c r="B2028" s="32"/>
      <c r="C2028" s="64"/>
      <c r="D2028" s="65"/>
      <c r="E2028" s="20"/>
      <c r="F2028" s="20"/>
      <c r="G2028" s="19"/>
      <c r="H2028" s="19"/>
      <c r="I2028" s="19"/>
      <c r="J2028" s="20"/>
      <c r="K2028" s="21"/>
      <c r="L2028" s="19"/>
      <c r="M2028" s="22"/>
    </row>
    <row r="2029" spans="1:13">
      <c r="A2029" s="32"/>
      <c r="B2029" s="32"/>
      <c r="C2029" s="64"/>
      <c r="D2029" s="65"/>
      <c r="E2029" s="20"/>
      <c r="F2029" s="20"/>
      <c r="G2029" s="19"/>
      <c r="H2029" s="19"/>
      <c r="I2029" s="19"/>
      <c r="J2029" s="20"/>
      <c r="K2029" s="21"/>
      <c r="L2029" s="19"/>
      <c r="M2029" s="22"/>
    </row>
    <row r="2030" spans="1:13">
      <c r="A2030" s="32"/>
      <c r="B2030" s="32"/>
      <c r="C2030" s="64"/>
      <c r="D2030" s="65"/>
      <c r="E2030" s="20"/>
      <c r="F2030" s="20"/>
      <c r="G2030" s="19"/>
      <c r="H2030" s="19"/>
      <c r="I2030" s="19"/>
      <c r="J2030" s="20"/>
      <c r="K2030" s="21"/>
      <c r="L2030" s="19"/>
      <c r="M2030" s="22"/>
    </row>
    <row r="2031" spans="1:13">
      <c r="A2031" s="32"/>
      <c r="B2031" s="32"/>
      <c r="C2031" s="64"/>
      <c r="D2031" s="65"/>
      <c r="E2031" s="20"/>
      <c r="F2031" s="20"/>
      <c r="G2031" s="19"/>
      <c r="H2031" s="19"/>
      <c r="I2031" s="19"/>
      <c r="J2031" s="20"/>
      <c r="K2031" s="21"/>
      <c r="L2031" s="19"/>
      <c r="M2031" s="22"/>
    </row>
    <row r="2032" spans="1:13">
      <c r="A2032" s="32"/>
      <c r="B2032" s="32"/>
      <c r="C2032" s="64"/>
      <c r="D2032" s="65"/>
      <c r="E2032" s="20"/>
      <c r="F2032" s="20"/>
      <c r="G2032" s="19"/>
      <c r="H2032" s="19"/>
      <c r="I2032" s="19"/>
      <c r="J2032" s="20"/>
      <c r="K2032" s="21"/>
      <c r="L2032" s="19"/>
      <c r="M2032" s="22"/>
    </row>
    <row r="2033" spans="1:13">
      <c r="A2033" s="32"/>
      <c r="B2033" s="32"/>
      <c r="C2033" s="64"/>
      <c r="D2033" s="65"/>
      <c r="E2033" s="20"/>
      <c r="F2033" s="20"/>
      <c r="G2033" s="19"/>
      <c r="H2033" s="19"/>
      <c r="I2033" s="19"/>
      <c r="J2033" s="20"/>
      <c r="K2033" s="21"/>
      <c r="L2033" s="19"/>
      <c r="M2033" s="22"/>
    </row>
    <row r="2034" spans="1:13">
      <c r="A2034" s="32"/>
      <c r="B2034" s="32"/>
      <c r="C2034" s="64"/>
      <c r="D2034" s="65"/>
      <c r="E2034" s="20"/>
      <c r="F2034" s="20"/>
      <c r="G2034" s="19"/>
      <c r="H2034" s="19"/>
      <c r="I2034" s="19"/>
      <c r="J2034" s="20"/>
      <c r="K2034" s="21"/>
      <c r="L2034" s="19"/>
      <c r="M2034" s="22"/>
    </row>
    <row r="2035" spans="1:13">
      <c r="A2035" s="32"/>
      <c r="B2035" s="32"/>
      <c r="C2035" s="64"/>
      <c r="D2035" s="65"/>
      <c r="E2035" s="20"/>
      <c r="F2035" s="20"/>
      <c r="G2035" s="19"/>
      <c r="H2035" s="19"/>
      <c r="I2035" s="19"/>
      <c r="J2035" s="20"/>
      <c r="K2035" s="21"/>
      <c r="L2035" s="19"/>
      <c r="M2035" s="22"/>
    </row>
    <row r="2036" spans="1:13">
      <c r="A2036" s="32"/>
      <c r="B2036" s="32"/>
      <c r="C2036" s="64"/>
      <c r="D2036" s="65"/>
      <c r="E2036" s="20"/>
      <c r="F2036" s="20"/>
      <c r="G2036" s="19"/>
      <c r="H2036" s="19"/>
      <c r="I2036" s="19"/>
      <c r="J2036" s="20"/>
      <c r="K2036" s="21"/>
      <c r="L2036" s="19"/>
      <c r="M2036" s="22"/>
    </row>
    <row r="2037" spans="1:13">
      <c r="A2037" s="32"/>
      <c r="B2037" s="32"/>
      <c r="C2037" s="64"/>
      <c r="D2037" s="65"/>
      <c r="E2037" s="20"/>
      <c r="F2037" s="20"/>
      <c r="G2037" s="19"/>
      <c r="H2037" s="19"/>
      <c r="I2037" s="19"/>
      <c r="J2037" s="20"/>
      <c r="K2037" s="21"/>
      <c r="L2037" s="19"/>
      <c r="M2037" s="22"/>
    </row>
    <row r="2038" spans="1:13">
      <c r="A2038" s="32"/>
      <c r="B2038" s="32"/>
      <c r="C2038" s="64"/>
      <c r="D2038" s="65"/>
      <c r="E2038" s="20"/>
      <c r="F2038" s="20"/>
      <c r="G2038" s="19"/>
      <c r="H2038" s="19"/>
      <c r="I2038" s="19"/>
      <c r="J2038" s="20"/>
      <c r="K2038" s="21"/>
      <c r="L2038" s="19"/>
      <c r="M2038" s="22"/>
    </row>
    <row r="2039" spans="1:13">
      <c r="A2039" s="32"/>
      <c r="B2039" s="32"/>
      <c r="C2039" s="64"/>
      <c r="D2039" s="65"/>
      <c r="E2039" s="20"/>
      <c r="F2039" s="20"/>
      <c r="G2039" s="19"/>
      <c r="H2039" s="19"/>
      <c r="I2039" s="19"/>
      <c r="J2039" s="20"/>
      <c r="K2039" s="21"/>
      <c r="L2039" s="19"/>
      <c r="M2039" s="22"/>
    </row>
    <row r="2040" spans="1:13">
      <c r="A2040" s="32"/>
      <c r="B2040" s="32"/>
      <c r="C2040" s="64"/>
      <c r="D2040" s="65"/>
      <c r="E2040" s="20"/>
      <c r="F2040" s="20"/>
      <c r="G2040" s="19"/>
      <c r="H2040" s="19"/>
      <c r="I2040" s="19"/>
      <c r="J2040" s="20"/>
      <c r="K2040" s="21"/>
      <c r="L2040" s="19"/>
      <c r="M2040" s="22"/>
    </row>
    <row r="2041" spans="1:13">
      <c r="A2041" s="32"/>
      <c r="B2041" s="32"/>
      <c r="C2041" s="64"/>
      <c r="D2041" s="65"/>
      <c r="E2041" s="20"/>
      <c r="F2041" s="20"/>
      <c r="G2041" s="19"/>
      <c r="H2041" s="19"/>
      <c r="I2041" s="19"/>
      <c r="J2041" s="20"/>
      <c r="K2041" s="21"/>
      <c r="L2041" s="19"/>
      <c r="M2041" s="22"/>
    </row>
    <row r="2042" spans="1:13">
      <c r="A2042" s="32"/>
      <c r="B2042" s="32"/>
      <c r="C2042" s="64"/>
      <c r="D2042" s="65"/>
      <c r="E2042" s="20"/>
      <c r="F2042" s="20"/>
      <c r="G2042" s="19"/>
      <c r="H2042" s="19"/>
      <c r="I2042" s="19"/>
      <c r="J2042" s="20"/>
      <c r="K2042" s="21"/>
      <c r="L2042" s="19"/>
      <c r="M2042" s="22"/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42"/>
  <sheetViews>
    <sheetView workbookViewId="0">
      <selection activeCell="H9" sqref="H9"/>
    </sheetView>
  </sheetViews>
  <sheetFormatPr baseColWidth="10" defaultRowHeight="15" x14ac:dyDescent="0"/>
  <sheetData>
    <row r="1" spans="1:17" ht="16" thickBot="1">
      <c r="A1" s="9" t="s">
        <v>3</v>
      </c>
      <c r="B1" s="9" t="s">
        <v>151</v>
      </c>
      <c r="C1" s="9"/>
      <c r="D1" s="9"/>
      <c r="E1" s="9"/>
      <c r="M1" t="s">
        <v>111</v>
      </c>
    </row>
    <row r="2" spans="1:17" ht="16" thickBot="1">
      <c r="A2" t="s">
        <v>4</v>
      </c>
      <c r="B2" t="s">
        <v>153</v>
      </c>
      <c r="D2" t="s">
        <v>152</v>
      </c>
      <c r="F2" t="s">
        <v>11</v>
      </c>
      <c r="G2" s="67" t="s">
        <v>154</v>
      </c>
      <c r="H2" s="15">
        <v>3.3</v>
      </c>
      <c r="I2" s="2" t="s">
        <v>10</v>
      </c>
      <c r="J2" s="40" t="s">
        <v>123</v>
      </c>
      <c r="M2" t="s">
        <v>112</v>
      </c>
      <c r="Q2" t="s">
        <v>56</v>
      </c>
    </row>
    <row r="3" spans="1:17" ht="16" thickBot="1">
      <c r="B3" t="s">
        <v>68</v>
      </c>
      <c r="D3" t="s">
        <v>29</v>
      </c>
      <c r="F3" t="s">
        <v>12</v>
      </c>
      <c r="G3" s="10" t="s">
        <v>76</v>
      </c>
      <c r="H3" s="11">
        <v>1E-3</v>
      </c>
      <c r="I3" s="12" t="s">
        <v>20</v>
      </c>
      <c r="M3" t="s">
        <v>113</v>
      </c>
      <c r="N3" s="8"/>
      <c r="Q3" t="s">
        <v>57</v>
      </c>
    </row>
    <row r="4" spans="1:17">
      <c r="B4" t="s">
        <v>46</v>
      </c>
      <c r="D4" t="s">
        <v>9</v>
      </c>
      <c r="F4" t="s">
        <v>13</v>
      </c>
      <c r="G4" s="3" t="s">
        <v>47</v>
      </c>
      <c r="H4" s="90">
        <f>H2*H9/3600</f>
        <v>2.75</v>
      </c>
      <c r="I4" s="4" t="s">
        <v>21</v>
      </c>
      <c r="J4" s="40" t="s">
        <v>124</v>
      </c>
    </row>
    <row r="5" spans="1:17">
      <c r="G5" s="3"/>
      <c r="H5" s="40"/>
      <c r="I5" s="4"/>
      <c r="M5" t="s">
        <v>114</v>
      </c>
      <c r="N5" t="s">
        <v>116</v>
      </c>
    </row>
    <row r="6" spans="1:17">
      <c r="G6" s="3"/>
      <c r="H6" s="40"/>
      <c r="I6" s="4"/>
      <c r="M6" t="s">
        <v>117</v>
      </c>
    </row>
    <row r="7" spans="1:17">
      <c r="B7" t="s">
        <v>14</v>
      </c>
      <c r="D7" t="s">
        <v>15</v>
      </c>
      <c r="F7" t="s">
        <v>16</v>
      </c>
      <c r="G7" s="3"/>
      <c r="H7" s="92"/>
      <c r="I7" s="4"/>
      <c r="J7" s="40"/>
      <c r="K7" s="40"/>
      <c r="M7" t="s">
        <v>60</v>
      </c>
    </row>
    <row r="8" spans="1:17">
      <c r="B8" t="s">
        <v>49</v>
      </c>
      <c r="D8" t="s">
        <v>126</v>
      </c>
      <c r="F8" t="s">
        <v>12</v>
      </c>
      <c r="G8" s="3" t="s">
        <v>52</v>
      </c>
      <c r="H8" s="13">
        <v>1000</v>
      </c>
      <c r="I8" s="4" t="s">
        <v>20</v>
      </c>
      <c r="J8" s="40"/>
      <c r="M8" t="s">
        <v>119</v>
      </c>
    </row>
    <row r="9" spans="1:17" ht="16" thickBot="1">
      <c r="B9" t="s">
        <v>50</v>
      </c>
      <c r="D9" t="s">
        <v>125</v>
      </c>
      <c r="F9" t="s">
        <v>51</v>
      </c>
      <c r="G9" s="5" t="s">
        <v>53</v>
      </c>
      <c r="H9" s="16">
        <v>3000</v>
      </c>
      <c r="I9" s="6" t="s">
        <v>54</v>
      </c>
    </row>
    <row r="10" spans="1:17" ht="16" thickBot="1">
      <c r="G10" s="43"/>
      <c r="H10" s="44"/>
      <c r="I10" s="45"/>
      <c r="M10" t="s">
        <v>115</v>
      </c>
    </row>
    <row r="11" spans="1:17" ht="16" thickBot="1">
      <c r="G11" s="59" t="s">
        <v>107</v>
      </c>
      <c r="H11" s="91">
        <f>H2*H2*H9*0.5/(3600*1000)</f>
        <v>4.5374999999999999E-3</v>
      </c>
      <c r="I11" s="42" t="s">
        <v>108</v>
      </c>
      <c r="M11" t="s">
        <v>120</v>
      </c>
    </row>
    <row r="12" spans="1:17" ht="16" thickBot="1">
      <c r="B12" t="s">
        <v>23</v>
      </c>
      <c r="D12" t="s">
        <v>24</v>
      </c>
      <c r="F12" t="s">
        <v>25</v>
      </c>
      <c r="G12" s="10" t="s">
        <v>1</v>
      </c>
      <c r="H12" s="11">
        <v>1</v>
      </c>
      <c r="I12" s="12" t="s">
        <v>0</v>
      </c>
    </row>
    <row r="13" spans="1:17" ht="16" thickBot="1">
      <c r="G13" s="43"/>
      <c r="H13" s="44"/>
      <c r="I13" s="12"/>
      <c r="M13" s="68" t="s">
        <v>58</v>
      </c>
    </row>
    <row r="14" spans="1:17">
      <c r="M14" s="68" t="s">
        <v>121</v>
      </c>
    </row>
    <row r="15" spans="1:17" ht="16" thickBot="1">
      <c r="H15" s="7" t="s">
        <v>36</v>
      </c>
    </row>
    <row r="16" spans="1:17">
      <c r="A16" s="29" t="s">
        <v>32</v>
      </c>
      <c r="B16" s="14" t="s">
        <v>33</v>
      </c>
      <c r="C16" s="30" t="s">
        <v>34</v>
      </c>
      <c r="D16" s="55" t="s">
        <v>34</v>
      </c>
      <c r="E16" s="7" t="s">
        <v>62</v>
      </c>
      <c r="F16" s="7" t="s">
        <v>63</v>
      </c>
      <c r="G16" s="7" t="s">
        <v>35</v>
      </c>
      <c r="H16" s="7" t="s">
        <v>37</v>
      </c>
      <c r="I16" s="7" t="s">
        <v>2</v>
      </c>
      <c r="J16" s="7" t="s">
        <v>39</v>
      </c>
      <c r="K16" s="7" t="s">
        <v>39</v>
      </c>
      <c r="L16" t="s">
        <v>24</v>
      </c>
    </row>
    <row r="17" spans="1:20">
      <c r="A17" s="31" t="s">
        <v>59</v>
      </c>
      <c r="B17" s="32" t="s">
        <v>30</v>
      </c>
      <c r="C17" s="33" t="s">
        <v>43</v>
      </c>
      <c r="D17" s="56" t="s">
        <v>42</v>
      </c>
      <c r="E17" s="17" t="s">
        <v>118</v>
      </c>
      <c r="F17" s="17" t="s">
        <v>64</v>
      </c>
      <c r="G17" s="17" t="s">
        <v>31</v>
      </c>
      <c r="H17" s="17" t="s">
        <v>38</v>
      </c>
      <c r="I17" s="17" t="s">
        <v>43</v>
      </c>
      <c r="J17" s="17" t="s">
        <v>40</v>
      </c>
      <c r="K17" s="17" t="s">
        <v>41</v>
      </c>
      <c r="L17" s="17" t="s">
        <v>23</v>
      </c>
      <c r="N17" s="17"/>
      <c r="O17" s="17"/>
      <c r="P17" s="17"/>
      <c r="Q17" s="17"/>
      <c r="R17" s="17"/>
      <c r="S17" s="17"/>
      <c r="T17" s="17"/>
    </row>
    <row r="18" spans="1:20">
      <c r="A18" s="31">
        <v>-1</v>
      </c>
      <c r="B18" s="32"/>
      <c r="C18" s="51"/>
      <c r="D18" s="56"/>
      <c r="E18" s="18"/>
      <c r="F18" s="26">
        <v>3</v>
      </c>
      <c r="G18" s="18"/>
      <c r="H18" s="18"/>
      <c r="I18" s="18"/>
      <c r="J18" s="18">
        <f>F18*$H$9</f>
        <v>9000</v>
      </c>
      <c r="K18" s="70">
        <f>J18/3600</f>
        <v>2.5</v>
      </c>
      <c r="L18" s="23">
        <f t="shared" ref="L18:L81" si="0">K18/$H$4</f>
        <v>0.90909090909090906</v>
      </c>
      <c r="N18" s="17"/>
      <c r="O18" s="17"/>
      <c r="P18" s="17"/>
      <c r="Q18" s="17"/>
      <c r="R18" s="17"/>
      <c r="S18" s="17"/>
      <c r="T18" s="17"/>
    </row>
    <row r="19" spans="1:20">
      <c r="A19" s="31">
        <v>0</v>
      </c>
      <c r="B19" s="32">
        <f>A19*$H$12</f>
        <v>0</v>
      </c>
      <c r="C19" s="51">
        <v>0.5</v>
      </c>
      <c r="D19" s="56">
        <f>$H$2^2/(C19*1000)</f>
        <v>2.1779999999999997E-2</v>
      </c>
      <c r="E19" s="69">
        <f>($H$9*$H$8*($H$3+D19))/($H$3+$H$8+D19)</f>
        <v>68.338443250262756</v>
      </c>
      <c r="F19" s="19">
        <f>F18/(1+$H$12/E19)</f>
        <v>2.9567339579694321</v>
      </c>
      <c r="G19" s="19">
        <f>IF((AND(L18&lt;0,D19&gt;0)),0,(F19)/($H$3+D19))</f>
        <v>129.79516935774504</v>
      </c>
      <c r="H19" s="19">
        <f t="shared" ref="H19:H50" si="1">G19*D19</f>
        <v>2.8269387886116868</v>
      </c>
      <c r="I19" s="20">
        <f t="shared" ref="I19:I82" si="2">H19*G19/1000</f>
        <v>0.36692299883183249</v>
      </c>
      <c r="J19" s="21">
        <f>J18-G19*$H$12</f>
        <v>8870.2048306422548</v>
      </c>
      <c r="K19" s="19">
        <f t="shared" ref="K19:K82" si="3">J19/3600</f>
        <v>2.4639457862895151</v>
      </c>
      <c r="L19" s="22">
        <f t="shared" si="0"/>
        <v>0.89598028592346002</v>
      </c>
      <c r="N19" s="17"/>
      <c r="O19" s="17"/>
      <c r="P19" s="17"/>
      <c r="Q19" s="17"/>
      <c r="R19" s="17"/>
      <c r="S19" s="17"/>
      <c r="T19" s="17"/>
    </row>
    <row r="20" spans="1:20">
      <c r="A20" s="31">
        <v>1</v>
      </c>
      <c r="B20" s="32">
        <f t="shared" ref="B20:B83" si="4">A20*$H$12</f>
        <v>1</v>
      </c>
      <c r="C20" s="51">
        <v>0.5</v>
      </c>
      <c r="D20" s="56">
        <f t="shared" ref="D20:D83" si="5">$H$2^2/(C20*1000)</f>
        <v>2.1779999999999997E-2</v>
      </c>
      <c r="E20" s="69">
        <f t="shared" ref="E20:E83" si="6">($H$9*$H$8*($H$3+D20))/($H$3+$H$8+D20)</f>
        <v>68.338443250262756</v>
      </c>
      <c r="F20" s="19">
        <f t="shared" ref="F20:F83" si="7">F19/(1+$H$12/E20)</f>
        <v>2.9140918994031946</v>
      </c>
      <c r="G20" s="19">
        <f t="shared" ref="G20:G83" si="8">IF((AND(L19&lt;0,D20&gt;0)),0,(F20)/($H$3+D20))</f>
        <v>127.92326160681277</v>
      </c>
      <c r="H20" s="19">
        <f t="shared" si="1"/>
        <v>2.7861686377963819</v>
      </c>
      <c r="I20" s="20">
        <f t="shared" si="2"/>
        <v>0.35641577953352371</v>
      </c>
      <c r="J20" s="21">
        <f t="shared" ref="J20:J83" si="9">J19-G20*$H$12</f>
        <v>8742.2815690354419</v>
      </c>
      <c r="K20" s="19">
        <f t="shared" si="3"/>
        <v>2.4284115469542895</v>
      </c>
      <c r="L20" s="22">
        <f t="shared" si="0"/>
        <v>0.88305874434701437</v>
      </c>
      <c r="N20" s="17"/>
      <c r="O20" s="17"/>
      <c r="P20" s="17"/>
      <c r="Q20" s="17"/>
      <c r="R20" s="17"/>
      <c r="S20" s="17"/>
      <c r="T20" s="17"/>
    </row>
    <row r="21" spans="1:20">
      <c r="A21" s="31">
        <v>2</v>
      </c>
      <c r="B21" s="32">
        <f t="shared" si="4"/>
        <v>2</v>
      </c>
      <c r="C21" s="51">
        <v>0.5</v>
      </c>
      <c r="D21" s="56">
        <f t="shared" si="5"/>
        <v>2.1779999999999997E-2</v>
      </c>
      <c r="E21" s="69">
        <f t="shared" si="6"/>
        <v>68.338443250262756</v>
      </c>
      <c r="F21" s="19">
        <f t="shared" si="7"/>
        <v>2.8720648252030223</v>
      </c>
      <c r="G21" s="19">
        <f t="shared" si="8"/>
        <v>126.07835053569019</v>
      </c>
      <c r="H21" s="19">
        <f t="shared" si="1"/>
        <v>2.7459864746673319</v>
      </c>
      <c r="I21" s="20">
        <f t="shared" si="2"/>
        <v>0.34620944531937203</v>
      </c>
      <c r="J21" s="21">
        <f t="shared" si="9"/>
        <v>8616.2032184997515</v>
      </c>
      <c r="K21" s="19">
        <f t="shared" si="3"/>
        <v>2.3933897829165978</v>
      </c>
      <c r="L21" s="22">
        <f t="shared" si="0"/>
        <v>0.87032355742421741</v>
      </c>
      <c r="N21" s="17"/>
      <c r="O21" s="17"/>
      <c r="P21" s="17"/>
      <c r="Q21" s="17"/>
      <c r="R21" s="17"/>
      <c r="S21" s="17"/>
      <c r="T21" s="17"/>
    </row>
    <row r="22" spans="1:20">
      <c r="A22" s="31">
        <v>3</v>
      </c>
      <c r="B22" s="32">
        <f t="shared" si="4"/>
        <v>3</v>
      </c>
      <c r="C22" s="51">
        <v>0.5</v>
      </c>
      <c r="D22" s="56">
        <f t="shared" si="5"/>
        <v>2.1779999999999997E-2</v>
      </c>
      <c r="E22" s="69">
        <f t="shared" si="6"/>
        <v>68.338443250262756</v>
      </c>
      <c r="F22" s="19">
        <f t="shared" si="7"/>
        <v>2.8306438660557722</v>
      </c>
      <c r="G22" s="19">
        <f t="shared" si="8"/>
        <v>124.26004679788289</v>
      </c>
      <c r="H22" s="19">
        <f t="shared" si="1"/>
        <v>2.7063838192578893</v>
      </c>
      <c r="I22" s="20">
        <f t="shared" si="2"/>
        <v>0.33629538003401838</v>
      </c>
      <c r="J22" s="21">
        <f t="shared" si="9"/>
        <v>8491.9431717018688</v>
      </c>
      <c r="K22" s="19">
        <f t="shared" si="3"/>
        <v>2.3588731032505192</v>
      </c>
      <c r="L22" s="22">
        <f t="shared" si="0"/>
        <v>0.85777203754564335</v>
      </c>
      <c r="N22" s="17"/>
      <c r="O22" s="17"/>
      <c r="P22" s="17"/>
      <c r="Q22" s="17"/>
      <c r="R22" s="17"/>
      <c r="S22" s="17"/>
      <c r="T22" s="17"/>
    </row>
    <row r="23" spans="1:20">
      <c r="A23" s="31">
        <v>4</v>
      </c>
      <c r="B23" s="32">
        <f t="shared" si="4"/>
        <v>4</v>
      </c>
      <c r="C23" s="51">
        <v>0.5</v>
      </c>
      <c r="D23" s="56">
        <f t="shared" si="5"/>
        <v>2.1779999999999997E-2</v>
      </c>
      <c r="E23" s="69">
        <f t="shared" si="6"/>
        <v>68.338443250262756</v>
      </c>
      <c r="F23" s="19">
        <f t="shared" si="7"/>
        <v>2.7898202805616594</v>
      </c>
      <c r="G23" s="19">
        <f t="shared" si="8"/>
        <v>122.46796666205705</v>
      </c>
      <c r="H23" s="19">
        <f t="shared" si="1"/>
        <v>2.667352313899602</v>
      </c>
      <c r="I23" s="20">
        <f t="shared" si="2"/>
        <v>0.3266652142546172</v>
      </c>
      <c r="J23" s="21">
        <f t="shared" si="9"/>
        <v>8369.475205039811</v>
      </c>
      <c r="K23" s="19">
        <f t="shared" si="3"/>
        <v>2.3248542236221699</v>
      </c>
      <c r="L23" s="22">
        <f t="shared" si="0"/>
        <v>0.84540153586260725</v>
      </c>
      <c r="N23" s="17"/>
      <c r="O23" s="17"/>
      <c r="P23" s="17"/>
      <c r="Q23" s="17"/>
      <c r="R23" s="17"/>
      <c r="S23" s="17"/>
      <c r="T23" s="17"/>
    </row>
    <row r="24" spans="1:20">
      <c r="A24" s="31">
        <v>5</v>
      </c>
      <c r="B24" s="32">
        <f t="shared" si="4"/>
        <v>5</v>
      </c>
      <c r="C24" s="51">
        <v>0.5</v>
      </c>
      <c r="D24" s="56">
        <f t="shared" si="5"/>
        <v>2.1779999999999997E-2</v>
      </c>
      <c r="E24" s="69">
        <f t="shared" si="6"/>
        <v>68.338443250262756</v>
      </c>
      <c r="F24" s="19">
        <f t="shared" si="7"/>
        <v>2.7495854533894888</v>
      </c>
      <c r="G24" s="19">
        <f t="shared" si="8"/>
        <v>120.70173193105747</v>
      </c>
      <c r="H24" s="19">
        <f t="shared" si="1"/>
        <v>2.6288837214584313</v>
      </c>
      <c r="I24" s="20">
        <f t="shared" si="2"/>
        <v>0.31731081822539631</v>
      </c>
      <c r="J24" s="21">
        <f t="shared" si="9"/>
        <v>8248.773473108753</v>
      </c>
      <c r="K24" s="19">
        <f t="shared" si="3"/>
        <v>2.2913259647524313</v>
      </c>
      <c r="L24" s="22">
        <f t="shared" si="0"/>
        <v>0.83320944172815681</v>
      </c>
      <c r="N24" s="17"/>
      <c r="O24" s="17"/>
      <c r="P24" s="17"/>
      <c r="Q24" s="17"/>
      <c r="R24" s="17"/>
      <c r="S24" s="17"/>
      <c r="T24" s="17"/>
    </row>
    <row r="25" spans="1:20">
      <c r="A25" s="31">
        <v>6</v>
      </c>
      <c r="B25" s="32">
        <f t="shared" si="4"/>
        <v>6</v>
      </c>
      <c r="C25" s="51">
        <v>0.5</v>
      </c>
      <c r="D25" s="56">
        <f t="shared" si="5"/>
        <v>2.1779999999999997E-2</v>
      </c>
      <c r="E25" s="69">
        <f t="shared" si="6"/>
        <v>68.338443250262756</v>
      </c>
      <c r="F25" s="19">
        <f t="shared" si="7"/>
        <v>2.7099308934584929</v>
      </c>
      <c r="G25" s="19">
        <f t="shared" si="8"/>
        <v>118.96096986209363</v>
      </c>
      <c r="H25" s="19">
        <f t="shared" si="1"/>
        <v>2.5909699235963992</v>
      </c>
      <c r="I25" s="20">
        <f t="shared" si="2"/>
        <v>0.30822429499454229</v>
      </c>
      <c r="J25" s="21">
        <f t="shared" si="9"/>
        <v>8129.8125032466596</v>
      </c>
      <c r="K25" s="19">
        <f t="shared" si="3"/>
        <v>2.2582812509018497</v>
      </c>
      <c r="L25" s="22">
        <f t="shared" si="0"/>
        <v>0.82119318214612713</v>
      </c>
      <c r="N25" s="17"/>
      <c r="O25" s="17"/>
      <c r="P25" s="17"/>
      <c r="Q25" s="17"/>
      <c r="R25" s="17"/>
      <c r="S25" s="17"/>
      <c r="T25" s="17"/>
    </row>
    <row r="26" spans="1:20">
      <c r="A26" s="31">
        <v>7</v>
      </c>
      <c r="B26" s="32">
        <f t="shared" si="4"/>
        <v>7</v>
      </c>
      <c r="C26" s="51">
        <v>0.5</v>
      </c>
      <c r="D26" s="56">
        <f t="shared" si="5"/>
        <v>2.1779999999999997E-2</v>
      </c>
      <c r="E26" s="69">
        <f t="shared" si="6"/>
        <v>68.338443250262756</v>
      </c>
      <c r="F26" s="19">
        <f t="shared" si="7"/>
        <v>2.6708482321463896</v>
      </c>
      <c r="G26" s="19">
        <f t="shared" si="8"/>
        <v>117.24531308807681</v>
      </c>
      <c r="H26" s="19">
        <f t="shared" si="1"/>
        <v>2.5536029190583127</v>
      </c>
      <c r="I26" s="20">
        <f t="shared" si="2"/>
        <v>0.29939797374761873</v>
      </c>
      <c r="J26" s="21">
        <f t="shared" si="9"/>
        <v>8012.5671901585829</v>
      </c>
      <c r="K26" s="19">
        <f t="shared" si="3"/>
        <v>2.2257131083773842</v>
      </c>
      <c r="L26" s="22">
        <f t="shared" si="0"/>
        <v>0.80935022122813971</v>
      </c>
      <c r="N26" s="17"/>
      <c r="O26" s="17"/>
      <c r="P26" s="17"/>
      <c r="Q26" s="17"/>
      <c r="R26" s="17"/>
      <c r="S26" s="17"/>
      <c r="T26" s="17"/>
    </row>
    <row r="27" spans="1:20">
      <c r="A27" s="31">
        <v>8</v>
      </c>
      <c r="B27" s="32">
        <f t="shared" si="4"/>
        <v>8</v>
      </c>
      <c r="C27" s="51">
        <v>0.5</v>
      </c>
      <c r="D27" s="56">
        <f t="shared" si="5"/>
        <v>2.1779999999999997E-2</v>
      </c>
      <c r="E27" s="69">
        <f t="shared" si="6"/>
        <v>68.338443250262756</v>
      </c>
      <c r="F27" s="19">
        <f t="shared" si="7"/>
        <v>2.632329221523285</v>
      </c>
      <c r="G27" s="19">
        <f t="shared" si="8"/>
        <v>115.55439954009154</v>
      </c>
      <c r="H27" s="19">
        <f t="shared" si="1"/>
        <v>2.5167748219831934</v>
      </c>
      <c r="I27" s="20">
        <f t="shared" si="2"/>
        <v>0.29082440333188869</v>
      </c>
      <c r="J27" s="21">
        <f t="shared" si="9"/>
        <v>7897.0127906184916</v>
      </c>
      <c r="K27" s="19">
        <f t="shared" si="3"/>
        <v>2.1936146640606919</v>
      </c>
      <c r="L27" s="22">
        <f t="shared" si="0"/>
        <v>0.79767805965843341</v>
      </c>
      <c r="N27" s="17"/>
      <c r="O27" s="17"/>
      <c r="P27" s="17"/>
      <c r="Q27" s="17"/>
      <c r="R27" s="17"/>
      <c r="S27" s="17"/>
      <c r="T27" s="17"/>
    </row>
    <row r="28" spans="1:20">
      <c r="A28" s="31">
        <v>9</v>
      </c>
      <c r="B28" s="32">
        <f t="shared" si="4"/>
        <v>9</v>
      </c>
      <c r="C28" s="51">
        <v>0.5</v>
      </c>
      <c r="D28" s="56">
        <f t="shared" si="5"/>
        <v>2.1779999999999997E-2</v>
      </c>
      <c r="E28" s="69">
        <f t="shared" si="6"/>
        <v>68.338443250262756</v>
      </c>
      <c r="F28" s="19">
        <f t="shared" si="7"/>
        <v>2.5943657326110454</v>
      </c>
      <c r="G28" s="19">
        <f t="shared" si="8"/>
        <v>113.88787237098532</v>
      </c>
      <c r="H28" s="19">
        <f t="shared" si="1"/>
        <v>2.4804778602400601</v>
      </c>
      <c r="I28" s="20">
        <f t="shared" si="2"/>
        <v>0.2824963459660747</v>
      </c>
      <c r="J28" s="21">
        <f t="shared" si="9"/>
        <v>7783.1249182475067</v>
      </c>
      <c r="K28" s="19">
        <f t="shared" si="3"/>
        <v>2.1619791439576406</v>
      </c>
      <c r="L28" s="22">
        <f t="shared" si="0"/>
        <v>0.78617423416641474</v>
      </c>
      <c r="N28" s="17"/>
      <c r="O28" s="17"/>
      <c r="P28" s="17"/>
      <c r="Q28" s="17"/>
      <c r="R28" s="17"/>
      <c r="S28" s="17"/>
      <c r="T28" s="17"/>
    </row>
    <row r="29" spans="1:20">
      <c r="A29" s="31">
        <v>10</v>
      </c>
      <c r="B29" s="32">
        <f t="shared" si="4"/>
        <v>10</v>
      </c>
      <c r="C29" s="51">
        <v>0.5</v>
      </c>
      <c r="D29" s="56">
        <f t="shared" si="5"/>
        <v>2.1779999999999997E-2</v>
      </c>
      <c r="E29" s="69">
        <f t="shared" si="6"/>
        <v>68.338443250262756</v>
      </c>
      <c r="F29" s="19">
        <f t="shared" si="7"/>
        <v>2.5569497536677739</v>
      </c>
      <c r="G29" s="19">
        <f t="shared" si="8"/>
        <v>112.24537988006033</v>
      </c>
      <c r="H29" s="19">
        <f t="shared" si="1"/>
        <v>2.4447043737877134</v>
      </c>
      <c r="I29" s="20">
        <f t="shared" si="2"/>
        <v>0.27440677113024692</v>
      </c>
      <c r="J29" s="21">
        <f t="shared" si="9"/>
        <v>7670.879538367446</v>
      </c>
      <c r="K29" s="19">
        <f t="shared" si="3"/>
        <v>2.1307998717687351</v>
      </c>
      <c r="L29" s="22">
        <f t="shared" si="0"/>
        <v>0.77483631700681277</v>
      </c>
      <c r="N29" s="17"/>
      <c r="O29" s="17"/>
      <c r="P29" s="17"/>
      <c r="Q29" s="17"/>
      <c r="R29" s="17"/>
      <c r="S29" s="17"/>
      <c r="T29" s="17"/>
    </row>
    <row r="30" spans="1:20">
      <c r="A30" s="31">
        <v>11</v>
      </c>
      <c r="B30" s="32">
        <f t="shared" si="4"/>
        <v>11</v>
      </c>
      <c r="C30" s="51">
        <v>0.5</v>
      </c>
      <c r="D30" s="56">
        <f t="shared" si="5"/>
        <v>2.1779999999999997E-2</v>
      </c>
      <c r="E30" s="69">
        <f t="shared" si="6"/>
        <v>68.338443250262756</v>
      </c>
      <c r="F30" s="19">
        <f t="shared" si="7"/>
        <v>2.520073388497027</v>
      </c>
      <c r="G30" s="19">
        <f t="shared" si="8"/>
        <v>110.62657543885106</v>
      </c>
      <c r="H30" s="19">
        <f t="shared" si="1"/>
        <v>2.4094468130581759</v>
      </c>
      <c r="I30" s="20">
        <f t="shared" si="2"/>
        <v>0.2665488496306796</v>
      </c>
      <c r="J30" s="21">
        <f t="shared" si="9"/>
        <v>7560.2529629285946</v>
      </c>
      <c r="K30" s="19">
        <f t="shared" si="3"/>
        <v>2.1000702674801652</v>
      </c>
      <c r="L30" s="22">
        <f t="shared" si="0"/>
        <v>0.76366191544733286</v>
      </c>
      <c r="N30" s="17"/>
      <c r="O30" s="17"/>
      <c r="P30" s="17"/>
      <c r="Q30" s="17"/>
      <c r="R30" s="17"/>
      <c r="S30" s="17"/>
      <c r="T30" s="17"/>
    </row>
    <row r="31" spans="1:20">
      <c r="A31" s="31">
        <v>12</v>
      </c>
      <c r="B31" s="32">
        <f t="shared" si="4"/>
        <v>12</v>
      </c>
      <c r="C31" s="51">
        <v>0.5</v>
      </c>
      <c r="D31" s="56">
        <f t="shared" si="5"/>
        <v>2.1779999999999997E-2</v>
      </c>
      <c r="E31" s="69">
        <f t="shared" si="6"/>
        <v>68.338443250262756</v>
      </c>
      <c r="F31" s="19">
        <f t="shared" si="7"/>
        <v>2.4837288547814174</v>
      </c>
      <c r="G31" s="19">
        <f t="shared" si="8"/>
        <v>109.03111741797268</v>
      </c>
      <c r="H31" s="19">
        <f t="shared" si="1"/>
        <v>2.3746977373634448</v>
      </c>
      <c r="I31" s="20">
        <f t="shared" si="2"/>
        <v>0.25891594783466781</v>
      </c>
      <c r="J31" s="21">
        <f t="shared" si="9"/>
        <v>7451.2218455106222</v>
      </c>
      <c r="K31" s="19">
        <f t="shared" si="3"/>
        <v>2.0697838459751727</v>
      </c>
      <c r="L31" s="22">
        <f t="shared" si="0"/>
        <v>0.75264867126369916</v>
      </c>
      <c r="N31" s="17"/>
      <c r="O31" s="17"/>
      <c r="P31" s="17"/>
      <c r="Q31" s="17"/>
      <c r="R31" s="17"/>
      <c r="S31" s="17"/>
      <c r="T31" s="17"/>
    </row>
    <row r="32" spans="1:20">
      <c r="A32" s="31">
        <v>13</v>
      </c>
      <c r="B32" s="32">
        <f t="shared" si="4"/>
        <v>13</v>
      </c>
      <c r="C32" s="51">
        <v>0.5</v>
      </c>
      <c r="D32" s="56">
        <f t="shared" si="5"/>
        <v>2.1779999999999997E-2</v>
      </c>
      <c r="E32" s="69">
        <f t="shared" si="6"/>
        <v>68.338443250262756</v>
      </c>
      <c r="F32" s="19">
        <f t="shared" si="7"/>
        <v>2.4479084824402482</v>
      </c>
      <c r="G32" s="19">
        <f t="shared" si="8"/>
        <v>107.45866911502407</v>
      </c>
      <c r="H32" s="19">
        <f t="shared" si="1"/>
        <v>2.3404498133252241</v>
      </c>
      <c r="I32" s="20">
        <f t="shared" si="2"/>
        <v>0.25150162207043508</v>
      </c>
      <c r="J32" s="21">
        <f t="shared" si="9"/>
        <v>7343.7631763955978</v>
      </c>
      <c r="K32" s="19">
        <f t="shared" si="3"/>
        <v>2.0399342156654439</v>
      </c>
      <c r="L32" s="22">
        <f t="shared" si="0"/>
        <v>0.74179426024197959</v>
      </c>
      <c r="N32" s="17"/>
      <c r="O32" s="17"/>
      <c r="P32" s="17"/>
      <c r="Q32" s="17"/>
      <c r="R32" s="17"/>
      <c r="S32" s="17"/>
      <c r="T32" s="17"/>
    </row>
    <row r="33" spans="1:20">
      <c r="A33" s="31">
        <v>14</v>
      </c>
      <c r="B33" s="32">
        <f t="shared" si="4"/>
        <v>14</v>
      </c>
      <c r="C33" s="51">
        <v>0.5</v>
      </c>
      <c r="D33" s="56">
        <f t="shared" si="5"/>
        <v>2.1779999999999997E-2</v>
      </c>
      <c r="E33" s="69">
        <f t="shared" si="6"/>
        <v>68.338443250262756</v>
      </c>
      <c r="F33" s="19">
        <f t="shared" si="7"/>
        <v>2.4126047120108338</v>
      </c>
      <c r="G33" s="19">
        <f t="shared" si="8"/>
        <v>105.90889868353091</v>
      </c>
      <c r="H33" s="19">
        <f t="shared" si="1"/>
        <v>2.3066958133273028</v>
      </c>
      <c r="I33" s="20">
        <f t="shared" si="2"/>
        <v>0.24429961318740623</v>
      </c>
      <c r="J33" s="21">
        <f t="shared" si="9"/>
        <v>7237.8542777120665</v>
      </c>
      <c r="K33" s="19">
        <f t="shared" si="3"/>
        <v>2.0105150771422409</v>
      </c>
      <c r="L33" s="22">
        <f t="shared" si="0"/>
        <v>0.7310963916880876</v>
      </c>
      <c r="N33" s="17"/>
      <c r="O33" s="17"/>
      <c r="P33" s="17"/>
      <c r="Q33" s="17"/>
      <c r="R33" s="17"/>
      <c r="S33" s="17"/>
      <c r="T33" s="17"/>
    </row>
    <row r="34" spans="1:20">
      <c r="A34" s="31">
        <v>15</v>
      </c>
      <c r="B34" s="32">
        <f t="shared" si="4"/>
        <v>15</v>
      </c>
      <c r="C34" s="51">
        <v>0.12</v>
      </c>
      <c r="D34" s="56">
        <f t="shared" si="5"/>
        <v>9.0749999999999983E-2</v>
      </c>
      <c r="E34" s="69">
        <f t="shared" si="6"/>
        <v>275.22474812935911</v>
      </c>
      <c r="F34" s="19">
        <f t="shared" si="7"/>
        <v>2.4038705028990526</v>
      </c>
      <c r="G34" s="19">
        <f t="shared" si="8"/>
        <v>26.200223464839816</v>
      </c>
      <c r="H34" s="19">
        <f t="shared" si="1"/>
        <v>2.3776702794342128</v>
      </c>
      <c r="I34" s="20">
        <f t="shared" si="2"/>
        <v>6.2295492646884505E-2</v>
      </c>
      <c r="J34" s="21">
        <f t="shared" si="9"/>
        <v>7211.6540542472267</v>
      </c>
      <c r="K34" s="19">
        <f t="shared" si="3"/>
        <v>2.0032372372908962</v>
      </c>
      <c r="L34" s="22">
        <f t="shared" si="0"/>
        <v>0.72844990446941682</v>
      </c>
      <c r="N34" s="17"/>
      <c r="O34" s="17"/>
      <c r="P34" s="17"/>
      <c r="Q34" s="17"/>
      <c r="R34" s="17"/>
      <c r="S34" s="17"/>
      <c r="T34" s="17"/>
    </row>
    <row r="35" spans="1:20">
      <c r="A35" s="31">
        <v>16</v>
      </c>
      <c r="B35" s="32">
        <f t="shared" si="4"/>
        <v>16</v>
      </c>
      <c r="C35" s="51">
        <v>0.12</v>
      </c>
      <c r="D35" s="56">
        <f t="shared" si="5"/>
        <v>9.0749999999999983E-2</v>
      </c>
      <c r="E35" s="69">
        <f t="shared" si="6"/>
        <v>275.22474812935911</v>
      </c>
      <c r="F35" s="19">
        <f t="shared" si="7"/>
        <v>2.3951679137241921</v>
      </c>
      <c r="G35" s="19">
        <f t="shared" si="8"/>
        <v>26.105372356666948</v>
      </c>
      <c r="H35" s="19">
        <f t="shared" si="1"/>
        <v>2.369062541367525</v>
      </c>
      <c r="I35" s="20">
        <f t="shared" si="2"/>
        <v>6.184525977863093E-2</v>
      </c>
      <c r="J35" s="21">
        <f t="shared" si="9"/>
        <v>7185.5486818905601</v>
      </c>
      <c r="K35" s="19">
        <f t="shared" si="3"/>
        <v>1.9959857449696001</v>
      </c>
      <c r="L35" s="22">
        <f t="shared" si="0"/>
        <v>0.72581299817076372</v>
      </c>
      <c r="N35" s="17"/>
      <c r="O35" s="17"/>
      <c r="P35" s="17"/>
      <c r="Q35" s="17"/>
      <c r="R35" s="17"/>
      <c r="S35" s="17"/>
      <c r="T35" s="17"/>
    </row>
    <row r="36" spans="1:20">
      <c r="A36" s="31">
        <v>17</v>
      </c>
      <c r="B36" s="32">
        <f t="shared" si="4"/>
        <v>17</v>
      </c>
      <c r="C36" s="51">
        <v>0.12</v>
      </c>
      <c r="D36" s="56">
        <f t="shared" si="5"/>
        <v>9.0749999999999983E-2</v>
      </c>
      <c r="E36" s="69">
        <f t="shared" si="6"/>
        <v>275.22474812935911</v>
      </c>
      <c r="F36" s="19">
        <f t="shared" si="7"/>
        <v>2.3864968300144782</v>
      </c>
      <c r="G36" s="19">
        <f t="shared" si="8"/>
        <v>26.010864632310394</v>
      </c>
      <c r="H36" s="19">
        <f t="shared" si="1"/>
        <v>2.3604859653821677</v>
      </c>
      <c r="I36" s="20">
        <f t="shared" si="2"/>
        <v>6.1398280912024088E-2</v>
      </c>
      <c r="J36" s="21">
        <f t="shared" si="9"/>
        <v>7159.5378172582496</v>
      </c>
      <c r="K36" s="19">
        <f t="shared" si="3"/>
        <v>1.9887605047939583</v>
      </c>
      <c r="L36" s="22">
        <f t="shared" si="0"/>
        <v>0.72318563810689396</v>
      </c>
      <c r="N36" s="17"/>
      <c r="O36" s="17"/>
      <c r="P36" s="17"/>
      <c r="Q36" s="17"/>
      <c r="R36" s="17"/>
      <c r="S36" s="17"/>
      <c r="T36" s="17"/>
    </row>
    <row r="37" spans="1:20">
      <c r="A37" s="31">
        <v>18</v>
      </c>
      <c r="B37" s="32">
        <f t="shared" si="4"/>
        <v>18</v>
      </c>
      <c r="C37" s="51">
        <v>0.12</v>
      </c>
      <c r="D37" s="56">
        <f t="shared" si="5"/>
        <v>9.0749999999999983E-2</v>
      </c>
      <c r="E37" s="69">
        <f t="shared" si="6"/>
        <v>275.22474812935911</v>
      </c>
      <c r="F37" s="19">
        <f t="shared" si="7"/>
        <v>2.3778571377125526</v>
      </c>
      <c r="G37" s="19">
        <f t="shared" si="8"/>
        <v>25.916699048638179</v>
      </c>
      <c r="H37" s="19">
        <f t="shared" si="1"/>
        <v>2.3519404386639144</v>
      </c>
      <c r="I37" s="20">
        <f t="shared" si="2"/>
        <v>6.0954532529174738E-2</v>
      </c>
      <c r="J37" s="21">
        <f t="shared" si="9"/>
        <v>7133.6211182096113</v>
      </c>
      <c r="K37" s="19">
        <f t="shared" si="3"/>
        <v>1.981561421724892</v>
      </c>
      <c r="L37" s="22">
        <f t="shared" si="0"/>
        <v>0.7205677897181425</v>
      </c>
      <c r="N37" s="17"/>
      <c r="O37" s="17"/>
      <c r="P37" s="17"/>
      <c r="Q37" s="17"/>
      <c r="R37" s="17"/>
      <c r="S37" s="17"/>
      <c r="T37" s="17"/>
    </row>
    <row r="38" spans="1:20">
      <c r="A38" s="31">
        <v>19</v>
      </c>
      <c r="B38" s="32">
        <f t="shared" si="4"/>
        <v>19</v>
      </c>
      <c r="C38" s="51">
        <v>0.12</v>
      </c>
      <c r="D38" s="56">
        <f t="shared" si="5"/>
        <v>9.0749999999999983E-2</v>
      </c>
      <c r="E38" s="69">
        <f t="shared" si="6"/>
        <v>275.22474812935911</v>
      </c>
      <c r="F38" s="19">
        <f t="shared" si="7"/>
        <v>2.3692487231739716</v>
      </c>
      <c r="G38" s="19">
        <f t="shared" si="8"/>
        <v>25.82287436701877</v>
      </c>
      <c r="H38" s="19">
        <f t="shared" si="1"/>
        <v>2.343425848806953</v>
      </c>
      <c r="I38" s="20">
        <f t="shared" si="2"/>
        <v>6.0513991282166273E-2</v>
      </c>
      <c r="J38" s="21">
        <f t="shared" si="9"/>
        <v>7107.7982438425925</v>
      </c>
      <c r="K38" s="19">
        <f t="shared" si="3"/>
        <v>1.9743884010673869</v>
      </c>
      <c r="L38" s="22">
        <f t="shared" si="0"/>
        <v>0.71795941856995882</v>
      </c>
      <c r="N38" s="17"/>
      <c r="O38" s="17"/>
      <c r="P38" s="17"/>
      <c r="Q38" s="17"/>
      <c r="R38" s="17"/>
      <c r="S38" s="17"/>
      <c r="T38" s="17"/>
    </row>
    <row r="39" spans="1:20">
      <c r="A39" s="31">
        <v>20</v>
      </c>
      <c r="B39" s="32">
        <f t="shared" si="4"/>
        <v>20</v>
      </c>
      <c r="C39" s="51">
        <v>0.12</v>
      </c>
      <c r="D39" s="56">
        <f t="shared" si="5"/>
        <v>9.0749999999999983E-2</v>
      </c>
      <c r="E39" s="69">
        <f t="shared" si="6"/>
        <v>275.22474812935911</v>
      </c>
      <c r="F39" s="19">
        <f t="shared" si="7"/>
        <v>2.3606714731657119</v>
      </c>
      <c r="G39" s="19">
        <f t="shared" si="8"/>
        <v>25.729389353304768</v>
      </c>
      <c r="H39" s="19">
        <f t="shared" si="1"/>
        <v>2.3349420838124071</v>
      </c>
      <c r="I39" s="20">
        <f t="shared" si="2"/>
        <v>6.0076633991826202E-2</v>
      </c>
      <c r="J39" s="21">
        <f t="shared" si="9"/>
        <v>7082.0688544892873</v>
      </c>
      <c r="K39" s="19">
        <f t="shared" si="3"/>
        <v>1.9672413484692466</v>
      </c>
      <c r="L39" s="22">
        <f t="shared" si="0"/>
        <v>0.7153604903524533</v>
      </c>
      <c r="N39" s="17" t="s">
        <v>94</v>
      </c>
      <c r="O39" s="17"/>
      <c r="P39" s="17"/>
      <c r="Q39" s="17"/>
      <c r="R39" s="17"/>
      <c r="S39" s="17"/>
      <c r="T39" s="17"/>
    </row>
    <row r="40" spans="1:20">
      <c r="A40" s="31">
        <v>21</v>
      </c>
      <c r="B40" s="32">
        <f t="shared" si="4"/>
        <v>21</v>
      </c>
      <c r="C40" s="51">
        <v>0.12</v>
      </c>
      <c r="D40" s="56">
        <f t="shared" si="5"/>
        <v>9.0749999999999983E-2</v>
      </c>
      <c r="E40" s="69">
        <f t="shared" si="6"/>
        <v>275.22474812935911</v>
      </c>
      <c r="F40" s="19">
        <f t="shared" si="7"/>
        <v>2.3521252748646813</v>
      </c>
      <c r="G40" s="19">
        <f t="shared" si="8"/>
        <v>25.636242777816694</v>
      </c>
      <c r="H40" s="19">
        <f t="shared" si="1"/>
        <v>2.3264890320868647</v>
      </c>
      <c r="I40" s="20">
        <f t="shared" si="2"/>
        <v>5.9642437646506632E-2</v>
      </c>
      <c r="J40" s="21">
        <f t="shared" si="9"/>
        <v>7056.4326117114706</v>
      </c>
      <c r="K40" s="19">
        <f t="shared" si="3"/>
        <v>1.9601201699198529</v>
      </c>
      <c r="L40" s="22">
        <f t="shared" si="0"/>
        <v>0.71277097087994656</v>
      </c>
      <c r="N40" s="17"/>
      <c r="O40" s="17"/>
      <c r="P40" s="17"/>
      <c r="Q40" s="17"/>
      <c r="R40" s="17"/>
      <c r="S40" s="17"/>
      <c r="T40" s="17"/>
    </row>
    <row r="41" spans="1:20">
      <c r="A41" s="31">
        <v>22</v>
      </c>
      <c r="B41" s="32">
        <f t="shared" si="4"/>
        <v>22</v>
      </c>
      <c r="C41" s="51">
        <v>0.12</v>
      </c>
      <c r="D41" s="56">
        <f t="shared" si="5"/>
        <v>9.0749999999999983E-2</v>
      </c>
      <c r="E41" s="69">
        <f t="shared" si="6"/>
        <v>275.22474812935911</v>
      </c>
      <c r="F41" s="19">
        <f t="shared" si="7"/>
        <v>2.3436100158562336</v>
      </c>
      <c r="G41" s="19">
        <f t="shared" si="8"/>
        <v>25.543433415326803</v>
      </c>
      <c r="H41" s="19">
        <f t="shared" si="1"/>
        <v>2.318066582440907</v>
      </c>
      <c r="I41" s="20">
        <f t="shared" si="2"/>
        <v>5.9211379400873468E-2</v>
      </c>
      <c r="J41" s="21">
        <f t="shared" si="9"/>
        <v>7030.8891782961437</v>
      </c>
      <c r="K41" s="19">
        <f t="shared" si="3"/>
        <v>1.9530247717489289</v>
      </c>
      <c r="L41" s="22">
        <f t="shared" si="0"/>
        <v>0.71019082609051953</v>
      </c>
      <c r="N41" s="17"/>
      <c r="O41" s="17"/>
      <c r="P41" s="17"/>
      <c r="Q41" s="17"/>
      <c r="R41" s="17"/>
      <c r="S41" s="17"/>
      <c r="T41" s="17"/>
    </row>
    <row r="42" spans="1:20">
      <c r="A42" s="31">
        <v>23</v>
      </c>
      <c r="B42" s="32">
        <f t="shared" si="4"/>
        <v>23</v>
      </c>
      <c r="C42" s="51">
        <v>0.12</v>
      </c>
      <c r="D42" s="56">
        <f t="shared" si="5"/>
        <v>9.0749999999999983E-2</v>
      </c>
      <c r="E42" s="69">
        <f t="shared" si="6"/>
        <v>275.22474812935911</v>
      </c>
      <c r="F42" s="19">
        <f t="shared" si="7"/>
        <v>2.3351255841326912</v>
      </c>
      <c r="G42" s="19">
        <f t="shared" si="8"/>
        <v>25.450960045042962</v>
      </c>
      <c r="H42" s="19">
        <f t="shared" si="1"/>
        <v>2.3096746240876485</v>
      </c>
      <c r="I42" s="20">
        <f t="shared" si="2"/>
        <v>5.8783436574704362E-2</v>
      </c>
      <c r="J42" s="21">
        <f t="shared" si="9"/>
        <v>7005.4382182511008</v>
      </c>
      <c r="K42" s="19">
        <f t="shared" si="3"/>
        <v>1.9459550606253058</v>
      </c>
      <c r="L42" s="22">
        <f t="shared" si="0"/>
        <v>0.70762002204556573</v>
      </c>
      <c r="N42" s="17"/>
      <c r="O42" s="17"/>
      <c r="P42" s="17"/>
      <c r="Q42" s="17"/>
      <c r="R42" s="17"/>
      <c r="S42" s="17"/>
      <c r="T42" s="17"/>
    </row>
    <row r="43" spans="1:20">
      <c r="A43" s="31">
        <v>24</v>
      </c>
      <c r="B43" s="32">
        <f t="shared" si="4"/>
        <v>24</v>
      </c>
      <c r="C43" s="51">
        <v>0.12</v>
      </c>
      <c r="D43" s="56">
        <f t="shared" si="5"/>
        <v>9.0749999999999983E-2</v>
      </c>
      <c r="E43" s="69">
        <f t="shared" si="6"/>
        <v>275.22474812935911</v>
      </c>
      <c r="F43" s="19">
        <f t="shared" si="7"/>
        <v>2.3266718680918705</v>
      </c>
      <c r="G43" s="19">
        <f t="shared" si="8"/>
        <v>25.3588214505926</v>
      </c>
      <c r="H43" s="19">
        <f t="shared" si="1"/>
        <v>2.3013130466412779</v>
      </c>
      <c r="I43" s="20">
        <f t="shared" si="2"/>
        <v>5.8358586651695445E-2</v>
      </c>
      <c r="J43" s="21">
        <f t="shared" si="9"/>
        <v>6980.0793968005082</v>
      </c>
      <c r="K43" s="19">
        <f t="shared" si="3"/>
        <v>1.9389109435556968</v>
      </c>
      <c r="L43" s="22">
        <f t="shared" si="0"/>
        <v>0.70505852492934429</v>
      </c>
      <c r="N43" s="17"/>
      <c r="O43" s="17"/>
      <c r="P43" s="17"/>
      <c r="Q43" s="17"/>
      <c r="R43" s="17"/>
      <c r="S43" s="17"/>
      <c r="T43" s="17"/>
    </row>
    <row r="44" spans="1:20">
      <c r="A44" s="31">
        <v>25</v>
      </c>
      <c r="B44" s="32">
        <f t="shared" si="4"/>
        <v>25</v>
      </c>
      <c r="C44" s="51">
        <v>0.12</v>
      </c>
      <c r="D44" s="56">
        <f t="shared" si="5"/>
        <v>9.0749999999999983E-2</v>
      </c>
      <c r="E44" s="69">
        <f t="shared" si="6"/>
        <v>275.22474812935911</v>
      </c>
      <c r="F44" s="19">
        <f t="shared" si="7"/>
        <v>2.318248756535616</v>
      </c>
      <c r="G44" s="19">
        <f t="shared" si="8"/>
        <v>25.267016420006719</v>
      </c>
      <c r="H44" s="19">
        <f t="shared" si="1"/>
        <v>2.2929817401156094</v>
      </c>
      <c r="I44" s="20">
        <f t="shared" si="2"/>
        <v>5.7936807278276679E-2</v>
      </c>
      <c r="J44" s="21">
        <f t="shared" si="9"/>
        <v>6954.8123803805011</v>
      </c>
      <c r="K44" s="19">
        <f t="shared" si="3"/>
        <v>1.9318923278834725</v>
      </c>
      <c r="L44" s="22">
        <f t="shared" si="0"/>
        <v>0.70250630104853551</v>
      </c>
      <c r="N44" s="17"/>
      <c r="O44" s="17"/>
      <c r="P44" s="17"/>
      <c r="Q44" s="17"/>
      <c r="R44" s="17"/>
      <c r="S44" s="17"/>
      <c r="T44" s="17"/>
    </row>
    <row r="45" spans="1:20">
      <c r="A45" s="31">
        <v>26</v>
      </c>
      <c r="B45" s="32">
        <f t="shared" si="4"/>
        <v>26</v>
      </c>
      <c r="C45" s="51">
        <v>0.12</v>
      </c>
      <c r="D45" s="56">
        <f t="shared" si="5"/>
        <v>9.0749999999999983E-2</v>
      </c>
      <c r="E45" s="69">
        <f t="shared" si="6"/>
        <v>275.22474812935911</v>
      </c>
      <c r="F45" s="19">
        <f t="shared" si="7"/>
        <v>2.3098561386683349</v>
      </c>
      <c r="G45" s="19">
        <f t="shared" si="8"/>
        <v>25.175543745703926</v>
      </c>
      <c r="H45" s="19">
        <f t="shared" si="1"/>
        <v>2.284680594922631</v>
      </c>
      <c r="I45" s="20">
        <f t="shared" si="2"/>
        <v>5.7518076262435568E-2</v>
      </c>
      <c r="J45" s="21">
        <f t="shared" si="9"/>
        <v>6929.636836634797</v>
      </c>
      <c r="K45" s="19">
        <f t="shared" si="3"/>
        <v>1.9248991212874436</v>
      </c>
      <c r="L45" s="22">
        <f t="shared" si="0"/>
        <v>0.69996331683179769</v>
      </c>
      <c r="N45" s="17"/>
      <c r="O45" s="17"/>
      <c r="P45" s="17"/>
      <c r="Q45" s="17"/>
      <c r="R45" s="17"/>
      <c r="S45" s="17"/>
      <c r="T45" s="17"/>
    </row>
    <row r="46" spans="1:20">
      <c r="A46" s="31">
        <v>27</v>
      </c>
      <c r="B46" s="32">
        <f t="shared" si="4"/>
        <v>27</v>
      </c>
      <c r="C46" s="51">
        <v>0.12</v>
      </c>
      <c r="D46" s="56">
        <f t="shared" si="5"/>
        <v>9.0749999999999983E-2</v>
      </c>
      <c r="E46" s="69">
        <f t="shared" si="6"/>
        <v>275.22474812935911</v>
      </c>
      <c r="F46" s="19">
        <f t="shared" si="7"/>
        <v>2.3014939040955418</v>
      </c>
      <c r="G46" s="19">
        <f t="shared" si="8"/>
        <v>25.084402224474573</v>
      </c>
      <c r="H46" s="19">
        <f t="shared" si="1"/>
        <v>2.2764095018710671</v>
      </c>
      <c r="I46" s="20">
        <f t="shared" si="2"/>
        <v>5.7102371572549653E-2</v>
      </c>
      <c r="J46" s="21">
        <f t="shared" si="9"/>
        <v>6904.5524344103223</v>
      </c>
      <c r="K46" s="19">
        <f t="shared" si="3"/>
        <v>1.9179312317806452</v>
      </c>
      <c r="L46" s="22">
        <f t="shared" si="0"/>
        <v>0.69742953882932557</v>
      </c>
      <c r="N46" s="17"/>
      <c r="O46" s="17"/>
      <c r="P46" s="17"/>
      <c r="Q46" s="17"/>
      <c r="R46" s="17"/>
      <c r="S46" s="17"/>
      <c r="T46" s="17"/>
    </row>
    <row r="47" spans="1:20">
      <c r="A47" s="31">
        <v>28</v>
      </c>
      <c r="B47" s="32">
        <f t="shared" si="4"/>
        <v>28</v>
      </c>
      <c r="C47" s="51">
        <v>0.12</v>
      </c>
      <c r="D47" s="56">
        <f t="shared" si="5"/>
        <v>9.0749999999999983E-2</v>
      </c>
      <c r="E47" s="69">
        <f t="shared" si="6"/>
        <v>275.22474812935911</v>
      </c>
      <c r="F47" s="19">
        <f t="shared" si="7"/>
        <v>2.2931619428224055</v>
      </c>
      <c r="G47" s="19">
        <f t="shared" si="8"/>
        <v>24.993590657464914</v>
      </c>
      <c r="H47" s="19">
        <f t="shared" si="1"/>
        <v>2.2681683521649405</v>
      </c>
      <c r="I47" s="20">
        <f t="shared" si="2"/>
        <v>5.6689671336227244E-2</v>
      </c>
      <c r="J47" s="21">
        <f t="shared" si="9"/>
        <v>6879.5588437528577</v>
      </c>
      <c r="K47" s="19">
        <f t="shared" si="3"/>
        <v>1.9109885677091272</v>
      </c>
      <c r="L47" s="22">
        <f t="shared" si="0"/>
        <v>0.69490493371240991</v>
      </c>
      <c r="N47" s="17"/>
      <c r="O47" s="17"/>
      <c r="P47" s="17"/>
      <c r="Q47" s="17"/>
      <c r="R47" s="17"/>
      <c r="S47" s="17"/>
      <c r="T47" s="17"/>
    </row>
    <row r="48" spans="1:20">
      <c r="A48" s="31">
        <v>29</v>
      </c>
      <c r="B48" s="32">
        <f t="shared" si="4"/>
        <v>29</v>
      </c>
      <c r="C48" s="51">
        <v>0.12</v>
      </c>
      <c r="D48" s="56">
        <f t="shared" si="5"/>
        <v>9.0749999999999983E-2</v>
      </c>
      <c r="E48" s="69">
        <f t="shared" si="6"/>
        <v>275.22474812935911</v>
      </c>
      <c r="F48" s="19">
        <f t="shared" si="7"/>
        <v>2.2848601452523032</v>
      </c>
      <c r="G48" s="19">
        <f t="shared" si="8"/>
        <v>24.903107850161348</v>
      </c>
      <c r="H48" s="19">
        <f t="shared" si="1"/>
        <v>2.2599570374021418</v>
      </c>
      <c r="I48" s="20">
        <f t="shared" si="2"/>
        <v>5.6279953839156661E-2</v>
      </c>
      <c r="J48" s="21">
        <f t="shared" si="9"/>
        <v>6854.6557359026965</v>
      </c>
      <c r="K48" s="19">
        <f t="shared" si="3"/>
        <v>1.904071037750749</v>
      </c>
      <c r="L48" s="22">
        <f t="shared" si="0"/>
        <v>0.69238946827299963</v>
      </c>
      <c r="N48" s="17"/>
      <c r="O48" s="17"/>
      <c r="P48" s="17"/>
      <c r="Q48" s="17"/>
      <c r="R48" s="17"/>
      <c r="S48" s="17"/>
      <c r="T48" s="17"/>
    </row>
    <row r="49" spans="1:20">
      <c r="A49" s="31">
        <v>30</v>
      </c>
      <c r="B49" s="32">
        <f t="shared" si="4"/>
        <v>30</v>
      </c>
      <c r="C49" s="51">
        <v>0.12</v>
      </c>
      <c r="D49" s="56">
        <f t="shared" si="5"/>
        <v>9.0749999999999983E-2</v>
      </c>
      <c r="E49" s="69">
        <f t="shared" si="6"/>
        <v>275.22474812935911</v>
      </c>
      <c r="F49" s="19">
        <f t="shared" si="7"/>
        <v>2.2765884021853773</v>
      </c>
      <c r="G49" s="19">
        <f t="shared" si="8"/>
        <v>24.812952612374687</v>
      </c>
      <c r="H49" s="19">
        <f t="shared" si="1"/>
        <v>2.2517754495730022</v>
      </c>
      <c r="I49" s="20">
        <f t="shared" si="2"/>
        <v>5.5873197523963608E-2</v>
      </c>
      <c r="J49" s="21">
        <f t="shared" si="9"/>
        <v>6829.8427832903217</v>
      </c>
      <c r="K49" s="19">
        <f t="shared" si="3"/>
        <v>1.8971785509139782</v>
      </c>
      <c r="L49" s="22">
        <f t="shared" si="0"/>
        <v>0.68988310942326481</v>
      </c>
      <c r="N49" s="17"/>
      <c r="O49" s="17"/>
      <c r="P49" s="17"/>
      <c r="Q49" s="17"/>
      <c r="R49" s="17"/>
      <c r="S49" s="17"/>
      <c r="T49" s="17"/>
    </row>
    <row r="50" spans="1:20">
      <c r="A50" s="31">
        <v>31</v>
      </c>
      <c r="B50" s="32">
        <f t="shared" si="4"/>
        <v>31</v>
      </c>
      <c r="C50" s="51">
        <v>0.5</v>
      </c>
      <c r="D50" s="56">
        <f t="shared" si="5"/>
        <v>2.1779999999999997E-2</v>
      </c>
      <c r="E50" s="69">
        <f t="shared" si="6"/>
        <v>68.338443250262756</v>
      </c>
      <c r="F50" s="19">
        <f t="shared" si="7"/>
        <v>2.2437554123536252</v>
      </c>
      <c r="G50" s="19">
        <f t="shared" si="8"/>
        <v>98.496725739843086</v>
      </c>
      <c r="H50" s="19">
        <f t="shared" si="1"/>
        <v>2.1452586866137819</v>
      </c>
      <c r="I50" s="20">
        <f t="shared" si="2"/>
        <v>0.21130095649641367</v>
      </c>
      <c r="J50" s="21">
        <f t="shared" si="9"/>
        <v>6731.3460575504787</v>
      </c>
      <c r="K50" s="19">
        <f t="shared" si="3"/>
        <v>1.8698183493195775</v>
      </c>
      <c r="L50" s="22">
        <f t="shared" si="0"/>
        <v>0.67993394520711903</v>
      </c>
      <c r="N50" s="17"/>
      <c r="O50" s="17"/>
      <c r="P50" s="17"/>
      <c r="Q50" s="17"/>
      <c r="R50" s="17"/>
      <c r="S50" s="17"/>
      <c r="T50" s="17"/>
    </row>
    <row r="51" spans="1:20">
      <c r="A51" s="31">
        <v>32</v>
      </c>
      <c r="B51" s="32">
        <f t="shared" si="4"/>
        <v>32</v>
      </c>
      <c r="C51" s="51">
        <v>0.5</v>
      </c>
      <c r="D51" s="56">
        <f t="shared" si="5"/>
        <v>2.1779999999999997E-2</v>
      </c>
      <c r="E51" s="69">
        <f t="shared" si="6"/>
        <v>68.338443250262756</v>
      </c>
      <c r="F51" s="19">
        <f t="shared" si="7"/>
        <v>2.2113959403612231</v>
      </c>
      <c r="G51" s="19">
        <f t="shared" si="8"/>
        <v>97.076204581265287</v>
      </c>
      <c r="H51" s="19">
        <f t="shared" ref="H51:H82" si="10">G51*D51</f>
        <v>2.1143197357799579</v>
      </c>
      <c r="I51" s="20">
        <f t="shared" si="2"/>
        <v>0.20525013522078198</v>
      </c>
      <c r="J51" s="21">
        <f t="shared" si="9"/>
        <v>6634.2698529692134</v>
      </c>
      <c r="K51" s="19">
        <f t="shared" si="3"/>
        <v>1.8428527369358927</v>
      </c>
      <c r="L51" s="22">
        <f t="shared" si="0"/>
        <v>0.67012826797668823</v>
      </c>
      <c r="N51" s="17"/>
      <c r="O51" s="17"/>
      <c r="P51" s="17"/>
      <c r="Q51" s="17"/>
      <c r="R51" s="17"/>
      <c r="S51" s="17"/>
      <c r="T51" s="17"/>
    </row>
    <row r="52" spans="1:20">
      <c r="A52" s="31">
        <v>33</v>
      </c>
      <c r="B52" s="32">
        <f t="shared" si="4"/>
        <v>33</v>
      </c>
      <c r="C52" s="51">
        <v>0.5</v>
      </c>
      <c r="D52" s="56">
        <f t="shared" si="5"/>
        <v>2.1779999999999997E-2</v>
      </c>
      <c r="E52" s="69">
        <f t="shared" si="6"/>
        <v>68.338443250262756</v>
      </c>
      <c r="F52" s="19">
        <f t="shared" si="7"/>
        <v>2.1795031571272578</v>
      </c>
      <c r="G52" s="19">
        <f t="shared" si="8"/>
        <v>95.676170198738276</v>
      </c>
      <c r="H52" s="19">
        <f t="shared" si="10"/>
        <v>2.0838269869285195</v>
      </c>
      <c r="I52" s="20">
        <f t="shared" si="2"/>
        <v>0.19937258546609701</v>
      </c>
      <c r="J52" s="21">
        <f t="shared" si="9"/>
        <v>6538.5936827704754</v>
      </c>
      <c r="K52" s="19">
        <f t="shared" si="3"/>
        <v>1.8162760229917987</v>
      </c>
      <c r="L52" s="22">
        <f t="shared" si="0"/>
        <v>0.66046400836065411</v>
      </c>
      <c r="N52" s="17"/>
      <c r="O52" s="17"/>
      <c r="P52" s="17"/>
      <c r="Q52" s="17"/>
      <c r="R52" s="17"/>
      <c r="S52" s="17"/>
      <c r="T52" s="17"/>
    </row>
    <row r="53" spans="1:20">
      <c r="A53" s="31">
        <v>34</v>
      </c>
      <c r="B53" s="32">
        <f t="shared" si="4"/>
        <v>34</v>
      </c>
      <c r="C53" s="51">
        <v>0.5</v>
      </c>
      <c r="D53" s="56">
        <f t="shared" si="5"/>
        <v>2.1779999999999997E-2</v>
      </c>
      <c r="E53" s="69">
        <f t="shared" si="6"/>
        <v>68.338443250262756</v>
      </c>
      <c r="F53" s="19">
        <f t="shared" si="7"/>
        <v>2.1480703320599166</v>
      </c>
      <c r="G53" s="19">
        <f t="shared" si="8"/>
        <v>94.296327131690816</v>
      </c>
      <c r="H53" s="19">
        <f t="shared" si="10"/>
        <v>2.0537740049282256</v>
      </c>
      <c r="I53" s="20">
        <f t="shared" si="2"/>
        <v>0.19366334542327474</v>
      </c>
      <c r="J53" s="21">
        <f t="shared" si="9"/>
        <v>6444.2973556387842</v>
      </c>
      <c r="K53" s="19">
        <f t="shared" si="3"/>
        <v>1.7900825987885511</v>
      </c>
      <c r="L53" s="22">
        <f t="shared" si="0"/>
        <v>0.65093912683220045</v>
      </c>
      <c r="N53" s="17"/>
      <c r="O53" s="17"/>
      <c r="P53" s="17"/>
      <c r="Q53" s="17"/>
      <c r="R53" s="17"/>
      <c r="S53" s="17"/>
      <c r="T53" s="17"/>
    </row>
    <row r="54" spans="1:20">
      <c r="A54" s="31">
        <v>35</v>
      </c>
      <c r="B54" s="32">
        <f t="shared" si="4"/>
        <v>35</v>
      </c>
      <c r="C54" s="51">
        <v>0.5</v>
      </c>
      <c r="D54" s="56">
        <f t="shared" si="5"/>
        <v>2.1779999999999997E-2</v>
      </c>
      <c r="E54" s="69">
        <f t="shared" si="6"/>
        <v>68.338443250262756</v>
      </c>
      <c r="F54" s="19">
        <f t="shared" si="7"/>
        <v>2.1170908316360766</v>
      </c>
      <c r="G54" s="19">
        <f t="shared" si="8"/>
        <v>92.936384180688179</v>
      </c>
      <c r="H54" s="19">
        <f t="shared" si="10"/>
        <v>2.0241544474553881</v>
      </c>
      <c r="I54" s="20">
        <f t="shared" si="2"/>
        <v>0.18811759536976255</v>
      </c>
      <c r="J54" s="21">
        <f t="shared" si="9"/>
        <v>6351.3609714580962</v>
      </c>
      <c r="K54" s="19">
        <f t="shared" si="3"/>
        <v>1.7642669365161379</v>
      </c>
      <c r="L54" s="22">
        <f t="shared" si="0"/>
        <v>0.64155161327859556</v>
      </c>
      <c r="N54" s="17"/>
      <c r="O54" s="17"/>
      <c r="P54" s="17"/>
      <c r="Q54" s="17"/>
      <c r="R54" s="17"/>
      <c r="S54" s="17"/>
      <c r="T54" s="17"/>
    </row>
    <row r="55" spans="1:20">
      <c r="A55" s="31">
        <v>36</v>
      </c>
      <c r="B55" s="32">
        <f t="shared" si="4"/>
        <v>36</v>
      </c>
      <c r="C55" s="51">
        <v>0.5</v>
      </c>
      <c r="D55" s="56">
        <f t="shared" si="5"/>
        <v>2.1779999999999997E-2</v>
      </c>
      <c r="E55" s="69">
        <f t="shared" si="6"/>
        <v>68.338443250262756</v>
      </c>
      <c r="F55" s="19">
        <f t="shared" si="7"/>
        <v>2.0865581180013777</v>
      </c>
      <c r="G55" s="19">
        <f t="shared" si="8"/>
        <v>91.596054345977961</v>
      </c>
      <c r="H55" s="19">
        <f t="shared" si="10"/>
        <v>1.9949620636553997</v>
      </c>
      <c r="I55" s="20">
        <f t="shared" si="2"/>
        <v>0.18273065360074434</v>
      </c>
      <c r="J55" s="21">
        <f t="shared" si="9"/>
        <v>6259.7649171121184</v>
      </c>
      <c r="K55" s="19">
        <f t="shared" si="3"/>
        <v>1.7388235880866996</v>
      </c>
      <c r="L55" s="22">
        <f t="shared" si="0"/>
        <v>0.63229948657698165</v>
      </c>
      <c r="N55" s="17"/>
      <c r="O55" s="17"/>
      <c r="P55" s="17"/>
      <c r="Q55" s="17"/>
      <c r="R55" s="17"/>
      <c r="S55" s="17"/>
      <c r="T55" s="17"/>
    </row>
    <row r="56" spans="1:20">
      <c r="A56" s="31">
        <v>37</v>
      </c>
      <c r="B56" s="32">
        <f t="shared" si="4"/>
        <v>37</v>
      </c>
      <c r="C56" s="51">
        <v>0.5</v>
      </c>
      <c r="D56" s="56">
        <f t="shared" si="5"/>
        <v>2.1779999999999997E-2</v>
      </c>
      <c r="E56" s="69">
        <f t="shared" si="6"/>
        <v>68.338443250262756</v>
      </c>
      <c r="F56" s="19">
        <f t="shared" si="7"/>
        <v>2.0564657475904875</v>
      </c>
      <c r="G56" s="19">
        <f t="shared" si="8"/>
        <v>90.275054766922196</v>
      </c>
      <c r="H56" s="19">
        <f t="shared" si="10"/>
        <v>1.9661906928235653</v>
      </c>
      <c r="I56" s="20">
        <f t="shared" si="2"/>
        <v>0.17749797247686006</v>
      </c>
      <c r="J56" s="21">
        <f t="shared" si="9"/>
        <v>6169.4898623451963</v>
      </c>
      <c r="K56" s="19">
        <f t="shared" si="3"/>
        <v>1.7137471839847767</v>
      </c>
      <c r="L56" s="22">
        <f t="shared" si="0"/>
        <v>0.62318079417628247</v>
      </c>
      <c r="N56" s="17"/>
      <c r="O56" s="17"/>
      <c r="P56" s="17"/>
      <c r="Q56" s="17"/>
      <c r="R56" s="17"/>
      <c r="S56" s="17"/>
      <c r="T56" s="17"/>
    </row>
    <row r="57" spans="1:20">
      <c r="A57" s="31">
        <v>38</v>
      </c>
      <c r="B57" s="32">
        <f t="shared" si="4"/>
        <v>38</v>
      </c>
      <c r="C57" s="51">
        <v>0.5</v>
      </c>
      <c r="D57" s="56">
        <f t="shared" si="5"/>
        <v>2.1779999999999997E-2</v>
      </c>
      <c r="E57" s="69">
        <f t="shared" si="6"/>
        <v>68.338443250262756</v>
      </c>
      <c r="F57" s="19">
        <f t="shared" si="7"/>
        <v>2.0268073697672628</v>
      </c>
      <c r="G57" s="19">
        <f t="shared" si="8"/>
        <v>88.973106662303024</v>
      </c>
      <c r="H57" s="19">
        <f t="shared" si="10"/>
        <v>1.9378342631049597</v>
      </c>
      <c r="I57" s="20">
        <f t="shared" si="2"/>
        <v>0.17241513458510294</v>
      </c>
      <c r="J57" s="21">
        <f t="shared" si="9"/>
        <v>6080.5167556828937</v>
      </c>
      <c r="K57" s="19">
        <f t="shared" si="3"/>
        <v>1.6890324321341372</v>
      </c>
      <c r="L57" s="22">
        <f t="shared" si="0"/>
        <v>0.61419361168514086</v>
      </c>
      <c r="N57" s="17"/>
      <c r="O57" s="17"/>
      <c r="P57" s="17"/>
      <c r="Q57" s="17"/>
      <c r="R57" s="17"/>
      <c r="S57" s="17"/>
      <c r="T57" s="17"/>
    </row>
    <row r="58" spans="1:20">
      <c r="A58" s="31">
        <v>39</v>
      </c>
      <c r="B58" s="32">
        <f t="shared" si="4"/>
        <v>39</v>
      </c>
      <c r="C58" s="51">
        <v>0.5</v>
      </c>
      <c r="D58" s="56">
        <f t="shared" si="5"/>
        <v>2.1779999999999997E-2</v>
      </c>
      <c r="E58" s="69">
        <f t="shared" si="6"/>
        <v>68.338443250262756</v>
      </c>
      <c r="F58" s="19">
        <f t="shared" si="7"/>
        <v>1.9975767254845245</v>
      </c>
      <c r="G58" s="19">
        <f t="shared" si="8"/>
        <v>87.689935271489233</v>
      </c>
      <c r="H58" s="19">
        <f t="shared" si="10"/>
        <v>1.9098867902130352</v>
      </c>
      <c r="I58" s="20">
        <f t="shared" si="2"/>
        <v>0.1674778490096534</v>
      </c>
      <c r="J58" s="21">
        <f t="shared" si="9"/>
        <v>5992.8268204114047</v>
      </c>
      <c r="K58" s="19">
        <f t="shared" si="3"/>
        <v>1.6646741167809458</v>
      </c>
      <c r="L58" s="22">
        <f t="shared" si="0"/>
        <v>0.60533604246579842</v>
      </c>
      <c r="N58" s="17"/>
      <c r="O58" s="17"/>
      <c r="P58" s="17"/>
      <c r="Q58" s="17"/>
      <c r="R58" s="17"/>
      <c r="S58" s="17"/>
      <c r="T58" s="17"/>
    </row>
    <row r="59" spans="1:20">
      <c r="A59" s="31">
        <v>40</v>
      </c>
      <c r="B59" s="32">
        <f t="shared" si="4"/>
        <v>40</v>
      </c>
      <c r="C59" s="51">
        <v>0.5</v>
      </c>
      <c r="D59" s="56">
        <f t="shared" si="5"/>
        <v>2.1779999999999997E-2</v>
      </c>
      <c r="E59" s="69">
        <f t="shared" si="6"/>
        <v>68.338443250262756</v>
      </c>
      <c r="F59" s="19">
        <f t="shared" si="7"/>
        <v>1.9687676459631585</v>
      </c>
      <c r="G59" s="19">
        <f t="shared" si="8"/>
        <v>86.425269796451218</v>
      </c>
      <c r="H59" s="19">
        <f t="shared" si="10"/>
        <v>1.8823423761667073</v>
      </c>
      <c r="I59" s="20">
        <f t="shared" si="2"/>
        <v>0.16268194770950076</v>
      </c>
      <c r="J59" s="21">
        <f t="shared" si="9"/>
        <v>5906.4015506149535</v>
      </c>
      <c r="K59" s="19">
        <f t="shared" si="3"/>
        <v>1.6406670973930426</v>
      </c>
      <c r="L59" s="22">
        <f t="shared" si="0"/>
        <v>0.59660621723383367</v>
      </c>
      <c r="N59" s="17"/>
      <c r="O59" s="17"/>
      <c r="P59" s="17"/>
      <c r="Q59" s="17"/>
      <c r="R59" s="17"/>
      <c r="S59" s="17"/>
      <c r="T59" s="17"/>
    </row>
    <row r="60" spans="1:20">
      <c r="A60" s="31">
        <v>41</v>
      </c>
      <c r="B60" s="32">
        <f t="shared" si="4"/>
        <v>41</v>
      </c>
      <c r="C60" s="51">
        <v>0.5</v>
      </c>
      <c r="D60" s="56">
        <f t="shared" si="5"/>
        <v>2.1779999999999997E-2</v>
      </c>
      <c r="E60" s="69">
        <f t="shared" si="6"/>
        <v>68.338443250262756</v>
      </c>
      <c r="F60" s="19">
        <f t="shared" si="7"/>
        <v>1.9403740513902703</v>
      </c>
      <c r="G60" s="19">
        <f t="shared" si="8"/>
        <v>85.178843344612403</v>
      </c>
      <c r="H60" s="19">
        <f t="shared" si="10"/>
        <v>1.855195208045658</v>
      </c>
      <c r="I60" s="20">
        <f t="shared" si="2"/>
        <v>0.15802338199979674</v>
      </c>
      <c r="J60" s="21">
        <f t="shared" si="9"/>
        <v>5821.2227072703408</v>
      </c>
      <c r="K60" s="19">
        <f t="shared" si="3"/>
        <v>1.6170063075750947</v>
      </c>
      <c r="L60" s="22">
        <f t="shared" si="0"/>
        <v>0.58800229366367074</v>
      </c>
      <c r="N60" s="17"/>
      <c r="O60" s="17"/>
      <c r="P60" s="17"/>
      <c r="Q60" s="17"/>
      <c r="R60" s="17"/>
      <c r="S60" s="17"/>
      <c r="T60" s="17"/>
    </row>
    <row r="61" spans="1:20">
      <c r="A61" s="31">
        <v>42</v>
      </c>
      <c r="B61" s="32">
        <f t="shared" si="4"/>
        <v>42</v>
      </c>
      <c r="C61" s="51">
        <v>0.5</v>
      </c>
      <c r="D61" s="56">
        <f t="shared" si="5"/>
        <v>2.1779999999999997E-2</v>
      </c>
      <c r="E61" s="69">
        <f t="shared" si="6"/>
        <v>68.338443250262756</v>
      </c>
      <c r="F61" s="19">
        <f t="shared" si="7"/>
        <v>1.9123899496361121</v>
      </c>
      <c r="G61" s="19">
        <f t="shared" si="8"/>
        <v>83.950392872524688</v>
      </c>
      <c r="H61" s="19">
        <f t="shared" si="10"/>
        <v>1.8284395567635874</v>
      </c>
      <c r="I61" s="20">
        <f t="shared" si="2"/>
        <v>0.15349821913396805</v>
      </c>
      <c r="J61" s="21">
        <f t="shared" si="9"/>
        <v>5737.2723143978164</v>
      </c>
      <c r="K61" s="19">
        <f t="shared" si="3"/>
        <v>1.5936867539993935</v>
      </c>
      <c r="L61" s="22">
        <f t="shared" si="0"/>
        <v>0.57952245599977947</v>
      </c>
      <c r="N61" s="17"/>
      <c r="O61" s="17"/>
      <c r="P61" s="17"/>
      <c r="Q61" s="17"/>
      <c r="R61" s="17"/>
      <c r="S61" s="17"/>
      <c r="T61" s="17"/>
    </row>
    <row r="62" spans="1:20">
      <c r="A62" s="31">
        <v>43</v>
      </c>
      <c r="B62" s="32">
        <f t="shared" si="4"/>
        <v>43</v>
      </c>
      <c r="C62" s="51">
        <v>0.5</v>
      </c>
      <c r="D62" s="56">
        <f t="shared" si="5"/>
        <v>2.1779999999999997E-2</v>
      </c>
      <c r="E62" s="69">
        <f t="shared" si="6"/>
        <v>68.338443250262756</v>
      </c>
      <c r="F62" s="19">
        <f t="shared" si="7"/>
        <v>1.8848094349895148</v>
      </c>
      <c r="G62" s="19">
        <f t="shared" si="8"/>
        <v>82.73965913035623</v>
      </c>
      <c r="H62" s="19">
        <f t="shared" si="10"/>
        <v>1.8020697758591584</v>
      </c>
      <c r="I62" s="20">
        <f t="shared" si="2"/>
        <v>0.14910263898370421</v>
      </c>
      <c r="J62" s="21">
        <f t="shared" si="9"/>
        <v>5654.5326552674605</v>
      </c>
      <c r="K62" s="19">
        <f t="shared" si="3"/>
        <v>1.5707035153520723</v>
      </c>
      <c r="L62" s="22">
        <f t="shared" si="0"/>
        <v>0.57116491467348085</v>
      </c>
      <c r="N62" s="17"/>
      <c r="O62" s="17"/>
      <c r="P62" s="17"/>
      <c r="Q62" s="17"/>
      <c r="R62" s="17"/>
      <c r="S62" s="17"/>
      <c r="T62" s="17"/>
    </row>
    <row r="63" spans="1:20">
      <c r="A63" s="31">
        <v>44</v>
      </c>
      <c r="B63" s="32">
        <f t="shared" si="4"/>
        <v>44</v>
      </c>
      <c r="C63" s="51">
        <v>0.5</v>
      </c>
      <c r="D63" s="56">
        <f t="shared" si="5"/>
        <v>2.1779999999999997E-2</v>
      </c>
      <c r="E63" s="69">
        <f t="shared" si="6"/>
        <v>68.338443250262756</v>
      </c>
      <c r="F63" s="19">
        <f t="shared" si="7"/>
        <v>1.857626686911559</v>
      </c>
      <c r="G63" s="19">
        <f t="shared" si="8"/>
        <v>81.54638660717994</v>
      </c>
      <c r="H63" s="19">
        <f t="shared" si="10"/>
        <v>1.7760803003043788</v>
      </c>
      <c r="I63" s="20">
        <f t="shared" si="2"/>
        <v>0.14483293081401713</v>
      </c>
      <c r="J63" s="21">
        <f t="shared" si="9"/>
        <v>5572.986268660281</v>
      </c>
      <c r="K63" s="19">
        <f t="shared" si="3"/>
        <v>1.5480517412945225</v>
      </c>
      <c r="L63" s="22">
        <f t="shared" si="0"/>
        <v>0.56292790592528086</v>
      </c>
      <c r="N63" s="17"/>
      <c r="O63" s="17"/>
      <c r="P63" s="17"/>
      <c r="Q63" s="17"/>
      <c r="R63" s="17"/>
      <c r="S63" s="17"/>
      <c r="T63" s="17"/>
    </row>
    <row r="64" spans="1:20">
      <c r="A64" s="31">
        <v>45</v>
      </c>
      <c r="B64" s="32">
        <f t="shared" si="4"/>
        <v>45</v>
      </c>
      <c r="C64" s="51">
        <v>0.5</v>
      </c>
      <c r="D64" s="56">
        <f t="shared" si="5"/>
        <v>2.1779999999999997E-2</v>
      </c>
      <c r="E64" s="69">
        <f t="shared" si="6"/>
        <v>68.338443250262756</v>
      </c>
      <c r="F64" s="19">
        <f t="shared" si="7"/>
        <v>1.8308359688072189</v>
      </c>
      <c r="G64" s="19">
        <f t="shared" si="8"/>
        <v>80.370323477050874</v>
      </c>
      <c r="H64" s="19">
        <f t="shared" si="10"/>
        <v>1.7504656453301679</v>
      </c>
      <c r="I64" s="20">
        <f t="shared" si="2"/>
        <v>0.14068549015065018</v>
      </c>
      <c r="J64" s="21">
        <f t="shared" si="9"/>
        <v>5492.61594518323</v>
      </c>
      <c r="K64" s="19">
        <f t="shared" si="3"/>
        <v>1.525726651439786</v>
      </c>
      <c r="L64" s="22">
        <f t="shared" si="0"/>
        <v>0.55480969143264947</v>
      </c>
      <c r="N64" s="17"/>
      <c r="O64" s="17"/>
      <c r="P64" s="17"/>
      <c r="Q64" s="17"/>
      <c r="R64" s="17"/>
      <c r="S64" s="17"/>
      <c r="T64" s="17"/>
    </row>
    <row r="65" spans="1:20">
      <c r="A65" s="31">
        <v>46</v>
      </c>
      <c r="B65" s="32">
        <f t="shared" si="4"/>
        <v>46</v>
      </c>
      <c r="C65" s="51">
        <v>0.12</v>
      </c>
      <c r="D65" s="56">
        <f t="shared" si="5"/>
        <v>9.0749999999999983E-2</v>
      </c>
      <c r="E65" s="69">
        <f t="shared" si="6"/>
        <v>275.22474812935911</v>
      </c>
      <c r="F65" s="19">
        <f t="shared" si="7"/>
        <v>1.8242079024185047</v>
      </c>
      <c r="G65" s="19">
        <f t="shared" si="8"/>
        <v>19.882374958239836</v>
      </c>
      <c r="H65" s="19">
        <f t="shared" si="10"/>
        <v>1.8043255274602648</v>
      </c>
      <c r="I65" s="20">
        <f t="shared" si="2"/>
        <v>3.5874276683688852E-2</v>
      </c>
      <c r="J65" s="21">
        <f t="shared" si="9"/>
        <v>5472.7335702249902</v>
      </c>
      <c r="K65" s="19">
        <f t="shared" si="3"/>
        <v>1.5202037695069417</v>
      </c>
      <c r="L65" s="22">
        <f t="shared" si="0"/>
        <v>0.55280137072979696</v>
      </c>
      <c r="N65" s="17"/>
      <c r="O65" s="17"/>
      <c r="P65" s="17"/>
      <c r="Q65" s="17"/>
      <c r="R65" s="17"/>
      <c r="S65" s="17"/>
      <c r="T65" s="17"/>
    </row>
    <row r="66" spans="1:20">
      <c r="A66" s="31">
        <v>47</v>
      </c>
      <c r="B66" s="32">
        <f t="shared" si="4"/>
        <v>47</v>
      </c>
      <c r="C66" s="51">
        <v>0.12</v>
      </c>
      <c r="D66" s="56">
        <f t="shared" si="5"/>
        <v>9.0749999999999983E-2</v>
      </c>
      <c r="E66" s="69">
        <f t="shared" si="6"/>
        <v>275.22474812935911</v>
      </c>
      <c r="F66" s="19">
        <f t="shared" si="7"/>
        <v>1.8176038312236809</v>
      </c>
      <c r="G66" s="19">
        <f t="shared" si="8"/>
        <v>19.810395980639576</v>
      </c>
      <c r="H66" s="19">
        <f t="shared" si="10"/>
        <v>1.7977934352430411</v>
      </c>
      <c r="I66" s="20">
        <f t="shared" si="2"/>
        <v>3.5614999843558953E-2</v>
      </c>
      <c r="J66" s="21">
        <f t="shared" si="9"/>
        <v>5452.9231742443508</v>
      </c>
      <c r="K66" s="19">
        <f t="shared" si="3"/>
        <v>1.514700881734542</v>
      </c>
      <c r="L66" s="22">
        <f t="shared" si="0"/>
        <v>0.55080032063074258</v>
      </c>
      <c r="N66" s="17"/>
      <c r="O66" s="17"/>
      <c r="P66" s="17"/>
      <c r="Q66" s="17"/>
      <c r="R66" s="17"/>
      <c r="S66" s="17"/>
      <c r="T66" s="17"/>
    </row>
    <row r="67" spans="1:20">
      <c r="A67" s="31">
        <v>48</v>
      </c>
      <c r="B67" s="32">
        <f t="shared" si="4"/>
        <v>48</v>
      </c>
      <c r="C67" s="51">
        <v>0.12</v>
      </c>
      <c r="D67" s="56">
        <f t="shared" si="5"/>
        <v>9.0749999999999983E-2</v>
      </c>
      <c r="E67" s="69">
        <f t="shared" si="6"/>
        <v>275.22474812935911</v>
      </c>
      <c r="F67" s="19">
        <f t="shared" si="7"/>
        <v>1.8110236683543766</v>
      </c>
      <c r="G67" s="19">
        <f t="shared" si="8"/>
        <v>19.738677584243888</v>
      </c>
      <c r="H67" s="19">
        <f t="shared" si="10"/>
        <v>1.7912849907701325</v>
      </c>
      <c r="I67" s="20">
        <f t="shared" si="2"/>
        <v>3.5357596894306939E-2</v>
      </c>
      <c r="J67" s="21">
        <f t="shared" si="9"/>
        <v>5433.1844966601066</v>
      </c>
      <c r="K67" s="19">
        <f t="shared" si="3"/>
        <v>1.5092179157389185</v>
      </c>
      <c r="L67" s="22">
        <f t="shared" si="0"/>
        <v>0.54880651481415221</v>
      </c>
      <c r="N67" s="17"/>
      <c r="O67" s="17"/>
      <c r="P67" s="17"/>
      <c r="Q67" s="17"/>
      <c r="R67" s="17"/>
      <c r="S67" s="17"/>
      <c r="T67" s="17"/>
    </row>
    <row r="68" spans="1:20">
      <c r="A68" s="31">
        <v>49</v>
      </c>
      <c r="B68" s="32">
        <f t="shared" si="4"/>
        <v>49</v>
      </c>
      <c r="C68" s="51">
        <v>0.12</v>
      </c>
      <c r="D68" s="56">
        <f t="shared" si="5"/>
        <v>9.0749999999999983E-2</v>
      </c>
      <c r="E68" s="69">
        <f t="shared" si="6"/>
        <v>275.22474812935911</v>
      </c>
      <c r="F68" s="19">
        <f t="shared" si="7"/>
        <v>1.8044673272567053</v>
      </c>
      <c r="G68" s="19">
        <f t="shared" si="8"/>
        <v>19.667218825686167</v>
      </c>
      <c r="H68" s="19">
        <f t="shared" si="10"/>
        <v>1.7848001084310192</v>
      </c>
      <c r="I68" s="20">
        <f t="shared" si="2"/>
        <v>3.5102054292621254E-2</v>
      </c>
      <c r="J68" s="21">
        <f t="shared" si="9"/>
        <v>5413.5172778344204</v>
      </c>
      <c r="K68" s="19">
        <f t="shared" si="3"/>
        <v>1.5037547993984501</v>
      </c>
      <c r="L68" s="22">
        <f t="shared" si="0"/>
        <v>0.54681992705398186</v>
      </c>
      <c r="N68" s="17"/>
      <c r="O68" s="17"/>
      <c r="P68" s="17"/>
      <c r="Q68" s="17"/>
      <c r="R68" s="17"/>
      <c r="S68" s="17"/>
      <c r="T68" s="17"/>
    </row>
    <row r="69" spans="1:20">
      <c r="A69" s="31">
        <v>50</v>
      </c>
      <c r="B69" s="32">
        <f t="shared" si="4"/>
        <v>50</v>
      </c>
      <c r="C69" s="51">
        <v>0.12</v>
      </c>
      <c r="D69" s="56">
        <f t="shared" si="5"/>
        <v>9.0749999999999983E-2</v>
      </c>
      <c r="E69" s="69">
        <f t="shared" si="6"/>
        <v>275.22474812935911</v>
      </c>
      <c r="F69" s="19">
        <f t="shared" si="7"/>
        <v>1.7979347216901262</v>
      </c>
      <c r="G69" s="19">
        <f t="shared" si="8"/>
        <v>19.596018765015003</v>
      </c>
      <c r="H69" s="19">
        <f t="shared" si="10"/>
        <v>1.7783387029251112</v>
      </c>
      <c r="I69" s="20">
        <f t="shared" si="2"/>
        <v>3.484835859307292E-2</v>
      </c>
      <c r="J69" s="21">
        <f t="shared" si="9"/>
        <v>5393.9212590694051</v>
      </c>
      <c r="K69" s="19">
        <f t="shared" si="3"/>
        <v>1.4983114608526125</v>
      </c>
      <c r="L69" s="22">
        <f t="shared" si="0"/>
        <v>0.54484053121913179</v>
      </c>
      <c r="N69" s="17"/>
      <c r="O69" s="17"/>
      <c r="P69" s="17"/>
      <c r="Q69" s="17"/>
      <c r="R69" s="17"/>
      <c r="S69" s="17"/>
      <c r="T69" s="17"/>
    </row>
    <row r="70" spans="1:20">
      <c r="A70" s="31">
        <v>51</v>
      </c>
      <c r="B70" s="32">
        <f t="shared" si="4"/>
        <v>51</v>
      </c>
      <c r="C70" s="51">
        <v>0.12</v>
      </c>
      <c r="D70" s="56">
        <f t="shared" si="5"/>
        <v>9.0749999999999983E-2</v>
      </c>
      <c r="E70" s="69">
        <f t="shared" si="6"/>
        <v>275.22474812935911</v>
      </c>
      <c r="F70" s="19">
        <f t="shared" si="7"/>
        <v>1.7914257657263102</v>
      </c>
      <c r="G70" s="19">
        <f t="shared" si="8"/>
        <v>19.52507646568186</v>
      </c>
      <c r="H70" s="19">
        <f t="shared" si="10"/>
        <v>1.7719006892606284</v>
      </c>
      <c r="I70" s="20">
        <f t="shared" si="2"/>
        <v>3.4596496447408163E-2</v>
      </c>
      <c r="J70" s="21">
        <f t="shared" si="9"/>
        <v>5374.396182603723</v>
      </c>
      <c r="K70" s="19">
        <f t="shared" si="3"/>
        <v>1.4928878285010341</v>
      </c>
      <c r="L70" s="22">
        <f t="shared" si="0"/>
        <v>0.54286830127310326</v>
      </c>
      <c r="N70" s="17"/>
      <c r="O70" s="17"/>
      <c r="P70" s="17"/>
      <c r="Q70" s="17"/>
      <c r="R70" s="17"/>
      <c r="S70" s="17"/>
      <c r="T70" s="17"/>
    </row>
    <row r="71" spans="1:20">
      <c r="A71" s="31">
        <v>52</v>
      </c>
      <c r="B71" s="32">
        <f t="shared" si="4"/>
        <v>52</v>
      </c>
      <c r="C71" s="51">
        <v>0.12</v>
      </c>
      <c r="D71" s="56">
        <f t="shared" si="5"/>
        <v>9.0749999999999983E-2</v>
      </c>
      <c r="E71" s="69">
        <f t="shared" si="6"/>
        <v>275.22474812935911</v>
      </c>
      <c r="F71" s="19">
        <f t="shared" si="7"/>
        <v>1.7849403737480092</v>
      </c>
      <c r="G71" s="19">
        <f t="shared" si="8"/>
        <v>19.454390994528715</v>
      </c>
      <c r="H71" s="19">
        <f t="shared" si="10"/>
        <v>1.7654859827534806</v>
      </c>
      <c r="I71" s="20">
        <f t="shared" si="2"/>
        <v>3.4346454603845993E-2</v>
      </c>
      <c r="J71" s="21">
        <f t="shared" si="9"/>
        <v>5354.9417916091943</v>
      </c>
      <c r="K71" s="19">
        <f t="shared" si="3"/>
        <v>1.487483831002554</v>
      </c>
      <c r="L71" s="22">
        <f t="shared" si="0"/>
        <v>0.54090321127365604</v>
      </c>
      <c r="N71" s="17"/>
      <c r="O71" s="17"/>
      <c r="P71" s="17"/>
      <c r="Q71" s="17"/>
      <c r="R71" s="17"/>
      <c r="S71" s="17"/>
      <c r="T71" s="17"/>
    </row>
    <row r="72" spans="1:20">
      <c r="A72" s="31">
        <v>53</v>
      </c>
      <c r="B72" s="32">
        <f t="shared" si="4"/>
        <v>53</v>
      </c>
      <c r="C72" s="51">
        <v>0.12</v>
      </c>
      <c r="D72" s="56">
        <f t="shared" si="5"/>
        <v>9.0749999999999983E-2</v>
      </c>
      <c r="E72" s="69">
        <f t="shared" si="6"/>
        <v>275.22474812935911</v>
      </c>
      <c r="F72" s="19">
        <f t="shared" si="7"/>
        <v>1.7784784604479302</v>
      </c>
      <c r="G72" s="19">
        <f t="shared" si="8"/>
        <v>19.383961421775808</v>
      </c>
      <c r="H72" s="19">
        <f t="shared" si="10"/>
        <v>1.7590944990261543</v>
      </c>
      <c r="I72" s="20">
        <f t="shared" si="2"/>
        <v>3.4098219906381018E-2</v>
      </c>
      <c r="J72" s="21">
        <f t="shared" si="9"/>
        <v>5335.5578301874184</v>
      </c>
      <c r="K72" s="19">
        <f t="shared" si="3"/>
        <v>1.4820993972742829</v>
      </c>
      <c r="L72" s="22">
        <f t="shared" si="0"/>
        <v>0.53894523537246652</v>
      </c>
      <c r="N72" s="17"/>
      <c r="O72" s="17"/>
      <c r="P72" s="17"/>
      <c r="Q72" s="17"/>
      <c r="R72" s="17"/>
      <c r="S72" s="17"/>
      <c r="T72" s="17"/>
    </row>
    <row r="73" spans="1:20">
      <c r="A73" s="31">
        <v>54</v>
      </c>
      <c r="B73" s="32">
        <f t="shared" si="4"/>
        <v>54</v>
      </c>
      <c r="C73" s="51">
        <v>0.12</v>
      </c>
      <c r="D73" s="56">
        <f t="shared" si="5"/>
        <v>9.0749999999999983E-2</v>
      </c>
      <c r="E73" s="69">
        <f t="shared" si="6"/>
        <v>275.22474812935911</v>
      </c>
      <c r="F73" s="19">
        <f t="shared" si="7"/>
        <v>1.7720399408276133</v>
      </c>
      <c r="G73" s="19">
        <f t="shared" si="8"/>
        <v>19.313786821009412</v>
      </c>
      <c r="H73" s="19">
        <f t="shared" si="10"/>
        <v>1.7527261540066039</v>
      </c>
      <c r="I73" s="20">
        <f t="shared" si="2"/>
        <v>3.3851779294091257E-2</v>
      </c>
      <c r="J73" s="21">
        <f t="shared" si="9"/>
        <v>5316.2440433664087</v>
      </c>
      <c r="K73" s="19">
        <f t="shared" si="3"/>
        <v>1.476734456490669</v>
      </c>
      <c r="L73" s="22">
        <f t="shared" si="0"/>
        <v>0.53699434781478872</v>
      </c>
      <c r="N73" s="17"/>
      <c r="O73" s="17"/>
      <c r="P73" s="17"/>
      <c r="Q73" s="17"/>
      <c r="R73" s="17"/>
      <c r="S73" s="17"/>
      <c r="T73" s="17"/>
    </row>
    <row r="74" spans="1:20">
      <c r="A74" s="31">
        <v>55</v>
      </c>
      <c r="B74" s="32">
        <f t="shared" si="4"/>
        <v>55</v>
      </c>
      <c r="C74" s="51">
        <v>0.12</v>
      </c>
      <c r="D74" s="56">
        <f t="shared" si="5"/>
        <v>9.0749999999999983E-2</v>
      </c>
      <c r="E74" s="69">
        <f t="shared" si="6"/>
        <v>275.22474812935911</v>
      </c>
      <c r="F74" s="19">
        <f t="shared" si="7"/>
        <v>1.7656247301963133</v>
      </c>
      <c r="G74" s="19">
        <f t="shared" si="8"/>
        <v>19.243866269169629</v>
      </c>
      <c r="H74" s="19">
        <f t="shared" si="10"/>
        <v>1.7463808639271436</v>
      </c>
      <c r="I74" s="20">
        <f t="shared" si="2"/>
        <v>3.3607119800450877E-2</v>
      </c>
      <c r="J74" s="21">
        <f t="shared" si="9"/>
        <v>5297.0001770972394</v>
      </c>
      <c r="K74" s="19">
        <f t="shared" si="3"/>
        <v>1.4713889380825664</v>
      </c>
      <c r="L74" s="22">
        <f t="shared" si="0"/>
        <v>0.53505052293911504</v>
      </c>
      <c r="N74" s="17"/>
      <c r="O74" s="17"/>
      <c r="P74" s="17"/>
      <c r="Q74" s="17"/>
      <c r="R74" s="17"/>
      <c r="S74" s="17"/>
      <c r="T74" s="17"/>
    </row>
    <row r="75" spans="1:20">
      <c r="A75" s="31">
        <v>56</v>
      </c>
      <c r="B75" s="32">
        <f t="shared" si="4"/>
        <v>56</v>
      </c>
      <c r="C75" s="51">
        <v>0.12</v>
      </c>
      <c r="D75" s="56">
        <f t="shared" si="5"/>
        <v>9.0749999999999983E-2</v>
      </c>
      <c r="E75" s="69">
        <f t="shared" si="6"/>
        <v>275.22474812935911</v>
      </c>
      <c r="F75" s="19">
        <f t="shared" si="7"/>
        <v>1.7592327441698856</v>
      </c>
      <c r="G75" s="19">
        <f t="shared" si="8"/>
        <v>19.174198846538268</v>
      </c>
      <c r="H75" s="19">
        <f t="shared" si="10"/>
        <v>1.7400585453233475</v>
      </c>
      <c r="I75" s="20">
        <f t="shared" si="2"/>
        <v>3.3364228552647986E-2</v>
      </c>
      <c r="J75" s="21">
        <f t="shared" si="9"/>
        <v>5277.8259782507012</v>
      </c>
      <c r="K75" s="19">
        <f t="shared" si="3"/>
        <v>1.4660627717363059</v>
      </c>
      <c r="L75" s="22">
        <f t="shared" si="0"/>
        <v>0.53311373517683858</v>
      </c>
      <c r="N75" s="17"/>
      <c r="O75" s="17"/>
      <c r="P75" s="17"/>
      <c r="Q75" s="17"/>
      <c r="R75" s="17"/>
      <c r="S75" s="17"/>
      <c r="T75" s="17"/>
    </row>
    <row r="76" spans="1:20">
      <c r="A76" s="31">
        <v>57</v>
      </c>
      <c r="B76" s="32">
        <f t="shared" si="4"/>
        <v>57</v>
      </c>
      <c r="C76" s="51">
        <v>0.12</v>
      </c>
      <c r="D76" s="56">
        <f t="shared" si="5"/>
        <v>9.0749999999999983E-2</v>
      </c>
      <c r="E76" s="69">
        <f t="shared" si="6"/>
        <v>275.22474812935911</v>
      </c>
      <c r="F76" s="19">
        <f t="shared" si="7"/>
        <v>1.752863898669677</v>
      </c>
      <c r="G76" s="19">
        <f t="shared" si="8"/>
        <v>19.104783636726726</v>
      </c>
      <c r="H76" s="19">
        <f t="shared" si="10"/>
        <v>1.7337591150329501</v>
      </c>
      <c r="I76" s="20">
        <f t="shared" si="2"/>
        <v>3.312309277090731E-2</v>
      </c>
      <c r="J76" s="21">
        <f t="shared" si="9"/>
        <v>5258.7211946139741</v>
      </c>
      <c r="K76" s="19">
        <f t="shared" si="3"/>
        <v>1.4607558873927706</v>
      </c>
      <c r="L76" s="22">
        <f t="shared" si="0"/>
        <v>0.53118395905191662</v>
      </c>
      <c r="N76" s="17"/>
      <c r="O76" s="17"/>
      <c r="P76" s="17"/>
      <c r="Q76" s="17"/>
      <c r="R76" s="17"/>
      <c r="S76" s="17"/>
      <c r="T76" s="17"/>
    </row>
    <row r="77" spans="1:20">
      <c r="A77" s="31">
        <v>58</v>
      </c>
      <c r="B77" s="32">
        <f t="shared" si="4"/>
        <v>58</v>
      </c>
      <c r="C77" s="51">
        <v>0.12</v>
      </c>
      <c r="D77" s="56">
        <f t="shared" si="5"/>
        <v>9.0749999999999983E-2</v>
      </c>
      <c r="E77" s="69">
        <f t="shared" si="6"/>
        <v>275.22474812935911</v>
      </c>
      <c r="F77" s="19">
        <f t="shared" si="7"/>
        <v>1.7465181099214189</v>
      </c>
      <c r="G77" s="19">
        <f t="shared" si="8"/>
        <v>19.03561972666397</v>
      </c>
      <c r="H77" s="19">
        <f t="shared" si="10"/>
        <v>1.727482490194755</v>
      </c>
      <c r="I77" s="20">
        <f t="shared" si="2"/>
        <v>3.2883699767817874E-2</v>
      </c>
      <c r="J77" s="21">
        <f t="shared" si="9"/>
        <v>5239.6855748873104</v>
      </c>
      <c r="K77" s="19">
        <f t="shared" si="3"/>
        <v>1.4554682152464751</v>
      </c>
      <c r="L77" s="22">
        <f t="shared" si="0"/>
        <v>0.52926116918053634</v>
      </c>
      <c r="N77" s="17"/>
      <c r="O77" s="17"/>
      <c r="P77" s="17"/>
      <c r="Q77" s="17"/>
      <c r="R77" s="17"/>
      <c r="S77" s="17"/>
      <c r="T77" s="17"/>
    </row>
    <row r="78" spans="1:20">
      <c r="A78" s="31">
        <v>59</v>
      </c>
      <c r="B78" s="32">
        <f t="shared" si="4"/>
        <v>59</v>
      </c>
      <c r="C78" s="51">
        <v>0.12</v>
      </c>
      <c r="D78" s="56">
        <f t="shared" si="5"/>
        <v>9.0749999999999983E-2</v>
      </c>
      <c r="E78" s="69">
        <f t="shared" si="6"/>
        <v>275.22474812935911</v>
      </c>
      <c r="F78" s="19">
        <f t="shared" si="7"/>
        <v>1.7401952944541257</v>
      </c>
      <c r="G78" s="19">
        <f t="shared" si="8"/>
        <v>18.96670620658448</v>
      </c>
      <c r="H78" s="19">
        <f t="shared" si="10"/>
        <v>1.7212285882475411</v>
      </c>
      <c r="I78" s="20">
        <f t="shared" si="2"/>
        <v>3.2646036947665283E-2</v>
      </c>
      <c r="J78" s="21">
        <f t="shared" si="9"/>
        <v>5220.7188686807258</v>
      </c>
      <c r="K78" s="19">
        <f t="shared" si="3"/>
        <v>1.450199685744646</v>
      </c>
      <c r="L78" s="22">
        <f t="shared" si="0"/>
        <v>0.52734534027078039</v>
      </c>
      <c r="N78" s="17"/>
      <c r="O78" s="17"/>
      <c r="P78" s="17"/>
      <c r="Q78" s="17"/>
      <c r="R78" s="17"/>
      <c r="S78" s="17"/>
      <c r="T78" s="17"/>
    </row>
    <row r="79" spans="1:20">
      <c r="A79" s="31">
        <v>60</v>
      </c>
      <c r="B79" s="32">
        <f t="shared" si="4"/>
        <v>60</v>
      </c>
      <c r="C79" s="51">
        <v>0.12</v>
      </c>
      <c r="D79" s="56">
        <f t="shared" si="5"/>
        <v>9.0749999999999983E-2</v>
      </c>
      <c r="E79" s="69">
        <f t="shared" si="6"/>
        <v>275.22474812935911</v>
      </c>
      <c r="F79" s="19">
        <f t="shared" si="7"/>
        <v>1.7338953690989971</v>
      </c>
      <c r="G79" s="19">
        <f t="shared" si="8"/>
        <v>18.898042170016321</v>
      </c>
      <c r="H79" s="19">
        <f t="shared" si="10"/>
        <v>1.7149973269289809</v>
      </c>
      <c r="I79" s="20">
        <f t="shared" si="2"/>
        <v>3.2410091805769148E-2</v>
      </c>
      <c r="J79" s="21">
        <f t="shared" si="9"/>
        <v>5201.8208265107096</v>
      </c>
      <c r="K79" s="19">
        <f t="shared" si="3"/>
        <v>1.4449502295863081</v>
      </c>
      <c r="L79" s="22">
        <f t="shared" si="0"/>
        <v>0.52543644712229387</v>
      </c>
      <c r="N79" s="17"/>
      <c r="O79" s="17"/>
      <c r="P79" s="17"/>
      <c r="Q79" s="17"/>
      <c r="R79" s="17"/>
      <c r="S79" s="17"/>
      <c r="T79" s="17"/>
    </row>
    <row r="80" spans="1:20">
      <c r="A80" s="31">
        <v>61</v>
      </c>
      <c r="B80" s="32">
        <f t="shared" si="4"/>
        <v>61</v>
      </c>
      <c r="C80" s="51">
        <v>0.5</v>
      </c>
      <c r="D80" s="56">
        <f t="shared" si="5"/>
        <v>2.1779999999999997E-2</v>
      </c>
      <c r="E80" s="69">
        <f t="shared" si="6"/>
        <v>68.338443250262756</v>
      </c>
      <c r="F80" s="19">
        <f t="shared" si="7"/>
        <v>1.7088891057936491</v>
      </c>
      <c r="G80" s="19">
        <f t="shared" si="8"/>
        <v>75.017081026938072</v>
      </c>
      <c r="H80" s="19">
        <f t="shared" si="10"/>
        <v>1.6338720247667111</v>
      </c>
      <c r="I80" s="20">
        <f t="shared" si="2"/>
        <v>0.12256831006957174</v>
      </c>
      <c r="J80" s="21">
        <f t="shared" si="9"/>
        <v>5126.8037454837713</v>
      </c>
      <c r="K80" s="19">
        <f t="shared" si="3"/>
        <v>1.4241121515232698</v>
      </c>
      <c r="L80" s="22">
        <f t="shared" si="0"/>
        <v>0.51785896419027988</v>
      </c>
      <c r="N80" s="17"/>
      <c r="O80" s="17"/>
      <c r="P80" s="17"/>
      <c r="Q80" s="17"/>
      <c r="R80" s="17"/>
      <c r="S80" s="17"/>
      <c r="T80" s="17"/>
    </row>
    <row r="81" spans="1:20">
      <c r="A81" s="31">
        <v>62</v>
      </c>
      <c r="B81" s="32">
        <f t="shared" si="4"/>
        <v>62</v>
      </c>
      <c r="C81" s="51">
        <v>0.5</v>
      </c>
      <c r="D81" s="56">
        <f t="shared" si="5"/>
        <v>2.1779999999999997E-2</v>
      </c>
      <c r="E81" s="69">
        <f t="shared" si="6"/>
        <v>68.338443250262756</v>
      </c>
      <c r="F81" s="19">
        <f t="shared" si="7"/>
        <v>1.6842434831680331</v>
      </c>
      <c r="G81" s="19">
        <f t="shared" si="8"/>
        <v>73.935183633364062</v>
      </c>
      <c r="H81" s="19">
        <f t="shared" si="10"/>
        <v>1.6103082995346691</v>
      </c>
      <c r="I81" s="20">
        <f t="shared" si="2"/>
        <v>0.11905843983242599</v>
      </c>
      <c r="J81" s="21">
        <f t="shared" si="9"/>
        <v>5052.8685618504069</v>
      </c>
      <c r="K81" s="19">
        <f t="shared" si="3"/>
        <v>1.403574600514002</v>
      </c>
      <c r="L81" s="22">
        <f t="shared" si="0"/>
        <v>0.51039076382327342</v>
      </c>
      <c r="N81" s="17"/>
      <c r="O81" s="17"/>
      <c r="P81" s="17"/>
      <c r="Q81" s="17"/>
      <c r="R81" s="17"/>
      <c r="S81" s="17"/>
      <c r="T81" s="17"/>
    </row>
    <row r="82" spans="1:20">
      <c r="A82" s="31">
        <v>63</v>
      </c>
      <c r="B82" s="32">
        <f t="shared" si="4"/>
        <v>63</v>
      </c>
      <c r="C82" s="51">
        <v>0.5</v>
      </c>
      <c r="D82" s="56">
        <f t="shared" si="5"/>
        <v>2.1779999999999997E-2</v>
      </c>
      <c r="E82" s="69">
        <f t="shared" si="6"/>
        <v>68.338443250262756</v>
      </c>
      <c r="F82" s="19">
        <f t="shared" si="7"/>
        <v>1.6599533000572135</v>
      </c>
      <c r="G82" s="19">
        <f t="shared" si="8"/>
        <v>72.86888937915775</v>
      </c>
      <c r="H82" s="19">
        <f t="shared" si="10"/>
        <v>1.5870844106780555</v>
      </c>
      <c r="I82" s="20">
        <f t="shared" si="2"/>
        <v>0.11564907835708499</v>
      </c>
      <c r="J82" s="21">
        <f t="shared" si="9"/>
        <v>4979.9996724712491</v>
      </c>
      <c r="K82" s="19">
        <f t="shared" si="3"/>
        <v>1.3833332423531248</v>
      </c>
      <c r="L82" s="22">
        <f t="shared" ref="L82:L145" si="11">K82/$H$4</f>
        <v>0.50303026994659084</v>
      </c>
      <c r="N82" s="17"/>
      <c r="O82" s="17"/>
      <c r="P82" s="17"/>
      <c r="Q82" s="17"/>
      <c r="R82" s="17"/>
      <c r="S82" s="17"/>
      <c r="T82" s="17"/>
    </row>
    <row r="83" spans="1:20">
      <c r="A83" s="31">
        <v>64</v>
      </c>
      <c r="B83" s="32">
        <f t="shared" si="4"/>
        <v>64</v>
      </c>
      <c r="C83" s="51">
        <v>0.5</v>
      </c>
      <c r="D83" s="56">
        <f t="shared" si="5"/>
        <v>2.1779999999999997E-2</v>
      </c>
      <c r="E83" s="69">
        <f t="shared" si="6"/>
        <v>68.338443250262756</v>
      </c>
      <c r="F83" s="19">
        <f t="shared" si="7"/>
        <v>1.6360134303075284</v>
      </c>
      <c r="G83" s="19">
        <f t="shared" si="8"/>
        <v>71.817973235624606</v>
      </c>
      <c r="H83" s="19">
        <f t="shared" ref="H83:H114" si="12">G83*D83</f>
        <v>1.5641954570719037</v>
      </c>
      <c r="I83" s="20">
        <f t="shared" ref="I83:I146" si="13">H83*G83/1000</f>
        <v>0.11233734747127558</v>
      </c>
      <c r="J83" s="21">
        <f t="shared" si="9"/>
        <v>4908.1816992356244</v>
      </c>
      <c r="K83" s="19">
        <f t="shared" ref="K83:K146" si="14">J83/3600</f>
        <v>1.363383805343229</v>
      </c>
      <c r="L83" s="22">
        <f t="shared" si="11"/>
        <v>0.49577592921571961</v>
      </c>
      <c r="N83" s="17"/>
      <c r="O83" s="17"/>
      <c r="P83" s="17"/>
      <c r="Q83" s="17"/>
      <c r="R83" s="17"/>
      <c r="S83" s="17"/>
      <c r="T83" s="17"/>
    </row>
    <row r="84" spans="1:20">
      <c r="A84" s="31">
        <v>65</v>
      </c>
      <c r="B84" s="32">
        <f t="shared" ref="B84:B147" si="15">A84*$H$12</f>
        <v>65</v>
      </c>
      <c r="C84" s="51">
        <v>0.5</v>
      </c>
      <c r="D84" s="56">
        <f t="shared" ref="D84:D147" si="16">$H$2^2/(C84*1000)</f>
        <v>2.1779999999999997E-2</v>
      </c>
      <c r="E84" s="69">
        <f t="shared" ref="E84:E147" si="17">($H$9*$H$8*($H$3+D84))/($H$3+$H$8+D84)</f>
        <v>68.338443250262756</v>
      </c>
      <c r="F84" s="19">
        <f t="shared" ref="F84:F147" si="18">F83/(1+$H$12/E84)</f>
        <v>1.6124188216947755</v>
      </c>
      <c r="G84" s="19">
        <f t="shared" ref="G84:G147" si="19">IF((AND(L83&lt;0,D84&gt;0)),0,(F84)/($H$3+D84))</f>
        <v>70.782213419437028</v>
      </c>
      <c r="H84" s="19">
        <f t="shared" si="12"/>
        <v>1.5416366082753383</v>
      </c>
      <c r="I84" s="20">
        <f t="shared" si="13"/>
        <v>0.10912045142216203</v>
      </c>
      <c r="J84" s="21">
        <f t="shared" ref="J84:J147" si="20">J83-G84*$H$12</f>
        <v>4837.3994858161877</v>
      </c>
      <c r="K84" s="19">
        <f t="shared" si="14"/>
        <v>1.3437220793933855</v>
      </c>
      <c r="L84" s="22">
        <f t="shared" si="11"/>
        <v>0.48862621068850381</v>
      </c>
      <c r="N84" s="17"/>
      <c r="O84" s="17"/>
      <c r="P84" s="17"/>
      <c r="Q84" s="17"/>
      <c r="R84" s="17"/>
      <c r="S84" s="17"/>
      <c r="T84" s="17"/>
    </row>
    <row r="85" spans="1:20">
      <c r="A85" s="31">
        <v>66</v>
      </c>
      <c r="B85" s="32">
        <f t="shared" si="15"/>
        <v>66</v>
      </c>
      <c r="C85" s="51">
        <v>0.5</v>
      </c>
      <c r="D85" s="56">
        <f t="shared" si="16"/>
        <v>2.1779999999999997E-2</v>
      </c>
      <c r="E85" s="69">
        <f t="shared" si="17"/>
        <v>68.338443250262756</v>
      </c>
      <c r="F85" s="19">
        <f t="shared" si="18"/>
        <v>1.5891644948580004</v>
      </c>
      <c r="G85" s="19">
        <f t="shared" si="19"/>
        <v>69.761391345829693</v>
      </c>
      <c r="H85" s="19">
        <f t="shared" si="12"/>
        <v>1.5194031035121704</v>
      </c>
      <c r="I85" s="20">
        <f t="shared" si="13"/>
        <v>0.10599567451618069</v>
      </c>
      <c r="J85" s="21">
        <f t="shared" si="20"/>
        <v>4767.6380944703578</v>
      </c>
      <c r="K85" s="19">
        <f t="shared" si="14"/>
        <v>1.3243439151306549</v>
      </c>
      <c r="L85" s="22">
        <f t="shared" si="11"/>
        <v>0.48157960550205631</v>
      </c>
      <c r="N85" s="17"/>
      <c r="O85" s="17"/>
      <c r="P85" s="17"/>
      <c r="Q85" s="17"/>
      <c r="R85" s="17"/>
      <c r="S85" s="17"/>
      <c r="T85" s="17"/>
    </row>
    <row r="86" spans="1:20">
      <c r="A86" s="31">
        <v>67</v>
      </c>
      <c r="B86" s="32">
        <f t="shared" si="15"/>
        <v>67</v>
      </c>
      <c r="C86" s="51">
        <v>0.5</v>
      </c>
      <c r="D86" s="56">
        <f t="shared" si="16"/>
        <v>2.1779999999999997E-2</v>
      </c>
      <c r="E86" s="69">
        <f t="shared" si="17"/>
        <v>68.338443250262756</v>
      </c>
      <c r="F86" s="19">
        <f t="shared" si="18"/>
        <v>1.5662455422486627</v>
      </c>
      <c r="G86" s="19">
        <f t="shared" si="19"/>
        <v>68.755291582469837</v>
      </c>
      <c r="H86" s="19">
        <f t="shared" si="12"/>
        <v>1.4974902506661929</v>
      </c>
      <c r="I86" s="20">
        <f t="shared" si="13"/>
        <v>0.10296037882645995</v>
      </c>
      <c r="J86" s="21">
        <f t="shared" si="20"/>
        <v>4698.8828028878879</v>
      </c>
      <c r="K86" s="19">
        <f t="shared" si="14"/>
        <v>1.3052452230244134</v>
      </c>
      <c r="L86" s="22">
        <f t="shared" si="11"/>
        <v>0.47463462655433214</v>
      </c>
      <c r="N86" s="17"/>
      <c r="O86" s="17"/>
      <c r="P86" s="17"/>
      <c r="Q86" s="17"/>
      <c r="R86" s="17"/>
      <c r="S86" s="17"/>
      <c r="T86" s="17"/>
    </row>
    <row r="87" spans="1:20">
      <c r="A87" s="31">
        <v>68</v>
      </c>
      <c r="B87" s="32">
        <f t="shared" si="15"/>
        <v>68</v>
      </c>
      <c r="C87" s="51">
        <v>0.5</v>
      </c>
      <c r="D87" s="56">
        <f t="shared" si="16"/>
        <v>2.1779999999999997E-2</v>
      </c>
      <c r="E87" s="69">
        <f t="shared" si="17"/>
        <v>68.338443250262756</v>
      </c>
      <c r="F87" s="19">
        <f t="shared" si="18"/>
        <v>1.5436571270949559</v>
      </c>
      <c r="G87" s="19">
        <f t="shared" si="19"/>
        <v>67.763701803992802</v>
      </c>
      <c r="H87" s="19">
        <f t="shared" si="12"/>
        <v>1.475893425290963</v>
      </c>
      <c r="I87" s="20">
        <f t="shared" si="13"/>
        <v>0.10001200196589034</v>
      </c>
      <c r="J87" s="21">
        <f t="shared" si="20"/>
        <v>4631.1191010838947</v>
      </c>
      <c r="K87" s="19">
        <f t="shared" si="14"/>
        <v>1.2864219725233041</v>
      </c>
      <c r="L87" s="22">
        <f t="shared" si="11"/>
        <v>0.46778980819029242</v>
      </c>
      <c r="N87" s="17"/>
      <c r="O87" s="17"/>
      <c r="P87" s="17"/>
      <c r="Q87" s="17"/>
      <c r="R87" s="17"/>
      <c r="S87" s="17"/>
      <c r="T87" s="17"/>
    </row>
    <row r="88" spans="1:20">
      <c r="A88" s="31">
        <v>69</v>
      </c>
      <c r="B88" s="32">
        <f t="shared" si="15"/>
        <v>69</v>
      </c>
      <c r="C88" s="51">
        <v>0.5</v>
      </c>
      <c r="D88" s="56">
        <f t="shared" si="16"/>
        <v>2.1779999999999997E-2</v>
      </c>
      <c r="E88" s="69">
        <f t="shared" si="17"/>
        <v>68.338443250262756</v>
      </c>
      <c r="F88" s="19">
        <f t="shared" si="18"/>
        <v>1.5213944823810639</v>
      </c>
      <c r="G88" s="19">
        <f t="shared" si="19"/>
        <v>66.786412747193324</v>
      </c>
      <c r="H88" s="19">
        <f t="shared" si="12"/>
        <v>1.4546080696338703</v>
      </c>
      <c r="I88" s="20">
        <f t="shared" si="13"/>
        <v>9.714805492396579E-2</v>
      </c>
      <c r="J88" s="21">
        <f t="shared" si="20"/>
        <v>4564.3326883367017</v>
      </c>
      <c r="K88" s="19">
        <f t="shared" si="14"/>
        <v>1.2678701912046393</v>
      </c>
      <c r="L88" s="22">
        <f t="shared" si="11"/>
        <v>0.46104370589259608</v>
      </c>
      <c r="N88" s="17"/>
      <c r="O88" s="17"/>
      <c r="P88" s="17"/>
      <c r="Q88" s="17"/>
      <c r="R88" s="17"/>
      <c r="S88" s="17"/>
      <c r="T88" s="17"/>
    </row>
    <row r="89" spans="1:20">
      <c r="A89" s="31">
        <v>70</v>
      </c>
      <c r="B89" s="32">
        <f t="shared" si="15"/>
        <v>70</v>
      </c>
      <c r="C89" s="51">
        <v>0.5</v>
      </c>
      <c r="D89" s="56">
        <f t="shared" si="16"/>
        <v>2.1779999999999997E-2</v>
      </c>
      <c r="E89" s="69">
        <f t="shared" si="17"/>
        <v>68.338443250262756</v>
      </c>
      <c r="F89" s="19">
        <f t="shared" si="18"/>
        <v>1.4994529098411395</v>
      </c>
      <c r="G89" s="19">
        <f t="shared" si="19"/>
        <v>65.823218166863029</v>
      </c>
      <c r="H89" s="19">
        <f t="shared" si="12"/>
        <v>1.4336296916742766</v>
      </c>
      <c r="I89" s="20">
        <f t="shared" si="13"/>
        <v>9.4366119965568485E-2</v>
      </c>
      <c r="J89" s="21">
        <f t="shared" si="20"/>
        <v>4498.509470169839</v>
      </c>
      <c r="K89" s="19">
        <f t="shared" si="14"/>
        <v>1.2495859639360665</v>
      </c>
      <c r="L89" s="22">
        <f t="shared" si="11"/>
        <v>0.45439489597675142</v>
      </c>
      <c r="N89" s="17"/>
      <c r="O89" s="17"/>
      <c r="P89" s="17"/>
      <c r="Q89" s="17"/>
      <c r="R89" s="17"/>
      <c r="S89" s="17"/>
      <c r="T89" s="17"/>
    </row>
    <row r="90" spans="1:20">
      <c r="A90" s="31">
        <v>71</v>
      </c>
      <c r="B90" s="32">
        <f t="shared" si="15"/>
        <v>71</v>
      </c>
      <c r="C90" s="51">
        <v>0.5</v>
      </c>
      <c r="D90" s="56">
        <f t="shared" si="16"/>
        <v>2.1779999999999997E-2</v>
      </c>
      <c r="E90" s="69">
        <f t="shared" si="17"/>
        <v>68.338443250262756</v>
      </c>
      <c r="F90" s="19">
        <f t="shared" si="18"/>
        <v>1.4778277789677914</v>
      </c>
      <c r="G90" s="19">
        <f t="shared" si="19"/>
        <v>64.87391479226477</v>
      </c>
      <c r="H90" s="19">
        <f t="shared" si="12"/>
        <v>1.4129538641755266</v>
      </c>
      <c r="I90" s="20">
        <f t="shared" si="13"/>
        <v>9.1663848589924352E-2</v>
      </c>
      <c r="J90" s="21">
        <f t="shared" si="20"/>
        <v>4433.6355553775738</v>
      </c>
      <c r="K90" s="19">
        <f t="shared" si="14"/>
        <v>1.2315654320493261</v>
      </c>
      <c r="L90" s="22">
        <f t="shared" si="11"/>
        <v>0.44784197529066405</v>
      </c>
      <c r="N90" s="17"/>
      <c r="O90" s="17"/>
      <c r="P90" s="17"/>
      <c r="Q90" s="17"/>
      <c r="R90" s="17"/>
      <c r="S90" s="17"/>
      <c r="T90" s="17"/>
    </row>
    <row r="91" spans="1:20">
      <c r="A91" s="31">
        <v>72</v>
      </c>
      <c r="B91" s="32">
        <f t="shared" si="15"/>
        <v>72</v>
      </c>
      <c r="C91" s="51">
        <v>0.5</v>
      </c>
      <c r="D91" s="56">
        <f t="shared" si="16"/>
        <v>2.1779999999999997E-2</v>
      </c>
      <c r="E91" s="69">
        <f t="shared" si="17"/>
        <v>68.338443250262756</v>
      </c>
      <c r="F91" s="19">
        <f t="shared" si="18"/>
        <v>1.4565145260348709</v>
      </c>
      <c r="G91" s="19">
        <f t="shared" si="19"/>
        <v>63.938302284234901</v>
      </c>
      <c r="H91" s="19">
        <f t="shared" si="12"/>
        <v>1.3925762237506361</v>
      </c>
      <c r="I91" s="20">
        <f t="shared" si="13"/>
        <v>8.9038959548006502E-2</v>
      </c>
      <c r="J91" s="21">
        <f t="shared" si="20"/>
        <v>4369.697253093339</v>
      </c>
      <c r="K91" s="19">
        <f t="shared" si="14"/>
        <v>1.2138047925259274</v>
      </c>
      <c r="L91" s="22">
        <f t="shared" si="11"/>
        <v>0.44138356091851905</v>
      </c>
      <c r="N91" s="17"/>
      <c r="O91" s="17"/>
      <c r="P91" s="17"/>
      <c r="Q91" s="17"/>
      <c r="R91" s="17"/>
      <c r="S91" s="17"/>
      <c r="T91" s="17"/>
    </row>
    <row r="92" spans="1:20">
      <c r="A92" s="31">
        <v>73</v>
      </c>
      <c r="B92" s="32">
        <f t="shared" si="15"/>
        <v>73</v>
      </c>
      <c r="C92" s="51">
        <v>0.5</v>
      </c>
      <c r="D92" s="56">
        <f t="shared" si="16"/>
        <v>2.1779999999999997E-2</v>
      </c>
      <c r="E92" s="69">
        <f t="shared" si="17"/>
        <v>68.338443250262756</v>
      </c>
      <c r="F92" s="19">
        <f t="shared" si="18"/>
        <v>1.4355086531343517</v>
      </c>
      <c r="G92" s="19">
        <f t="shared" si="19"/>
        <v>63.016183192903945</v>
      </c>
      <c r="H92" s="19">
        <f t="shared" si="12"/>
        <v>1.3724924699414478</v>
      </c>
      <c r="I92" s="20">
        <f t="shared" si="13"/>
        <v>8.6489236916711495E-2</v>
      </c>
      <c r="J92" s="21">
        <f t="shared" si="20"/>
        <v>4306.6810699004354</v>
      </c>
      <c r="K92" s="19">
        <f t="shared" si="14"/>
        <v>1.1963002971945653</v>
      </c>
      <c r="L92" s="22">
        <f t="shared" si="11"/>
        <v>0.43501828988893282</v>
      </c>
      <c r="N92" s="17"/>
      <c r="O92" s="17"/>
      <c r="P92" s="17"/>
      <c r="Q92" s="17"/>
      <c r="R92" s="17"/>
      <c r="S92" s="17"/>
      <c r="T92" s="17"/>
    </row>
    <row r="93" spans="1:20">
      <c r="A93" s="31">
        <v>74</v>
      </c>
      <c r="B93" s="32">
        <f t="shared" si="15"/>
        <v>74</v>
      </c>
      <c r="C93" s="51">
        <v>0.5</v>
      </c>
      <c r="D93" s="56">
        <f t="shared" si="16"/>
        <v>2.1779999999999997E-2</v>
      </c>
      <c r="E93" s="69">
        <f t="shared" si="17"/>
        <v>68.338443250262756</v>
      </c>
      <c r="F93" s="19">
        <f t="shared" si="18"/>
        <v>1.4148057272271002</v>
      </c>
      <c r="G93" s="19">
        <f t="shared" si="19"/>
        <v>62.107362916027228</v>
      </c>
      <c r="H93" s="19">
        <f t="shared" si="12"/>
        <v>1.3526983643110728</v>
      </c>
      <c r="I93" s="20">
        <f t="shared" si="13"/>
        <v>8.4012528228184211E-2</v>
      </c>
      <c r="J93" s="21">
        <f t="shared" si="20"/>
        <v>4244.5737069844081</v>
      </c>
      <c r="K93" s="19">
        <f t="shared" si="14"/>
        <v>1.1790482519401133</v>
      </c>
      <c r="L93" s="22">
        <f t="shared" si="11"/>
        <v>0.42874481888731392</v>
      </c>
      <c r="N93" s="17"/>
      <c r="O93" s="17"/>
      <c r="P93" s="17"/>
      <c r="Q93" s="17"/>
      <c r="R93" s="17"/>
      <c r="S93" s="17"/>
      <c r="T93" s="17"/>
    </row>
    <row r="94" spans="1:20">
      <c r="A94" s="31">
        <v>75</v>
      </c>
      <c r="B94" s="32">
        <f t="shared" si="15"/>
        <v>75</v>
      </c>
      <c r="C94" s="51">
        <v>0.5</v>
      </c>
      <c r="D94" s="56">
        <f t="shared" si="16"/>
        <v>2.1779999999999997E-2</v>
      </c>
      <c r="E94" s="69">
        <f t="shared" si="17"/>
        <v>68.338443250262756</v>
      </c>
      <c r="F94" s="19">
        <f t="shared" si="18"/>
        <v>1.3944013792073349</v>
      </c>
      <c r="G94" s="19">
        <f t="shared" si="19"/>
        <v>61.211649657916375</v>
      </c>
      <c r="H94" s="19">
        <f t="shared" si="12"/>
        <v>1.3331897295494184</v>
      </c>
      <c r="I94" s="20">
        <f t="shared" si="13"/>
        <v>8.160674265271127E-2</v>
      </c>
      <c r="J94" s="21">
        <f t="shared" si="20"/>
        <v>4183.3620573264916</v>
      </c>
      <c r="K94" s="19">
        <f t="shared" si="14"/>
        <v>1.1620450159240254</v>
      </c>
      <c r="L94" s="22">
        <f t="shared" si="11"/>
        <v>0.42256182397237291</v>
      </c>
      <c r="N94" s="17"/>
      <c r="O94" s="17"/>
      <c r="P94" s="17"/>
      <c r="Q94" s="17"/>
      <c r="R94" s="17"/>
      <c r="S94" s="17"/>
      <c r="T94" s="17"/>
    </row>
    <row r="95" spans="1:20">
      <c r="A95" s="31">
        <v>76</v>
      </c>
      <c r="B95" s="32">
        <f t="shared" si="15"/>
        <v>76</v>
      </c>
      <c r="C95" s="51">
        <v>0.5</v>
      </c>
      <c r="D95" s="56">
        <f t="shared" si="16"/>
        <v>2.1779999999999997E-2</v>
      </c>
      <c r="E95" s="69">
        <f t="shared" si="17"/>
        <v>68.338443250262756</v>
      </c>
      <c r="F95" s="19">
        <f t="shared" si="18"/>
        <v>1.3742913029805794</v>
      </c>
      <c r="G95" s="19">
        <f t="shared" si="19"/>
        <v>60.328854388963109</v>
      </c>
      <c r="H95" s="19">
        <f t="shared" si="12"/>
        <v>1.3139624485916164</v>
      </c>
      <c r="I95" s="20">
        <f t="shared" si="13"/>
        <v>7.9269849233649048E-2</v>
      </c>
      <c r="J95" s="21">
        <f t="shared" si="20"/>
        <v>4123.0332029375286</v>
      </c>
      <c r="K95" s="19">
        <f t="shared" si="14"/>
        <v>1.1452870008159801</v>
      </c>
      <c r="L95" s="22">
        <f t="shared" si="11"/>
        <v>0.41646800029672004</v>
      </c>
      <c r="N95" s="17"/>
      <c r="O95" s="17"/>
      <c r="P95" s="17"/>
      <c r="Q95" s="17"/>
      <c r="R95" s="17"/>
      <c r="S95" s="17"/>
      <c r="T95" s="17"/>
    </row>
    <row r="96" spans="1:20">
      <c r="A96" s="31">
        <v>77</v>
      </c>
      <c r="B96" s="32">
        <f t="shared" si="15"/>
        <v>77</v>
      </c>
      <c r="C96" s="51">
        <v>0.5</v>
      </c>
      <c r="D96" s="56">
        <f t="shared" si="16"/>
        <v>2.1779999999999997E-2</v>
      </c>
      <c r="E96" s="69">
        <f t="shared" si="17"/>
        <v>68.338443250262756</v>
      </c>
      <c r="F96" s="19">
        <f t="shared" si="18"/>
        <v>1.3544712545549122</v>
      </c>
      <c r="G96" s="19">
        <f t="shared" si="19"/>
        <v>59.458790805746808</v>
      </c>
      <c r="H96" s="19">
        <f t="shared" si="12"/>
        <v>1.2950124637491653</v>
      </c>
      <c r="I96" s="20">
        <f t="shared" si="13"/>
        <v>7.6999875172896401E-2</v>
      </c>
      <c r="J96" s="21">
        <f t="shared" si="20"/>
        <v>4063.5744121317816</v>
      </c>
      <c r="K96" s="19">
        <f t="shared" si="14"/>
        <v>1.128770670036606</v>
      </c>
      <c r="L96" s="22">
        <f t="shared" si="11"/>
        <v>0.41046206183149309</v>
      </c>
      <c r="N96" s="17"/>
      <c r="O96" s="17"/>
      <c r="P96" s="17"/>
      <c r="Q96" s="17"/>
      <c r="R96" s="17"/>
      <c r="S96" s="17"/>
      <c r="T96" s="17"/>
    </row>
    <row r="97" spans="1:20">
      <c r="A97" s="31">
        <v>78</v>
      </c>
      <c r="B97" s="32">
        <f t="shared" si="15"/>
        <v>78</v>
      </c>
      <c r="C97" s="51">
        <v>0.5</v>
      </c>
      <c r="D97" s="56">
        <f t="shared" si="16"/>
        <v>2.1779999999999997E-2</v>
      </c>
      <c r="E97" s="69">
        <f t="shared" si="17"/>
        <v>68.338443250262756</v>
      </c>
      <c r="F97" s="19">
        <f t="shared" si="18"/>
        <v>1.3349370511453227</v>
      </c>
      <c r="G97" s="19">
        <f t="shared" si="19"/>
        <v>58.601275291717421</v>
      </c>
      <c r="H97" s="19">
        <f t="shared" si="12"/>
        <v>1.2763357758536054</v>
      </c>
      <c r="I97" s="20">
        <f t="shared" si="13"/>
        <v>7.4794904165464873E-2</v>
      </c>
      <c r="J97" s="21">
        <f t="shared" si="20"/>
        <v>4004.9731368400644</v>
      </c>
      <c r="K97" s="19">
        <f t="shared" si="14"/>
        <v>1.112492538011129</v>
      </c>
      <c r="L97" s="22">
        <f t="shared" si="11"/>
        <v>0.40454274109495603</v>
      </c>
      <c r="N97" s="17"/>
      <c r="O97" s="17"/>
      <c r="P97" s="17"/>
      <c r="Q97" s="17"/>
      <c r="R97" s="17"/>
      <c r="S97" s="17"/>
      <c r="T97" s="17"/>
    </row>
    <row r="98" spans="1:20">
      <c r="A98" s="31">
        <v>79</v>
      </c>
      <c r="B98" s="32">
        <f t="shared" si="15"/>
        <v>79</v>
      </c>
      <c r="C98" s="51">
        <v>0.5</v>
      </c>
      <c r="D98" s="56">
        <f t="shared" si="16"/>
        <v>2.1779999999999997E-2</v>
      </c>
      <c r="E98" s="69">
        <f t="shared" si="17"/>
        <v>68.338443250262756</v>
      </c>
      <c r="F98" s="19">
        <f t="shared" si="18"/>
        <v>1.3156845702909841</v>
      </c>
      <c r="G98" s="19">
        <f t="shared" si="19"/>
        <v>57.756126878445308</v>
      </c>
      <c r="H98" s="19">
        <f t="shared" si="12"/>
        <v>1.2579284434125386</v>
      </c>
      <c r="I98" s="20">
        <f t="shared" si="13"/>
        <v>7.2653074781739796E-2</v>
      </c>
      <c r="J98" s="21">
        <f t="shared" si="20"/>
        <v>3947.2170099616192</v>
      </c>
      <c r="K98" s="19">
        <f t="shared" si="14"/>
        <v>1.096449169433783</v>
      </c>
      <c r="L98" s="22">
        <f t="shared" si="11"/>
        <v>0.39870878888501199</v>
      </c>
      <c r="N98" s="17"/>
      <c r="O98" s="17"/>
      <c r="P98" s="17"/>
      <c r="Q98" s="17"/>
      <c r="R98" s="17"/>
      <c r="S98" s="17"/>
      <c r="T98" s="17"/>
    </row>
    <row r="99" spans="1:20">
      <c r="A99" s="31">
        <v>80</v>
      </c>
      <c r="B99" s="32">
        <f t="shared" si="15"/>
        <v>80</v>
      </c>
      <c r="C99" s="51">
        <v>0.5</v>
      </c>
      <c r="D99" s="56">
        <f t="shared" si="16"/>
        <v>2.1779999999999997E-2</v>
      </c>
      <c r="E99" s="69">
        <f t="shared" si="17"/>
        <v>68.338443250262756</v>
      </c>
      <c r="F99" s="19">
        <f t="shared" si="18"/>
        <v>1.2967097489852575</v>
      </c>
      <c r="G99" s="19">
        <f t="shared" si="19"/>
        <v>56.923167207430097</v>
      </c>
      <c r="H99" s="19">
        <f t="shared" si="12"/>
        <v>1.2397865817778273</v>
      </c>
      <c r="I99" s="20">
        <f t="shared" si="13"/>
        <v>7.0572578896067467E-2</v>
      </c>
      <c r="J99" s="21">
        <f t="shared" si="20"/>
        <v>3890.293842754189</v>
      </c>
      <c r="K99" s="19">
        <f t="shared" si="14"/>
        <v>1.0806371785428304</v>
      </c>
      <c r="L99" s="22">
        <f t="shared" si="11"/>
        <v>0.39295897401557467</v>
      </c>
      <c r="N99" s="17"/>
      <c r="O99" s="17"/>
      <c r="P99" s="17"/>
      <c r="Q99" s="17"/>
      <c r="R99" s="17"/>
      <c r="S99" s="17"/>
      <c r="T99" s="17"/>
    </row>
    <row r="100" spans="1:20">
      <c r="A100" s="31">
        <v>81</v>
      </c>
      <c r="B100" s="32">
        <f t="shared" si="15"/>
        <v>81</v>
      </c>
      <c r="C100" s="51">
        <v>0.5</v>
      </c>
      <c r="D100" s="56">
        <f t="shared" si="16"/>
        <v>2.1779999999999997E-2</v>
      </c>
      <c r="E100" s="69">
        <f t="shared" si="17"/>
        <v>68.338443250262756</v>
      </c>
      <c r="F100" s="19">
        <f t="shared" si="18"/>
        <v>1.278008582818243</v>
      </c>
      <c r="G100" s="19">
        <f t="shared" si="19"/>
        <v>56.102220492460191</v>
      </c>
      <c r="H100" s="19">
        <f t="shared" si="12"/>
        <v>1.2219063623257829</v>
      </c>
      <c r="I100" s="20">
        <f t="shared" si="13"/>
        <v>6.8551660160341032E-2</v>
      </c>
      <c r="J100" s="21">
        <f t="shared" si="20"/>
        <v>3834.1916222617288</v>
      </c>
      <c r="K100" s="19">
        <f t="shared" si="14"/>
        <v>1.0650532284060357</v>
      </c>
      <c r="L100" s="22">
        <f t="shared" si="11"/>
        <v>0.38729208305674023</v>
      </c>
      <c r="N100" s="17"/>
      <c r="O100" s="17"/>
      <c r="P100" s="17"/>
      <c r="Q100" s="17"/>
      <c r="R100" s="17"/>
      <c r="S100" s="17"/>
      <c r="T100" s="17"/>
    </row>
    <row r="101" spans="1:20">
      <c r="A101" s="31">
        <v>82</v>
      </c>
      <c r="B101" s="32">
        <f t="shared" si="15"/>
        <v>82</v>
      </c>
      <c r="C101" s="51">
        <v>0.5</v>
      </c>
      <c r="D101" s="56">
        <f t="shared" si="16"/>
        <v>2.1779999999999997E-2</v>
      </c>
      <c r="E101" s="69">
        <f t="shared" si="17"/>
        <v>68.338443250262756</v>
      </c>
      <c r="F101" s="19">
        <f t="shared" si="18"/>
        <v>1.2595771251316961</v>
      </c>
      <c r="G101" s="19">
        <f t="shared" si="19"/>
        <v>55.293113482515196</v>
      </c>
      <c r="H101" s="19">
        <f t="shared" si="12"/>
        <v>1.2042840116491809</v>
      </c>
      <c r="I101" s="20">
        <f t="shared" si="13"/>
        <v>6.6588612521296803E-2</v>
      </c>
      <c r="J101" s="21">
        <f t="shared" si="20"/>
        <v>3778.8985087792134</v>
      </c>
      <c r="K101" s="19">
        <f t="shared" si="14"/>
        <v>1.0496940302164481</v>
      </c>
      <c r="L101" s="22">
        <f t="shared" si="11"/>
        <v>0.38170692007870843</v>
      </c>
      <c r="N101" s="17"/>
      <c r="O101" s="17"/>
      <c r="P101" s="17"/>
      <c r="Q101" s="17"/>
      <c r="R101" s="17"/>
      <c r="S101" s="17"/>
      <c r="T101" s="17"/>
    </row>
    <row r="102" spans="1:20">
      <c r="A102" s="31">
        <v>83</v>
      </c>
      <c r="B102" s="32">
        <f t="shared" si="15"/>
        <v>83</v>
      </c>
      <c r="C102" s="51">
        <v>0.5</v>
      </c>
      <c r="D102" s="56">
        <f t="shared" si="16"/>
        <v>2.1779999999999997E-2</v>
      </c>
      <c r="E102" s="69">
        <f t="shared" si="17"/>
        <v>68.338443250262756</v>
      </c>
      <c r="F102" s="19">
        <f t="shared" si="18"/>
        <v>1.2414114861861327</v>
      </c>
      <c r="G102" s="19">
        <f t="shared" si="19"/>
        <v>54.495675425203373</v>
      </c>
      <c r="H102" s="19">
        <f t="shared" si="12"/>
        <v>1.1869158107609292</v>
      </c>
      <c r="I102" s="20">
        <f t="shared" si="13"/>
        <v>6.4681778780269705E-2</v>
      </c>
      <c r="J102" s="21">
        <f t="shared" si="20"/>
        <v>3724.40283335401</v>
      </c>
      <c r="K102" s="19">
        <f t="shared" si="14"/>
        <v>1.0345563425983362</v>
      </c>
      <c r="L102" s="22">
        <f t="shared" si="11"/>
        <v>0.37620230639939495</v>
      </c>
      <c r="N102" s="17"/>
      <c r="O102" s="17"/>
      <c r="P102" s="17"/>
      <c r="Q102" s="17"/>
      <c r="R102" s="17"/>
      <c r="S102" s="17"/>
      <c r="T102" s="17"/>
    </row>
    <row r="103" spans="1:20">
      <c r="A103" s="31">
        <v>84</v>
      </c>
      <c r="B103" s="32">
        <f t="shared" si="15"/>
        <v>84</v>
      </c>
      <c r="C103" s="51">
        <v>0.5</v>
      </c>
      <c r="D103" s="56">
        <f t="shared" si="16"/>
        <v>2.1779999999999997E-2</v>
      </c>
      <c r="E103" s="69">
        <f t="shared" si="17"/>
        <v>68.338443250262756</v>
      </c>
      <c r="F103" s="19">
        <f t="shared" si="18"/>
        <v>1.2235078323399464</v>
      </c>
      <c r="G103" s="19">
        <f t="shared" si="19"/>
        <v>53.709738030726363</v>
      </c>
      <c r="H103" s="19">
        <f t="shared" si="12"/>
        <v>1.1697980943092201</v>
      </c>
      <c r="I103" s="20">
        <f t="shared" si="13"/>
        <v>6.2829549194191148E-2</v>
      </c>
      <c r="J103" s="21">
        <f t="shared" si="20"/>
        <v>3670.6930953232836</v>
      </c>
      <c r="K103" s="19">
        <f t="shared" si="14"/>
        <v>1.0196369709231343</v>
      </c>
      <c r="L103" s="22">
        <f t="shared" si="11"/>
        <v>0.37077708033568518</v>
      </c>
      <c r="N103" s="17"/>
      <c r="O103" s="17"/>
      <c r="P103" s="17"/>
      <c r="Q103" s="17"/>
      <c r="R103" s="17"/>
      <c r="S103" s="17"/>
      <c r="T103" s="17"/>
    </row>
    <row r="104" spans="1:20">
      <c r="A104" s="31">
        <v>85</v>
      </c>
      <c r="B104" s="32">
        <f t="shared" si="15"/>
        <v>85</v>
      </c>
      <c r="C104" s="51">
        <v>0.5</v>
      </c>
      <c r="D104" s="56">
        <f t="shared" si="16"/>
        <v>2.1779999999999997E-2</v>
      </c>
      <c r="E104" s="69">
        <f t="shared" si="17"/>
        <v>68.338443250262756</v>
      </c>
      <c r="F104" s="19">
        <f t="shared" si="18"/>
        <v>1.2058623852403634</v>
      </c>
      <c r="G104" s="19">
        <f t="shared" si="19"/>
        <v>52.93513543636363</v>
      </c>
      <c r="H104" s="19">
        <f t="shared" si="12"/>
        <v>1.1529272498039997</v>
      </c>
      <c r="I104" s="20">
        <f t="shared" si="13"/>
        <v>6.1030360116648974E-2</v>
      </c>
      <c r="J104" s="21">
        <f t="shared" si="20"/>
        <v>3617.7579598869202</v>
      </c>
      <c r="K104" s="19">
        <f t="shared" si="14"/>
        <v>1.0049327666352557</v>
      </c>
      <c r="L104" s="22">
        <f t="shared" si="11"/>
        <v>0.36543009695827477</v>
      </c>
      <c r="N104" s="17"/>
      <c r="O104" s="17"/>
      <c r="P104" s="17"/>
      <c r="Q104" s="17"/>
      <c r="R104" s="17"/>
      <c r="S104" s="17"/>
      <c r="T104" s="17"/>
    </row>
    <row r="105" spans="1:20">
      <c r="A105" s="31">
        <v>86</v>
      </c>
      <c r="B105" s="32">
        <f t="shared" si="15"/>
        <v>86</v>
      </c>
      <c r="C105" s="51">
        <v>0.5</v>
      </c>
      <c r="D105" s="56">
        <f t="shared" si="16"/>
        <v>2.1779999999999997E-2</v>
      </c>
      <c r="E105" s="69">
        <f t="shared" si="17"/>
        <v>68.338443250262756</v>
      </c>
      <c r="F105" s="19">
        <f t="shared" si="18"/>
        <v>1.1884714210260665</v>
      </c>
      <c r="G105" s="19">
        <f t="shared" si="19"/>
        <v>52.171704171469123</v>
      </c>
      <c r="H105" s="19">
        <f t="shared" si="12"/>
        <v>1.1362997168545974</v>
      </c>
      <c r="I105" s="20">
        <f t="shared" si="13"/>
        <v>5.9282692677862188E-2</v>
      </c>
      <c r="J105" s="21">
        <f t="shared" si="20"/>
        <v>3565.586255715451</v>
      </c>
      <c r="K105" s="19">
        <f t="shared" si="14"/>
        <v>0.99044062658762533</v>
      </c>
      <c r="L105" s="22">
        <f t="shared" si="11"/>
        <v>0.36016022785004559</v>
      </c>
      <c r="N105" s="17"/>
      <c r="O105" s="17"/>
      <c r="P105" s="17"/>
      <c r="Q105" s="17"/>
      <c r="R105" s="17"/>
      <c r="S105" s="17"/>
      <c r="T105" s="17"/>
    </row>
    <row r="106" spans="1:20">
      <c r="A106" s="31">
        <v>87</v>
      </c>
      <c r="B106" s="32">
        <f t="shared" si="15"/>
        <v>87</v>
      </c>
      <c r="C106" s="51">
        <v>0.5</v>
      </c>
      <c r="D106" s="56">
        <f t="shared" si="16"/>
        <v>2.1779999999999997E-2</v>
      </c>
      <c r="E106" s="69">
        <f t="shared" si="17"/>
        <v>68.338443250262756</v>
      </c>
      <c r="F106" s="19">
        <f t="shared" si="18"/>
        <v>1.1713312695413189</v>
      </c>
      <c r="G106" s="19">
        <f t="shared" si="19"/>
        <v>51.419283122972743</v>
      </c>
      <c r="H106" s="19">
        <f t="shared" si="12"/>
        <v>1.1199119864183462</v>
      </c>
      <c r="I106" s="20">
        <f t="shared" si="13"/>
        <v>5.7585071502455745E-2</v>
      </c>
      <c r="J106" s="21">
        <f t="shared" si="20"/>
        <v>3514.166972592478</v>
      </c>
      <c r="K106" s="19">
        <f t="shared" si="14"/>
        <v>0.9761574923867995</v>
      </c>
      <c r="L106" s="22">
        <f t="shared" si="11"/>
        <v>0.3549663608679271</v>
      </c>
      <c r="N106" s="17"/>
      <c r="O106" s="17"/>
      <c r="P106" s="17"/>
      <c r="Q106" s="17"/>
      <c r="R106" s="17"/>
      <c r="S106" s="17"/>
      <c r="T106" s="17"/>
    </row>
    <row r="107" spans="1:20">
      <c r="A107" s="31">
        <v>88</v>
      </c>
      <c r="B107" s="32">
        <f t="shared" si="15"/>
        <v>88</v>
      </c>
      <c r="C107" s="51">
        <v>0.5</v>
      </c>
      <c r="D107" s="56">
        <f t="shared" si="16"/>
        <v>2.1779999999999997E-2</v>
      </c>
      <c r="E107" s="69">
        <f t="shared" si="17"/>
        <v>68.338443250262756</v>
      </c>
      <c r="F107" s="19">
        <f t="shared" si="18"/>
        <v>1.1544383135614211</v>
      </c>
      <c r="G107" s="19">
        <f t="shared" si="19"/>
        <v>50.677713501379337</v>
      </c>
      <c r="H107" s="19">
        <f t="shared" si="12"/>
        <v>1.1037606000600417</v>
      </c>
      <c r="I107" s="20">
        <f t="shared" si="13"/>
        <v>5.5936063463953342E-2</v>
      </c>
      <c r="J107" s="21">
        <f t="shared" si="20"/>
        <v>3463.4892590910986</v>
      </c>
      <c r="K107" s="19">
        <f t="shared" si="14"/>
        <v>0.96208034974752743</v>
      </c>
      <c r="L107" s="22">
        <f t="shared" si="11"/>
        <v>0.3498473999081918</v>
      </c>
      <c r="N107" s="17"/>
      <c r="O107" s="17"/>
      <c r="P107" s="17"/>
      <c r="Q107" s="17"/>
      <c r="R107" s="17"/>
      <c r="S107" s="17"/>
      <c r="T107" s="17"/>
    </row>
    <row r="108" spans="1:20">
      <c r="A108" s="31">
        <v>89</v>
      </c>
      <c r="B108" s="32">
        <f t="shared" si="15"/>
        <v>89</v>
      </c>
      <c r="C108" s="51">
        <v>0.5</v>
      </c>
      <c r="D108" s="56">
        <f t="shared" si="16"/>
        <v>2.1779999999999997E-2</v>
      </c>
      <c r="E108" s="69">
        <f t="shared" si="17"/>
        <v>68.338443250262756</v>
      </c>
      <c r="F108" s="19">
        <f t="shared" si="18"/>
        <v>1.137788988029339</v>
      </c>
      <c r="G108" s="19">
        <f t="shared" si="19"/>
        <v>49.946838807258082</v>
      </c>
      <c r="H108" s="19">
        <f t="shared" si="12"/>
        <v>1.0878421492220809</v>
      </c>
      <c r="I108" s="20">
        <f t="shared" si="13"/>
        <v>5.4334276474936466E-2</v>
      </c>
      <c r="J108" s="21">
        <f t="shared" si="20"/>
        <v>3413.5424202838403</v>
      </c>
      <c r="K108" s="19">
        <f t="shared" si="14"/>
        <v>0.94820622785662234</v>
      </c>
      <c r="L108" s="22">
        <f t="shared" si="11"/>
        <v>0.34480226467513542</v>
      </c>
      <c r="N108" s="17"/>
      <c r="O108" s="17"/>
      <c r="P108" s="17"/>
      <c r="Q108" s="17"/>
      <c r="R108" s="17"/>
      <c r="S108" s="17"/>
      <c r="T108" s="17"/>
    </row>
    <row r="109" spans="1:20">
      <c r="A109" s="31">
        <v>90</v>
      </c>
      <c r="B109" s="32">
        <f t="shared" si="15"/>
        <v>90</v>
      </c>
      <c r="C109" s="51">
        <v>0.5</v>
      </c>
      <c r="D109" s="56">
        <f t="shared" si="16"/>
        <v>2.1779999999999997E-2</v>
      </c>
      <c r="E109" s="69">
        <f t="shared" si="17"/>
        <v>68.338443250262756</v>
      </c>
      <c r="F109" s="19">
        <f t="shared" si="18"/>
        <v>1.1213797793033409</v>
      </c>
      <c r="G109" s="19">
        <f t="shared" si="19"/>
        <v>49.226504798215146</v>
      </c>
      <c r="H109" s="19">
        <f t="shared" si="12"/>
        <v>1.0721532745051257</v>
      </c>
      <c r="I109" s="20">
        <f t="shared" si="13"/>
        <v>5.2778358311848649E-2</v>
      </c>
      <c r="J109" s="21">
        <f t="shared" si="20"/>
        <v>3364.3159154856253</v>
      </c>
      <c r="K109" s="19">
        <f t="shared" si="14"/>
        <v>0.93453219874600701</v>
      </c>
      <c r="L109" s="22">
        <f t="shared" si="11"/>
        <v>0.33982989045309347</v>
      </c>
      <c r="N109" s="17"/>
      <c r="O109" s="17"/>
      <c r="P109" s="17"/>
      <c r="Q109" s="17"/>
      <c r="R109" s="17"/>
      <c r="S109" s="17"/>
      <c r="T109" s="17"/>
    </row>
    <row r="110" spans="1:20">
      <c r="A110" s="31">
        <v>91</v>
      </c>
      <c r="B110" s="32">
        <f t="shared" si="15"/>
        <v>91</v>
      </c>
      <c r="C110" s="51">
        <v>-0.5</v>
      </c>
      <c r="D110" s="56">
        <f t="shared" si="16"/>
        <v>-2.1779999999999997E-2</v>
      </c>
      <c r="E110" s="69">
        <f t="shared" si="17"/>
        <v>-62.341295452119489</v>
      </c>
      <c r="F110" s="19">
        <f t="shared" si="18"/>
        <v>1.1396607720837859</v>
      </c>
      <c r="G110" s="19">
        <f t="shared" si="19"/>
        <v>-54.84411800210713</v>
      </c>
      <c r="H110" s="19">
        <f t="shared" si="12"/>
        <v>1.1945048900858932</v>
      </c>
      <c r="I110" s="20">
        <f t="shared" si="13"/>
        <v>-6.5511567145964733E-2</v>
      </c>
      <c r="J110" s="21">
        <f t="shared" si="20"/>
        <v>3419.1600334877326</v>
      </c>
      <c r="K110" s="19">
        <f t="shared" si="14"/>
        <v>0.94976667596881459</v>
      </c>
      <c r="L110" s="22">
        <f t="shared" si="11"/>
        <v>0.34536970035229619</v>
      </c>
      <c r="N110" s="17"/>
      <c r="O110" s="17"/>
      <c r="P110" s="17"/>
      <c r="Q110" s="17"/>
      <c r="R110" s="17"/>
      <c r="S110" s="17"/>
      <c r="T110" s="17"/>
    </row>
    <row r="111" spans="1:20">
      <c r="A111" s="31">
        <v>92</v>
      </c>
      <c r="B111" s="32">
        <f t="shared" si="15"/>
        <v>92</v>
      </c>
      <c r="C111" s="51">
        <v>-0.5</v>
      </c>
      <c r="D111" s="56">
        <f t="shared" si="16"/>
        <v>-2.1779999999999997E-2</v>
      </c>
      <c r="E111" s="69">
        <f t="shared" si="17"/>
        <v>-62.341295452119489</v>
      </c>
      <c r="F111" s="19">
        <f t="shared" si="18"/>
        <v>1.1582397858408944</v>
      </c>
      <c r="G111" s="19">
        <f>IF((AND(L110&lt;0,D111&gt;0)),0,(F111)/($H$3+D111))</f>
        <v>-55.738199511111382</v>
      </c>
      <c r="H111" s="19">
        <f t="shared" si="12"/>
        <v>1.2139779853520059</v>
      </c>
      <c r="I111" s="20">
        <f t="shared" si="13"/>
        <v>-6.7664947149647145E-2</v>
      </c>
      <c r="J111" s="21">
        <f t="shared" si="20"/>
        <v>3474.8982329988439</v>
      </c>
      <c r="K111" s="19">
        <f t="shared" si="14"/>
        <v>0.96524950916634555</v>
      </c>
      <c r="L111" s="22">
        <f t="shared" si="11"/>
        <v>0.35099982151503473</v>
      </c>
      <c r="N111" s="17"/>
      <c r="O111" s="17"/>
      <c r="P111" s="17"/>
      <c r="Q111" s="17"/>
      <c r="R111" s="17"/>
      <c r="S111" s="17"/>
      <c r="T111" s="17"/>
    </row>
    <row r="112" spans="1:20">
      <c r="A112" s="31">
        <v>93</v>
      </c>
      <c r="B112" s="32">
        <f t="shared" si="15"/>
        <v>93</v>
      </c>
      <c r="C112" s="51">
        <v>-0.5</v>
      </c>
      <c r="D112" s="56">
        <f t="shared" si="16"/>
        <v>-2.1779999999999997E-2</v>
      </c>
      <c r="E112" s="69">
        <f t="shared" si="17"/>
        <v>-62.341295452119489</v>
      </c>
      <c r="F112" s="19">
        <f t="shared" si="18"/>
        <v>1.1771216789816248</v>
      </c>
      <c r="G112" s="19">
        <f t="shared" si="19"/>
        <v>-56.646856543870307</v>
      </c>
      <c r="H112" s="19">
        <f t="shared" si="12"/>
        <v>1.233768535525495</v>
      </c>
      <c r="I112" s="20">
        <f t="shared" si="13"/>
        <v>-6.9889109240253669E-2</v>
      </c>
      <c r="J112" s="21">
        <f t="shared" si="20"/>
        <v>3531.5450895427143</v>
      </c>
      <c r="K112" s="19">
        <f t="shared" si="14"/>
        <v>0.98098474709519845</v>
      </c>
      <c r="L112" s="22">
        <f t="shared" si="11"/>
        <v>0.35672172621643577</v>
      </c>
      <c r="N112" s="17"/>
      <c r="O112" s="17"/>
      <c r="P112" s="17"/>
      <c r="Q112" s="17"/>
      <c r="R112" s="17"/>
      <c r="S112" s="17"/>
      <c r="T112" s="17"/>
    </row>
    <row r="113" spans="1:20">
      <c r="A113" s="31">
        <v>94</v>
      </c>
      <c r="B113" s="32">
        <f t="shared" si="15"/>
        <v>94</v>
      </c>
      <c r="C113" s="51">
        <v>-0.5</v>
      </c>
      <c r="D113" s="56">
        <f t="shared" si="16"/>
        <v>-2.1779999999999997E-2</v>
      </c>
      <c r="E113" s="69">
        <f t="shared" si="17"/>
        <v>-62.341295452119489</v>
      </c>
      <c r="F113" s="19">
        <f t="shared" si="18"/>
        <v>1.1963113891158106</v>
      </c>
      <c r="G113" s="19">
        <f t="shared" si="19"/>
        <v>-57.570326713946621</v>
      </c>
      <c r="H113" s="19">
        <f t="shared" si="12"/>
        <v>1.2538817158297573</v>
      </c>
      <c r="I113" s="20">
        <f t="shared" si="13"/>
        <v>-7.2186380040963102E-2</v>
      </c>
      <c r="J113" s="21">
        <f t="shared" si="20"/>
        <v>3589.1154162566609</v>
      </c>
      <c r="K113" s="19">
        <f t="shared" si="14"/>
        <v>0.99697650451573916</v>
      </c>
      <c r="L113" s="22">
        <f t="shared" si="11"/>
        <v>0.36253691073299604</v>
      </c>
      <c r="N113" s="17"/>
      <c r="O113" s="17"/>
      <c r="P113" s="17"/>
      <c r="Q113" s="17"/>
      <c r="R113" s="17"/>
      <c r="S113" s="17"/>
      <c r="T113" s="17"/>
    </row>
    <row r="114" spans="1:20">
      <c r="A114" s="31">
        <v>95</v>
      </c>
      <c r="B114" s="32">
        <f t="shared" si="15"/>
        <v>95</v>
      </c>
      <c r="C114" s="51">
        <v>-0.5</v>
      </c>
      <c r="D114" s="56">
        <f t="shared" si="16"/>
        <v>-2.1779999999999997E-2</v>
      </c>
      <c r="E114" s="69">
        <f t="shared" si="17"/>
        <v>-62.341295452119489</v>
      </c>
      <c r="F114" s="19">
        <f t="shared" si="18"/>
        <v>1.215813934347344</v>
      </c>
      <c r="G114" s="19">
        <f t="shared" si="19"/>
        <v>-58.50885150853437</v>
      </c>
      <c r="H114" s="19">
        <f t="shared" si="12"/>
        <v>1.2743227858558783</v>
      </c>
      <c r="I114" s="20">
        <f t="shared" si="13"/>
        <v>-7.4559162651583424E-2</v>
      </c>
      <c r="J114" s="21">
        <f t="shared" si="20"/>
        <v>3647.6242677651953</v>
      </c>
      <c r="K114" s="19">
        <f t="shared" si="14"/>
        <v>1.0132289632681097</v>
      </c>
      <c r="L114" s="22">
        <f t="shared" si="11"/>
        <v>0.36844689573385808</v>
      </c>
      <c r="N114" s="17"/>
      <c r="O114" s="17"/>
      <c r="P114" s="17"/>
      <c r="Q114" s="17"/>
      <c r="R114" s="17"/>
      <c r="S114" s="17"/>
      <c r="T114" s="17"/>
    </row>
    <row r="115" spans="1:20">
      <c r="A115" s="31">
        <v>96</v>
      </c>
      <c r="B115" s="32">
        <f t="shared" si="15"/>
        <v>96</v>
      </c>
      <c r="C115" s="51">
        <v>-0.5</v>
      </c>
      <c r="D115" s="56">
        <f t="shared" si="16"/>
        <v>-2.1779999999999997E-2</v>
      </c>
      <c r="E115" s="69">
        <f t="shared" si="17"/>
        <v>-62.341295452119489</v>
      </c>
      <c r="F115" s="19">
        <f t="shared" si="18"/>
        <v>1.2356344145864082</v>
      </c>
      <c r="G115" s="19">
        <f t="shared" si="19"/>
        <v>-59.462676351607719</v>
      </c>
      <c r="H115" s="19">
        <f t="shared" ref="H115:H146" si="21">G115*D115</f>
        <v>1.2950970909380159</v>
      </c>
      <c r="I115" s="20">
        <f t="shared" si="13"/>
        <v>-7.7009939162355906E-2</v>
      </c>
      <c r="J115" s="21">
        <f t="shared" si="20"/>
        <v>3707.0869441168029</v>
      </c>
      <c r="K115" s="19">
        <f t="shared" si="14"/>
        <v>1.0297463733657786</v>
      </c>
      <c r="L115" s="22">
        <f t="shared" si="11"/>
        <v>0.37445322667846492</v>
      </c>
      <c r="N115" s="17"/>
      <c r="O115" s="17"/>
      <c r="P115" s="17"/>
      <c r="Q115" s="17"/>
      <c r="R115" s="17"/>
      <c r="S115" s="17"/>
      <c r="T115" s="17"/>
    </row>
    <row r="116" spans="1:20">
      <c r="A116" s="31">
        <v>97</v>
      </c>
      <c r="B116" s="32">
        <f t="shared" si="15"/>
        <v>97</v>
      </c>
      <c r="C116" s="51">
        <v>-0.5</v>
      </c>
      <c r="D116" s="56">
        <f t="shared" si="16"/>
        <v>-2.1779999999999997E-2</v>
      </c>
      <c r="E116" s="69">
        <f t="shared" si="17"/>
        <v>-62.341295452119489</v>
      </c>
      <c r="F116" s="19">
        <f t="shared" si="18"/>
        <v>1.2557780128831038</v>
      </c>
      <c r="G116" s="19">
        <f t="shared" si="19"/>
        <v>-60.432050668099322</v>
      </c>
      <c r="H116" s="19">
        <f t="shared" si="21"/>
        <v>1.3162100635512031</v>
      </c>
      <c r="I116" s="20">
        <f t="shared" si="13"/>
        <v>-7.9541273250388525E-2</v>
      </c>
      <c r="J116" s="21">
        <f t="shared" si="20"/>
        <v>3767.5189947849021</v>
      </c>
      <c r="K116" s="19">
        <f t="shared" si="14"/>
        <v>1.0465330541069173</v>
      </c>
      <c r="L116" s="22">
        <f t="shared" si="11"/>
        <v>0.38055747422069719</v>
      </c>
      <c r="N116" s="17"/>
      <c r="O116" s="17"/>
      <c r="P116" s="17"/>
      <c r="Q116" s="17"/>
      <c r="R116" s="17"/>
      <c r="S116" s="17"/>
      <c r="T116" s="17"/>
    </row>
    <row r="117" spans="1:20">
      <c r="A117" s="31">
        <v>98</v>
      </c>
      <c r="B117" s="32">
        <f t="shared" si="15"/>
        <v>98</v>
      </c>
      <c r="C117" s="51">
        <v>-0.5</v>
      </c>
      <c r="D117" s="56">
        <f t="shared" si="16"/>
        <v>-2.1779999999999997E-2</v>
      </c>
      <c r="E117" s="69">
        <f t="shared" si="17"/>
        <v>-62.341295452119489</v>
      </c>
      <c r="F117" s="19">
        <f t="shared" si="18"/>
        <v>1.2762499967828131</v>
      </c>
      <c r="G117" s="19">
        <f t="shared" si="19"/>
        <v>-61.417227949124801</v>
      </c>
      <c r="H117" s="19">
        <f t="shared" si="21"/>
        <v>1.3376672247319379</v>
      </c>
      <c r="I117" s="20">
        <f t="shared" si="13"/>
        <v>-8.2155812861434585E-2</v>
      </c>
      <c r="J117" s="21">
        <f t="shared" si="20"/>
        <v>3828.9362227340271</v>
      </c>
      <c r="K117" s="19">
        <f t="shared" si="14"/>
        <v>1.0635933952038965</v>
      </c>
      <c r="L117" s="22">
        <f t="shared" si="11"/>
        <v>0.38676123461959871</v>
      </c>
      <c r="N117" s="17"/>
      <c r="O117" s="17"/>
      <c r="P117" s="17"/>
      <c r="Q117" s="17"/>
      <c r="R117" s="17"/>
      <c r="S117" s="17"/>
      <c r="T117" s="17"/>
    </row>
    <row r="118" spans="1:20">
      <c r="A118" s="31">
        <v>99</v>
      </c>
      <c r="B118" s="32">
        <f t="shared" si="15"/>
        <v>99</v>
      </c>
      <c r="C118" s="51">
        <v>-0.5</v>
      </c>
      <c r="D118" s="56">
        <f t="shared" si="16"/>
        <v>-2.1779999999999997E-2</v>
      </c>
      <c r="E118" s="69">
        <f t="shared" si="17"/>
        <v>-62.341295452119489</v>
      </c>
      <c r="F118" s="19">
        <f t="shared" si="18"/>
        <v>1.2970557197036634</v>
      </c>
      <c r="G118" s="19">
        <f t="shared" si="19"/>
        <v>-62.418465818270626</v>
      </c>
      <c r="H118" s="19">
        <f t="shared" si="21"/>
        <v>1.3594741855219341</v>
      </c>
      <c r="I118" s="20">
        <f t="shared" si="13"/>
        <v>-8.485629297982214E-2</v>
      </c>
      <c r="J118" s="21">
        <f t="shared" si="20"/>
        <v>3891.3546885522978</v>
      </c>
      <c r="K118" s="19">
        <f t="shared" si="14"/>
        <v>1.080931857931194</v>
      </c>
      <c r="L118" s="22">
        <f t="shared" si="11"/>
        <v>0.39306613015679781</v>
      </c>
      <c r="N118" s="17"/>
      <c r="O118" s="17"/>
      <c r="P118" s="17"/>
      <c r="Q118" s="17"/>
      <c r="R118" s="17"/>
      <c r="S118" s="17"/>
      <c r="T118" s="17"/>
    </row>
    <row r="119" spans="1:20">
      <c r="A119" s="31">
        <v>100</v>
      </c>
      <c r="B119" s="32">
        <f t="shared" si="15"/>
        <v>100</v>
      </c>
      <c r="C119" s="51">
        <v>-0.5</v>
      </c>
      <c r="D119" s="56">
        <f t="shared" si="16"/>
        <v>-2.1779999999999997E-2</v>
      </c>
      <c r="E119" s="69">
        <f t="shared" si="17"/>
        <v>-62.341295452119489</v>
      </c>
      <c r="F119" s="19">
        <f t="shared" si="18"/>
        <v>1.3182006223364435</v>
      </c>
      <c r="G119" s="19">
        <f t="shared" si="19"/>
        <v>-63.436026098962643</v>
      </c>
      <c r="H119" s="19">
        <f t="shared" si="21"/>
        <v>1.3816366484354061</v>
      </c>
      <c r="I119" s="20">
        <f t="shared" si="13"/>
        <v>-8.7645538489431699E-2</v>
      </c>
      <c r="J119" s="21">
        <f t="shared" si="20"/>
        <v>3954.7907146512603</v>
      </c>
      <c r="K119" s="19">
        <f t="shared" si="14"/>
        <v>1.0985529762920168</v>
      </c>
      <c r="L119" s="22">
        <f t="shared" si="11"/>
        <v>0.39947380956073336</v>
      </c>
      <c r="N119" s="17"/>
      <c r="O119" s="17"/>
      <c r="P119" s="17"/>
      <c r="Q119" s="17"/>
      <c r="R119" s="17"/>
      <c r="S119" s="17"/>
      <c r="T119" s="17"/>
    </row>
    <row r="120" spans="1:20">
      <c r="A120" s="31">
        <v>101</v>
      </c>
      <c r="B120" s="32">
        <f t="shared" si="15"/>
        <v>101</v>
      </c>
      <c r="C120" s="51">
        <v>-0.5</v>
      </c>
      <c r="D120" s="56">
        <f t="shared" si="16"/>
        <v>-2.1779999999999997E-2</v>
      </c>
      <c r="E120" s="69">
        <f t="shared" si="17"/>
        <v>-62.341295452119489</v>
      </c>
      <c r="F120" s="19">
        <f t="shared" si="18"/>
        <v>1.3396902340673431</v>
      </c>
      <c r="G120" s="19">
        <f t="shared" si="19"/>
        <v>-64.470174882932795</v>
      </c>
      <c r="H120" s="19">
        <f t="shared" si="21"/>
        <v>1.4041604089502762</v>
      </c>
      <c r="I120" s="20">
        <f t="shared" si="13"/>
        <v>-9.0526467128714747E-2</v>
      </c>
      <c r="J120" s="21">
        <f t="shared" si="20"/>
        <v>4019.2608895341932</v>
      </c>
      <c r="K120" s="19">
        <f t="shared" si="14"/>
        <v>1.1164613582039427</v>
      </c>
      <c r="L120" s="22">
        <f t="shared" si="11"/>
        <v>0.40598594843779734</v>
      </c>
      <c r="N120" s="17"/>
      <c r="O120" s="17"/>
      <c r="P120" s="17"/>
      <c r="Q120" s="17"/>
      <c r="R120" s="17"/>
      <c r="S120" s="17"/>
      <c r="T120" s="17"/>
    </row>
    <row r="121" spans="1:20">
      <c r="A121" s="31">
        <v>102</v>
      </c>
      <c r="B121" s="32">
        <f t="shared" si="15"/>
        <v>102</v>
      </c>
      <c r="C121" s="51">
        <v>-0.5</v>
      </c>
      <c r="D121" s="56">
        <f t="shared" si="16"/>
        <v>-2.1779999999999997E-2</v>
      </c>
      <c r="E121" s="69">
        <f t="shared" si="17"/>
        <v>-62.341295452119489</v>
      </c>
      <c r="F121" s="19">
        <f t="shared" si="18"/>
        <v>1.3615301744238857</v>
      </c>
      <c r="G121" s="19">
        <f t="shared" si="19"/>
        <v>-65.521182599802017</v>
      </c>
      <c r="H121" s="19">
        <f t="shared" si="21"/>
        <v>1.4270513570236878</v>
      </c>
      <c r="I121" s="20">
        <f t="shared" si="13"/>
        <v>-9.3502092542844306E-2</v>
      </c>
      <c r="J121" s="21">
        <f t="shared" si="20"/>
        <v>4084.7820721339954</v>
      </c>
      <c r="K121" s="19">
        <f t="shared" si="14"/>
        <v>1.1346616867038877</v>
      </c>
      <c r="L121" s="22">
        <f t="shared" si="11"/>
        <v>0.41260424971050463</v>
      </c>
      <c r="N121" s="17"/>
      <c r="O121" s="17"/>
      <c r="P121" s="17"/>
      <c r="Q121" s="17"/>
      <c r="R121" s="17"/>
      <c r="S121" s="17"/>
      <c r="T121" s="17"/>
    </row>
    <row r="122" spans="1:20">
      <c r="A122" s="31">
        <v>103</v>
      </c>
      <c r="B122" s="32">
        <f t="shared" si="15"/>
        <v>103</v>
      </c>
      <c r="C122" s="51">
        <v>-0.5</v>
      </c>
      <c r="D122" s="56">
        <f t="shared" si="16"/>
        <v>-2.1779999999999997E-2</v>
      </c>
      <c r="E122" s="69">
        <f t="shared" si="17"/>
        <v>-62.341295452119489</v>
      </c>
      <c r="F122" s="19">
        <f t="shared" si="18"/>
        <v>1.3837261545444333</v>
      </c>
      <c r="G122" s="19">
        <f t="shared" si="19"/>
        <v>-66.589324087797564</v>
      </c>
      <c r="H122" s="19">
        <f t="shared" si="21"/>
        <v>1.4503154786322308</v>
      </c>
      <c r="I122" s="20">
        <f t="shared" si="13"/>
        <v>-9.6575527436190856E-2</v>
      </c>
      <c r="J122" s="21">
        <f t="shared" si="20"/>
        <v>4151.3713962217926</v>
      </c>
      <c r="K122" s="19">
        <f t="shared" si="14"/>
        <v>1.1531587211727201</v>
      </c>
      <c r="L122" s="22">
        <f t="shared" si="11"/>
        <v>0.41933044406280734</v>
      </c>
      <c r="N122" s="17"/>
      <c r="O122" s="17"/>
      <c r="P122" s="17"/>
      <c r="Q122" s="17"/>
      <c r="R122" s="17"/>
      <c r="S122" s="17"/>
      <c r="T122" s="17"/>
    </row>
    <row r="123" spans="1:20">
      <c r="A123" s="31">
        <v>104</v>
      </c>
      <c r="B123" s="32">
        <f t="shared" si="15"/>
        <v>104</v>
      </c>
      <c r="C123" s="51">
        <v>-0.5</v>
      </c>
      <c r="D123" s="56">
        <f t="shared" si="16"/>
        <v>-2.1779999999999997E-2</v>
      </c>
      <c r="E123" s="69">
        <f t="shared" si="17"/>
        <v>-62.341295452119489</v>
      </c>
      <c r="F123" s="19">
        <f t="shared" si="18"/>
        <v>1.4062839786716481</v>
      </c>
      <c r="G123" s="19">
        <f t="shared" si="19"/>
        <v>-67.674878665623112</v>
      </c>
      <c r="H123" s="19">
        <f t="shared" si="21"/>
        <v>1.4739588573372713</v>
      </c>
      <c r="I123" s="20">
        <f t="shared" si="13"/>
        <v>-9.9749986828420317E-2</v>
      </c>
      <c r="J123" s="21">
        <f t="shared" si="20"/>
        <v>4219.0462748874161</v>
      </c>
      <c r="K123" s="19">
        <f t="shared" si="14"/>
        <v>1.1719572985798379</v>
      </c>
      <c r="L123" s="22">
        <f t="shared" si="11"/>
        <v>0.42616629039266835</v>
      </c>
      <c r="N123" s="17"/>
      <c r="O123" s="17"/>
      <c r="P123" s="17"/>
      <c r="Q123" s="17"/>
      <c r="R123" s="17"/>
      <c r="S123" s="17"/>
      <c r="T123" s="17"/>
    </row>
    <row r="124" spans="1:20">
      <c r="A124" s="31">
        <v>105</v>
      </c>
      <c r="B124" s="32">
        <f t="shared" si="15"/>
        <v>105</v>
      </c>
      <c r="C124" s="51">
        <v>-0.5</v>
      </c>
      <c r="D124" s="56">
        <f t="shared" si="16"/>
        <v>-2.1779999999999997E-2</v>
      </c>
      <c r="E124" s="69">
        <f t="shared" si="17"/>
        <v>-62.341295452119489</v>
      </c>
      <c r="F124" s="19">
        <f t="shared" si="18"/>
        <v>1.4292095456702996</v>
      </c>
      <c r="G124" s="19">
        <f t="shared" si="19"/>
        <v>-68.778130205500474</v>
      </c>
      <c r="H124" s="19">
        <f t="shared" si="21"/>
        <v>1.4979876758758002</v>
      </c>
      <c r="I124" s="20">
        <f t="shared" si="13"/>
        <v>-0.10302879141762082</v>
      </c>
      <c r="J124" s="21">
        <f t="shared" si="20"/>
        <v>4287.824405092917</v>
      </c>
      <c r="K124" s="19">
        <f t="shared" si="14"/>
        <v>1.1910623347480325</v>
      </c>
      <c r="L124" s="22">
        <f t="shared" si="11"/>
        <v>0.4331135762720118</v>
      </c>
      <c r="N124" s="17"/>
      <c r="O124" s="17"/>
      <c r="P124" s="17"/>
      <c r="Q124" s="17"/>
      <c r="R124" s="17"/>
      <c r="S124" s="17"/>
      <c r="T124" s="17"/>
    </row>
    <row r="125" spans="1:20">
      <c r="A125" s="31">
        <v>106</v>
      </c>
      <c r="B125" s="32">
        <f t="shared" si="15"/>
        <v>106</v>
      </c>
      <c r="C125" s="51">
        <v>-0.5</v>
      </c>
      <c r="D125" s="56">
        <f t="shared" si="16"/>
        <v>-2.1779999999999997E-2</v>
      </c>
      <c r="E125" s="69">
        <f t="shared" si="17"/>
        <v>-62.341295452119489</v>
      </c>
      <c r="F125" s="19">
        <f t="shared" si="18"/>
        <v>1.4525088505698167</v>
      </c>
      <c r="G125" s="19">
        <f t="shared" si="19"/>
        <v>-69.899367207402165</v>
      </c>
      <c r="H125" s="19">
        <f t="shared" si="21"/>
        <v>1.5224082177772189</v>
      </c>
      <c r="I125" s="20">
        <f t="shared" si="13"/>
        <v>-0.10641537105397651</v>
      </c>
      <c r="J125" s="21">
        <f t="shared" si="20"/>
        <v>4357.7237723003191</v>
      </c>
      <c r="K125" s="19">
        <f t="shared" si="14"/>
        <v>1.2104788256389776</v>
      </c>
      <c r="L125" s="22">
        <f t="shared" si="11"/>
        <v>0.44017411841417364</v>
      </c>
      <c r="N125" s="17"/>
      <c r="O125" s="17"/>
      <c r="P125" s="17"/>
      <c r="Q125" s="17"/>
      <c r="R125" s="17"/>
      <c r="S125" s="17"/>
      <c r="T125" s="17"/>
    </row>
    <row r="126" spans="1:20">
      <c r="A126" s="31">
        <v>107</v>
      </c>
      <c r="B126" s="32">
        <f t="shared" si="15"/>
        <v>107</v>
      </c>
      <c r="C126" s="51">
        <v>-0.5</v>
      </c>
      <c r="D126" s="56">
        <f t="shared" si="16"/>
        <v>-2.1779999999999997E-2</v>
      </c>
      <c r="E126" s="69">
        <f t="shared" si="17"/>
        <v>-62.341295452119489</v>
      </c>
      <c r="F126" s="19">
        <f t="shared" si="18"/>
        <v>1.476187986131986</v>
      </c>
      <c r="G126" s="19">
        <f t="shared" si="19"/>
        <v>-71.03888287449405</v>
      </c>
      <c r="H126" s="19">
        <f t="shared" si="21"/>
        <v>1.5472268690064801</v>
      </c>
      <c r="I126" s="20">
        <f t="shared" si="13"/>
        <v>-0.10991326832762148</v>
      </c>
      <c r="J126" s="21">
        <f t="shared" si="20"/>
        <v>4428.7626551748135</v>
      </c>
      <c r="K126" s="19">
        <f t="shared" si="14"/>
        <v>1.2302118486596705</v>
      </c>
      <c r="L126" s="22">
        <f t="shared" si="11"/>
        <v>0.44734976314897107</v>
      </c>
      <c r="N126" s="17"/>
      <c r="O126" s="17"/>
      <c r="P126" s="17"/>
      <c r="Q126" s="17"/>
      <c r="R126" s="17"/>
      <c r="S126" s="17"/>
      <c r="T126" s="17"/>
    </row>
    <row r="127" spans="1:20">
      <c r="A127" s="31">
        <v>108</v>
      </c>
      <c r="B127" s="32">
        <f t="shared" si="15"/>
        <v>108</v>
      </c>
      <c r="C127" s="51">
        <v>-0.5</v>
      </c>
      <c r="D127" s="56">
        <f t="shared" si="16"/>
        <v>-2.1779999999999997E-2</v>
      </c>
      <c r="E127" s="69">
        <f t="shared" si="17"/>
        <v>-62.341295452119489</v>
      </c>
      <c r="F127" s="19">
        <f t="shared" si="18"/>
        <v>1.5002531444442071</v>
      </c>
      <c r="G127" s="19">
        <f t="shared" si="19"/>
        <v>-72.196975189807858</v>
      </c>
      <c r="H127" s="19">
        <f t="shared" si="21"/>
        <v>1.572450119634015</v>
      </c>
      <c r="I127" s="20">
        <f t="shared" si="13"/>
        <v>-0.11352614227442738</v>
      </c>
      <c r="J127" s="21">
        <f t="shared" si="20"/>
        <v>4500.9596303646213</v>
      </c>
      <c r="K127" s="19">
        <f t="shared" si="14"/>
        <v>1.2502665639901727</v>
      </c>
      <c r="L127" s="22">
        <f t="shared" si="11"/>
        <v>0.45464238690551734</v>
      </c>
      <c r="N127" s="17"/>
      <c r="O127" s="17"/>
      <c r="P127" s="17"/>
      <c r="Q127" s="17"/>
      <c r="R127" s="17"/>
      <c r="S127" s="17"/>
      <c r="T127" s="17"/>
    </row>
    <row r="128" spans="1:20">
      <c r="A128" s="31">
        <v>109</v>
      </c>
      <c r="B128" s="32">
        <f t="shared" si="15"/>
        <v>109</v>
      </c>
      <c r="C128" s="51">
        <v>-0.5</v>
      </c>
      <c r="D128" s="56">
        <f t="shared" si="16"/>
        <v>-2.1779999999999997E-2</v>
      </c>
      <c r="E128" s="69">
        <f t="shared" si="17"/>
        <v>-62.341295452119489</v>
      </c>
      <c r="F128" s="19">
        <f t="shared" si="18"/>
        <v>1.524710618538722</v>
      </c>
      <c r="G128" s="19">
        <f t="shared" si="19"/>
        <v>-73.373946994163731</v>
      </c>
      <c r="H128" s="19">
        <f t="shared" si="21"/>
        <v>1.5980845655328859</v>
      </c>
      <c r="I128" s="20">
        <f t="shared" si="13"/>
        <v>-0.11725777220360115</v>
      </c>
      <c r="J128" s="21">
        <f t="shared" si="20"/>
        <v>4574.3335773587851</v>
      </c>
      <c r="K128" s="19">
        <f t="shared" si="14"/>
        <v>1.2706482159329959</v>
      </c>
      <c r="L128" s="22">
        <f t="shared" si="11"/>
        <v>0.46205389670290758</v>
      </c>
      <c r="N128" s="17"/>
      <c r="O128" s="17"/>
      <c r="P128" s="17"/>
      <c r="Q128" s="17"/>
      <c r="R128" s="17"/>
      <c r="S128" s="17"/>
      <c r="T128" s="17"/>
    </row>
    <row r="129" spans="1:20">
      <c r="A129" s="31">
        <v>110</v>
      </c>
      <c r="B129" s="32">
        <f t="shared" si="15"/>
        <v>110</v>
      </c>
      <c r="C129" s="51">
        <v>-0.5</v>
      </c>
      <c r="D129" s="56">
        <f t="shared" si="16"/>
        <v>-2.1779999999999997E-2</v>
      </c>
      <c r="E129" s="69">
        <f t="shared" si="17"/>
        <v>-62.341295452119489</v>
      </c>
      <c r="F129" s="19">
        <f t="shared" si="18"/>
        <v>1.5495668040382415</v>
      </c>
      <c r="G129" s="19">
        <f t="shared" si="19"/>
        <v>-74.570106065362936</v>
      </c>
      <c r="H129" s="19">
        <f t="shared" si="21"/>
        <v>1.6241369101036045</v>
      </c>
      <c r="I129" s="20">
        <f t="shared" si="13"/>
        <v>-0.12111206165109661</v>
      </c>
      <c r="J129" s="21">
        <f t="shared" si="20"/>
        <v>4648.9036834241479</v>
      </c>
      <c r="K129" s="19">
        <f t="shared" si="14"/>
        <v>1.2913621342844854</v>
      </c>
      <c r="L129" s="22">
        <f t="shared" si="11"/>
        <v>0.46958623064890381</v>
      </c>
      <c r="N129" s="17"/>
      <c r="O129" s="17"/>
      <c r="P129" s="17"/>
      <c r="Q129" s="17"/>
      <c r="R129" s="17"/>
      <c r="S129" s="17"/>
      <c r="T129" s="17"/>
    </row>
    <row r="130" spans="1:20">
      <c r="A130" s="31">
        <v>111</v>
      </c>
      <c r="B130" s="32">
        <f t="shared" si="15"/>
        <v>111</v>
      </c>
      <c r="C130" s="51">
        <v>-0.5</v>
      </c>
      <c r="D130" s="56">
        <f t="shared" si="16"/>
        <v>-2.1779999999999997E-2</v>
      </c>
      <c r="E130" s="69">
        <f t="shared" si="17"/>
        <v>-62.341295452119489</v>
      </c>
      <c r="F130" s="19">
        <f t="shared" si="18"/>
        <v>1.5748282008283985</v>
      </c>
      <c r="G130" s="19">
        <f t="shared" si="19"/>
        <v>-75.78576519867174</v>
      </c>
      <c r="H130" s="19">
        <f t="shared" si="21"/>
        <v>1.6506139660270702</v>
      </c>
      <c r="I130" s="20">
        <f t="shared" si="13"/>
        <v>-0.12509304246297587</v>
      </c>
      <c r="J130" s="21">
        <f t="shared" si="20"/>
        <v>4724.6894486228193</v>
      </c>
      <c r="K130" s="19">
        <f t="shared" si="14"/>
        <v>1.312413735728561</v>
      </c>
      <c r="L130" s="22">
        <f t="shared" si="11"/>
        <v>0.47724135844674948</v>
      </c>
      <c r="N130" s="17"/>
      <c r="O130" s="17"/>
      <c r="P130" s="17"/>
      <c r="Q130" s="17"/>
      <c r="R130" s="17"/>
      <c r="S130" s="17"/>
      <c r="T130" s="17"/>
    </row>
    <row r="131" spans="1:20">
      <c r="A131" s="31">
        <v>112</v>
      </c>
      <c r="B131" s="32">
        <f t="shared" si="15"/>
        <v>112</v>
      </c>
      <c r="C131" s="51">
        <v>-0.5</v>
      </c>
      <c r="D131" s="56">
        <f t="shared" si="16"/>
        <v>-2.1779999999999997E-2</v>
      </c>
      <c r="E131" s="69">
        <f t="shared" si="17"/>
        <v>-62.341295452119489</v>
      </c>
      <c r="F131" s="19">
        <f t="shared" si="18"/>
        <v>1.6005014147574659</v>
      </c>
      <c r="G131" s="19">
        <f t="shared" si="19"/>
        <v>-77.021242288617231</v>
      </c>
      <c r="H131" s="19">
        <f t="shared" si="21"/>
        <v>1.6775226570460831</v>
      </c>
      <c r="I131" s="20">
        <f t="shared" si="13"/>
        <v>-0.12920487901299132</v>
      </c>
      <c r="J131" s="21">
        <f t="shared" si="20"/>
        <v>4801.7106909114364</v>
      </c>
      <c r="K131" s="19">
        <f t="shared" si="14"/>
        <v>1.3338085252531768</v>
      </c>
      <c r="L131" s="22">
        <f t="shared" si="11"/>
        <v>0.48502128191024613</v>
      </c>
      <c r="N131" s="17"/>
      <c r="O131" s="17"/>
      <c r="P131" s="17"/>
      <c r="Q131" s="17"/>
      <c r="R131" s="17"/>
      <c r="S131" s="17"/>
      <c r="T131" s="17"/>
    </row>
    <row r="132" spans="1:20">
      <c r="A132" s="31">
        <v>113</v>
      </c>
      <c r="B132" s="32">
        <f t="shared" si="15"/>
        <v>113</v>
      </c>
      <c r="C132" s="51">
        <v>-0.5</v>
      </c>
      <c r="D132" s="56">
        <f t="shared" si="16"/>
        <v>-2.1779999999999997E-2</v>
      </c>
      <c r="E132" s="69">
        <f t="shared" si="17"/>
        <v>-62.341295452119489</v>
      </c>
      <c r="F132" s="19">
        <f t="shared" si="18"/>
        <v>1.626593159363785</v>
      </c>
      <c r="G132" s="19">
        <f t="shared" si="19"/>
        <v>-78.276860412116719</v>
      </c>
      <c r="H132" s="19">
        <f t="shared" si="21"/>
        <v>1.7048700197759019</v>
      </c>
      <c r="I132" s="20">
        <f t="shared" si="13"/>
        <v>-0.13345187255880095</v>
      </c>
      <c r="J132" s="21">
        <f t="shared" si="20"/>
        <v>4879.9875513235529</v>
      </c>
      <c r="K132" s="19">
        <f t="shared" si="14"/>
        <v>1.3555520975898758</v>
      </c>
      <c r="L132" s="22">
        <f t="shared" si="11"/>
        <v>0.49292803548722758</v>
      </c>
      <c r="N132" s="17"/>
      <c r="O132" s="17"/>
      <c r="P132" s="17"/>
      <c r="Q132" s="17"/>
      <c r="R132" s="17"/>
      <c r="S132" s="17"/>
      <c r="T132" s="17"/>
    </row>
    <row r="133" spans="1:20">
      <c r="A133" s="31">
        <v>114</v>
      </c>
      <c r="B133" s="32">
        <f t="shared" si="15"/>
        <v>114</v>
      </c>
      <c r="C133" s="51">
        <v>-0.5</v>
      </c>
      <c r="D133" s="56">
        <f t="shared" si="16"/>
        <v>-2.1779999999999997E-2</v>
      </c>
      <c r="E133" s="69">
        <f t="shared" si="17"/>
        <v>-62.341295452119489</v>
      </c>
      <c r="F133" s="19">
        <f t="shared" si="18"/>
        <v>1.6531102576313532</v>
      </c>
      <c r="G133" s="19">
        <f t="shared" si="19"/>
        <v>-79.552947912962154</v>
      </c>
      <c r="H133" s="19">
        <f t="shared" si="21"/>
        <v>1.7326632055443154</v>
      </c>
      <c r="I133" s="20">
        <f t="shared" si="13"/>
        <v>-0.13783846574137298</v>
      </c>
      <c r="J133" s="21">
        <f t="shared" si="20"/>
        <v>4959.5404992365147</v>
      </c>
      <c r="K133" s="19">
        <f t="shared" si="14"/>
        <v>1.3776501386768096</v>
      </c>
      <c r="L133" s="22">
        <f t="shared" si="11"/>
        <v>0.50096368679156711</v>
      </c>
      <c r="N133" s="17"/>
      <c r="O133" s="17"/>
      <c r="P133" s="17"/>
      <c r="Q133" s="17"/>
      <c r="R133" s="17"/>
      <c r="S133" s="17"/>
      <c r="T133" s="17"/>
    </row>
    <row r="134" spans="1:20">
      <c r="A134" s="31">
        <v>115</v>
      </c>
      <c r="B134" s="32">
        <f t="shared" si="15"/>
        <v>115</v>
      </c>
      <c r="C134" s="51">
        <v>-0.5</v>
      </c>
      <c r="D134" s="56">
        <f t="shared" si="16"/>
        <v>-2.1779999999999997E-2</v>
      </c>
      <c r="E134" s="69">
        <f t="shared" si="17"/>
        <v>-62.341295452119489</v>
      </c>
      <c r="F134" s="19">
        <f t="shared" si="18"/>
        <v>1.6800596437740325</v>
      </c>
      <c r="G134" s="19">
        <f t="shared" si="19"/>
        <v>-80.849838487682035</v>
      </c>
      <c r="H134" s="19">
        <f t="shared" si="21"/>
        <v>1.7609094822617144</v>
      </c>
      <c r="I134" s="20">
        <f t="shared" si="13"/>
        <v>-0.14236924723228739</v>
      </c>
      <c r="J134" s="21">
        <f t="shared" si="20"/>
        <v>5040.3903377241968</v>
      </c>
      <c r="K134" s="19">
        <f t="shared" si="14"/>
        <v>1.4001084271456101</v>
      </c>
      <c r="L134" s="22">
        <f t="shared" si="11"/>
        <v>0.50913033714385825</v>
      </c>
      <c r="N134" s="17"/>
      <c r="O134" s="17"/>
      <c r="P134" s="17"/>
      <c r="Q134" s="17"/>
      <c r="R134" s="17"/>
      <c r="S134" s="17"/>
      <c r="T134" s="17"/>
    </row>
    <row r="135" spans="1:20">
      <c r="A135" s="31">
        <v>116</v>
      </c>
      <c r="B135" s="32">
        <f t="shared" si="15"/>
        <v>116</v>
      </c>
      <c r="C135" s="51">
        <v>-0.5</v>
      </c>
      <c r="D135" s="56">
        <f t="shared" si="16"/>
        <v>-2.1779999999999997E-2</v>
      </c>
      <c r="E135" s="69">
        <f t="shared" si="17"/>
        <v>-62.341295452119489</v>
      </c>
      <c r="F135" s="19">
        <f t="shared" si="18"/>
        <v>1.707448365048845</v>
      </c>
      <c r="G135" s="19">
        <f t="shared" si="19"/>
        <v>-82.167871272802955</v>
      </c>
      <c r="H135" s="19">
        <f t="shared" si="21"/>
        <v>1.7896162363216481</v>
      </c>
      <c r="I135" s="20">
        <f t="shared" si="13"/>
        <v>-0.14704895653379529</v>
      </c>
      <c r="J135" s="21">
        <f t="shared" si="20"/>
        <v>5122.5582089969994</v>
      </c>
      <c r="K135" s="19">
        <f t="shared" si="14"/>
        <v>1.4229328358324997</v>
      </c>
      <c r="L135" s="22">
        <f t="shared" si="11"/>
        <v>0.517430122120909</v>
      </c>
      <c r="N135" s="17"/>
      <c r="O135" s="17"/>
      <c r="P135" s="17"/>
      <c r="Q135" s="17"/>
      <c r="R135" s="17"/>
      <c r="S135" s="17"/>
      <c r="T135" s="17"/>
    </row>
    <row r="136" spans="1:20">
      <c r="A136" s="31">
        <v>117</v>
      </c>
      <c r="B136" s="32">
        <f t="shared" si="15"/>
        <v>117</v>
      </c>
      <c r="C136" s="51">
        <v>-0.5</v>
      </c>
      <c r="D136" s="56">
        <f t="shared" si="16"/>
        <v>-2.1779999999999997E-2</v>
      </c>
      <c r="E136" s="69">
        <f t="shared" si="17"/>
        <v>-62.341295452119489</v>
      </c>
      <c r="F136" s="19">
        <f t="shared" si="18"/>
        <v>1.7352835835988283</v>
      </c>
      <c r="G136" s="19">
        <f t="shared" si="19"/>
        <v>-83.507390933533614</v>
      </c>
      <c r="H136" s="19">
        <f t="shared" si="21"/>
        <v>1.8187909745323618</v>
      </c>
      <c r="I136" s="20">
        <f t="shared" si="13"/>
        <v>-0.15188248893665654</v>
      </c>
      <c r="J136" s="21">
        <f t="shared" si="20"/>
        <v>5206.0655999305327</v>
      </c>
      <c r="K136" s="19">
        <f t="shared" si="14"/>
        <v>1.4461293333140368</v>
      </c>
      <c r="L136" s="22">
        <f t="shared" si="11"/>
        <v>0.52586521211419524</v>
      </c>
      <c r="N136" s="17"/>
      <c r="O136" s="17"/>
      <c r="P136" s="17"/>
      <c r="Q136" s="17"/>
      <c r="R136" s="17"/>
      <c r="S136" s="17"/>
      <c r="T136" s="17"/>
    </row>
    <row r="137" spans="1:20">
      <c r="A137" s="31">
        <v>118</v>
      </c>
      <c r="B137" s="32">
        <f t="shared" si="15"/>
        <v>118</v>
      </c>
      <c r="C137" s="51">
        <v>-0.5</v>
      </c>
      <c r="D137" s="56">
        <f t="shared" si="16"/>
        <v>-2.1779999999999997E-2</v>
      </c>
      <c r="E137" s="69">
        <f t="shared" si="17"/>
        <v>-62.341295452119489</v>
      </c>
      <c r="F137" s="19">
        <f t="shared" si="18"/>
        <v>1.7635725783259337</v>
      </c>
      <c r="G137" s="19">
        <f t="shared" si="19"/>
        <v>-84.868747753894809</v>
      </c>
      <c r="H137" s="19">
        <f t="shared" si="21"/>
        <v>1.8484413260798287</v>
      </c>
      <c r="I137" s="20">
        <f t="shared" si="13"/>
        <v>-0.15687490064094378</v>
      </c>
      <c r="J137" s="21">
        <f t="shared" si="20"/>
        <v>5290.9343476844278</v>
      </c>
      <c r="K137" s="19">
        <f t="shared" si="14"/>
        <v>1.4697039854678966</v>
      </c>
      <c r="L137" s="22">
        <f t="shared" si="11"/>
        <v>0.53443781289741699</v>
      </c>
      <c r="N137" s="17"/>
      <c r="O137" s="17"/>
      <c r="P137" s="17"/>
      <c r="Q137" s="17"/>
      <c r="R137" s="17"/>
      <c r="S137" s="17"/>
      <c r="T137" s="17"/>
    </row>
    <row r="138" spans="1:20">
      <c r="A138" s="31">
        <v>119</v>
      </c>
      <c r="B138" s="32">
        <f t="shared" si="15"/>
        <v>119</v>
      </c>
      <c r="C138" s="51">
        <v>-0.5</v>
      </c>
      <c r="D138" s="56">
        <f t="shared" si="16"/>
        <v>-2.1779999999999997E-2</v>
      </c>
      <c r="E138" s="69">
        <f t="shared" si="17"/>
        <v>-62.341295452119489</v>
      </c>
      <c r="F138" s="19">
        <f t="shared" si="18"/>
        <v>1.7923227467944576</v>
      </c>
      <c r="G138" s="19">
        <f t="shared" si="19"/>
        <v>-86.252297728318467</v>
      </c>
      <c r="H138" s="19">
        <f t="shared" si="21"/>
        <v>1.878575044522776</v>
      </c>
      <c r="I138" s="20">
        <f t="shared" si="13"/>
        <v>-0.1620314140451676</v>
      </c>
      <c r="J138" s="21">
        <f t="shared" si="20"/>
        <v>5377.1866454127467</v>
      </c>
      <c r="K138" s="19">
        <f t="shared" si="14"/>
        <v>1.4936629570590962</v>
      </c>
      <c r="L138" s="22">
        <f t="shared" si="11"/>
        <v>0.54315016620330769</v>
      </c>
      <c r="N138" s="17"/>
      <c r="O138" s="17"/>
      <c r="P138" s="17"/>
      <c r="Q138" s="17"/>
      <c r="R138" s="17"/>
      <c r="S138" s="17"/>
      <c r="T138" s="17"/>
    </row>
    <row r="139" spans="1:20">
      <c r="A139" s="31">
        <v>120</v>
      </c>
      <c r="B139" s="32">
        <f t="shared" si="15"/>
        <v>120</v>
      </c>
      <c r="C139" s="51">
        <v>-0.5</v>
      </c>
      <c r="D139" s="56">
        <f t="shared" si="16"/>
        <v>-2.1779999999999997E-2</v>
      </c>
      <c r="E139" s="69">
        <f t="shared" si="17"/>
        <v>-62.341295452119489</v>
      </c>
      <c r="F139" s="19">
        <f t="shared" si="18"/>
        <v>1.821541607165502</v>
      </c>
      <c r="G139" s="19">
        <f t="shared" si="19"/>
        <v>-87.658402654740243</v>
      </c>
      <c r="H139" s="19">
        <f t="shared" si="21"/>
        <v>1.9092000098202422</v>
      </c>
      <c r="I139" s="20">
        <f t="shared" si="13"/>
        <v>-0.16735742320925681</v>
      </c>
      <c r="J139" s="21">
        <f t="shared" si="20"/>
        <v>5464.8450480674865</v>
      </c>
      <c r="K139" s="19">
        <f t="shared" si="14"/>
        <v>1.5180125133520797</v>
      </c>
      <c r="L139" s="22">
        <f t="shared" si="11"/>
        <v>0.55200455030984719</v>
      </c>
      <c r="N139" s="17"/>
      <c r="O139" s="17"/>
      <c r="P139" s="17"/>
      <c r="Q139" s="17"/>
      <c r="R139" s="17"/>
      <c r="S139" s="17"/>
      <c r="T139" s="17"/>
    </row>
    <row r="140" spans="1:20">
      <c r="A140" s="31">
        <v>121</v>
      </c>
      <c r="B140" s="32">
        <f t="shared" si="15"/>
        <v>121</v>
      </c>
      <c r="C140" s="51">
        <v>-0.28999999999999998</v>
      </c>
      <c r="D140" s="57">
        <f t="shared" si="16"/>
        <v>-3.7551724137931029E-2</v>
      </c>
      <c r="E140" s="69">
        <f t="shared" si="17"/>
        <v>-109.65918064591325</v>
      </c>
      <c r="F140" s="19">
        <f t="shared" si="18"/>
        <v>1.838305414846892</v>
      </c>
      <c r="G140" s="19">
        <f t="shared" si="19"/>
        <v>-50.293261349584789</v>
      </c>
      <c r="H140" s="19">
        <f t="shared" si="21"/>
        <v>1.8885986761964768</v>
      </c>
      <c r="I140" s="20">
        <f t="shared" si="13"/>
        <v>-9.4983786806429271E-2</v>
      </c>
      <c r="J140" s="21">
        <f t="shared" si="20"/>
        <v>5515.1383094170715</v>
      </c>
      <c r="K140" s="19">
        <f t="shared" si="14"/>
        <v>1.5319828637269644</v>
      </c>
      <c r="L140" s="22">
        <f t="shared" si="11"/>
        <v>0.55708467771889614</v>
      </c>
      <c r="N140" s="17"/>
      <c r="O140" s="17"/>
      <c r="P140" s="17"/>
      <c r="Q140" s="17"/>
      <c r="R140" s="17"/>
      <c r="S140" s="17"/>
      <c r="T140" s="17"/>
    </row>
    <row r="141" spans="1:20">
      <c r="A141" s="31">
        <v>122</v>
      </c>
      <c r="B141" s="32">
        <f t="shared" si="15"/>
        <v>122</v>
      </c>
      <c r="C141" s="51">
        <v>-0.28999999999999998</v>
      </c>
      <c r="D141" s="57">
        <f t="shared" si="16"/>
        <v>-3.7551724137931029E-2</v>
      </c>
      <c r="E141" s="69">
        <f t="shared" si="17"/>
        <v>-109.65918064591325</v>
      </c>
      <c r="F141" s="19">
        <f t="shared" si="18"/>
        <v>1.8552235013253586</v>
      </c>
      <c r="G141" s="19">
        <f t="shared" si="19"/>
        <v>-50.756114658901332</v>
      </c>
      <c r="H141" s="19">
        <f t="shared" si="21"/>
        <v>1.9059796159842601</v>
      </c>
      <c r="I141" s="20">
        <f t="shared" si="13"/>
        <v>-9.6740119926425838E-2</v>
      </c>
      <c r="J141" s="21">
        <f t="shared" si="20"/>
        <v>5565.8944240759729</v>
      </c>
      <c r="K141" s="19">
        <f t="shared" si="14"/>
        <v>1.5460817844655481</v>
      </c>
      <c r="L141" s="22">
        <f t="shared" si="11"/>
        <v>0.56221155798747202</v>
      </c>
      <c r="N141" s="17"/>
      <c r="O141" s="17"/>
      <c r="P141" s="17"/>
      <c r="Q141" s="17"/>
      <c r="R141" s="17"/>
      <c r="S141" s="17"/>
      <c r="T141" s="17"/>
    </row>
    <row r="142" spans="1:20">
      <c r="A142" s="31">
        <v>123</v>
      </c>
      <c r="B142" s="32">
        <f t="shared" si="15"/>
        <v>123</v>
      </c>
      <c r="C142" s="51">
        <v>-0.28999999999999998</v>
      </c>
      <c r="D142" s="57">
        <f t="shared" si="16"/>
        <v>-3.7551724137931029E-2</v>
      </c>
      <c r="E142" s="69">
        <f t="shared" si="17"/>
        <v>-109.65918064591325</v>
      </c>
      <c r="F142" s="19">
        <f t="shared" si="18"/>
        <v>1.8722972864422458</v>
      </c>
      <c r="G142" s="19">
        <f t="shared" si="19"/>
        <v>-51.223227647948242</v>
      </c>
      <c r="H142" s="19">
        <f t="shared" si="21"/>
        <v>1.9235205140901941</v>
      </c>
      <c r="I142" s="20">
        <f t="shared" si="13"/>
        <v>-9.852892917874044E-2</v>
      </c>
      <c r="J142" s="21">
        <f t="shared" si="20"/>
        <v>5617.117651723921</v>
      </c>
      <c r="K142" s="19">
        <f t="shared" si="14"/>
        <v>1.5603104588122003</v>
      </c>
      <c r="L142" s="22">
        <f t="shared" si="11"/>
        <v>0.5673856213862547</v>
      </c>
      <c r="N142" s="17"/>
      <c r="O142" s="17"/>
      <c r="P142" s="17"/>
      <c r="Q142" s="17"/>
      <c r="R142" s="17"/>
      <c r="S142" s="17"/>
      <c r="T142" s="17"/>
    </row>
    <row r="143" spans="1:20">
      <c r="A143" s="31">
        <v>124</v>
      </c>
      <c r="B143" s="32">
        <f t="shared" si="15"/>
        <v>124</v>
      </c>
      <c r="C143" s="51">
        <v>-0.28999999999999998</v>
      </c>
      <c r="D143" s="57">
        <f t="shared" si="16"/>
        <v>-3.7551724137931029E-2</v>
      </c>
      <c r="E143" s="69">
        <f t="shared" si="17"/>
        <v>-109.65918064591325</v>
      </c>
      <c r="F143" s="19">
        <f t="shared" si="18"/>
        <v>1.8895282031058225</v>
      </c>
      <c r="G143" s="19">
        <f t="shared" si="19"/>
        <v>-51.694639518932888</v>
      </c>
      <c r="H143" s="19">
        <f t="shared" si="21"/>
        <v>1.9412228426247555</v>
      </c>
      <c r="I143" s="20">
        <f t="shared" si="13"/>
        <v>-0.10035081507540493</v>
      </c>
      <c r="J143" s="21">
        <f t="shared" si="20"/>
        <v>5668.8122912428535</v>
      </c>
      <c r="K143" s="19">
        <f t="shared" si="14"/>
        <v>1.5746700809007925</v>
      </c>
      <c r="L143" s="22">
        <f t="shared" si="11"/>
        <v>0.57260730214574274</v>
      </c>
      <c r="N143" s="17"/>
      <c r="O143" s="17"/>
      <c r="P143" s="17"/>
      <c r="Q143" s="17"/>
      <c r="R143" s="17"/>
      <c r="S143" s="17"/>
      <c r="T143" s="17"/>
    </row>
    <row r="144" spans="1:20">
      <c r="A144" s="31">
        <v>125</v>
      </c>
      <c r="B144" s="32">
        <f t="shared" si="15"/>
        <v>125</v>
      </c>
      <c r="C144" s="51">
        <v>-0.28999999999999998</v>
      </c>
      <c r="D144" s="57">
        <f t="shared" si="16"/>
        <v>-3.7551724137931029E-2</v>
      </c>
      <c r="E144" s="69">
        <f t="shared" si="17"/>
        <v>-109.65918064591325</v>
      </c>
      <c r="F144" s="19">
        <f t="shared" si="18"/>
        <v>1.906917697411538</v>
      </c>
      <c r="G144" s="19">
        <f t="shared" si="19"/>
        <v>-52.170389834843974</v>
      </c>
      <c r="H144" s="19">
        <f t="shared" si="21"/>
        <v>1.9590880872463821</v>
      </c>
      <c r="I144" s="20">
        <f t="shared" si="13"/>
        <v>-0.10220638923244257</v>
      </c>
      <c r="J144" s="21">
        <f t="shared" si="20"/>
        <v>5720.9826810776976</v>
      </c>
      <c r="K144" s="19">
        <f t="shared" si="14"/>
        <v>1.5891618558549161</v>
      </c>
      <c r="L144" s="22">
        <f t="shared" si="11"/>
        <v>0.57787703849269678</v>
      </c>
      <c r="N144" s="17"/>
      <c r="O144" s="17"/>
      <c r="P144" s="17"/>
      <c r="Q144" s="17"/>
      <c r="R144" s="17"/>
      <c r="S144" s="17"/>
      <c r="T144" s="17"/>
    </row>
    <row r="145" spans="1:20">
      <c r="A145" s="31">
        <v>126</v>
      </c>
      <c r="B145" s="32">
        <f t="shared" si="15"/>
        <v>126</v>
      </c>
      <c r="C145" s="51">
        <v>-0.28999999999999998</v>
      </c>
      <c r="D145" s="57">
        <f t="shared" si="16"/>
        <v>-3.7551724137931029E-2</v>
      </c>
      <c r="E145" s="69">
        <f t="shared" si="17"/>
        <v>-109.65918064591325</v>
      </c>
      <c r="F145" s="19">
        <f t="shared" si="18"/>
        <v>1.9244672287633857</v>
      </c>
      <c r="G145" s="19">
        <f t="shared" si="19"/>
        <v>-52.650518522771883</v>
      </c>
      <c r="H145" s="19">
        <f t="shared" si="21"/>
        <v>1.9771177472861576</v>
      </c>
      <c r="I145" s="20">
        <f t="shared" si="13"/>
        <v>-0.10409627457519086</v>
      </c>
      <c r="J145" s="21">
        <f t="shared" si="20"/>
        <v>5773.6331996004692</v>
      </c>
      <c r="K145" s="19">
        <f t="shared" si="14"/>
        <v>1.6037869998890193</v>
      </c>
      <c r="L145" s="22">
        <f t="shared" si="11"/>
        <v>0.58319527268691607</v>
      </c>
      <c r="N145" s="17"/>
      <c r="O145" s="17"/>
      <c r="P145" s="17"/>
      <c r="Q145" s="17"/>
      <c r="R145" s="17"/>
      <c r="S145" s="17"/>
      <c r="T145" s="17"/>
    </row>
    <row r="146" spans="1:20">
      <c r="A146" s="31">
        <v>127</v>
      </c>
      <c r="B146" s="32">
        <f t="shared" si="15"/>
        <v>127</v>
      </c>
      <c r="C146" s="51">
        <v>-0.28999999999999998</v>
      </c>
      <c r="D146" s="57">
        <f t="shared" si="16"/>
        <v>-3.7551724137931029E-2</v>
      </c>
      <c r="E146" s="69">
        <f t="shared" si="17"/>
        <v>-109.65918064591325</v>
      </c>
      <c r="F146" s="19">
        <f t="shared" si="18"/>
        <v>1.9421782699963823</v>
      </c>
      <c r="G146" s="19">
        <f t="shared" si="19"/>
        <v>-53.135065877259528</v>
      </c>
      <c r="H146" s="19">
        <f t="shared" si="21"/>
        <v>1.9953133358736419</v>
      </c>
      <c r="I146" s="20">
        <f t="shared" si="13"/>
        <v>-0.10602110554742043</v>
      </c>
      <c r="J146" s="21">
        <f t="shared" si="20"/>
        <v>5826.7682654777291</v>
      </c>
      <c r="K146" s="19">
        <f t="shared" si="14"/>
        <v>1.6185467404104803</v>
      </c>
      <c r="L146" s="22">
        <f t="shared" ref="L146:L207" si="22">K146/$H$4</f>
        <v>0.58856245105835647</v>
      </c>
      <c r="N146" s="17"/>
      <c r="O146" s="17"/>
      <c r="P146" s="17"/>
      <c r="Q146" s="17"/>
      <c r="R146" s="17"/>
      <c r="S146" s="17"/>
      <c r="T146" s="17"/>
    </row>
    <row r="147" spans="1:20">
      <c r="A147" s="31">
        <v>128</v>
      </c>
      <c r="B147" s="32">
        <f t="shared" si="15"/>
        <v>128</v>
      </c>
      <c r="C147" s="51">
        <v>-0.28999999999999998</v>
      </c>
      <c r="D147" s="57">
        <f t="shared" si="16"/>
        <v>-3.7551724137931029E-2</v>
      </c>
      <c r="E147" s="69">
        <f t="shared" si="17"/>
        <v>-109.65918064591325</v>
      </c>
      <c r="F147" s="19">
        <f t="shared" si="18"/>
        <v>1.9600523075001746</v>
      </c>
      <c r="G147" s="19">
        <f t="shared" si="19"/>
        <v>-53.624072563684031</v>
      </c>
      <c r="H147" s="19">
        <f t="shared" ref="H147:H178" si="23">G147*D147</f>
        <v>2.0136763800638589</v>
      </c>
      <c r="I147" s="20">
        <f t="shared" ref="I147:I207" si="24">H147*G147/1000</f>
        <v>-0.10798152832432095</v>
      </c>
      <c r="J147" s="21">
        <f t="shared" si="20"/>
        <v>5880.3923380414135</v>
      </c>
      <c r="K147" s="19">
        <f t="shared" ref="K147:K207" si="25">J147/3600</f>
        <v>1.6334423161226148</v>
      </c>
      <c r="L147" s="22">
        <f t="shared" si="22"/>
        <v>0.59397902404458724</v>
      </c>
      <c r="N147" s="17"/>
      <c r="O147" s="17"/>
      <c r="P147" s="17"/>
      <c r="Q147" s="17"/>
      <c r="R147" s="17"/>
      <c r="S147" s="17"/>
      <c r="T147" s="17"/>
    </row>
    <row r="148" spans="1:20">
      <c r="A148" s="31">
        <v>129</v>
      </c>
      <c r="B148" s="32">
        <f t="shared" ref="B148:B207" si="26">A148*$H$12</f>
        <v>129</v>
      </c>
      <c r="C148" s="51">
        <v>-0.28999999999999998</v>
      </c>
      <c r="D148" s="57">
        <f t="shared" ref="D148:D207" si="27">$H$2^2/(C148*1000)</f>
        <v>-3.7551724137931029E-2</v>
      </c>
      <c r="E148" s="69">
        <f t="shared" ref="E148:E207" si="28">($H$9*$H$8*($H$3+D148))/($H$3+$H$8+D148)</f>
        <v>-109.65918064591325</v>
      </c>
      <c r="F148" s="19">
        <f t="shared" ref="F148:F207" si="29">F147/(1+$H$12/E148)</f>
        <v>1.9780908413437839</v>
      </c>
      <c r="G148" s="19">
        <f t="shared" ref="G148:G207" si="30">IF((AND(L147&lt;0,D148&gt;0)),0,(F148)/($H$3+D148))</f>
        <v>-54.11757962166957</v>
      </c>
      <c r="H148" s="19">
        <f t="shared" si="23"/>
        <v>2.0322084209654534</v>
      </c>
      <c r="I148" s="20">
        <f t="shared" si="24"/>
        <v>-0.10997820102942532</v>
      </c>
      <c r="J148" s="21">
        <f t="shared" ref="J148:J207" si="31">J147-G148*$H$12</f>
        <v>5934.5099176630829</v>
      </c>
      <c r="K148" s="19">
        <f t="shared" si="25"/>
        <v>1.6484749771286342</v>
      </c>
      <c r="L148" s="22">
        <f t="shared" si="22"/>
        <v>0.5994454462285943</v>
      </c>
      <c r="N148" s="17"/>
      <c r="O148" s="17"/>
      <c r="P148" s="17"/>
      <c r="Q148" s="17"/>
      <c r="R148" s="17"/>
      <c r="S148" s="17"/>
      <c r="T148" s="17"/>
    </row>
    <row r="149" spans="1:20">
      <c r="A149" s="31">
        <v>130</v>
      </c>
      <c r="B149" s="32">
        <f t="shared" si="26"/>
        <v>130</v>
      </c>
      <c r="C149" s="51">
        <v>-0.28999999999999998</v>
      </c>
      <c r="D149" s="57">
        <f t="shared" si="27"/>
        <v>-3.7551724137931029E-2</v>
      </c>
      <c r="E149" s="69">
        <f t="shared" si="28"/>
        <v>-109.65918064591325</v>
      </c>
      <c r="F149" s="19">
        <f t="shared" si="29"/>
        <v>1.9962953854014993</v>
      </c>
      <c r="G149" s="19">
        <f t="shared" si="30"/>
        <v>-54.615628468531597</v>
      </c>
      <c r="H149" s="19">
        <f t="shared" si="23"/>
        <v>2.0509110138700311</v>
      </c>
      <c r="I149" s="20">
        <f t="shared" si="24"/>
        <v>-0.11201179395554507</v>
      </c>
      <c r="J149" s="21">
        <f t="shared" si="31"/>
        <v>5989.1255461316141</v>
      </c>
      <c r="K149" s="19">
        <f t="shared" si="25"/>
        <v>1.6636459850365595</v>
      </c>
      <c r="L149" s="22">
        <f t="shared" si="22"/>
        <v>0.60496217637693073</v>
      </c>
      <c r="N149" s="17"/>
      <c r="O149" s="17"/>
      <c r="P149" s="17"/>
      <c r="Q149" s="17"/>
      <c r="R149" s="17"/>
      <c r="S149" s="17"/>
      <c r="T149" s="17"/>
    </row>
    <row r="150" spans="1:20">
      <c r="A150" s="31">
        <v>131</v>
      </c>
      <c r="B150" s="32">
        <f t="shared" si="26"/>
        <v>131</v>
      </c>
      <c r="C150" s="51">
        <v>-0.28999999999999998</v>
      </c>
      <c r="D150" s="57">
        <f t="shared" si="27"/>
        <v>-3.7551724137931029E-2</v>
      </c>
      <c r="E150" s="69">
        <f t="shared" si="28"/>
        <v>-109.65918064591325</v>
      </c>
      <c r="F150" s="19">
        <f t="shared" si="29"/>
        <v>2.0146674674799279</v>
      </c>
      <c r="G150" s="19">
        <f t="shared" si="30"/>
        <v>-55.118260902752752</v>
      </c>
      <c r="H150" s="19">
        <f t="shared" si="23"/>
        <v>2.0697857283826808</v>
      </c>
      <c r="I150" s="20">
        <f t="shared" si="24"/>
        <v>-0.11408298978979074</v>
      </c>
      <c r="J150" s="21">
        <f t="shared" si="31"/>
        <v>6044.2438070343669</v>
      </c>
      <c r="K150" s="19">
        <f t="shared" si="25"/>
        <v>1.6789566130651019</v>
      </c>
      <c r="L150" s="22">
        <f t="shared" si="22"/>
        <v>0.61052967747821885</v>
      </c>
      <c r="N150" s="17"/>
      <c r="O150" s="17"/>
      <c r="P150" s="17"/>
      <c r="Q150" s="17"/>
      <c r="R150" s="17"/>
      <c r="S150" s="17"/>
      <c r="T150" s="17"/>
    </row>
    <row r="151" spans="1:20">
      <c r="A151" s="31">
        <v>132</v>
      </c>
      <c r="B151" s="32">
        <f t="shared" si="26"/>
        <v>132</v>
      </c>
      <c r="C151" s="51">
        <v>-0.28999999999999998</v>
      </c>
      <c r="D151" s="57">
        <f t="shared" si="27"/>
        <v>-3.7551724137931029E-2</v>
      </c>
      <c r="E151" s="69">
        <f t="shared" si="28"/>
        <v>-109.65918064591325</v>
      </c>
      <c r="F151" s="19">
        <f t="shared" si="29"/>
        <v>2.0332086294462148</v>
      </c>
      <c r="G151" s="19">
        <f t="shared" si="30"/>
        <v>-55.625519107490796</v>
      </c>
      <c r="H151" s="19">
        <f t="shared" si="23"/>
        <v>2.0888341485537056</v>
      </c>
      <c r="I151" s="20">
        <f t="shared" si="24"/>
        <v>-0.11619248384275342</v>
      </c>
      <c r="J151" s="21">
        <f t="shared" si="31"/>
        <v>6099.8693261418575</v>
      </c>
      <c r="K151" s="19">
        <f t="shared" si="25"/>
        <v>1.694408146150516</v>
      </c>
      <c r="L151" s="22">
        <f t="shared" si="22"/>
        <v>0.61614841678200583</v>
      </c>
      <c r="N151" s="17"/>
      <c r="O151" s="17"/>
      <c r="P151" s="17"/>
      <c r="Q151" s="17"/>
      <c r="R151" s="17"/>
      <c r="S151" s="17"/>
      <c r="T151" s="17"/>
    </row>
    <row r="152" spans="1:20">
      <c r="A152" s="31">
        <v>133</v>
      </c>
      <c r="B152" s="32">
        <f t="shared" si="26"/>
        <v>133</v>
      </c>
      <c r="C152" s="51">
        <v>-0.28999999999999998</v>
      </c>
      <c r="D152" s="57">
        <f t="shared" si="27"/>
        <v>-3.7551724137931029E-2</v>
      </c>
      <c r="E152" s="69">
        <f t="shared" si="28"/>
        <v>-109.65918064591325</v>
      </c>
      <c r="F152" s="19">
        <f t="shared" si="29"/>
        <v>2.0519204273574454</v>
      </c>
      <c r="G152" s="19">
        <f t="shared" si="30"/>
        <v>-56.1374456541188</v>
      </c>
      <c r="H152" s="19">
        <f t="shared" si="23"/>
        <v>2.1080578730115644</v>
      </c>
      <c r="I152" s="20">
        <f t="shared" si="24"/>
        <v>-0.11834098428192397</v>
      </c>
      <c r="J152" s="21">
        <f t="shared" si="31"/>
        <v>6156.0067717959764</v>
      </c>
      <c r="K152" s="19">
        <f t="shared" si="25"/>
        <v>1.710001881054438</v>
      </c>
      <c r="L152" s="22">
        <f t="shared" si="22"/>
        <v>0.62181886583797741</v>
      </c>
      <c r="N152" s="17"/>
      <c r="O152" s="17"/>
      <c r="P152" s="17"/>
      <c r="Q152" s="17"/>
      <c r="R152" s="17"/>
      <c r="S152" s="17"/>
      <c r="T152" s="17"/>
    </row>
    <row r="153" spans="1:20">
      <c r="A153" s="31">
        <v>134</v>
      </c>
      <c r="B153" s="32">
        <f t="shared" si="26"/>
        <v>134</v>
      </c>
      <c r="C153" s="51">
        <v>-0.28999999999999998</v>
      </c>
      <c r="D153" s="57">
        <f t="shared" si="27"/>
        <v>-3.7551724137931029E-2</v>
      </c>
      <c r="E153" s="69">
        <f t="shared" si="28"/>
        <v>-109.65918064591325</v>
      </c>
      <c r="F153" s="19">
        <f t="shared" si="29"/>
        <v>2.0708044315912342</v>
      </c>
      <c r="G153" s="19">
        <f t="shared" si="30"/>
        <v>-56.654083505797928</v>
      </c>
      <c r="H153" s="19">
        <f t="shared" si="23"/>
        <v>2.1274585150970324</v>
      </c>
      <c r="I153" s="20">
        <f t="shared" si="24"/>
        <v>-0.12052921236942814</v>
      </c>
      <c r="J153" s="21">
        <f t="shared" si="31"/>
        <v>6212.6608553017741</v>
      </c>
      <c r="K153" s="19">
        <f t="shared" si="25"/>
        <v>1.7257391264727151</v>
      </c>
      <c r="L153" s="22">
        <f t="shared" si="22"/>
        <v>0.62754150053553281</v>
      </c>
      <c r="N153" s="17"/>
      <c r="O153" s="17"/>
      <c r="P153" s="17"/>
      <c r="Q153" s="17"/>
      <c r="R153" s="17"/>
      <c r="S153" s="17"/>
      <c r="T153" s="17"/>
    </row>
    <row r="154" spans="1:20">
      <c r="A154" s="31">
        <v>135</v>
      </c>
      <c r="B154" s="32">
        <f t="shared" si="26"/>
        <v>135</v>
      </c>
      <c r="C154" s="51">
        <v>-0.28999999999999998</v>
      </c>
      <c r="D154" s="57">
        <f t="shared" si="27"/>
        <v>-3.7551724137931029E-2</v>
      </c>
      <c r="E154" s="69">
        <f t="shared" si="28"/>
        <v>-109.65918064591325</v>
      </c>
      <c r="F154" s="19">
        <f t="shared" si="29"/>
        <v>2.0898622269775196</v>
      </c>
      <c r="G154" s="19">
        <f t="shared" si="30"/>
        <v>-57.175476021083092</v>
      </c>
      <c r="H154" s="19">
        <f t="shared" si="23"/>
        <v>2.1470377029986025</v>
      </c>
      <c r="I154" s="20">
        <f t="shared" si="24"/>
        <v>-0.12275790270415793</v>
      </c>
      <c r="J154" s="21">
        <f t="shared" si="31"/>
        <v>6269.8363313228574</v>
      </c>
      <c r="K154" s="19">
        <f t="shared" si="25"/>
        <v>1.7416212031452383</v>
      </c>
      <c r="L154" s="22">
        <f t="shared" si="22"/>
        <v>0.63331680114372302</v>
      </c>
      <c r="N154" s="17"/>
      <c r="O154" s="17"/>
      <c r="P154" s="17"/>
      <c r="Q154" s="17"/>
      <c r="R154" s="17"/>
      <c r="S154" s="17"/>
      <c r="T154" s="17"/>
    </row>
    <row r="155" spans="1:20">
      <c r="A155" s="31">
        <v>136</v>
      </c>
      <c r="B155" s="32">
        <f t="shared" si="26"/>
        <v>136</v>
      </c>
      <c r="C155" s="51">
        <v>-0.28999999999999998</v>
      </c>
      <c r="D155" s="57">
        <f t="shared" si="27"/>
        <v>-3.7551724137931029E-2</v>
      </c>
      <c r="E155" s="69">
        <f t="shared" si="28"/>
        <v>-109.65918064591325</v>
      </c>
      <c r="F155" s="19">
        <f t="shared" si="29"/>
        <v>2.1090954129315693</v>
      </c>
      <c r="G155" s="19">
        <f t="shared" si="30"/>
        <v>-57.701666957561812</v>
      </c>
      <c r="H155" s="19">
        <f t="shared" si="23"/>
        <v>2.1667970798891312</v>
      </c>
      <c r="I155" s="20">
        <f t="shared" si="24"/>
        <v>-0.12502780346838011</v>
      </c>
      <c r="J155" s="21">
        <f t="shared" si="31"/>
        <v>6327.5379982804188</v>
      </c>
      <c r="K155" s="19">
        <f t="shared" si="25"/>
        <v>1.7576494439667829</v>
      </c>
      <c r="L155" s="22">
        <f t="shared" si="22"/>
        <v>0.63914525235155739</v>
      </c>
      <c r="N155" s="17"/>
      <c r="O155" s="17"/>
      <c r="P155" s="17"/>
      <c r="Q155" s="17"/>
      <c r="R155" s="17"/>
      <c r="S155" s="17"/>
      <c r="T155" s="17"/>
    </row>
    <row r="156" spans="1:20">
      <c r="A156" s="31">
        <v>137</v>
      </c>
      <c r="B156" s="32">
        <f t="shared" si="26"/>
        <v>137</v>
      </c>
      <c r="C156" s="51">
        <v>-0.28999999999999998</v>
      </c>
      <c r="D156" s="57">
        <f t="shared" si="27"/>
        <v>-3.7551724137931029E-2</v>
      </c>
      <c r="E156" s="69">
        <f t="shared" si="28"/>
        <v>-109.65918064591325</v>
      </c>
      <c r="F156" s="19">
        <f t="shared" si="29"/>
        <v>2.1285056035882102</v>
      </c>
      <c r="G156" s="19">
        <f t="shared" si="30"/>
        <v>-58.232700475526514</v>
      </c>
      <c r="H156" s="19">
        <f t="shared" si="23"/>
        <v>2.1867383040637369</v>
      </c>
      <c r="I156" s="20">
        <f t="shared" si="24"/>
        <v>-0.12733967667890442</v>
      </c>
      <c r="J156" s="21">
        <f t="shared" si="31"/>
        <v>6385.770698755945</v>
      </c>
      <c r="K156" s="19">
        <f t="shared" si="25"/>
        <v>1.7738251940988736</v>
      </c>
      <c r="L156" s="22">
        <f t="shared" si="22"/>
        <v>0.64502734330868128</v>
      </c>
      <c r="N156" s="17"/>
      <c r="O156" s="17"/>
      <c r="P156" s="17"/>
      <c r="Q156" s="17"/>
      <c r="R156" s="17"/>
      <c r="S156" s="17"/>
      <c r="T156" s="17"/>
    </row>
    <row r="157" spans="1:20">
      <c r="A157" s="31">
        <v>138</v>
      </c>
      <c r="B157" s="32">
        <f t="shared" si="26"/>
        <v>138</v>
      </c>
      <c r="C157" s="51">
        <v>-0.28999999999999998</v>
      </c>
      <c r="D157" s="57">
        <f t="shared" si="27"/>
        <v>-3.7551724137931029E-2</v>
      </c>
      <c r="E157" s="69">
        <f t="shared" si="28"/>
        <v>-109.65918064591325</v>
      </c>
      <c r="F157" s="19">
        <f t="shared" si="29"/>
        <v>2.1480944279372944</v>
      </c>
      <c r="G157" s="19">
        <f t="shared" si="30"/>
        <v>-58.768621141680704</v>
      </c>
      <c r="H157" s="19">
        <f t="shared" si="23"/>
        <v>2.2068630490789749</v>
      </c>
      <c r="I157" s="20">
        <f t="shared" si="24"/>
        <v>-0.12969429844289659</v>
      </c>
      <c r="J157" s="21">
        <f t="shared" si="31"/>
        <v>6444.5393198976253</v>
      </c>
      <c r="K157" s="19">
        <f t="shared" si="25"/>
        <v>1.7901498110826737</v>
      </c>
      <c r="L157" s="22">
        <f t="shared" si="22"/>
        <v>0.65096356766642682</v>
      </c>
      <c r="N157" s="17"/>
      <c r="O157" s="17"/>
      <c r="P157" s="17"/>
      <c r="Q157" s="17"/>
      <c r="R157" s="17"/>
      <c r="S157" s="17"/>
      <c r="T157" s="17"/>
    </row>
    <row r="158" spans="1:20">
      <c r="A158" s="31">
        <v>139</v>
      </c>
      <c r="B158" s="32">
        <f t="shared" si="26"/>
        <v>139</v>
      </c>
      <c r="C158" s="51">
        <v>-0.28999999999999998</v>
      </c>
      <c r="D158" s="57">
        <f t="shared" si="27"/>
        <v>-3.7551724137931029E-2</v>
      </c>
      <c r="E158" s="69">
        <f t="shared" si="28"/>
        <v>-109.65918064591325</v>
      </c>
      <c r="F158" s="19">
        <f t="shared" si="29"/>
        <v>2.1678635299604108</v>
      </c>
      <c r="G158" s="19">
        <f t="shared" si="30"/>
        <v>-59.309473932879172</v>
      </c>
      <c r="H158" s="19">
        <f t="shared" si="23"/>
        <v>2.2271730038932898</v>
      </c>
      <c r="I158" s="20">
        <f t="shared" si="24"/>
        <v>-0.13209245921842128</v>
      </c>
      <c r="J158" s="21">
        <f t="shared" si="31"/>
        <v>6503.8487938305043</v>
      </c>
      <c r="K158" s="19">
        <f t="shared" si="25"/>
        <v>1.8066246649529178</v>
      </c>
      <c r="L158" s="22">
        <f t="shared" si="22"/>
        <v>0.65695442361924283</v>
      </c>
      <c r="N158" s="17"/>
      <c r="O158" s="17"/>
      <c r="P158" s="17"/>
      <c r="Q158" s="17"/>
      <c r="R158" s="17"/>
      <c r="S158" s="17"/>
      <c r="T158" s="17"/>
    </row>
    <row r="159" spans="1:20">
      <c r="A159" s="31">
        <v>140</v>
      </c>
      <c r="B159" s="32">
        <f t="shared" si="26"/>
        <v>140</v>
      </c>
      <c r="C159" s="51">
        <v>-0.28999999999999998</v>
      </c>
      <c r="D159" s="57">
        <f t="shared" si="27"/>
        <v>-3.7551724137931029E-2</v>
      </c>
      <c r="E159" s="69">
        <f t="shared" si="28"/>
        <v>-109.65918064591325</v>
      </c>
      <c r="F159" s="19">
        <f t="shared" si="29"/>
        <v>2.1878145687688555</v>
      </c>
      <c r="G159" s="19">
        <f t="shared" si="30"/>
        <v>-59.855304239902658</v>
      </c>
      <c r="H159" s="19">
        <f t="shared" si="23"/>
        <v>2.2476698730087583</v>
      </c>
      <c r="I159" s="20">
        <f t="shared" si="24"/>
        <v>-0.13453496407980259</v>
      </c>
      <c r="J159" s="21">
        <f t="shared" si="31"/>
        <v>6563.7040980704069</v>
      </c>
      <c r="K159" s="19">
        <f t="shared" si="25"/>
        <v>1.8232511383528909</v>
      </c>
      <c r="L159" s="22">
        <f t="shared" si="22"/>
        <v>0.66300041394650577</v>
      </c>
      <c r="N159" s="17"/>
      <c r="O159" s="17"/>
      <c r="P159" s="17"/>
      <c r="Q159" s="17"/>
      <c r="R159" s="17"/>
      <c r="S159" s="17"/>
      <c r="T159" s="17"/>
    </row>
    <row r="160" spans="1:20">
      <c r="A160" s="31">
        <v>141</v>
      </c>
      <c r="B160" s="32">
        <f t="shared" si="26"/>
        <v>141</v>
      </c>
      <c r="C160" s="51">
        <v>-0.28999999999999998</v>
      </c>
      <c r="D160" s="57">
        <f t="shared" si="27"/>
        <v>-3.7551724137931029E-2</v>
      </c>
      <c r="E160" s="69">
        <f t="shared" si="28"/>
        <v>-109.65918064591325</v>
      </c>
      <c r="F160" s="19">
        <f t="shared" si="29"/>
        <v>2.2079492187428715</v>
      </c>
      <c r="G160" s="19">
        <f t="shared" si="30"/>
        <v>-60.406157871267247</v>
      </c>
      <c r="H160" s="19">
        <f t="shared" si="23"/>
        <v>2.2683553766141387</v>
      </c>
      <c r="I160" s="20">
        <f t="shared" si="24"/>
        <v>-0.13702263298789155</v>
      </c>
      <c r="J160" s="21">
        <f t="shared" si="31"/>
        <v>6624.110255941674</v>
      </c>
      <c r="K160" s="19">
        <f t="shared" si="25"/>
        <v>1.8400306266504649</v>
      </c>
      <c r="L160" s="22">
        <f t="shared" si="22"/>
        <v>0.66910204605471446</v>
      </c>
      <c r="N160" s="17"/>
      <c r="O160" s="17"/>
      <c r="P160" s="17"/>
      <c r="Q160" s="17"/>
      <c r="R160" s="17"/>
      <c r="S160" s="17"/>
      <c r="T160" s="17"/>
    </row>
    <row r="161" spans="1:20">
      <c r="A161" s="31">
        <v>142</v>
      </c>
      <c r="B161" s="32">
        <f t="shared" si="26"/>
        <v>142</v>
      </c>
      <c r="C161" s="51">
        <v>-0.28999999999999998</v>
      </c>
      <c r="D161" s="57">
        <f t="shared" si="27"/>
        <v>-3.7551724137931029E-2</v>
      </c>
      <c r="E161" s="69">
        <f t="shared" si="28"/>
        <v>-109.65918064591325</v>
      </c>
      <c r="F161" s="19">
        <f t="shared" si="29"/>
        <v>2.2282691696721715</v>
      </c>
      <c r="G161" s="19">
        <f t="shared" si="30"/>
        <v>-60.96208105706885</v>
      </c>
      <c r="H161" s="19">
        <f t="shared" si="23"/>
        <v>2.2892312507292405</v>
      </c>
      <c r="I161" s="20">
        <f t="shared" si="24"/>
        <v>-0.13955630106533107</v>
      </c>
      <c r="J161" s="21">
        <f t="shared" si="31"/>
        <v>6685.0723369987427</v>
      </c>
      <c r="K161" s="19">
        <f t="shared" si="25"/>
        <v>1.8569645380552062</v>
      </c>
      <c r="L161" s="22">
        <f t="shared" si="22"/>
        <v>0.675259832020075</v>
      </c>
      <c r="N161" s="17"/>
      <c r="O161" s="17"/>
      <c r="P161" s="17"/>
      <c r="Q161" s="17"/>
      <c r="R161" s="17"/>
      <c r="S161" s="17"/>
      <c r="T161" s="17"/>
    </row>
    <row r="162" spans="1:20">
      <c r="A162" s="31">
        <v>143</v>
      </c>
      <c r="B162" s="32">
        <f t="shared" si="26"/>
        <v>143</v>
      </c>
      <c r="C162" s="51">
        <v>-0.28999999999999998</v>
      </c>
      <c r="D162" s="57">
        <f t="shared" si="27"/>
        <v>-3.7551724137931029E-2</v>
      </c>
      <c r="E162" s="69">
        <f t="shared" si="28"/>
        <v>-109.65918064591325</v>
      </c>
      <c r="F162" s="19">
        <f t="shared" si="29"/>
        <v>2.24877612689775</v>
      </c>
      <c r="G162" s="19">
        <f t="shared" si="30"/>
        <v>-61.523120452862983</v>
      </c>
      <c r="H162" s="19">
        <f t="shared" si="23"/>
        <v>2.310299247350613</v>
      </c>
      <c r="I162" s="20">
        <f t="shared" si="24"/>
        <v>-0.14213681887691046</v>
      </c>
      <c r="J162" s="21">
        <f t="shared" si="31"/>
        <v>6746.5954574516054</v>
      </c>
      <c r="K162" s="19">
        <f t="shared" si="25"/>
        <v>1.874054293736557</v>
      </c>
      <c r="L162" s="22">
        <f t="shared" si="22"/>
        <v>0.6814742886314753</v>
      </c>
      <c r="N162" s="17"/>
      <c r="O162" s="17"/>
      <c r="P162" s="17"/>
      <c r="Q162" s="17"/>
      <c r="R162" s="17"/>
      <c r="S162" s="17"/>
      <c r="T162" s="17"/>
    </row>
    <row r="163" spans="1:20">
      <c r="A163" s="31">
        <v>144</v>
      </c>
      <c r="B163" s="32">
        <f t="shared" si="26"/>
        <v>144</v>
      </c>
      <c r="C163" s="51">
        <v>-0.28999999999999998</v>
      </c>
      <c r="D163" s="57">
        <f t="shared" si="27"/>
        <v>-3.7551724137931029E-2</v>
      </c>
      <c r="E163" s="69">
        <f t="shared" si="28"/>
        <v>-109.65918064591325</v>
      </c>
      <c r="F163" s="19">
        <f t="shared" si="29"/>
        <v>2.2694718114550061</v>
      </c>
      <c r="G163" s="19">
        <f t="shared" si="30"/>
        <v>-62.089323143580366</v>
      </c>
      <c r="H163" s="19">
        <f t="shared" si="23"/>
        <v>2.3315611345985867</v>
      </c>
      <c r="I163" s="20">
        <f t="shared" si="24"/>
        <v>-0.14476505271510454</v>
      </c>
      <c r="J163" s="21">
        <f t="shared" si="31"/>
        <v>6808.6847805951857</v>
      </c>
      <c r="K163" s="19">
        <f t="shared" si="25"/>
        <v>1.8913013279431072</v>
      </c>
      <c r="L163" s="22">
        <f t="shared" si="22"/>
        <v>0.68774593743385715</v>
      </c>
      <c r="N163" s="17"/>
      <c r="O163" s="17"/>
      <c r="P163" s="17"/>
      <c r="Q163" s="17"/>
      <c r="R163" s="17"/>
      <c r="S163" s="17"/>
      <c r="T163" s="17"/>
    </row>
    <row r="164" spans="1:20">
      <c r="A164" s="31">
        <v>145</v>
      </c>
      <c r="B164" s="32">
        <f t="shared" si="26"/>
        <v>145</v>
      </c>
      <c r="C164" s="51">
        <v>-0.28999999999999998</v>
      </c>
      <c r="D164" s="57">
        <f t="shared" si="27"/>
        <v>-3.7551724137931029E-2</v>
      </c>
      <c r="E164" s="69">
        <f t="shared" si="28"/>
        <v>-109.65918064591325</v>
      </c>
      <c r="F164" s="19">
        <f t="shared" si="29"/>
        <v>2.2903579602181789</v>
      </c>
      <c r="G164" s="19">
        <f t="shared" si="30"/>
        <v>-62.660736647478494</v>
      </c>
      <c r="H164" s="19">
        <f t="shared" si="23"/>
        <v>2.3530186968656577</v>
      </c>
      <c r="I164" s="20">
        <f t="shared" si="24"/>
        <v>-0.14744188489089199</v>
      </c>
      <c r="J164" s="21">
        <f t="shared" si="31"/>
        <v>6871.3455172426638</v>
      </c>
      <c r="K164" s="19">
        <f t="shared" si="25"/>
        <v>1.9087070881229622</v>
      </c>
      <c r="L164" s="22">
        <f t="shared" si="22"/>
        <v>0.6940753047719862</v>
      </c>
      <c r="N164" s="17"/>
      <c r="O164" s="17"/>
      <c r="P164" s="17"/>
      <c r="Q164" s="17"/>
      <c r="R164" s="17"/>
      <c r="S164" s="17"/>
      <c r="T164" s="17"/>
    </row>
    <row r="165" spans="1:20">
      <c r="A165" s="31">
        <v>146</v>
      </c>
      <c r="B165" s="32">
        <f t="shared" si="26"/>
        <v>146</v>
      </c>
      <c r="C165" s="51">
        <v>-0.28999999999999998</v>
      </c>
      <c r="D165" s="57">
        <f t="shared" si="27"/>
        <v>-3.7551724137931029E-2</v>
      </c>
      <c r="E165" s="69">
        <f t="shared" si="28"/>
        <v>-109.65918064591325</v>
      </c>
      <c r="F165" s="19">
        <f t="shared" si="29"/>
        <v>2.3114363260461133</v>
      </c>
      <c r="G165" s="19">
        <f t="shared" si="30"/>
        <v>-63.237408920129525</v>
      </c>
      <c r="H165" s="19">
        <f t="shared" si="23"/>
        <v>2.374673734966243</v>
      </c>
      <c r="I165" s="20">
        <f t="shared" si="24"/>
        <v>-0.15016821402995159</v>
      </c>
      <c r="J165" s="21">
        <f t="shared" si="31"/>
        <v>6934.5829261627932</v>
      </c>
      <c r="K165" s="19">
        <f t="shared" si="25"/>
        <v>1.9262730350452204</v>
      </c>
      <c r="L165" s="22">
        <f t="shared" si="22"/>
        <v>0.70046292183462555</v>
      </c>
      <c r="N165" s="17"/>
      <c r="O165" s="17"/>
      <c r="P165" s="17"/>
      <c r="Q165" s="17"/>
      <c r="R165" s="17"/>
      <c r="S165" s="17"/>
      <c r="T165" s="17"/>
    </row>
    <row r="166" spans="1:20">
      <c r="A166" s="31">
        <v>147</v>
      </c>
      <c r="B166" s="32">
        <f t="shared" si="26"/>
        <v>147</v>
      </c>
      <c r="C166" s="51">
        <v>-0.28999999999999998</v>
      </c>
      <c r="D166" s="57">
        <f t="shared" si="27"/>
        <v>-3.7551724137931029E-2</v>
      </c>
      <c r="E166" s="69">
        <f t="shared" si="28"/>
        <v>-109.65918064591325</v>
      </c>
      <c r="F166" s="19">
        <f t="shared" si="29"/>
        <v>2.3327086779293689</v>
      </c>
      <c r="G166" s="19">
        <f t="shared" si="30"/>
        <v>-63.819388358445011</v>
      </c>
      <c r="H166" s="19">
        <f t="shared" si="23"/>
        <v>2.3965280662878139</v>
      </c>
      <c r="I166" s="20">
        <f t="shared" si="24"/>
        <v>-0.15294495537433525</v>
      </c>
      <c r="J166" s="21">
        <f t="shared" si="31"/>
        <v>6998.4023145212386</v>
      </c>
      <c r="K166" s="19">
        <f t="shared" si="25"/>
        <v>1.9440006429225662</v>
      </c>
      <c r="L166" s="22">
        <f t="shared" si="22"/>
        <v>0.70690932469911505</v>
      </c>
      <c r="N166" s="17"/>
      <c r="O166" s="17"/>
      <c r="P166" s="17"/>
      <c r="Q166" s="17"/>
      <c r="R166" s="17"/>
      <c r="S166" s="17"/>
      <c r="T166" s="17"/>
    </row>
    <row r="167" spans="1:20">
      <c r="A167" s="31">
        <v>148</v>
      </c>
      <c r="B167" s="32">
        <f t="shared" si="26"/>
        <v>148</v>
      </c>
      <c r="C167" s="51">
        <v>-0.28999999999999998</v>
      </c>
      <c r="D167" s="57">
        <f t="shared" si="27"/>
        <v>-3.7551724137931029E-2</v>
      </c>
      <c r="E167" s="69">
        <f t="shared" si="28"/>
        <v>-109.65918064591325</v>
      </c>
      <c r="F167" s="19">
        <f t="shared" si="29"/>
        <v>2.354176801138681</v>
      </c>
      <c r="G167" s="19">
        <f t="shared" si="30"/>
        <v>-64.40672380473751</v>
      </c>
      <c r="H167" s="19">
        <f t="shared" si="23"/>
        <v>2.4185835249434184</v>
      </c>
      <c r="I167" s="20">
        <f t="shared" si="24"/>
        <v>-0.15577304108971921</v>
      </c>
      <c r="J167" s="21">
        <f t="shared" si="31"/>
        <v>7062.809038325976</v>
      </c>
      <c r="K167" s="19">
        <f t="shared" si="25"/>
        <v>1.9618913995349934</v>
      </c>
      <c r="L167" s="22">
        <f t="shared" si="22"/>
        <v>0.71341505437636121</v>
      </c>
      <c r="N167" s="17"/>
      <c r="O167" s="17"/>
      <c r="P167" s="17"/>
      <c r="Q167" s="17"/>
      <c r="R167" s="17"/>
      <c r="S167" s="17"/>
      <c r="T167" s="17"/>
    </row>
    <row r="168" spans="1:20">
      <c r="A168" s="31">
        <v>149</v>
      </c>
      <c r="B168" s="32">
        <f t="shared" si="26"/>
        <v>149</v>
      </c>
      <c r="C168" s="51">
        <v>-0.28999999999999998</v>
      </c>
      <c r="D168" s="57">
        <f t="shared" si="27"/>
        <v>-3.7551724137931029E-2</v>
      </c>
      <c r="E168" s="69">
        <f t="shared" si="28"/>
        <v>-109.65918064591325</v>
      </c>
      <c r="F168" s="19">
        <f t="shared" si="29"/>
        <v>2.3758424973747885</v>
      </c>
      <c r="G168" s="19">
        <f t="shared" si="30"/>
        <v>-64.999464550819695</v>
      </c>
      <c r="H168" s="19">
        <f t="shared" si="23"/>
        <v>2.4408419619256083</v>
      </c>
      <c r="I168" s="20">
        <f t="shared" si="24"/>
        <v>-0.15865342057833678</v>
      </c>
      <c r="J168" s="21">
        <f t="shared" si="31"/>
        <v>7127.8085028767955</v>
      </c>
      <c r="K168" s="19">
        <f t="shared" si="25"/>
        <v>1.9799468063546655</v>
      </c>
      <c r="L168" s="22">
        <f t="shared" si="22"/>
        <v>0.71998065685624202</v>
      </c>
      <c r="N168" s="17"/>
      <c r="O168" s="17"/>
      <c r="P168" s="17"/>
      <c r="Q168" s="17"/>
      <c r="R168" s="17"/>
      <c r="S168" s="17"/>
      <c r="T168" s="17"/>
    </row>
    <row r="169" spans="1:20">
      <c r="A169" s="31">
        <v>150</v>
      </c>
      <c r="B169" s="32">
        <f t="shared" si="26"/>
        <v>150</v>
      </c>
      <c r="C169" s="51">
        <v>-0.28999999999999998</v>
      </c>
      <c r="D169" s="57">
        <f t="shared" si="27"/>
        <v>-3.7551724137931029E-2</v>
      </c>
      <c r="E169" s="69">
        <f t="shared" si="28"/>
        <v>-109.65918064591325</v>
      </c>
      <c r="F169" s="19">
        <f t="shared" si="29"/>
        <v>2.3977075849196408</v>
      </c>
      <c r="G169" s="19">
        <f t="shared" si="30"/>
        <v>-65.597660342141126</v>
      </c>
      <c r="H169" s="19">
        <f t="shared" si="23"/>
        <v>2.4633052452617821</v>
      </c>
      <c r="I169" s="20">
        <f t="shared" si="24"/>
        <v>-0.161587060797697</v>
      </c>
      <c r="J169" s="21">
        <f t="shared" si="31"/>
        <v>7193.4061632189369</v>
      </c>
      <c r="K169" s="19">
        <f t="shared" si="25"/>
        <v>1.9981683786719269</v>
      </c>
      <c r="L169" s="22">
        <f t="shared" si="22"/>
        <v>0.72660668315342791</v>
      </c>
      <c r="N169" s="17"/>
      <c r="O169" s="17"/>
      <c r="P169" s="17"/>
      <c r="Q169" s="17"/>
      <c r="R169" s="17"/>
      <c r="S169" s="17"/>
      <c r="T169" s="17"/>
    </row>
    <row r="170" spans="1:20">
      <c r="A170" s="31">
        <v>151</v>
      </c>
      <c r="B170" s="32">
        <f t="shared" si="26"/>
        <v>151</v>
      </c>
      <c r="C170" s="51">
        <v>0.28999999999999998</v>
      </c>
      <c r="D170" s="57">
        <f t="shared" si="27"/>
        <v>3.7551724137931029E-2</v>
      </c>
      <c r="E170" s="69">
        <f t="shared" si="28"/>
        <v>115.65071387937525</v>
      </c>
      <c r="F170" s="19">
        <f t="shared" si="29"/>
        <v>2.3771529950231827</v>
      </c>
      <c r="G170" s="19">
        <f t="shared" si="30"/>
        <v>61.661392536379523</v>
      </c>
      <c r="H170" s="19">
        <f t="shared" si="23"/>
        <v>2.3154916024868033</v>
      </c>
      <c r="I170" s="20">
        <f t="shared" si="24"/>
        <v>0.14277643661562922</v>
      </c>
      <c r="J170" s="21">
        <f t="shared" si="31"/>
        <v>7131.7447706825569</v>
      </c>
      <c r="K170" s="19">
        <f t="shared" si="25"/>
        <v>1.981040214078488</v>
      </c>
      <c r="L170" s="22">
        <f t="shared" si="22"/>
        <v>0.72037825966490476</v>
      </c>
      <c r="N170" s="17"/>
      <c r="O170" s="17"/>
      <c r="P170" s="17"/>
      <c r="Q170" s="17"/>
      <c r="R170" s="17"/>
      <c r="S170" s="17"/>
      <c r="T170" s="17"/>
    </row>
    <row r="171" spans="1:20">
      <c r="A171" s="31">
        <v>152</v>
      </c>
      <c r="B171" s="32">
        <f t="shared" si="26"/>
        <v>152</v>
      </c>
      <c r="C171" s="51">
        <v>0.28999999999999998</v>
      </c>
      <c r="D171" s="57">
        <f t="shared" si="27"/>
        <v>3.7551724137931029E-2</v>
      </c>
      <c r="E171" s="69">
        <f t="shared" si="28"/>
        <v>115.65071387937525</v>
      </c>
      <c r="F171" s="19">
        <f t="shared" si="29"/>
        <v>2.3567746114199641</v>
      </c>
      <c r="G171" s="19">
        <f t="shared" si="30"/>
        <v>61.132794035043801</v>
      </c>
      <c r="H171" s="19">
        <f t="shared" si="23"/>
        <v>2.2956418173849205</v>
      </c>
      <c r="I171" s="20">
        <f t="shared" si="24"/>
        <v>0.14033899840042596</v>
      </c>
      <c r="J171" s="21">
        <f t="shared" si="31"/>
        <v>7070.6119766475131</v>
      </c>
      <c r="K171" s="19">
        <f t="shared" si="25"/>
        <v>1.964058882402087</v>
      </c>
      <c r="L171" s="22">
        <f t="shared" si="22"/>
        <v>0.71420322996439534</v>
      </c>
      <c r="N171" s="17"/>
      <c r="O171" s="17"/>
      <c r="P171" s="17"/>
      <c r="Q171" s="17"/>
      <c r="R171" s="17"/>
      <c r="S171" s="17"/>
      <c r="T171" s="17"/>
    </row>
    <row r="172" spans="1:20">
      <c r="A172" s="31">
        <v>153</v>
      </c>
      <c r="B172" s="32">
        <f t="shared" si="26"/>
        <v>153</v>
      </c>
      <c r="C172" s="51">
        <v>0.28999999999999998</v>
      </c>
      <c r="D172" s="57">
        <f t="shared" si="27"/>
        <v>3.7551724137931029E-2</v>
      </c>
      <c r="E172" s="69">
        <f t="shared" si="28"/>
        <v>115.65071387937525</v>
      </c>
      <c r="F172" s="19">
        <f t="shared" si="29"/>
        <v>2.3365709235637797</v>
      </c>
      <c r="G172" s="19">
        <f t="shared" si="30"/>
        <v>60.608726997629354</v>
      </c>
      <c r="H172" s="19">
        <f t="shared" si="23"/>
        <v>2.2759621965661503</v>
      </c>
      <c r="I172" s="20">
        <f t="shared" si="24"/>
        <v>0.13794317142860266</v>
      </c>
      <c r="J172" s="21">
        <f t="shared" si="31"/>
        <v>7010.0032496498834</v>
      </c>
      <c r="K172" s="19">
        <f t="shared" si="25"/>
        <v>1.9472231249027454</v>
      </c>
      <c r="L172" s="22">
        <f t="shared" si="22"/>
        <v>0.70808113632827108</v>
      </c>
      <c r="N172" s="17"/>
      <c r="O172" s="17"/>
      <c r="P172" s="17"/>
      <c r="Q172" s="17"/>
      <c r="R172" s="17"/>
      <c r="S172" s="17"/>
      <c r="T172" s="17"/>
    </row>
    <row r="173" spans="1:20">
      <c r="A173" s="31">
        <v>154</v>
      </c>
      <c r="B173" s="32">
        <f t="shared" si="26"/>
        <v>154</v>
      </c>
      <c r="C173" s="51">
        <v>0.28999999999999998</v>
      </c>
      <c r="D173" s="57">
        <f t="shared" si="27"/>
        <v>3.7551724137931029E-2</v>
      </c>
      <c r="E173" s="69">
        <f t="shared" si="28"/>
        <v>115.65071387937525</v>
      </c>
      <c r="F173" s="19">
        <f t="shared" si="29"/>
        <v>2.3165404338577336</v>
      </c>
      <c r="G173" s="19">
        <f t="shared" si="30"/>
        <v>60.089152577705079</v>
      </c>
      <c r="H173" s="19">
        <f t="shared" si="23"/>
        <v>2.2564512812800284</v>
      </c>
      <c r="I173" s="20">
        <f t="shared" si="24"/>
        <v>0.13558824532499375</v>
      </c>
      <c r="J173" s="21">
        <f t="shared" si="31"/>
        <v>6949.9140970721783</v>
      </c>
      <c r="K173" s="19">
        <f t="shared" si="25"/>
        <v>1.9305316936311607</v>
      </c>
      <c r="L173" s="22">
        <f t="shared" si="22"/>
        <v>0.70201152495678576</v>
      </c>
      <c r="N173" s="17"/>
      <c r="O173" s="17"/>
      <c r="P173" s="17"/>
      <c r="Q173" s="17"/>
      <c r="R173" s="17"/>
      <c r="S173" s="17"/>
      <c r="T173" s="17"/>
    </row>
    <row r="174" spans="1:20">
      <c r="A174" s="31">
        <v>155</v>
      </c>
      <c r="B174" s="32">
        <f t="shared" si="26"/>
        <v>155</v>
      </c>
      <c r="C174" s="51">
        <v>0.28999999999999998</v>
      </c>
      <c r="D174" s="57">
        <f t="shared" si="27"/>
        <v>3.7551724137931029E-2</v>
      </c>
      <c r="E174" s="69">
        <f t="shared" si="28"/>
        <v>115.65071387937525</v>
      </c>
      <c r="F174" s="19">
        <f t="shared" si="29"/>
        <v>2.2966816575432296</v>
      </c>
      <c r="G174" s="19">
        <f t="shared" si="30"/>
        <v>59.574032261854796</v>
      </c>
      <c r="H174" s="19">
        <f t="shared" si="23"/>
        <v>2.2371076252813746</v>
      </c>
      <c r="I174" s="20">
        <f t="shared" si="24"/>
        <v>0.13327352184175398</v>
      </c>
      <c r="J174" s="21">
        <f t="shared" si="31"/>
        <v>6890.3400648103234</v>
      </c>
      <c r="K174" s="19">
        <f t="shared" si="25"/>
        <v>1.913983351336201</v>
      </c>
      <c r="L174" s="22">
        <f t="shared" si="22"/>
        <v>0.69599394594043673</v>
      </c>
      <c r="N174" s="17"/>
      <c r="O174" s="17"/>
      <c r="P174" s="17"/>
      <c r="Q174" s="17"/>
      <c r="R174" s="17"/>
      <c r="S174" s="17"/>
      <c r="T174" s="17"/>
    </row>
    <row r="175" spans="1:20">
      <c r="A175" s="31">
        <v>156</v>
      </c>
      <c r="B175" s="32">
        <f t="shared" si="26"/>
        <v>156</v>
      </c>
      <c r="C175" s="51">
        <v>0.28999999999999998</v>
      </c>
      <c r="D175" s="57">
        <f t="shared" si="27"/>
        <v>3.7551724137931029E-2</v>
      </c>
      <c r="E175" s="69">
        <f t="shared" si="28"/>
        <v>115.65071387937525</v>
      </c>
      <c r="F175" s="19">
        <f t="shared" si="29"/>
        <v>2.2769931225899147</v>
      </c>
      <c r="G175" s="19">
        <f t="shared" si="30"/>
        <v>59.063327866822483</v>
      </c>
      <c r="H175" s="19">
        <f t="shared" si="23"/>
        <v>2.217929794723092</v>
      </c>
      <c r="I175" s="20">
        <f t="shared" si="24"/>
        <v>0.13099831465132428</v>
      </c>
      <c r="J175" s="21">
        <f t="shared" si="31"/>
        <v>6831.2767369435005</v>
      </c>
      <c r="K175" s="19">
        <f t="shared" si="25"/>
        <v>1.8975768713731946</v>
      </c>
      <c r="L175" s="22">
        <f t="shared" si="22"/>
        <v>0.69002795322661625</v>
      </c>
      <c r="N175" s="17"/>
      <c r="O175" s="17"/>
      <c r="P175" s="17"/>
      <c r="Q175" s="17"/>
      <c r="R175" s="17"/>
      <c r="S175" s="17"/>
      <c r="T175" s="17"/>
    </row>
    <row r="176" spans="1:20">
      <c r="A176" s="31">
        <v>157</v>
      </c>
      <c r="B176" s="32">
        <f t="shared" si="26"/>
        <v>157</v>
      </c>
      <c r="C176" s="51">
        <v>0.28999999999999998</v>
      </c>
      <c r="D176" s="57">
        <f t="shared" si="27"/>
        <v>3.7551724137931029E-2</v>
      </c>
      <c r="E176" s="69">
        <f t="shared" si="28"/>
        <v>115.65071387937525</v>
      </c>
      <c r="F176" s="19">
        <f t="shared" si="29"/>
        <v>2.2574733695865641</v>
      </c>
      <c r="G176" s="19">
        <f t="shared" si="30"/>
        <v>58.557001536681902</v>
      </c>
      <c r="H176" s="19">
        <f t="shared" si="23"/>
        <v>2.1989163680498822</v>
      </c>
      <c r="I176" s="20">
        <f t="shared" si="24"/>
        <v>0.12876194914293193</v>
      </c>
      <c r="J176" s="21">
        <f t="shared" si="31"/>
        <v>6772.7197354068185</v>
      </c>
      <c r="K176" s="19">
        <f t="shared" si="25"/>
        <v>1.8813110376130051</v>
      </c>
      <c r="L176" s="22">
        <f t="shared" si="22"/>
        <v>0.68411310458654728</v>
      </c>
      <c r="N176" s="17"/>
      <c r="O176" s="17"/>
      <c r="P176" s="17"/>
      <c r="Q176" s="17"/>
      <c r="R176" s="17"/>
      <c r="S176" s="17"/>
      <c r="T176" s="17"/>
    </row>
    <row r="177" spans="1:20">
      <c r="A177" s="31">
        <v>158</v>
      </c>
      <c r="B177" s="32">
        <f t="shared" si="26"/>
        <v>158</v>
      </c>
      <c r="C177" s="51">
        <v>0.28999999999999998</v>
      </c>
      <c r="D177" s="57">
        <f t="shared" si="27"/>
        <v>3.7551724137931029E-2</v>
      </c>
      <c r="E177" s="69">
        <f t="shared" si="28"/>
        <v>115.65071387937525</v>
      </c>
      <c r="F177" s="19">
        <f t="shared" si="29"/>
        <v>2.2381209516329035</v>
      </c>
      <c r="G177" s="19">
        <f t="shared" si="30"/>
        <v>58.055015740030598</v>
      </c>
      <c r="H177" s="19">
        <f t="shared" si="23"/>
        <v>2.1800659358928729</v>
      </c>
      <c r="I177" s="20">
        <f t="shared" si="24"/>
        <v>0.12656376222256527</v>
      </c>
      <c r="J177" s="21">
        <f t="shared" si="31"/>
        <v>6714.6647196667882</v>
      </c>
      <c r="K177" s="19">
        <f t="shared" si="25"/>
        <v>1.8651846443518856</v>
      </c>
      <c r="L177" s="22">
        <f t="shared" si="22"/>
        <v>0.67824896158250381</v>
      </c>
      <c r="N177" s="17"/>
      <c r="O177" s="17"/>
      <c r="P177" s="17"/>
      <c r="Q177" s="17"/>
      <c r="R177" s="17"/>
      <c r="S177" s="17"/>
      <c r="T177" s="17"/>
    </row>
    <row r="178" spans="1:20">
      <c r="A178" s="31">
        <v>159</v>
      </c>
      <c r="B178" s="32">
        <f t="shared" si="26"/>
        <v>159</v>
      </c>
      <c r="C178" s="51">
        <v>0.28999999999999998</v>
      </c>
      <c r="D178" s="57">
        <f t="shared" si="27"/>
        <v>3.7551724137931029E-2</v>
      </c>
      <c r="E178" s="69">
        <f t="shared" si="28"/>
        <v>115.65071387937525</v>
      </c>
      <c r="F178" s="19">
        <f t="shared" si="29"/>
        <v>2.2189344342323563</v>
      </c>
      <c r="G178" s="19">
        <f t="shared" si="30"/>
        <v>57.557333267207817</v>
      </c>
      <c r="H178" s="19">
        <f t="shared" si="23"/>
        <v>2.1613771009651486</v>
      </c>
      <c r="I178" s="20">
        <f t="shared" si="24"/>
        <v>0.12440310211636253</v>
      </c>
      <c r="J178" s="21">
        <f t="shared" si="31"/>
        <v>6657.1073863995807</v>
      </c>
      <c r="K178" s="19">
        <f t="shared" si="25"/>
        <v>1.8491964962221057</v>
      </c>
      <c r="L178" s="22">
        <f t="shared" si="22"/>
        <v>0.67243508953531117</v>
      </c>
      <c r="N178" s="17"/>
      <c r="O178" s="17"/>
      <c r="P178" s="17"/>
      <c r="Q178" s="17"/>
      <c r="R178" s="17"/>
      <c r="S178" s="17"/>
      <c r="T178" s="17"/>
    </row>
    <row r="179" spans="1:20">
      <c r="A179" s="31">
        <v>160</v>
      </c>
      <c r="B179" s="32">
        <f t="shared" si="26"/>
        <v>160</v>
      </c>
      <c r="C179" s="51">
        <v>0.28999999999999998</v>
      </c>
      <c r="D179" s="57">
        <f t="shared" si="27"/>
        <v>3.7551724137931029E-2</v>
      </c>
      <c r="E179" s="69">
        <f t="shared" si="28"/>
        <v>115.65071387937525</v>
      </c>
      <c r="F179" s="19">
        <f t="shared" si="29"/>
        <v>2.1999123951857125</v>
      </c>
      <c r="G179" s="19">
        <f t="shared" si="30"/>
        <v>57.063917227536379</v>
      </c>
      <c r="H179" s="19">
        <f t="shared" ref="H179:H207" si="32">G179*D179</f>
        <v>2.142848477958176</v>
      </c>
      <c r="I179" s="20">
        <f t="shared" si="24"/>
        <v>0.12227932817735766</v>
      </c>
      <c r="J179" s="21">
        <f t="shared" si="31"/>
        <v>6600.0434691720448</v>
      </c>
      <c r="K179" s="19">
        <f t="shared" si="25"/>
        <v>1.8333454081033458</v>
      </c>
      <c r="L179" s="22">
        <f t="shared" si="22"/>
        <v>0.66667105749212574</v>
      </c>
      <c r="N179" s="17"/>
      <c r="O179" s="17"/>
      <c r="P179" s="17"/>
      <c r="Q179" s="17"/>
      <c r="R179" s="17"/>
      <c r="S179" s="17"/>
      <c r="T179" s="17"/>
    </row>
    <row r="180" spans="1:20">
      <c r="A180" s="31">
        <v>161</v>
      </c>
      <c r="B180" s="32">
        <f t="shared" si="26"/>
        <v>161</v>
      </c>
      <c r="C180" s="51">
        <v>0.28999999999999998</v>
      </c>
      <c r="D180" s="57">
        <f t="shared" si="27"/>
        <v>3.7551724137931029E-2</v>
      </c>
      <c r="E180" s="69">
        <f t="shared" si="28"/>
        <v>115.65071387937525</v>
      </c>
      <c r="F180" s="19">
        <f t="shared" si="29"/>
        <v>2.1810534244857083</v>
      </c>
      <c r="G180" s="19">
        <f t="shared" si="30"/>
        <v>56.574731046588148</v>
      </c>
      <c r="H180" s="19">
        <f t="shared" si="32"/>
        <v>2.1244786934391202</v>
      </c>
      <c r="I180" s="20">
        <f t="shared" si="24"/>
        <v>0.12019181069552522</v>
      </c>
      <c r="J180" s="21">
        <f t="shared" si="31"/>
        <v>6543.4687381254562</v>
      </c>
      <c r="K180" s="19">
        <f t="shared" si="25"/>
        <v>1.817630205034849</v>
      </c>
      <c r="L180" s="22">
        <f t="shared" si="22"/>
        <v>0.66095643819449057</v>
      </c>
      <c r="N180" s="17"/>
      <c r="O180" s="17"/>
      <c r="P180" s="17"/>
      <c r="Q180" s="17"/>
      <c r="R180" s="17"/>
      <c r="S180" s="17"/>
      <c r="T180" s="17"/>
    </row>
    <row r="181" spans="1:20">
      <c r="A181" s="31">
        <v>162</v>
      </c>
      <c r="B181" s="32">
        <f t="shared" si="26"/>
        <v>162</v>
      </c>
      <c r="C181" s="51">
        <v>0.28999999999999998</v>
      </c>
      <c r="D181" s="57">
        <f t="shared" si="27"/>
        <v>3.7551724137931029E-2</v>
      </c>
      <c r="E181" s="69">
        <f t="shared" si="28"/>
        <v>115.65071387937525</v>
      </c>
      <c r="F181" s="19">
        <f t="shared" si="29"/>
        <v>2.1623561242125091</v>
      </c>
      <c r="G181" s="19">
        <f t="shared" si="30"/>
        <v>56.089738463472962</v>
      </c>
      <c r="H181" s="19">
        <f t="shared" si="32"/>
        <v>2.106266385749036</v>
      </c>
      <c r="I181" s="20">
        <f t="shared" si="24"/>
        <v>0.11813993071106789</v>
      </c>
      <c r="J181" s="21">
        <f t="shared" si="31"/>
        <v>6487.3789996619835</v>
      </c>
      <c r="K181" s="19">
        <f t="shared" si="25"/>
        <v>1.8020497221283287</v>
      </c>
      <c r="L181" s="22">
        <f t="shared" si="22"/>
        <v>0.65529080804666495</v>
      </c>
      <c r="N181" s="17"/>
      <c r="O181" s="17"/>
      <c r="P181" s="17"/>
      <c r="Q181" s="17"/>
      <c r="R181" s="17"/>
      <c r="S181" s="17"/>
      <c r="T181" s="17"/>
    </row>
    <row r="182" spans="1:20">
      <c r="A182" s="31">
        <v>163</v>
      </c>
      <c r="B182" s="32">
        <f t="shared" si="26"/>
        <v>163</v>
      </c>
      <c r="C182" s="51">
        <v>0.28999999999999998</v>
      </c>
      <c r="D182" s="57">
        <f t="shared" si="27"/>
        <v>3.7551724137931029E-2</v>
      </c>
      <c r="E182" s="69">
        <f t="shared" si="28"/>
        <v>115.65071387937525</v>
      </c>
      <c r="F182" s="19">
        <f t="shared" si="29"/>
        <v>2.1438191084300895</v>
      </c>
      <c r="G182" s="19">
        <f t="shared" si="30"/>
        <v>55.608903528150805</v>
      </c>
      <c r="H182" s="19">
        <f t="shared" si="32"/>
        <v>2.0882102049019386</v>
      </c>
      <c r="I182" s="20">
        <f t="shared" si="24"/>
        <v>0.11612307983089193</v>
      </c>
      <c r="J182" s="21">
        <f t="shared" si="31"/>
        <v>6431.7700961338323</v>
      </c>
      <c r="K182" s="19">
        <f t="shared" si="25"/>
        <v>1.78660280448162</v>
      </c>
      <c r="L182" s="22">
        <f t="shared" si="22"/>
        <v>0.64967374708422543</v>
      </c>
      <c r="N182" s="17"/>
      <c r="O182" s="17"/>
      <c r="P182" s="17"/>
      <c r="Q182" s="17"/>
      <c r="R182" s="17"/>
      <c r="S182" s="17"/>
      <c r="T182" s="17"/>
    </row>
    <row r="183" spans="1:20">
      <c r="A183" s="31">
        <v>164</v>
      </c>
      <c r="B183" s="32">
        <f t="shared" si="26"/>
        <v>164</v>
      </c>
      <c r="C183" s="51">
        <v>0.28999999999999998</v>
      </c>
      <c r="D183" s="57">
        <f t="shared" si="27"/>
        <v>3.7551724137931029E-2</v>
      </c>
      <c r="E183" s="69">
        <f t="shared" si="28"/>
        <v>115.65071387937525</v>
      </c>
      <c r="F183" s="19">
        <f t="shared" si="29"/>
        <v>2.1254410030834996</v>
      </c>
      <c r="G183" s="19">
        <f t="shared" si="30"/>
        <v>55.132190598766989</v>
      </c>
      <c r="H183" s="19">
        <f t="shared" si="32"/>
        <v>2.0703088124847326</v>
      </c>
      <c r="I183" s="20">
        <f t="shared" si="24"/>
        <v>0.11414066004821523</v>
      </c>
      <c r="J183" s="21">
        <f t="shared" si="31"/>
        <v>6376.6379055350653</v>
      </c>
      <c r="K183" s="19">
        <f t="shared" si="25"/>
        <v>1.7712883070930736</v>
      </c>
      <c r="L183" s="22">
        <f t="shared" si="22"/>
        <v>0.64410483894293591</v>
      </c>
      <c r="N183" s="17"/>
      <c r="O183" s="17"/>
      <c r="P183" s="17"/>
      <c r="Q183" s="17"/>
      <c r="R183" s="17"/>
      <c r="S183" s="17"/>
      <c r="T183" s="17"/>
    </row>
    <row r="184" spans="1:20">
      <c r="A184" s="31">
        <v>165</v>
      </c>
      <c r="B184" s="32">
        <f t="shared" si="26"/>
        <v>165</v>
      </c>
      <c r="C184" s="51">
        <v>0.28999999999999998</v>
      </c>
      <c r="D184" s="57">
        <f t="shared" si="27"/>
        <v>3.7551724137931029E-2</v>
      </c>
      <c r="E184" s="69">
        <f t="shared" si="28"/>
        <v>115.65071387937525</v>
      </c>
      <c r="F184" s="19">
        <f t="shared" si="29"/>
        <v>2.1072204458970143</v>
      </c>
      <c r="G184" s="19">
        <f t="shared" si="30"/>
        <v>54.659564339010217</v>
      </c>
      <c r="H184" s="19">
        <f t="shared" si="32"/>
        <v>2.0525608815580041</v>
      </c>
      <c r="I184" s="20">
        <f t="shared" si="24"/>
        <v>0.11219208356525526</v>
      </c>
      <c r="J184" s="21">
        <f t="shared" si="31"/>
        <v>6321.9783411960552</v>
      </c>
      <c r="K184" s="19">
        <f t="shared" si="25"/>
        <v>1.7561050947766821</v>
      </c>
      <c r="L184" s="22">
        <f t="shared" si="22"/>
        <v>0.63858367082788436</v>
      </c>
      <c r="N184" s="17"/>
      <c r="O184" s="17"/>
      <c r="P184" s="17"/>
      <c r="Q184" s="17"/>
      <c r="R184" s="17"/>
      <c r="S184" s="17"/>
      <c r="T184" s="17"/>
    </row>
    <row r="185" spans="1:20">
      <c r="A185" s="31">
        <v>166</v>
      </c>
      <c r="B185" s="32">
        <f t="shared" si="26"/>
        <v>166</v>
      </c>
      <c r="C185" s="51">
        <v>0.28999999999999998</v>
      </c>
      <c r="D185" s="57">
        <f t="shared" si="27"/>
        <v>3.7551724137931029E-2</v>
      </c>
      <c r="E185" s="69">
        <f t="shared" si="28"/>
        <v>115.65071387937525</v>
      </c>
      <c r="F185" s="19">
        <f t="shared" si="29"/>
        <v>2.0891560862731544</v>
      </c>
      <c r="G185" s="19">
        <f t="shared" si="30"/>
        <v>54.190989715493281</v>
      </c>
      <c r="H185" s="19">
        <f t="shared" si="32"/>
        <v>2.0349650965576611</v>
      </c>
      <c r="I185" s="20">
        <f t="shared" si="24"/>
        <v>0.110276772618944</v>
      </c>
      <c r="J185" s="21">
        <f t="shared" si="31"/>
        <v>6267.7873514805624</v>
      </c>
      <c r="K185" s="19">
        <f t="shared" si="25"/>
        <v>1.7410520420779341</v>
      </c>
      <c r="L185" s="22">
        <f t="shared" si="22"/>
        <v>0.63310983348288508</v>
      </c>
      <c r="N185" s="17"/>
      <c r="O185" s="17"/>
      <c r="P185" s="17"/>
      <c r="Q185" s="17"/>
      <c r="R185" s="17"/>
      <c r="S185" s="17"/>
      <c r="T185" s="17"/>
    </row>
    <row r="186" spans="1:20">
      <c r="A186" s="31">
        <v>167</v>
      </c>
      <c r="B186" s="32">
        <f t="shared" si="26"/>
        <v>167</v>
      </c>
      <c r="C186" s="51">
        <v>0.28999999999999998</v>
      </c>
      <c r="D186" s="57">
        <f t="shared" si="27"/>
        <v>3.7551724137931029E-2</v>
      </c>
      <c r="E186" s="69">
        <f t="shared" si="28"/>
        <v>115.65071387937525</v>
      </c>
      <c r="F186" s="19">
        <f t="shared" si="29"/>
        <v>2.0712465851925739</v>
      </c>
      <c r="G186" s="19">
        <f t="shared" si="30"/>
        <v>53.726431995156219</v>
      </c>
      <c r="H186" s="19">
        <f t="shared" si="32"/>
        <v>2.0175201531974176</v>
      </c>
      <c r="I186" s="20">
        <f t="shared" si="24"/>
        <v>0.10839415930961822</v>
      </c>
      <c r="J186" s="21">
        <f t="shared" si="31"/>
        <v>6214.060919485406</v>
      </c>
      <c r="K186" s="19">
        <f t="shared" si="25"/>
        <v>1.7261280331903905</v>
      </c>
      <c r="L186" s="22">
        <f t="shared" si="22"/>
        <v>0.62768292116014202</v>
      </c>
      <c r="N186" s="17"/>
      <c r="O186" s="17"/>
      <c r="P186" s="17"/>
      <c r="Q186" s="17"/>
      <c r="R186" s="17"/>
      <c r="S186" s="17"/>
      <c r="T186" s="17"/>
    </row>
    <row r="187" spans="1:20">
      <c r="A187" s="31">
        <v>168</v>
      </c>
      <c r="B187" s="32">
        <f t="shared" si="26"/>
        <v>168</v>
      </c>
      <c r="C187" s="51">
        <v>0.28999999999999998</v>
      </c>
      <c r="D187" s="57">
        <f t="shared" si="27"/>
        <v>3.7551724137931029E-2</v>
      </c>
      <c r="E187" s="69">
        <f t="shared" si="28"/>
        <v>115.65071387937525</v>
      </c>
      <c r="F187" s="19">
        <f t="shared" si="29"/>
        <v>2.0534906151148049</v>
      </c>
      <c r="G187" s="19">
        <f t="shared" si="30"/>
        <v>53.265856742691724</v>
      </c>
      <c r="H187" s="19">
        <f t="shared" si="32"/>
        <v>2.0002247583721129</v>
      </c>
      <c r="I187" s="20">
        <f t="shared" si="24"/>
        <v>0.10654368543263414</v>
      </c>
      <c r="J187" s="21">
        <f t="shared" si="31"/>
        <v>6160.7950627427144</v>
      </c>
      <c r="K187" s="19">
        <f t="shared" si="25"/>
        <v>1.7113319618729763</v>
      </c>
      <c r="L187" s="22">
        <f t="shared" si="22"/>
        <v>0.62230253159017324</v>
      </c>
      <c r="N187" s="17"/>
      <c r="O187" s="17"/>
      <c r="P187" s="17"/>
      <c r="Q187" s="17"/>
      <c r="R187" s="17"/>
      <c r="S187" s="17"/>
      <c r="T187" s="17"/>
    </row>
    <row r="188" spans="1:20">
      <c r="A188" s="31">
        <v>169</v>
      </c>
      <c r="B188" s="32">
        <f t="shared" si="26"/>
        <v>169</v>
      </c>
      <c r="C188" s="51">
        <v>0.28999999999999998</v>
      </c>
      <c r="D188" s="57">
        <f t="shared" si="27"/>
        <v>3.7551724137931029E-2</v>
      </c>
      <c r="E188" s="69">
        <f t="shared" si="28"/>
        <v>115.65071387937525</v>
      </c>
      <c r="F188" s="19">
        <f t="shared" si="29"/>
        <v>2.0358868598798541</v>
      </c>
      <c r="G188" s="19">
        <f t="shared" si="30"/>
        <v>52.809229817992644</v>
      </c>
      <c r="H188" s="19">
        <f t="shared" si="32"/>
        <v>1.9830776300618616</v>
      </c>
      <c r="I188" s="20">
        <f t="shared" si="24"/>
        <v>0.10472480231285705</v>
      </c>
      <c r="J188" s="21">
        <f t="shared" si="31"/>
        <v>6107.9858329247218</v>
      </c>
      <c r="K188" s="19">
        <f t="shared" si="25"/>
        <v>1.6966627313679783</v>
      </c>
      <c r="L188" s="22">
        <f t="shared" si="22"/>
        <v>0.61696826595199206</v>
      </c>
      <c r="N188" s="17"/>
      <c r="O188" s="17"/>
      <c r="P188" s="17"/>
      <c r="Q188" s="17"/>
      <c r="R188" s="17"/>
      <c r="S188" s="17"/>
      <c r="T188" s="17"/>
    </row>
    <row r="189" spans="1:20">
      <c r="A189" s="31">
        <v>170</v>
      </c>
      <c r="B189" s="32">
        <f t="shared" si="26"/>
        <v>170</v>
      </c>
      <c r="C189" s="51">
        <v>0.28999999999999998</v>
      </c>
      <c r="D189" s="57">
        <f t="shared" si="27"/>
        <v>3.7551724137931029E-2</v>
      </c>
      <c r="E189" s="69">
        <f t="shared" si="28"/>
        <v>115.65071387937525</v>
      </c>
      <c r="F189" s="19">
        <f t="shared" si="29"/>
        <v>2.0184340146106421</v>
      </c>
      <c r="G189" s="19">
        <f t="shared" si="30"/>
        <v>52.356517373621315</v>
      </c>
      <c r="H189" s="19">
        <f t="shared" si="32"/>
        <v>1.9660774972370207</v>
      </c>
      <c r="I189" s="20">
        <f t="shared" si="24"/>
        <v>0.10293697064197599</v>
      </c>
      <c r="J189" s="21">
        <f t="shared" si="31"/>
        <v>6055.6293155511003</v>
      </c>
      <c r="K189" s="19">
        <f t="shared" si="25"/>
        <v>1.6821192543197501</v>
      </c>
      <c r="L189" s="22">
        <f t="shared" si="22"/>
        <v>0.61167972884354549</v>
      </c>
      <c r="N189" s="17"/>
      <c r="O189" s="17"/>
      <c r="P189" s="17"/>
      <c r="Q189" s="17"/>
      <c r="R189" s="17"/>
      <c r="S189" s="17"/>
      <c r="T189" s="17"/>
    </row>
    <row r="190" spans="1:20">
      <c r="A190" s="31">
        <v>171</v>
      </c>
      <c r="B190" s="32">
        <f t="shared" si="26"/>
        <v>171</v>
      </c>
      <c r="C190" s="51">
        <v>0.28999999999999998</v>
      </c>
      <c r="D190" s="57">
        <f t="shared" si="27"/>
        <v>3.7551724137931029E-2</v>
      </c>
      <c r="E190" s="69">
        <f t="shared" si="28"/>
        <v>115.65071387937525</v>
      </c>
      <c r="F190" s="19">
        <f t="shared" si="29"/>
        <v>2.0011307856162799</v>
      </c>
      <c r="G190" s="19">
        <f t="shared" si="30"/>
        <v>51.907685852300645</v>
      </c>
      <c r="H190" s="19">
        <f t="shared" si="32"/>
        <v>1.9492230997639792</v>
      </c>
      <c r="I190" s="20">
        <f t="shared" si="24"/>
        <v>0.10117966031859632</v>
      </c>
      <c r="J190" s="21">
        <f t="shared" si="31"/>
        <v>6003.7216296987999</v>
      </c>
      <c r="K190" s="19">
        <f t="shared" si="25"/>
        <v>1.667700452694111</v>
      </c>
      <c r="L190" s="22">
        <f t="shared" si="22"/>
        <v>0.60643652825240402</v>
      </c>
      <c r="N190" s="17"/>
      <c r="O190" s="17"/>
      <c r="P190" s="17"/>
      <c r="Q190" s="17"/>
      <c r="R190" s="17"/>
      <c r="S190" s="17"/>
      <c r="T190" s="17"/>
    </row>
    <row r="191" spans="1:20">
      <c r="A191" s="31">
        <v>172</v>
      </c>
      <c r="B191" s="32">
        <f t="shared" si="26"/>
        <v>172</v>
      </c>
      <c r="C191" s="51">
        <v>0.28999999999999998</v>
      </c>
      <c r="D191" s="57">
        <f t="shared" si="27"/>
        <v>3.7551724137931029E-2</v>
      </c>
      <c r="E191" s="69">
        <f t="shared" si="28"/>
        <v>115.65071387937525</v>
      </c>
      <c r="F191" s="19">
        <f t="shared" si="29"/>
        <v>1.9839758902961742</v>
      </c>
      <c r="G191" s="19">
        <f t="shared" si="30"/>
        <v>51.462701984426708</v>
      </c>
      <c r="H191" s="19">
        <f t="shared" si="32"/>
        <v>1.9325131883117475</v>
      </c>
      <c r="I191" s="20">
        <f t="shared" si="24"/>
        <v>9.9452350291061753E-2</v>
      </c>
      <c r="J191" s="21">
        <f t="shared" si="31"/>
        <v>5952.2589277143734</v>
      </c>
      <c r="K191" s="19">
        <f t="shared" si="25"/>
        <v>1.653405257698437</v>
      </c>
      <c r="L191" s="22">
        <f t="shared" si="22"/>
        <v>0.60123827552670439</v>
      </c>
      <c r="N191" s="17"/>
      <c r="O191" s="17"/>
      <c r="P191" s="17"/>
      <c r="Q191" s="17"/>
      <c r="R191" s="17"/>
      <c r="S191" s="17"/>
      <c r="T191" s="17"/>
    </row>
    <row r="192" spans="1:20">
      <c r="A192" s="31">
        <v>173</v>
      </c>
      <c r="B192" s="32">
        <f t="shared" si="26"/>
        <v>173</v>
      </c>
      <c r="C192" s="51">
        <v>0.28999999999999998</v>
      </c>
      <c r="D192" s="57">
        <f t="shared" si="27"/>
        <v>3.7551724137931029E-2</v>
      </c>
      <c r="E192" s="69">
        <f t="shared" si="28"/>
        <v>115.65071387937525</v>
      </c>
      <c r="F192" s="19">
        <f t="shared" si="29"/>
        <v>1.9669680570449544</v>
      </c>
      <c r="G192" s="19">
        <f t="shared" si="30"/>
        <v>51.021532785602581</v>
      </c>
      <c r="H192" s="19">
        <f t="shared" si="32"/>
        <v>1.9159465242593519</v>
      </c>
      <c r="I192" s="20">
        <f t="shared" si="24"/>
        <v>9.7754528402959839E-2</v>
      </c>
      <c r="J192" s="21">
        <f t="shared" si="31"/>
        <v>5901.2373949287712</v>
      </c>
      <c r="K192" s="19">
        <f t="shared" si="25"/>
        <v>1.6392326097024363</v>
      </c>
      <c r="L192" s="22">
        <f t="shared" si="22"/>
        <v>0.59608458534634046</v>
      </c>
      <c r="N192" s="17"/>
      <c r="O192" s="17"/>
      <c r="P192" s="17"/>
      <c r="Q192" s="17"/>
      <c r="R192" s="17"/>
      <c r="S192" s="17"/>
      <c r="T192" s="17"/>
    </row>
    <row r="193" spans="1:20">
      <c r="A193" s="31">
        <v>174</v>
      </c>
      <c r="B193" s="32">
        <f t="shared" si="26"/>
        <v>174</v>
      </c>
      <c r="C193" s="51">
        <v>0.28999999999999998</v>
      </c>
      <c r="D193" s="57">
        <f t="shared" si="27"/>
        <v>3.7551724137931029E-2</v>
      </c>
      <c r="E193" s="69">
        <f t="shared" si="28"/>
        <v>115.65071387937525</v>
      </c>
      <c r="F193" s="19">
        <f t="shared" si="29"/>
        <v>1.9501060251582147</v>
      </c>
      <c r="G193" s="19">
        <f t="shared" si="30"/>
        <v>50.584145554193412</v>
      </c>
      <c r="H193" s="19">
        <f t="shared" si="32"/>
        <v>1.8995218796040214</v>
      </c>
      <c r="I193" s="20">
        <f t="shared" si="24"/>
        <v>9.608569124126487E-2</v>
      </c>
      <c r="J193" s="21">
        <f t="shared" si="31"/>
        <v>5850.6532493745781</v>
      </c>
      <c r="K193" s="19">
        <f t="shared" si="25"/>
        <v>1.6251814581596051</v>
      </c>
      <c r="L193" s="22">
        <f t="shared" si="22"/>
        <v>0.59097507569440189</v>
      </c>
      <c r="N193" s="17"/>
      <c r="O193" s="17"/>
      <c r="P193" s="17"/>
      <c r="Q193" s="17"/>
      <c r="R193" s="17"/>
      <c r="S193" s="17"/>
      <c r="T193" s="17"/>
    </row>
    <row r="194" spans="1:20">
      <c r="A194" s="31">
        <v>175</v>
      </c>
      <c r="B194" s="32">
        <f t="shared" si="26"/>
        <v>175</v>
      </c>
      <c r="C194" s="51">
        <v>0.28999999999999998</v>
      </c>
      <c r="D194" s="57">
        <f t="shared" si="27"/>
        <v>3.7551724137931029E-2</v>
      </c>
      <c r="E194" s="69">
        <f t="shared" si="28"/>
        <v>115.65071387937525</v>
      </c>
      <c r="F194" s="19">
        <f t="shared" si="29"/>
        <v>1.9333885447390657</v>
      </c>
      <c r="G194" s="19">
        <f t="shared" si="30"/>
        <v>50.150507868902423</v>
      </c>
      <c r="H194" s="19">
        <f t="shared" si="32"/>
        <v>1.8832380368701631</v>
      </c>
      <c r="I194" s="20">
        <f t="shared" si="24"/>
        <v>9.4445343987073466E-2</v>
      </c>
      <c r="J194" s="21">
        <f t="shared" si="31"/>
        <v>5800.5027415056757</v>
      </c>
      <c r="K194" s="19">
        <f t="shared" si="25"/>
        <v>1.6112507615293543</v>
      </c>
      <c r="L194" s="22">
        <f t="shared" si="22"/>
        <v>0.58590936782885616</v>
      </c>
      <c r="N194" s="17"/>
      <c r="O194" s="17"/>
      <c r="P194" s="17"/>
      <c r="Q194" s="17"/>
      <c r="R194" s="17"/>
      <c r="S194" s="17"/>
      <c r="T194" s="17"/>
    </row>
    <row r="195" spans="1:20">
      <c r="A195" s="31">
        <v>176</v>
      </c>
      <c r="B195" s="32">
        <f t="shared" si="26"/>
        <v>176</v>
      </c>
      <c r="C195" s="51">
        <v>0.28999999999999998</v>
      </c>
      <c r="D195" s="57">
        <f t="shared" si="27"/>
        <v>3.7551724137931029E-2</v>
      </c>
      <c r="E195" s="69">
        <f t="shared" si="28"/>
        <v>115.65071387937525</v>
      </c>
      <c r="F195" s="19">
        <f t="shared" si="29"/>
        <v>1.9168143766054844</v>
      </c>
      <c r="G195" s="19">
        <f t="shared" si="30"/>
        <v>49.720587586367671</v>
      </c>
      <c r="H195" s="19">
        <f t="shared" si="32"/>
        <v>1.8670937890191168</v>
      </c>
      <c r="I195" s="20">
        <f t="shared" si="24"/>
        <v>9.2833000268888091E-2</v>
      </c>
      <c r="J195" s="21">
        <f t="shared" si="31"/>
        <v>5750.7821539193083</v>
      </c>
      <c r="K195" s="19">
        <f t="shared" si="25"/>
        <v>1.5974394871998079</v>
      </c>
      <c r="L195" s="22">
        <f t="shared" si="22"/>
        <v>0.5808870862544756</v>
      </c>
      <c r="N195" s="17"/>
      <c r="O195" s="17"/>
      <c r="P195" s="17"/>
      <c r="Q195" s="17"/>
      <c r="R195" s="17"/>
      <c r="S195" s="17"/>
      <c r="T195" s="17"/>
    </row>
    <row r="196" spans="1:20">
      <c r="A196" s="31">
        <v>177</v>
      </c>
      <c r="B196" s="32">
        <f t="shared" si="26"/>
        <v>177</v>
      </c>
      <c r="C196" s="51">
        <v>0.28999999999999998</v>
      </c>
      <c r="D196" s="57">
        <f t="shared" si="27"/>
        <v>3.7551724137931029E-2</v>
      </c>
      <c r="E196" s="69">
        <f t="shared" si="28"/>
        <v>115.65071387937525</v>
      </c>
      <c r="F196" s="19">
        <f t="shared" si="29"/>
        <v>1.9003822921984606</v>
      </c>
      <c r="G196" s="19">
        <f t="shared" si="30"/>
        <v>49.294352838779396</v>
      </c>
      <c r="H196" s="19">
        <f t="shared" si="32"/>
        <v>1.8510879393596813</v>
      </c>
      <c r="I196" s="20">
        <f t="shared" si="24"/>
        <v>9.1248182018405205E-2</v>
      </c>
      <c r="J196" s="21">
        <f t="shared" si="31"/>
        <v>5701.4878010805287</v>
      </c>
      <c r="K196" s="19">
        <f t="shared" si="25"/>
        <v>1.5837466114112579</v>
      </c>
      <c r="L196" s="22">
        <f t="shared" si="22"/>
        <v>0.57590785869500294</v>
      </c>
      <c r="N196" s="17"/>
      <c r="O196" s="17"/>
      <c r="P196" s="17"/>
      <c r="Q196" s="17"/>
      <c r="R196" s="17"/>
      <c r="S196" s="17"/>
      <c r="T196" s="17"/>
    </row>
    <row r="197" spans="1:20">
      <c r="A197" s="31">
        <v>178</v>
      </c>
      <c r="B197" s="32">
        <f t="shared" si="26"/>
        <v>178</v>
      </c>
      <c r="C197" s="51">
        <v>0.28999999999999998</v>
      </c>
      <c r="D197" s="57">
        <f t="shared" si="27"/>
        <v>3.7551724137931029E-2</v>
      </c>
      <c r="E197" s="69">
        <f t="shared" si="28"/>
        <v>115.65071387937525</v>
      </c>
      <c r="F197" s="19">
        <f t="shared" si="29"/>
        <v>1.8840910734909302</v>
      </c>
      <c r="G197" s="19">
        <f t="shared" si="30"/>
        <v>48.871772031517871</v>
      </c>
      <c r="H197" s="19">
        <f t="shared" si="32"/>
        <v>1.8352193014594123</v>
      </c>
      <c r="I197" s="20">
        <f t="shared" si="24"/>
        <v>8.9690419328765869E-2</v>
      </c>
      <c r="J197" s="21">
        <f t="shared" si="31"/>
        <v>5652.6160290490106</v>
      </c>
      <c r="K197" s="19">
        <f t="shared" si="25"/>
        <v>1.5701711191802807</v>
      </c>
      <c r="L197" s="22">
        <f t="shared" si="22"/>
        <v>0.57097131606555662</v>
      </c>
      <c r="N197" s="17"/>
      <c r="O197" s="17"/>
      <c r="P197" s="17"/>
      <c r="Q197" s="17"/>
      <c r="R197" s="17"/>
      <c r="S197" s="17"/>
      <c r="T197" s="17"/>
    </row>
    <row r="198" spans="1:20">
      <c r="A198" s="31">
        <v>179</v>
      </c>
      <c r="B198" s="32">
        <f t="shared" si="26"/>
        <v>179</v>
      </c>
      <c r="C198" s="51">
        <v>0.28999999999999998</v>
      </c>
      <c r="D198" s="57">
        <f t="shared" si="27"/>
        <v>3.7551724137931029E-2</v>
      </c>
      <c r="E198" s="69">
        <f t="shared" si="28"/>
        <v>115.65071387937525</v>
      </c>
      <c r="F198" s="19">
        <f t="shared" si="29"/>
        <v>1.8679395128974887</v>
      </c>
      <c r="G198" s="19">
        <f t="shared" si="30"/>
        <v>48.45281384081143</v>
      </c>
      <c r="H198" s="19">
        <f t="shared" si="32"/>
        <v>1.8194866990566771</v>
      </c>
      <c r="I198" s="20">
        <f t="shared" si="24"/>
        <v>8.815925031522566E-2</v>
      </c>
      <c r="J198" s="21">
        <f t="shared" si="31"/>
        <v>5604.1632152081993</v>
      </c>
      <c r="K198" s="19">
        <f t="shared" si="25"/>
        <v>1.5567120042244997</v>
      </c>
      <c r="L198" s="22">
        <f t="shared" si="22"/>
        <v>0.5660770924452726</v>
      </c>
      <c r="N198" s="17"/>
      <c r="O198" s="17"/>
      <c r="P198" s="17"/>
      <c r="Q198" s="17"/>
      <c r="R198" s="17"/>
      <c r="S198" s="17"/>
      <c r="T198" s="17"/>
    </row>
    <row r="199" spans="1:20">
      <c r="A199" s="31">
        <v>180</v>
      </c>
      <c r="B199" s="32">
        <f t="shared" si="26"/>
        <v>180</v>
      </c>
      <c r="C199" s="51">
        <v>0.28999999999999998</v>
      </c>
      <c r="D199" s="57">
        <f t="shared" si="27"/>
        <v>3.7551724137931029E-2</v>
      </c>
      <c r="E199" s="69">
        <f t="shared" si="28"/>
        <v>115.65071387937525</v>
      </c>
      <c r="F199" s="19">
        <f t="shared" si="29"/>
        <v>1.8519264131848794</v>
      </c>
      <c r="G199" s="19">
        <f t="shared" si="30"/>
        <v>48.037447211414587</v>
      </c>
      <c r="H199" s="19">
        <f t="shared" si="32"/>
        <v>1.8038889659734647</v>
      </c>
      <c r="I199" s="20">
        <f t="shared" si="24"/>
        <v>8.665422097820355E-2</v>
      </c>
      <c r="J199" s="21">
        <f t="shared" si="31"/>
        <v>5556.1257679967848</v>
      </c>
      <c r="K199" s="19">
        <f t="shared" si="25"/>
        <v>1.5433682688879957</v>
      </c>
      <c r="L199" s="22">
        <f t="shared" si="22"/>
        <v>0.56122482505018023</v>
      </c>
      <c r="N199" s="17"/>
      <c r="O199" s="17"/>
      <c r="P199" s="17"/>
      <c r="Q199" s="17"/>
      <c r="R199" s="17"/>
      <c r="S199" s="17"/>
      <c r="T199" s="17"/>
    </row>
    <row r="200" spans="1:20">
      <c r="A200" s="31">
        <v>181</v>
      </c>
      <c r="B200" s="32">
        <f t="shared" si="26"/>
        <v>181</v>
      </c>
      <c r="C200" s="51">
        <v>0.28999999999999998</v>
      </c>
      <c r="D200" s="57">
        <f t="shared" si="27"/>
        <v>3.7551724137931029E-2</v>
      </c>
      <c r="E200" s="69">
        <f t="shared" si="28"/>
        <v>115.65071387937525</v>
      </c>
      <c r="F200" s="19">
        <f t="shared" si="29"/>
        <v>1.8360505873832482</v>
      </c>
      <c r="G200" s="19">
        <f t="shared" si="30"/>
        <v>47.625641354306083</v>
      </c>
      <c r="H200" s="19">
        <f t="shared" si="32"/>
        <v>1.7884249460289419</v>
      </c>
      <c r="I200" s="20">
        <f t="shared" si="24"/>
        <v>8.5174885068668604E-2</v>
      </c>
      <c r="J200" s="21">
        <f t="shared" si="31"/>
        <v>5508.5001266424788</v>
      </c>
      <c r="K200" s="19">
        <f t="shared" si="25"/>
        <v>1.5301389240673553</v>
      </c>
      <c r="L200" s="22">
        <f t="shared" si="22"/>
        <v>0.55641415420631102</v>
      </c>
      <c r="N200" s="17"/>
      <c r="O200" s="17"/>
      <c r="P200" s="17"/>
      <c r="Q200" s="17"/>
      <c r="R200" s="17"/>
      <c r="S200" s="17"/>
      <c r="T200" s="17"/>
    </row>
    <row r="201" spans="1:20">
      <c r="A201" s="31">
        <v>182</v>
      </c>
      <c r="B201" s="32">
        <f t="shared" si="26"/>
        <v>182</v>
      </c>
      <c r="C201" s="51">
        <v>0.28999999999999998</v>
      </c>
      <c r="D201" s="57">
        <f t="shared" si="27"/>
        <v>3.7551724137931029E-2</v>
      </c>
      <c r="E201" s="69">
        <f t="shared" si="28"/>
        <v>115.65071387937525</v>
      </c>
      <c r="F201" s="19">
        <f t="shared" si="29"/>
        <v>1.8203108586981598</v>
      </c>
      <c r="G201" s="19">
        <f t="shared" si="30"/>
        <v>47.217365744406656</v>
      </c>
      <c r="H201" s="19">
        <f t="shared" si="32"/>
        <v>1.7730934929537532</v>
      </c>
      <c r="I201" s="20">
        <f t="shared" si="24"/>
        <v>8.3720803955824888E-2</v>
      </c>
      <c r="J201" s="21">
        <f t="shared" si="31"/>
        <v>5461.2827608980724</v>
      </c>
      <c r="K201" s="19">
        <f t="shared" si="25"/>
        <v>1.5170229891383535</v>
      </c>
      <c r="L201" s="22">
        <f t="shared" si="22"/>
        <v>0.5516447233230376</v>
      </c>
      <c r="N201" s="17"/>
      <c r="O201" s="17"/>
      <c r="P201" s="17"/>
      <c r="Q201" s="17"/>
      <c r="R201" s="17"/>
      <c r="S201" s="17"/>
      <c r="T201" s="17"/>
    </row>
    <row r="202" spans="1:20">
      <c r="A202" s="31">
        <v>183</v>
      </c>
      <c r="B202" s="32">
        <f t="shared" si="26"/>
        <v>183</v>
      </c>
      <c r="C202" s="51">
        <v>0.28999999999999998</v>
      </c>
      <c r="D202" s="57">
        <f t="shared" si="27"/>
        <v>3.7551724137931029E-2</v>
      </c>
      <c r="E202" s="69">
        <f t="shared" si="28"/>
        <v>115.65071387937525</v>
      </c>
      <c r="F202" s="19">
        <f t="shared" si="29"/>
        <v>1.8047060604233676</v>
      </c>
      <c r="G202" s="19">
        <f t="shared" si="30"/>
        <v>46.812590118316336</v>
      </c>
      <c r="H202" s="19">
        <f t="shared" si="32"/>
        <v>1.7578934703050511</v>
      </c>
      <c r="I202" s="20">
        <f t="shared" si="24"/>
        <v>8.2291546497055057E-2</v>
      </c>
      <c r="J202" s="21">
        <f t="shared" si="31"/>
        <v>5414.4701707797558</v>
      </c>
      <c r="K202" s="19">
        <f t="shared" si="25"/>
        <v>1.5040194918832654</v>
      </c>
      <c r="L202" s="22">
        <f t="shared" si="22"/>
        <v>0.54691617886664201</v>
      </c>
      <c r="N202" s="17"/>
      <c r="O202" s="17"/>
      <c r="P202" s="17"/>
      <c r="Q202" s="17"/>
      <c r="R202" s="17"/>
      <c r="S202" s="17"/>
      <c r="T202" s="17"/>
    </row>
    <row r="203" spans="1:20">
      <c r="A203" s="31">
        <v>184</v>
      </c>
      <c r="B203" s="32">
        <f t="shared" si="26"/>
        <v>184</v>
      </c>
      <c r="C203" s="51">
        <v>0.28999999999999998</v>
      </c>
      <c r="D203" s="57">
        <f t="shared" si="27"/>
        <v>3.7551724137931029E-2</v>
      </c>
      <c r="E203" s="69">
        <f t="shared" si="28"/>
        <v>115.65071387937525</v>
      </c>
      <c r="F203" s="19">
        <f t="shared" si="29"/>
        <v>1.7892350358543319</v>
      </c>
      <c r="G203" s="19">
        <f t="shared" si="30"/>
        <v>46.411284472071223</v>
      </c>
      <c r="H203" s="19">
        <f t="shared" si="32"/>
        <v>1.7428237513822604</v>
      </c>
      <c r="I203" s="20">
        <f t="shared" si="24"/>
        <v>8.0886688910084423E-2</v>
      </c>
      <c r="J203" s="21">
        <f t="shared" si="31"/>
        <v>5368.0588863076846</v>
      </c>
      <c r="K203" s="19">
        <f t="shared" si="25"/>
        <v>1.4911274684188012</v>
      </c>
      <c r="L203" s="22">
        <f t="shared" si="22"/>
        <v>0.54222817033410953</v>
      </c>
      <c r="N203" s="17"/>
      <c r="O203" s="17"/>
      <c r="P203" s="17"/>
      <c r="Q203" s="17"/>
      <c r="R203" s="17"/>
      <c r="S203" s="17"/>
      <c r="T203" s="17"/>
    </row>
    <row r="204" spans="1:20">
      <c r="A204" s="31">
        <v>185</v>
      </c>
      <c r="B204" s="32">
        <f t="shared" si="26"/>
        <v>185</v>
      </c>
      <c r="C204" s="51">
        <v>0.28999999999999998</v>
      </c>
      <c r="D204" s="57">
        <f t="shared" si="27"/>
        <v>3.7551724137931029E-2</v>
      </c>
      <c r="E204" s="69">
        <f t="shared" si="28"/>
        <v>115.65071387937525</v>
      </c>
      <c r="F204" s="19">
        <f t="shared" si="29"/>
        <v>1.7738966382024792</v>
      </c>
      <c r="G204" s="19">
        <f t="shared" si="30"/>
        <v>46.013419058919411</v>
      </c>
      <c r="H204" s="19">
        <f t="shared" si="32"/>
        <v>1.7278832191435598</v>
      </c>
      <c r="I204" s="20">
        <f t="shared" si="24"/>
        <v>7.9505814647327297E-2</v>
      </c>
      <c r="J204" s="21">
        <f t="shared" si="31"/>
        <v>5322.0454672487649</v>
      </c>
      <c r="K204" s="19">
        <f t="shared" si="25"/>
        <v>1.4783459631246569</v>
      </c>
      <c r="L204" s="22">
        <f t="shared" si="22"/>
        <v>0.53758035022714801</v>
      </c>
      <c r="N204" s="17"/>
      <c r="O204" s="17"/>
      <c r="P204" s="17"/>
      <c r="Q204" s="17"/>
      <c r="R204" s="17"/>
      <c r="S204" s="17"/>
      <c r="T204" s="17"/>
    </row>
    <row r="205" spans="1:20">
      <c r="A205" s="31">
        <v>186</v>
      </c>
      <c r="B205" s="32">
        <f t="shared" si="26"/>
        <v>186</v>
      </c>
      <c r="C205" s="51">
        <v>0.28999999999999998</v>
      </c>
      <c r="D205" s="57">
        <f t="shared" si="27"/>
        <v>3.7551724137931029E-2</v>
      </c>
      <c r="E205" s="69">
        <f t="shared" si="28"/>
        <v>115.65071387937525</v>
      </c>
      <c r="F205" s="19">
        <f t="shared" si="29"/>
        <v>1.7586897305101969</v>
      </c>
      <c r="G205" s="19">
        <f t="shared" si="30"/>
        <v>45.618964387116023</v>
      </c>
      <c r="H205" s="19">
        <f t="shared" si="32"/>
        <v>1.7130707661230808</v>
      </c>
      <c r="I205" s="20">
        <f t="shared" si="24"/>
        <v>7.8148514272378386E-2</v>
      </c>
      <c r="J205" s="21">
        <f t="shared" si="31"/>
        <v>5276.4265028616492</v>
      </c>
      <c r="K205" s="19">
        <f t="shared" si="25"/>
        <v>1.4656740285726804</v>
      </c>
      <c r="L205" s="22">
        <f t="shared" si="22"/>
        <v>0.53297237402642927</v>
      </c>
      <c r="N205" s="17"/>
      <c r="O205" s="17"/>
      <c r="P205" s="17"/>
      <c r="Q205" s="17"/>
      <c r="R205" s="17"/>
      <c r="S205" s="17"/>
      <c r="T205" s="17"/>
    </row>
    <row r="206" spans="1:20">
      <c r="A206" s="31">
        <v>187</v>
      </c>
      <c r="B206" s="32">
        <f t="shared" si="26"/>
        <v>187</v>
      </c>
      <c r="C206" s="51">
        <v>0.28999999999999998</v>
      </c>
      <c r="D206" s="57">
        <f t="shared" si="27"/>
        <v>3.7551724137931029E-2</v>
      </c>
      <c r="E206" s="69">
        <f t="shared" si="28"/>
        <v>115.65071387937525</v>
      </c>
      <c r="F206" s="19">
        <f t="shared" si="29"/>
        <v>1.743613185566556</v>
      </c>
      <c r="G206" s="19">
        <f t="shared" si="30"/>
        <v>45.227891217737145</v>
      </c>
      <c r="H206" s="19">
        <f t="shared" si="32"/>
        <v>1.6983852943488187</v>
      </c>
      <c r="I206" s="20">
        <f t="shared" si="24"/>
        <v>7.6814385338612845E-2</v>
      </c>
      <c r="J206" s="21">
        <f t="shared" si="31"/>
        <v>5231.198611643912</v>
      </c>
      <c r="K206" s="19">
        <f t="shared" si="25"/>
        <v>1.4531107254566422</v>
      </c>
      <c r="L206" s="22">
        <f t="shared" si="22"/>
        <v>0.52840390016605177</v>
      </c>
      <c r="N206" s="17"/>
      <c r="O206" s="17"/>
      <c r="P206" s="17"/>
      <c r="Q206" s="17"/>
      <c r="R206" s="17"/>
      <c r="S206" s="17"/>
      <c r="T206" s="17"/>
    </row>
    <row r="207" spans="1:20" ht="16" thickBot="1">
      <c r="A207" s="37">
        <v>188</v>
      </c>
      <c r="B207" s="38">
        <f t="shared" si="26"/>
        <v>188</v>
      </c>
      <c r="C207" s="51">
        <v>0.28999999999999998</v>
      </c>
      <c r="D207" s="57">
        <f t="shared" si="27"/>
        <v>3.7551724137931029E-2</v>
      </c>
      <c r="E207" s="69">
        <f t="shared" si="28"/>
        <v>115.65071387937525</v>
      </c>
      <c r="F207" s="19">
        <f t="shared" si="29"/>
        <v>1.7286658858237565</v>
      </c>
      <c r="G207" s="19">
        <f t="shared" si="30"/>
        <v>44.840170562512469</v>
      </c>
      <c r="H207" s="19">
        <f t="shared" si="32"/>
        <v>1.6838257152612439</v>
      </c>
      <c r="I207" s="20">
        <f t="shared" si="24"/>
        <v>7.550303226985873E-2</v>
      </c>
      <c r="J207" s="21">
        <f t="shared" si="31"/>
        <v>5186.3584410813992</v>
      </c>
      <c r="K207" s="19">
        <f t="shared" si="25"/>
        <v>1.440655122522611</v>
      </c>
      <c r="L207" s="22">
        <f t="shared" si="22"/>
        <v>0.52387459000822212</v>
      </c>
      <c r="N207" s="17"/>
      <c r="O207" s="17"/>
      <c r="P207" s="17"/>
      <c r="Q207" s="17"/>
      <c r="R207" s="17"/>
      <c r="S207" s="17"/>
      <c r="T207" s="17"/>
    </row>
    <row r="208" spans="1:20">
      <c r="A208" s="17"/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</row>
    <row r="209" spans="1:20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</row>
    <row r="210" spans="1:20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</row>
    <row r="211" spans="1:20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</row>
    <row r="212" spans="1:20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</row>
    <row r="213" spans="1:20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</row>
    <row r="214" spans="1:20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</row>
    <row r="215" spans="1:20">
      <c r="A215" s="17"/>
      <c r="B215" s="17"/>
      <c r="C215" s="17"/>
      <c r="D215" s="17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</row>
    <row r="216" spans="1:20">
      <c r="A216" s="17"/>
      <c r="B216" s="17"/>
      <c r="C216" s="17"/>
      <c r="D216" s="17"/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  <c r="T216" s="17"/>
    </row>
    <row r="217" spans="1:20">
      <c r="A217" s="17"/>
      <c r="B217" s="17"/>
      <c r="C217" s="17"/>
      <c r="D217" s="17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</row>
    <row r="218" spans="1:20">
      <c r="A218" s="17"/>
      <c r="B218" s="17"/>
      <c r="C218" s="17"/>
      <c r="D218" s="17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</row>
    <row r="219" spans="1:20">
      <c r="A219" s="17"/>
      <c r="B219" s="17"/>
      <c r="C219" s="17"/>
      <c r="D219" s="17"/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  <c r="T219" s="17"/>
    </row>
    <row r="220" spans="1:20">
      <c r="A220" s="17"/>
      <c r="B220" s="17"/>
      <c r="C220" s="17"/>
      <c r="D220" s="17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</row>
    <row r="221" spans="1:20">
      <c r="A221" s="17"/>
      <c r="B221" s="17"/>
      <c r="C221" s="17"/>
      <c r="D221" s="17"/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</row>
    <row r="222" spans="1:20">
      <c r="A222" s="17"/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</row>
    <row r="223" spans="1:20">
      <c r="A223" s="17"/>
      <c r="B223" s="17"/>
      <c r="C223" s="17"/>
      <c r="D223" s="17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</row>
    <row r="224" spans="1:20">
      <c r="A224" s="17"/>
      <c r="B224" s="17"/>
      <c r="C224" s="17"/>
      <c r="D224" s="17"/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</row>
    <row r="225" spans="1:20">
      <c r="A225" s="17"/>
      <c r="B225" s="17"/>
      <c r="C225" s="17"/>
      <c r="D225" s="17"/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  <c r="T225" s="17"/>
    </row>
    <row r="226" spans="1:20">
      <c r="A226" s="17"/>
      <c r="B226" s="17"/>
      <c r="C226" s="17"/>
      <c r="D226" s="17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</row>
    <row r="227" spans="1:20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</row>
    <row r="228" spans="1:20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</row>
    <row r="229" spans="1:20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</row>
    <row r="230" spans="1:20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</row>
    <row r="231" spans="1:20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</row>
    <row r="232" spans="1:20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</row>
    <row r="233" spans="1:20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</row>
    <row r="234" spans="1:20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</row>
    <row r="235" spans="1:20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</row>
    <row r="236" spans="1:20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</row>
    <row r="237" spans="1:20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</row>
    <row r="238" spans="1:20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</row>
    <row r="239" spans="1:20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</row>
    <row r="240" spans="1:20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</row>
    <row r="241" spans="1:20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</row>
    <row r="242" spans="1:20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43"/>
  <sheetViews>
    <sheetView topLeftCell="B1" workbookViewId="0">
      <selection activeCell="H9" sqref="H9"/>
    </sheetView>
  </sheetViews>
  <sheetFormatPr baseColWidth="10" defaultRowHeight="15" x14ac:dyDescent="0"/>
  <sheetData>
    <row r="1" spans="1:16" ht="16" thickBot="1">
      <c r="A1" s="9" t="s">
        <v>3</v>
      </c>
      <c r="B1" s="9" t="s">
        <v>77</v>
      </c>
      <c r="C1" s="9"/>
      <c r="D1" s="9"/>
      <c r="E1" s="9"/>
    </row>
    <row r="2" spans="1:16" ht="16" thickBot="1">
      <c r="A2" t="s">
        <v>4</v>
      </c>
      <c r="B2" t="s">
        <v>6</v>
      </c>
      <c r="D2" t="s">
        <v>7</v>
      </c>
      <c r="F2" t="s">
        <v>11</v>
      </c>
      <c r="G2" s="67" t="s">
        <v>122</v>
      </c>
      <c r="H2" s="15">
        <v>3.3</v>
      </c>
      <c r="I2" s="2" t="s">
        <v>10</v>
      </c>
      <c r="J2" s="40" t="s">
        <v>123</v>
      </c>
      <c r="M2" s="1" t="s">
        <v>134</v>
      </c>
      <c r="N2" s="46"/>
      <c r="O2" s="2"/>
    </row>
    <row r="3" spans="1:16" ht="16" thickBot="1">
      <c r="B3" t="s">
        <v>68</v>
      </c>
      <c r="D3" t="s">
        <v>29</v>
      </c>
      <c r="F3" t="s">
        <v>12</v>
      </c>
      <c r="G3" s="10" t="s">
        <v>76</v>
      </c>
      <c r="H3" s="11">
        <v>1E-3</v>
      </c>
      <c r="I3" s="12" t="s">
        <v>20</v>
      </c>
      <c r="M3" s="3" t="s">
        <v>131</v>
      </c>
      <c r="N3" s="40">
        <f>H3/H5</f>
        <v>1E-4</v>
      </c>
      <c r="O3" s="4" t="s">
        <v>20</v>
      </c>
    </row>
    <row r="4" spans="1:16" ht="16" thickBot="1">
      <c r="B4" t="s">
        <v>46</v>
      </c>
      <c r="D4" t="s">
        <v>9</v>
      </c>
      <c r="F4" t="s">
        <v>13</v>
      </c>
      <c r="G4" s="1" t="s">
        <v>143</v>
      </c>
      <c r="H4" s="87">
        <f>H2*N4/3600</f>
        <v>27.5</v>
      </c>
      <c r="I4" s="2" t="s">
        <v>21</v>
      </c>
      <c r="J4" s="40" t="s">
        <v>146</v>
      </c>
      <c r="M4" s="3" t="s">
        <v>132</v>
      </c>
      <c r="N4" s="41">
        <f>H9*H5</f>
        <v>30000</v>
      </c>
      <c r="O4" s="4" t="s">
        <v>54</v>
      </c>
    </row>
    <row r="5" spans="1:16" ht="16" thickBot="1">
      <c r="G5" s="1" t="s">
        <v>127</v>
      </c>
      <c r="H5" s="15">
        <v>10</v>
      </c>
      <c r="I5" s="2" t="s">
        <v>128</v>
      </c>
      <c r="M5" s="5" t="s">
        <v>133</v>
      </c>
      <c r="N5" s="48">
        <f>H8/H5</f>
        <v>100</v>
      </c>
      <c r="O5" s="6" t="s">
        <v>20</v>
      </c>
    </row>
    <row r="6" spans="1:16" ht="16" thickBot="1">
      <c r="G6" s="5" t="s">
        <v>129</v>
      </c>
      <c r="H6" s="16">
        <v>1</v>
      </c>
      <c r="I6" s="6" t="s">
        <v>130</v>
      </c>
    </row>
    <row r="7" spans="1:16">
      <c r="B7" t="s">
        <v>14</v>
      </c>
      <c r="D7" t="s">
        <v>15</v>
      </c>
      <c r="F7" t="s">
        <v>16</v>
      </c>
      <c r="G7" s="3" t="s">
        <v>19</v>
      </c>
      <c r="H7" s="89">
        <f>H11*1000/J7</f>
        <v>0.90749999999999997</v>
      </c>
      <c r="I7" s="4" t="s">
        <v>22</v>
      </c>
      <c r="J7" s="40">
        <v>50</v>
      </c>
      <c r="K7" s="40" t="s">
        <v>106</v>
      </c>
    </row>
    <row r="8" spans="1:16">
      <c r="B8" t="s">
        <v>49</v>
      </c>
      <c r="D8" t="s">
        <v>126</v>
      </c>
      <c r="F8" t="s">
        <v>12</v>
      </c>
      <c r="G8" s="3" t="s">
        <v>52</v>
      </c>
      <c r="H8" s="13">
        <v>1000</v>
      </c>
      <c r="I8" s="4" t="s">
        <v>20</v>
      </c>
      <c r="J8" s="40"/>
      <c r="M8" t="s">
        <v>137</v>
      </c>
      <c r="O8" t="s">
        <v>138</v>
      </c>
    </row>
    <row r="9" spans="1:16">
      <c r="B9" t="s">
        <v>50</v>
      </c>
      <c r="D9" t="s">
        <v>125</v>
      </c>
      <c r="F9" t="s">
        <v>51</v>
      </c>
      <c r="G9" s="3" t="s">
        <v>53</v>
      </c>
      <c r="H9" s="13">
        <v>3000</v>
      </c>
      <c r="I9" s="4" t="s">
        <v>54</v>
      </c>
      <c r="M9" t="s">
        <v>148</v>
      </c>
      <c r="O9" t="s">
        <v>139</v>
      </c>
    </row>
    <row r="10" spans="1:16">
      <c r="G10" s="59" t="s">
        <v>144</v>
      </c>
      <c r="H10" s="90">
        <f>H4/H6</f>
        <v>27.5</v>
      </c>
      <c r="I10" s="42" t="s">
        <v>21</v>
      </c>
      <c r="J10" t="s">
        <v>147</v>
      </c>
    </row>
    <row r="11" spans="1:16">
      <c r="G11" s="59" t="s">
        <v>107</v>
      </c>
      <c r="H11" s="41">
        <f>0.5*N4*H2*H2/(3600*1000)</f>
        <v>4.5374999999999999E-2</v>
      </c>
      <c r="I11" s="42" t="s">
        <v>108</v>
      </c>
      <c r="M11" t="s">
        <v>119</v>
      </c>
    </row>
    <row r="12" spans="1:16" ht="16" thickBot="1">
      <c r="B12" t="s">
        <v>23</v>
      </c>
      <c r="D12" t="s">
        <v>24</v>
      </c>
      <c r="F12" t="s">
        <v>25</v>
      </c>
      <c r="G12" s="5" t="s">
        <v>1</v>
      </c>
      <c r="H12" s="16">
        <v>1</v>
      </c>
      <c r="I12" s="6" t="s">
        <v>0</v>
      </c>
      <c r="M12" t="s">
        <v>149</v>
      </c>
    </row>
    <row r="13" spans="1:16" ht="16" thickBot="1">
      <c r="G13" s="43"/>
      <c r="H13" s="44"/>
      <c r="I13" s="12"/>
      <c r="M13" s="68"/>
    </row>
    <row r="14" spans="1:16">
      <c r="G14" s="40"/>
      <c r="H14" s="40"/>
      <c r="I14" s="41"/>
      <c r="M14" s="68"/>
    </row>
    <row r="15" spans="1:16">
      <c r="D15" s="71" t="s">
        <v>134</v>
      </c>
      <c r="E15" s="72"/>
      <c r="F15" s="72"/>
      <c r="G15" s="72"/>
      <c r="H15" s="72"/>
      <c r="I15" s="72"/>
      <c r="J15" s="72"/>
      <c r="K15" s="72"/>
      <c r="L15" s="73"/>
      <c r="M15" s="83" t="s">
        <v>140</v>
      </c>
      <c r="N15" s="73"/>
    </row>
    <row r="16" spans="1:16" ht="16" thickBot="1">
      <c r="D16" s="74"/>
      <c r="E16" s="41"/>
      <c r="F16" s="41"/>
      <c r="G16" s="41"/>
      <c r="H16" s="75" t="s">
        <v>36</v>
      </c>
      <c r="I16" s="41"/>
      <c r="J16" s="41"/>
      <c r="K16" s="41"/>
      <c r="L16" s="76"/>
      <c r="M16" s="74"/>
      <c r="N16" s="84" t="s">
        <v>36</v>
      </c>
      <c r="P16" s="88" t="s">
        <v>150</v>
      </c>
    </row>
    <row r="17" spans="1:20">
      <c r="A17" s="29" t="s">
        <v>32</v>
      </c>
      <c r="B17" s="14" t="s">
        <v>33</v>
      </c>
      <c r="C17" s="30" t="s">
        <v>34</v>
      </c>
      <c r="D17" s="77" t="s">
        <v>34</v>
      </c>
      <c r="E17" s="75" t="s">
        <v>62</v>
      </c>
      <c r="F17" s="75" t="s">
        <v>63</v>
      </c>
      <c r="G17" s="75" t="s">
        <v>35</v>
      </c>
      <c r="H17" s="75" t="s">
        <v>37</v>
      </c>
      <c r="I17" s="75" t="s">
        <v>2</v>
      </c>
      <c r="J17" s="75" t="s">
        <v>39</v>
      </c>
      <c r="K17" s="75" t="s">
        <v>39</v>
      </c>
      <c r="L17" s="76" t="s">
        <v>24</v>
      </c>
      <c r="M17" s="85" t="s">
        <v>35</v>
      </c>
      <c r="N17" s="84" t="s">
        <v>37</v>
      </c>
    </row>
    <row r="18" spans="1:20">
      <c r="A18" s="31" t="s">
        <v>59</v>
      </c>
      <c r="B18" s="32" t="s">
        <v>30</v>
      </c>
      <c r="C18" s="33" t="s">
        <v>43</v>
      </c>
      <c r="D18" s="78" t="s">
        <v>42</v>
      </c>
      <c r="E18" s="79" t="s">
        <v>118</v>
      </c>
      <c r="F18" s="79" t="s">
        <v>64</v>
      </c>
      <c r="G18" s="79" t="s">
        <v>136</v>
      </c>
      <c r="H18" s="79" t="s">
        <v>135</v>
      </c>
      <c r="I18" s="79" t="s">
        <v>43</v>
      </c>
      <c r="J18" s="79" t="s">
        <v>40</v>
      </c>
      <c r="K18" s="79" t="s">
        <v>41</v>
      </c>
      <c r="L18" s="80" t="s">
        <v>23</v>
      </c>
      <c r="M18" s="86" t="s">
        <v>141</v>
      </c>
      <c r="N18" s="80" t="s">
        <v>142</v>
      </c>
      <c r="O18" s="17"/>
      <c r="P18" s="17"/>
      <c r="Q18" s="17"/>
      <c r="R18" s="17"/>
      <c r="S18" s="17"/>
      <c r="T18" s="17"/>
    </row>
    <row r="19" spans="1:20">
      <c r="A19" s="31">
        <v>-1</v>
      </c>
      <c r="B19" s="32"/>
      <c r="C19" s="51"/>
      <c r="D19" s="56"/>
      <c r="E19" s="18"/>
      <c r="F19" s="26">
        <v>2.5</v>
      </c>
      <c r="G19" s="18"/>
      <c r="H19" s="18"/>
      <c r="I19" s="18"/>
      <c r="J19" s="18">
        <f>N4*F19</f>
        <v>75000</v>
      </c>
      <c r="K19" s="70">
        <f>J19/3600</f>
        <v>20.833333333333332</v>
      </c>
      <c r="L19" s="23">
        <f t="shared" ref="L19:L82" si="0">K19/$H$4</f>
        <v>0.75757575757575757</v>
      </c>
      <c r="N19" s="17"/>
      <c r="O19" s="17"/>
      <c r="P19" s="17"/>
      <c r="Q19" s="17"/>
      <c r="R19" s="17"/>
      <c r="S19" s="17"/>
      <c r="T19" s="17"/>
    </row>
    <row r="20" spans="1:20">
      <c r="A20" s="31">
        <v>0</v>
      </c>
      <c r="B20" s="32">
        <f>A20*$H$12</f>
        <v>0</v>
      </c>
      <c r="C20" s="51">
        <v>0.5</v>
      </c>
      <c r="D20" s="56">
        <f>$H$2^2/(C20*1000)</f>
        <v>2.1779999999999997E-2</v>
      </c>
      <c r="E20" s="69">
        <f>($N$4*$N$5*($N$3+D20))/($N$3+$N$5+D20)</f>
        <v>656.25641109725166</v>
      </c>
      <c r="F20" s="19">
        <f>F19/(1+$H$12/E20)</f>
        <v>2.4961963094497222</v>
      </c>
      <c r="G20" s="19">
        <f>IF((AND(L19&lt;0,D20&gt;0)),0,(F20)/($H$3+D20))</f>
        <v>109.57841569138377</v>
      </c>
      <c r="H20" s="19">
        <f t="shared" ref="H20:H83" si="1">G20*D20</f>
        <v>2.3866178937583382</v>
      </c>
      <c r="I20" s="20">
        <f t="shared" ref="I20:I83" si="2">H20*G20/1000</f>
        <v>0.26152180765874594</v>
      </c>
      <c r="J20" s="21">
        <f>J19-G20*$H$12</f>
        <v>74890.421584308613</v>
      </c>
      <c r="K20" s="19">
        <f t="shared" ref="K20:K83" si="3">J20/3600</f>
        <v>20.802894884530172</v>
      </c>
      <c r="L20" s="22">
        <f t="shared" si="0"/>
        <v>0.75646890489200624</v>
      </c>
      <c r="M20" s="82">
        <f>G20/$H$6</f>
        <v>109.57841569138377</v>
      </c>
      <c r="N20" s="81">
        <f>H20*$H$6</f>
        <v>2.3866178937583382</v>
      </c>
      <c r="O20" s="17"/>
      <c r="P20" s="17"/>
      <c r="Q20" s="17"/>
      <c r="R20" s="17"/>
      <c r="S20" s="17"/>
      <c r="T20" s="17"/>
    </row>
    <row r="21" spans="1:20">
      <c r="A21" s="31">
        <v>1</v>
      </c>
      <c r="B21" s="32">
        <f t="shared" ref="B21:B84" si="4">A21*$H$12</f>
        <v>1</v>
      </c>
      <c r="C21" s="51">
        <v>0.5</v>
      </c>
      <c r="D21" s="56">
        <f t="shared" ref="D21:D84" si="5">$H$2^2/(C21*1000)</f>
        <v>2.1779999999999997E-2</v>
      </c>
      <c r="E21" s="69">
        <f t="shared" ref="E21:E84" si="6">($N$4*$N$5*($N$3+D21))/($N$3+$N$5+D21)</f>
        <v>656.25641109725166</v>
      </c>
      <c r="F21" s="19">
        <f t="shared" ref="F21:F84" si="7">F20/(1+$H$12/E21)</f>
        <v>2.4923984061241655</v>
      </c>
      <c r="G21" s="19">
        <f t="shared" ref="G21:G84" si="8">IF((AND(L20&lt;0,D21&gt;0)),0,(F21)/($H$3+D21))</f>
        <v>109.41169473767189</v>
      </c>
      <c r="H21" s="19">
        <f t="shared" si="1"/>
        <v>2.3829867113864935</v>
      </c>
      <c r="I21" s="20">
        <f t="shared" si="2"/>
        <v>0.26072661463014762</v>
      </c>
      <c r="J21" s="21">
        <f t="shared" ref="J21:J84" si="9">J20-G21*$H$12</f>
        <v>74781.009889570938</v>
      </c>
      <c r="K21" s="19">
        <f t="shared" si="3"/>
        <v>20.772502747103037</v>
      </c>
      <c r="L21" s="22">
        <f t="shared" si="0"/>
        <v>0.75536373625829223</v>
      </c>
      <c r="M21" s="82">
        <f t="shared" ref="M21:M84" si="10">G21/$H$6</f>
        <v>109.41169473767189</v>
      </c>
      <c r="N21" s="81">
        <f t="shared" ref="N21:N84" si="11">H21*$H$6</f>
        <v>2.3829867113864935</v>
      </c>
      <c r="O21" s="17"/>
      <c r="P21" s="17"/>
      <c r="Q21" s="17"/>
      <c r="R21" s="17"/>
      <c r="S21" s="17"/>
      <c r="T21" s="17"/>
    </row>
    <row r="22" spans="1:20">
      <c r="A22" s="31">
        <v>2</v>
      </c>
      <c r="B22" s="32">
        <f t="shared" si="4"/>
        <v>2</v>
      </c>
      <c r="C22" s="51">
        <v>0.5</v>
      </c>
      <c r="D22" s="56">
        <f t="shared" si="5"/>
        <v>2.1779999999999997E-2</v>
      </c>
      <c r="E22" s="69">
        <f t="shared" si="6"/>
        <v>656.25641109725166</v>
      </c>
      <c r="F22" s="19">
        <f t="shared" si="7"/>
        <v>2.4886062812182046</v>
      </c>
      <c r="G22" s="19">
        <f t="shared" si="8"/>
        <v>109.24522744592646</v>
      </c>
      <c r="H22" s="19">
        <f t="shared" si="1"/>
        <v>2.379361053772278</v>
      </c>
      <c r="I22" s="20">
        <f t="shared" si="2"/>
        <v>0.25993383949533178</v>
      </c>
      <c r="J22" s="21">
        <f t="shared" si="9"/>
        <v>74671.764662125017</v>
      </c>
      <c r="K22" s="19">
        <f t="shared" si="3"/>
        <v>20.742156850590284</v>
      </c>
      <c r="L22" s="22">
        <f t="shared" si="0"/>
        <v>0.75426024911237399</v>
      </c>
      <c r="M22" s="82">
        <f t="shared" si="10"/>
        <v>109.24522744592646</v>
      </c>
      <c r="N22" s="81">
        <f t="shared" si="11"/>
        <v>2.379361053772278</v>
      </c>
      <c r="O22" s="17"/>
      <c r="P22" s="17"/>
      <c r="Q22" s="17"/>
      <c r="R22" s="17"/>
      <c r="S22" s="17"/>
      <c r="T22" s="17"/>
    </row>
    <row r="23" spans="1:20">
      <c r="A23" s="31">
        <v>3</v>
      </c>
      <c r="B23" s="32">
        <f t="shared" si="4"/>
        <v>3</v>
      </c>
      <c r="C23" s="51">
        <v>0.5</v>
      </c>
      <c r="D23" s="56">
        <f t="shared" si="5"/>
        <v>2.1779999999999997E-2</v>
      </c>
      <c r="E23" s="69">
        <f t="shared" si="6"/>
        <v>656.25641109725166</v>
      </c>
      <c r="F23" s="19">
        <f t="shared" si="7"/>
        <v>2.484819925940112</v>
      </c>
      <c r="G23" s="19">
        <f t="shared" si="8"/>
        <v>109.07901343020686</v>
      </c>
      <c r="H23" s="19">
        <f t="shared" si="1"/>
        <v>2.3757409125099049</v>
      </c>
      <c r="I23" s="20">
        <f t="shared" si="2"/>
        <v>0.25914347490235978</v>
      </c>
      <c r="J23" s="21">
        <f t="shared" si="9"/>
        <v>74562.685648694809</v>
      </c>
      <c r="K23" s="19">
        <f t="shared" si="3"/>
        <v>20.711857124637447</v>
      </c>
      <c r="L23" s="22">
        <f t="shared" si="0"/>
        <v>0.75315844089590722</v>
      </c>
      <c r="M23" s="82">
        <f t="shared" si="10"/>
        <v>109.07901343020686</v>
      </c>
      <c r="N23" s="81">
        <f t="shared" si="11"/>
        <v>2.3757409125099049</v>
      </c>
      <c r="O23" s="17"/>
      <c r="P23" s="17"/>
      <c r="Q23" s="17"/>
      <c r="R23" s="17"/>
      <c r="S23" s="17"/>
      <c r="T23" s="17"/>
    </row>
    <row r="24" spans="1:20">
      <c r="A24" s="31">
        <v>4</v>
      </c>
      <c r="B24" s="32">
        <f t="shared" si="4"/>
        <v>4</v>
      </c>
      <c r="C24" s="51">
        <v>0.5</v>
      </c>
      <c r="D24" s="56">
        <f t="shared" si="5"/>
        <v>2.1779999999999997E-2</v>
      </c>
      <c r="E24" s="69">
        <f t="shared" si="6"/>
        <v>656.25641109725166</v>
      </c>
      <c r="F24" s="19">
        <f t="shared" si="7"/>
        <v>2.481039331511536</v>
      </c>
      <c r="G24" s="19">
        <f t="shared" si="8"/>
        <v>108.91305230515962</v>
      </c>
      <c r="H24" s="19">
        <f t="shared" si="1"/>
        <v>2.3721262792063764</v>
      </c>
      <c r="I24" s="20">
        <f t="shared" si="2"/>
        <v>0.25835551352164776</v>
      </c>
      <c r="J24" s="21">
        <f t="shared" si="9"/>
        <v>74453.772596389652</v>
      </c>
      <c r="K24" s="19">
        <f t="shared" si="3"/>
        <v>20.681603498997127</v>
      </c>
      <c r="L24" s="22">
        <f t="shared" si="0"/>
        <v>0.75205830905444093</v>
      </c>
      <c r="M24" s="82">
        <f t="shared" si="10"/>
        <v>108.91305230515962</v>
      </c>
      <c r="N24" s="81">
        <f t="shared" si="11"/>
        <v>2.3721262792063764</v>
      </c>
      <c r="O24" s="17"/>
      <c r="P24" s="17"/>
      <c r="Q24" s="17"/>
      <c r="R24" s="17"/>
      <c r="S24" s="17"/>
      <c r="T24" s="17"/>
    </row>
    <row r="25" spans="1:20">
      <c r="A25" s="31">
        <v>5</v>
      </c>
      <c r="B25" s="32">
        <f t="shared" si="4"/>
        <v>5</v>
      </c>
      <c r="C25" s="51">
        <v>0.5</v>
      </c>
      <c r="D25" s="56">
        <f t="shared" si="5"/>
        <v>2.1779999999999997E-2</v>
      </c>
      <c r="E25" s="69">
        <f t="shared" si="6"/>
        <v>656.25641109725166</v>
      </c>
      <c r="F25" s="19">
        <f t="shared" si="7"/>
        <v>2.4772644891674807</v>
      </c>
      <c r="G25" s="19">
        <f t="shared" si="8"/>
        <v>108.7473436860176</v>
      </c>
      <c r="H25" s="19">
        <f t="shared" si="1"/>
        <v>2.3685171454814631</v>
      </c>
      <c r="I25" s="20">
        <f t="shared" si="2"/>
        <v>0.257569948045898</v>
      </c>
      <c r="J25" s="21">
        <f t="shared" si="9"/>
        <v>74345.025252703635</v>
      </c>
      <c r="K25" s="19">
        <f t="shared" si="3"/>
        <v>20.651395903528787</v>
      </c>
      <c r="L25" s="22">
        <f t="shared" si="0"/>
        <v>0.75095985103741048</v>
      </c>
      <c r="M25" s="82">
        <f t="shared" si="10"/>
        <v>108.7473436860176</v>
      </c>
      <c r="N25" s="81">
        <f t="shared" si="11"/>
        <v>2.3685171454814631</v>
      </c>
      <c r="O25" s="17"/>
      <c r="P25" s="17"/>
      <c r="Q25" s="17"/>
      <c r="R25" s="17"/>
      <c r="S25" s="17"/>
      <c r="T25" s="17"/>
    </row>
    <row r="26" spans="1:20">
      <c r="A26" s="31">
        <v>6</v>
      </c>
      <c r="B26" s="32">
        <f t="shared" si="4"/>
        <v>6</v>
      </c>
      <c r="C26" s="51">
        <v>0.5</v>
      </c>
      <c r="D26" s="56">
        <f t="shared" si="5"/>
        <v>2.1779999999999997E-2</v>
      </c>
      <c r="E26" s="69">
        <f t="shared" si="6"/>
        <v>656.25641109725166</v>
      </c>
      <c r="F26" s="19">
        <f t="shared" si="7"/>
        <v>2.4734953901562866</v>
      </c>
      <c r="G26" s="19">
        <f t="shared" si="8"/>
        <v>108.58188718859907</v>
      </c>
      <c r="H26" s="19">
        <f t="shared" si="1"/>
        <v>2.3649135029676875</v>
      </c>
      <c r="I26" s="20">
        <f t="shared" si="2"/>
        <v>0.25678677119003207</v>
      </c>
      <c r="J26" s="21">
        <f t="shared" si="9"/>
        <v>74236.443365515035</v>
      </c>
      <c r="K26" s="19">
        <f t="shared" si="3"/>
        <v>20.62123426819862</v>
      </c>
      <c r="L26" s="22">
        <f t="shared" si="0"/>
        <v>0.74986306429813165</v>
      </c>
      <c r="M26" s="82">
        <f t="shared" si="10"/>
        <v>108.58188718859907</v>
      </c>
      <c r="N26" s="81">
        <f t="shared" si="11"/>
        <v>2.3649135029676875</v>
      </c>
      <c r="O26" s="17"/>
      <c r="P26" s="17"/>
      <c r="Q26" s="17"/>
      <c r="R26" s="17"/>
      <c r="S26" s="17"/>
      <c r="T26" s="17"/>
    </row>
    <row r="27" spans="1:20">
      <c r="A27" s="31">
        <v>7</v>
      </c>
      <c r="B27" s="32">
        <f t="shared" si="4"/>
        <v>7</v>
      </c>
      <c r="C27" s="51">
        <v>0.5</v>
      </c>
      <c r="D27" s="56">
        <f t="shared" si="5"/>
        <v>2.1779999999999997E-2</v>
      </c>
      <c r="E27" s="69">
        <f t="shared" si="6"/>
        <v>656.25641109725166</v>
      </c>
      <c r="F27" s="19">
        <f t="shared" si="7"/>
        <v>2.4697320257396096</v>
      </c>
      <c r="G27" s="19">
        <f t="shared" si="8"/>
        <v>108.41668242930685</v>
      </c>
      <c r="H27" s="19">
        <f t="shared" si="1"/>
        <v>2.3613153433103027</v>
      </c>
      <c r="I27" s="20">
        <f t="shared" si="2"/>
        <v>0.25600597569112271</v>
      </c>
      <c r="J27" s="21">
        <f t="shared" si="9"/>
        <v>74128.026683085729</v>
      </c>
      <c r="K27" s="19">
        <f t="shared" si="3"/>
        <v>20.59111852307937</v>
      </c>
      <c r="L27" s="22">
        <f t="shared" si="0"/>
        <v>0.74876794629379528</v>
      </c>
      <c r="M27" s="82">
        <f t="shared" si="10"/>
        <v>108.41668242930685</v>
      </c>
      <c r="N27" s="81">
        <f t="shared" si="11"/>
        <v>2.3613153433103027</v>
      </c>
      <c r="O27" s="17"/>
      <c r="P27" s="17"/>
      <c r="Q27" s="17"/>
      <c r="R27" s="17"/>
      <c r="S27" s="17"/>
      <c r="T27" s="17"/>
    </row>
    <row r="28" spans="1:20">
      <c r="A28" s="31">
        <v>8</v>
      </c>
      <c r="B28" s="32">
        <f t="shared" si="4"/>
        <v>8</v>
      </c>
      <c r="C28" s="51">
        <v>0.5</v>
      </c>
      <c r="D28" s="56">
        <f t="shared" si="5"/>
        <v>2.1779999999999997E-2</v>
      </c>
      <c r="E28" s="69">
        <f t="shared" si="6"/>
        <v>656.25641109725166</v>
      </c>
      <c r="F28" s="19">
        <f t="shared" si="7"/>
        <v>2.4659743871924</v>
      </c>
      <c r="G28" s="19">
        <f t="shared" si="8"/>
        <v>108.25172902512732</v>
      </c>
      <c r="H28" s="19">
        <f t="shared" si="1"/>
        <v>2.3577226581672726</v>
      </c>
      <c r="I28" s="20">
        <f t="shared" si="2"/>
        <v>0.25522755430832644</v>
      </c>
      <c r="J28" s="21">
        <f t="shared" si="9"/>
        <v>74019.774954060602</v>
      </c>
      <c r="K28" s="19">
        <f t="shared" si="3"/>
        <v>20.561048598350169</v>
      </c>
      <c r="L28" s="22">
        <f t="shared" si="0"/>
        <v>0.74767449448546064</v>
      </c>
      <c r="M28" s="82">
        <f t="shared" si="10"/>
        <v>108.25172902512732</v>
      </c>
      <c r="N28" s="81">
        <f t="shared" si="11"/>
        <v>2.3577226581672726</v>
      </c>
      <c r="O28" s="17"/>
      <c r="P28" s="17"/>
      <c r="Q28" s="17"/>
      <c r="R28" s="17"/>
      <c r="S28" s="17"/>
      <c r="T28" s="17"/>
    </row>
    <row r="29" spans="1:20">
      <c r="A29" s="31">
        <v>9</v>
      </c>
      <c r="B29" s="32">
        <f t="shared" si="4"/>
        <v>9</v>
      </c>
      <c r="C29" s="51">
        <v>0.5</v>
      </c>
      <c r="D29" s="56">
        <f t="shared" si="5"/>
        <v>2.1779999999999997E-2</v>
      </c>
      <c r="E29" s="69">
        <f t="shared" si="6"/>
        <v>656.25641109725166</v>
      </c>
      <c r="F29" s="19">
        <f t="shared" si="7"/>
        <v>2.462222465802884</v>
      </c>
      <c r="G29" s="19">
        <f t="shared" si="8"/>
        <v>108.08702659362969</v>
      </c>
      <c r="H29" s="19">
        <f t="shared" si="1"/>
        <v>2.3541354392092542</v>
      </c>
      <c r="I29" s="20">
        <f t="shared" si="2"/>
        <v>0.25445149982281678</v>
      </c>
      <c r="J29" s="21">
        <f t="shared" si="9"/>
        <v>73911.687927466977</v>
      </c>
      <c r="K29" s="19">
        <f t="shared" si="3"/>
        <v>20.531024424296383</v>
      </c>
      <c r="L29" s="22">
        <f t="shared" si="0"/>
        <v>0.74658270633805035</v>
      </c>
      <c r="M29" s="82">
        <f t="shared" si="10"/>
        <v>108.08702659362969</v>
      </c>
      <c r="N29" s="81">
        <f t="shared" si="11"/>
        <v>2.3541354392092542</v>
      </c>
      <c r="O29" s="17"/>
      <c r="P29" s="17"/>
      <c r="Q29" s="17"/>
      <c r="R29" s="17"/>
      <c r="S29" s="17"/>
      <c r="T29" s="17"/>
    </row>
    <row r="30" spans="1:20">
      <c r="A30" s="31">
        <v>10</v>
      </c>
      <c r="B30" s="32">
        <f t="shared" si="4"/>
        <v>10</v>
      </c>
      <c r="C30" s="51">
        <v>0.5</v>
      </c>
      <c r="D30" s="56">
        <f t="shared" si="5"/>
        <v>2.1779999999999997E-2</v>
      </c>
      <c r="E30" s="69">
        <f t="shared" si="6"/>
        <v>656.25641109725166</v>
      </c>
      <c r="F30" s="19">
        <f t="shared" si="7"/>
        <v>2.4584762528725417</v>
      </c>
      <c r="G30" s="19">
        <f t="shared" si="8"/>
        <v>107.92257475296496</v>
      </c>
      <c r="H30" s="19">
        <f t="shared" si="1"/>
        <v>2.3505536781195766</v>
      </c>
      <c r="I30" s="20">
        <f t="shared" si="2"/>
        <v>0.25367780503771675</v>
      </c>
      <c r="J30" s="21">
        <f t="shared" si="9"/>
        <v>73803.765352714006</v>
      </c>
      <c r="K30" s="19">
        <f t="shared" si="3"/>
        <v>20.501045931309445</v>
      </c>
      <c r="L30" s="22">
        <f t="shared" si="0"/>
        <v>0.74549257932034341</v>
      </c>
      <c r="M30" s="82">
        <f t="shared" si="10"/>
        <v>107.92257475296496</v>
      </c>
      <c r="N30" s="81">
        <f t="shared" si="11"/>
        <v>2.3505536781195766</v>
      </c>
      <c r="O30" s="17"/>
      <c r="P30" s="17"/>
      <c r="Q30" s="17"/>
      <c r="R30" s="17"/>
      <c r="S30" s="17"/>
      <c r="T30" s="17"/>
    </row>
    <row r="31" spans="1:20">
      <c r="A31" s="31">
        <v>11</v>
      </c>
      <c r="B31" s="32">
        <f t="shared" si="4"/>
        <v>11</v>
      </c>
      <c r="C31" s="51">
        <v>0.5</v>
      </c>
      <c r="D31" s="56">
        <f t="shared" si="5"/>
        <v>2.1779999999999997E-2</v>
      </c>
      <c r="E31" s="69">
        <f t="shared" si="6"/>
        <v>656.25641109725166</v>
      </c>
      <c r="F31" s="19">
        <f t="shared" si="7"/>
        <v>2.4547357397160883</v>
      </c>
      <c r="G31" s="19">
        <f t="shared" si="8"/>
        <v>107.75837312186516</v>
      </c>
      <c r="H31" s="19">
        <f t="shared" si="1"/>
        <v>2.3469773665942228</v>
      </c>
      <c r="I31" s="20">
        <f t="shared" si="2"/>
        <v>0.2529064627780328</v>
      </c>
      <c r="J31" s="21">
        <f t="shared" si="9"/>
        <v>73696.006979592144</v>
      </c>
      <c r="K31" s="19">
        <f t="shared" si="3"/>
        <v>20.471113049886707</v>
      </c>
      <c r="L31" s="22">
        <f t="shared" si="0"/>
        <v>0.74440411090497116</v>
      </c>
      <c r="M31" s="82">
        <f t="shared" si="10"/>
        <v>107.75837312186516</v>
      </c>
      <c r="N31" s="81">
        <f t="shared" si="11"/>
        <v>2.3469773665942228</v>
      </c>
      <c r="O31" s="17"/>
      <c r="P31" s="17"/>
      <c r="Q31" s="17"/>
      <c r="R31" s="17"/>
      <c r="S31" s="17"/>
      <c r="T31" s="17"/>
    </row>
    <row r="32" spans="1:20">
      <c r="A32" s="31">
        <v>12</v>
      </c>
      <c r="B32" s="32">
        <f t="shared" si="4"/>
        <v>12</v>
      </c>
      <c r="C32" s="51">
        <v>0.5</v>
      </c>
      <c r="D32" s="56">
        <f t="shared" si="5"/>
        <v>2.1779999999999997E-2</v>
      </c>
      <c r="E32" s="69">
        <f t="shared" si="6"/>
        <v>656.25641109725166</v>
      </c>
      <c r="F32" s="19">
        <f t="shared" si="7"/>
        <v>2.4510009176614536</v>
      </c>
      <c r="G32" s="19">
        <f t="shared" si="8"/>
        <v>107.59442131964239</v>
      </c>
      <c r="H32" s="19">
        <f t="shared" si="1"/>
        <v>2.3434064963418111</v>
      </c>
      <c r="I32" s="20">
        <f t="shared" si="2"/>
        <v>0.25213746589058783</v>
      </c>
      <c r="J32" s="21">
        <f t="shared" si="9"/>
        <v>73588.412558272496</v>
      </c>
      <c r="K32" s="19">
        <f t="shared" si="3"/>
        <v>20.441225710631247</v>
      </c>
      <c r="L32" s="22">
        <f t="shared" si="0"/>
        <v>0.743317298568409</v>
      </c>
      <c r="M32" s="82">
        <f t="shared" si="10"/>
        <v>107.59442131964239</v>
      </c>
      <c r="N32" s="81">
        <f t="shared" si="11"/>
        <v>2.3434064963418111</v>
      </c>
      <c r="O32" s="17"/>
      <c r="P32" s="17"/>
      <c r="Q32" s="17"/>
      <c r="R32" s="17"/>
      <c r="S32" s="17"/>
      <c r="T32" s="17"/>
    </row>
    <row r="33" spans="1:20">
      <c r="A33" s="31">
        <v>13</v>
      </c>
      <c r="B33" s="32">
        <f t="shared" si="4"/>
        <v>13</v>
      </c>
      <c r="C33" s="51">
        <v>0.5</v>
      </c>
      <c r="D33" s="56">
        <f t="shared" si="5"/>
        <v>2.1779999999999997E-2</v>
      </c>
      <c r="E33" s="69">
        <f t="shared" si="6"/>
        <v>656.25641109725166</v>
      </c>
      <c r="F33" s="19">
        <f t="shared" si="7"/>
        <v>2.4472717780497613</v>
      </c>
      <c r="G33" s="19">
        <f t="shared" si="8"/>
        <v>107.43071896618795</v>
      </c>
      <c r="H33" s="19">
        <f t="shared" si="1"/>
        <v>2.3398410590835734</v>
      </c>
      <c r="I33" s="20">
        <f t="shared" si="2"/>
        <v>0.251370807243955</v>
      </c>
      <c r="J33" s="21">
        <f t="shared" si="9"/>
        <v>73480.981839306303</v>
      </c>
      <c r="K33" s="19">
        <f t="shared" si="3"/>
        <v>20.411383844251752</v>
      </c>
      <c r="L33" s="22">
        <f t="shared" si="0"/>
        <v>0.7422321397909728</v>
      </c>
      <c r="M33" s="82">
        <f t="shared" si="10"/>
        <v>107.43071896618795</v>
      </c>
      <c r="N33" s="81">
        <f t="shared" si="11"/>
        <v>2.3398410590835734</v>
      </c>
      <c r="O33" s="17"/>
      <c r="P33" s="17"/>
      <c r="Q33" s="17"/>
      <c r="R33" s="17"/>
      <c r="S33" s="17"/>
      <c r="T33" s="17"/>
    </row>
    <row r="34" spans="1:20">
      <c r="A34" s="31">
        <v>14</v>
      </c>
      <c r="B34" s="32">
        <f t="shared" si="4"/>
        <v>14</v>
      </c>
      <c r="C34" s="51">
        <v>0.5</v>
      </c>
      <c r="D34" s="56">
        <f t="shared" si="5"/>
        <v>2.1779999999999997E-2</v>
      </c>
      <c r="E34" s="69">
        <f t="shared" si="6"/>
        <v>656.25641109725166</v>
      </c>
      <c r="F34" s="19">
        <f t="shared" si="7"/>
        <v>2.4435483122353094</v>
      </c>
      <c r="G34" s="19">
        <f t="shared" si="8"/>
        <v>107.26726568197145</v>
      </c>
      <c r="H34" s="19">
        <f t="shared" si="1"/>
        <v>2.3362810465533381</v>
      </c>
      <c r="I34" s="20">
        <f t="shared" si="2"/>
        <v>0.25060647972839123</v>
      </c>
      <c r="J34" s="21">
        <f t="shared" si="9"/>
        <v>73373.714573624326</v>
      </c>
      <c r="K34" s="19">
        <f t="shared" si="3"/>
        <v>20.381587381562312</v>
      </c>
      <c r="L34" s="22">
        <f t="shared" si="0"/>
        <v>0.74114863205681136</v>
      </c>
      <c r="M34" s="82">
        <f t="shared" si="10"/>
        <v>107.26726568197145</v>
      </c>
      <c r="N34" s="81">
        <f t="shared" si="11"/>
        <v>2.3362810465533381</v>
      </c>
      <c r="O34" s="17"/>
      <c r="P34" s="17"/>
      <c r="Q34" s="17"/>
      <c r="R34" s="17"/>
      <c r="S34" s="17"/>
      <c r="T34" s="17"/>
    </row>
    <row r="35" spans="1:20">
      <c r="A35" s="31">
        <v>15</v>
      </c>
      <c r="B35" s="32">
        <f t="shared" si="4"/>
        <v>15</v>
      </c>
      <c r="C35" s="51">
        <v>0.12</v>
      </c>
      <c r="D35" s="56">
        <f t="shared" si="5"/>
        <v>9.0749999999999983E-2</v>
      </c>
      <c r="E35" s="69">
        <f t="shared" si="6"/>
        <v>2723.0261307602036</v>
      </c>
      <c r="F35" s="19">
        <f t="shared" si="7"/>
        <v>2.4426512766728958</v>
      </c>
      <c r="G35" s="19">
        <f t="shared" si="8"/>
        <v>26.622902198069713</v>
      </c>
      <c r="H35" s="19">
        <f t="shared" si="1"/>
        <v>2.4160283744748261</v>
      </c>
      <c r="I35" s="20">
        <f t="shared" si="2"/>
        <v>6.4321687121404653E-2</v>
      </c>
      <c r="J35" s="21">
        <f t="shared" si="9"/>
        <v>73347.091671426257</v>
      </c>
      <c r="K35" s="19">
        <f t="shared" si="3"/>
        <v>20.374192130951737</v>
      </c>
      <c r="L35" s="22">
        <f t="shared" si="0"/>
        <v>0.7408797138527905</v>
      </c>
      <c r="M35" s="82">
        <f t="shared" si="10"/>
        <v>26.622902198069713</v>
      </c>
      <c r="N35" s="81">
        <f t="shared" si="11"/>
        <v>2.4160283744748261</v>
      </c>
      <c r="O35" s="17"/>
      <c r="P35" s="17"/>
      <c r="Q35" s="17"/>
      <c r="R35" s="17"/>
      <c r="S35" s="17"/>
      <c r="T35" s="17"/>
    </row>
    <row r="36" spans="1:20">
      <c r="A36" s="31">
        <v>16</v>
      </c>
      <c r="B36" s="32">
        <f t="shared" si="4"/>
        <v>16</v>
      </c>
      <c r="C36" s="51">
        <v>0.12</v>
      </c>
      <c r="D36" s="56">
        <f t="shared" si="5"/>
        <v>9.0749999999999983E-2</v>
      </c>
      <c r="E36" s="69">
        <f t="shared" si="6"/>
        <v>2723.0261307602036</v>
      </c>
      <c r="F36" s="19">
        <f t="shared" si="7"/>
        <v>2.4417545704155326</v>
      </c>
      <c r="G36" s="19">
        <f t="shared" si="8"/>
        <v>26.613128832866845</v>
      </c>
      <c r="H36" s="19">
        <f t="shared" si="1"/>
        <v>2.4151414415826657</v>
      </c>
      <c r="I36" s="20">
        <f t="shared" si="2"/>
        <v>6.427447033443523E-2</v>
      </c>
      <c r="J36" s="21">
        <f t="shared" si="9"/>
        <v>73320.478542593395</v>
      </c>
      <c r="K36" s="19">
        <f t="shared" si="3"/>
        <v>20.366799595164832</v>
      </c>
      <c r="L36" s="22">
        <f t="shared" si="0"/>
        <v>0.74061089436963023</v>
      </c>
      <c r="M36" s="82">
        <f t="shared" si="10"/>
        <v>26.613128832866845</v>
      </c>
      <c r="N36" s="81">
        <f t="shared" si="11"/>
        <v>2.4151414415826657</v>
      </c>
      <c r="O36" s="17"/>
      <c r="P36" s="17"/>
      <c r="Q36" s="17"/>
      <c r="R36" s="17"/>
      <c r="S36" s="17"/>
      <c r="T36" s="17"/>
    </row>
    <row r="37" spans="1:20">
      <c r="A37" s="31">
        <v>17</v>
      </c>
      <c r="B37" s="32">
        <f t="shared" si="4"/>
        <v>17</v>
      </c>
      <c r="C37" s="51">
        <v>0.12</v>
      </c>
      <c r="D37" s="56">
        <f t="shared" si="5"/>
        <v>9.0749999999999983E-2</v>
      </c>
      <c r="E37" s="69">
        <f t="shared" si="6"/>
        <v>2723.0261307602036</v>
      </c>
      <c r="F37" s="19">
        <f t="shared" si="7"/>
        <v>2.4408581933423306</v>
      </c>
      <c r="G37" s="19">
        <f t="shared" si="8"/>
        <v>26.603359055502246</v>
      </c>
      <c r="H37" s="19">
        <f t="shared" si="1"/>
        <v>2.4142548342868282</v>
      </c>
      <c r="I37" s="20">
        <f t="shared" si="2"/>
        <v>6.4227288208014571E-2</v>
      </c>
      <c r="J37" s="21">
        <f t="shared" si="9"/>
        <v>73293.875183537893</v>
      </c>
      <c r="K37" s="19">
        <f t="shared" si="3"/>
        <v>20.35940977320497</v>
      </c>
      <c r="L37" s="22">
        <f t="shared" si="0"/>
        <v>0.74034217357108978</v>
      </c>
      <c r="M37" s="82">
        <f t="shared" si="10"/>
        <v>26.603359055502246</v>
      </c>
      <c r="N37" s="81">
        <f t="shared" si="11"/>
        <v>2.4142548342868282</v>
      </c>
      <c r="O37" s="17"/>
      <c r="P37" s="17"/>
      <c r="Q37" s="17"/>
      <c r="R37" s="17"/>
      <c r="S37" s="17"/>
      <c r="T37" s="17"/>
    </row>
    <row r="38" spans="1:20">
      <c r="A38" s="31">
        <v>18</v>
      </c>
      <c r="B38" s="32">
        <f t="shared" si="4"/>
        <v>18</v>
      </c>
      <c r="C38" s="51">
        <v>0.12</v>
      </c>
      <c r="D38" s="56">
        <f t="shared" si="5"/>
        <v>9.0749999999999983E-2</v>
      </c>
      <c r="E38" s="69">
        <f t="shared" si="6"/>
        <v>2723.0261307602036</v>
      </c>
      <c r="F38" s="19">
        <f t="shared" si="7"/>
        <v>2.4399621453324452</v>
      </c>
      <c r="G38" s="19">
        <f t="shared" si="8"/>
        <v>26.593592864658806</v>
      </c>
      <c r="H38" s="19">
        <f t="shared" si="1"/>
        <v>2.4133685524677864</v>
      </c>
      <c r="I38" s="20">
        <f t="shared" si="2"/>
        <v>6.4180140716699266E-2</v>
      </c>
      <c r="J38" s="21">
        <f t="shared" si="9"/>
        <v>73267.281590673228</v>
      </c>
      <c r="K38" s="19">
        <f t="shared" si="3"/>
        <v>20.352022664075896</v>
      </c>
      <c r="L38" s="22">
        <f t="shared" si="0"/>
        <v>0.74007355142094167</v>
      </c>
      <c r="M38" s="82">
        <f t="shared" si="10"/>
        <v>26.593592864658806</v>
      </c>
      <c r="N38" s="81">
        <f t="shared" si="11"/>
        <v>2.4133685524677864</v>
      </c>
      <c r="O38" s="17"/>
      <c r="P38" s="17"/>
      <c r="Q38" s="17"/>
      <c r="R38" s="17"/>
      <c r="S38" s="17"/>
      <c r="T38" s="17"/>
    </row>
    <row r="39" spans="1:20">
      <c r="A39" s="31">
        <v>19</v>
      </c>
      <c r="B39" s="32">
        <f t="shared" si="4"/>
        <v>19</v>
      </c>
      <c r="C39" s="51">
        <v>0.12</v>
      </c>
      <c r="D39" s="56">
        <f t="shared" si="5"/>
        <v>9.0749999999999983E-2</v>
      </c>
      <c r="E39" s="69">
        <f t="shared" si="6"/>
        <v>2723.0261307602036</v>
      </c>
      <c r="F39" s="19">
        <f t="shared" si="7"/>
        <v>2.4390664262650761</v>
      </c>
      <c r="G39" s="19">
        <f t="shared" si="8"/>
        <v>26.583830259019908</v>
      </c>
      <c r="H39" s="19">
        <f t="shared" si="1"/>
        <v>2.4124825960060563</v>
      </c>
      <c r="I39" s="20">
        <f t="shared" si="2"/>
        <v>6.4133027835064693E-2</v>
      </c>
      <c r="J39" s="21">
        <f t="shared" si="9"/>
        <v>73240.697760414216</v>
      </c>
      <c r="K39" s="19">
        <f t="shared" si="3"/>
        <v>20.344638266781725</v>
      </c>
      <c r="L39" s="22">
        <f t="shared" si="0"/>
        <v>0.73980502788297187</v>
      </c>
      <c r="M39" s="82">
        <f t="shared" si="10"/>
        <v>26.583830259019908</v>
      </c>
      <c r="N39" s="81">
        <f t="shared" si="11"/>
        <v>2.4124825960060563</v>
      </c>
      <c r="O39" s="17"/>
      <c r="P39" s="17"/>
      <c r="Q39" s="17"/>
      <c r="R39" s="17"/>
      <c r="S39" s="17"/>
      <c r="T39" s="17"/>
    </row>
    <row r="40" spans="1:20">
      <c r="A40" s="31">
        <v>20</v>
      </c>
      <c r="B40" s="32">
        <f t="shared" si="4"/>
        <v>20</v>
      </c>
      <c r="C40" s="51">
        <v>0.12</v>
      </c>
      <c r="D40" s="56">
        <f t="shared" si="5"/>
        <v>9.0749999999999983E-2</v>
      </c>
      <c r="E40" s="69">
        <f t="shared" si="6"/>
        <v>2723.0261307602036</v>
      </c>
      <c r="F40" s="19">
        <f t="shared" si="7"/>
        <v>2.4381710360194675</v>
      </c>
      <c r="G40" s="19">
        <f t="shared" si="8"/>
        <v>26.574071237269404</v>
      </c>
      <c r="H40" s="19">
        <f t="shared" si="1"/>
        <v>2.411596964782198</v>
      </c>
      <c r="I40" s="20">
        <f t="shared" si="2"/>
        <v>6.4085949537704801E-2</v>
      </c>
      <c r="J40" s="21">
        <f t="shared" si="9"/>
        <v>73214.123689176951</v>
      </c>
      <c r="K40" s="19">
        <f t="shared" si="3"/>
        <v>20.33725658032693</v>
      </c>
      <c r="L40" s="22">
        <f t="shared" si="0"/>
        <v>0.73953660292097922</v>
      </c>
      <c r="M40" s="82">
        <f t="shared" si="10"/>
        <v>26.574071237269404</v>
      </c>
      <c r="N40" s="81">
        <f t="shared" si="11"/>
        <v>2.411596964782198</v>
      </c>
      <c r="O40" s="17"/>
      <c r="P40" s="17"/>
      <c r="Q40" s="17"/>
      <c r="R40" s="17"/>
      <c r="S40" s="17"/>
      <c r="T40" s="17"/>
    </row>
    <row r="41" spans="1:20">
      <c r="A41" s="31">
        <v>21</v>
      </c>
      <c r="B41" s="32">
        <f t="shared" si="4"/>
        <v>21</v>
      </c>
      <c r="C41" s="51">
        <v>0.12</v>
      </c>
      <c r="D41" s="56">
        <f t="shared" si="5"/>
        <v>9.0749999999999983E-2</v>
      </c>
      <c r="E41" s="69">
        <f t="shared" si="6"/>
        <v>2723.0261307602036</v>
      </c>
      <c r="F41" s="19">
        <f t="shared" si="7"/>
        <v>2.4372759744749075</v>
      </c>
      <c r="G41" s="19">
        <f t="shared" si="8"/>
        <v>26.564315798091638</v>
      </c>
      <c r="H41" s="19">
        <f t="shared" si="1"/>
        <v>2.4107116586768158</v>
      </c>
      <c r="I41" s="20">
        <f t="shared" si="2"/>
        <v>6.4038905799232243E-2</v>
      </c>
      <c r="J41" s="21">
        <f t="shared" si="9"/>
        <v>73187.559373378856</v>
      </c>
      <c r="K41" s="19">
        <f t="shared" si="3"/>
        <v>20.329877603716348</v>
      </c>
      <c r="L41" s="22">
        <f t="shared" si="0"/>
        <v>0.73926827649877624</v>
      </c>
      <c r="M41" s="82">
        <f t="shared" si="10"/>
        <v>26.564315798091638</v>
      </c>
      <c r="N41" s="81">
        <f t="shared" si="11"/>
        <v>2.4107116586768158</v>
      </c>
      <c r="O41" s="17"/>
      <c r="P41" s="17"/>
      <c r="Q41" s="17"/>
      <c r="R41" s="17"/>
      <c r="S41" s="17"/>
      <c r="T41" s="17"/>
    </row>
    <row r="42" spans="1:20">
      <c r="A42" s="31">
        <v>22</v>
      </c>
      <c r="B42" s="32">
        <f t="shared" si="4"/>
        <v>22</v>
      </c>
      <c r="C42" s="51">
        <v>0.12</v>
      </c>
      <c r="D42" s="56">
        <f t="shared" si="5"/>
        <v>9.0749999999999983E-2</v>
      </c>
      <c r="E42" s="69">
        <f t="shared" si="6"/>
        <v>2723.0261307602036</v>
      </c>
      <c r="F42" s="19">
        <f t="shared" si="7"/>
        <v>2.4363812415107287</v>
      </c>
      <c r="G42" s="19">
        <f t="shared" si="8"/>
        <v>26.554563940171434</v>
      </c>
      <c r="H42" s="19">
        <f t="shared" si="1"/>
        <v>2.4098266775705572</v>
      </c>
      <c r="I42" s="20">
        <f t="shared" si="2"/>
        <v>6.3991896594278258E-2</v>
      </c>
      <c r="J42" s="21">
        <f t="shared" si="9"/>
        <v>73161.004809438688</v>
      </c>
      <c r="K42" s="19">
        <f t="shared" si="3"/>
        <v>20.322501335955192</v>
      </c>
      <c r="L42" s="22">
        <f t="shared" si="0"/>
        <v>0.73900004858018875</v>
      </c>
      <c r="M42" s="82">
        <f t="shared" si="10"/>
        <v>26.554563940171434</v>
      </c>
      <c r="N42" s="81">
        <f t="shared" si="11"/>
        <v>2.4098266775705572</v>
      </c>
      <c r="O42" s="17"/>
      <c r="P42" s="17"/>
      <c r="Q42" s="17"/>
      <c r="R42" s="17"/>
      <c r="S42" s="17"/>
      <c r="T42" s="17"/>
    </row>
    <row r="43" spans="1:20">
      <c r="A43" s="31">
        <v>23</v>
      </c>
      <c r="B43" s="32">
        <f t="shared" si="4"/>
        <v>23</v>
      </c>
      <c r="C43" s="51">
        <v>0.12</v>
      </c>
      <c r="D43" s="56">
        <f t="shared" si="5"/>
        <v>9.0749999999999983E-2</v>
      </c>
      <c r="E43" s="69">
        <f t="shared" si="6"/>
        <v>2723.0261307602036</v>
      </c>
      <c r="F43" s="19">
        <f t="shared" si="7"/>
        <v>2.4354868370063079</v>
      </c>
      <c r="G43" s="19">
        <f t="shared" si="8"/>
        <v>26.544815662194097</v>
      </c>
      <c r="H43" s="19">
        <f t="shared" si="1"/>
        <v>2.4089420213441137</v>
      </c>
      <c r="I43" s="20">
        <f t="shared" si="2"/>
        <v>6.3944921897492735E-2</v>
      </c>
      <c r="J43" s="21">
        <f t="shared" si="9"/>
        <v>73134.459993776487</v>
      </c>
      <c r="K43" s="19">
        <f t="shared" si="3"/>
        <v>20.315127776049025</v>
      </c>
      <c r="L43" s="22">
        <f t="shared" si="0"/>
        <v>0.73873191912905545</v>
      </c>
      <c r="M43" s="82">
        <f t="shared" si="10"/>
        <v>26.544815662194097</v>
      </c>
      <c r="N43" s="81">
        <f t="shared" si="11"/>
        <v>2.4089420213441137</v>
      </c>
      <c r="O43" s="17"/>
      <c r="P43" s="17"/>
      <c r="Q43" s="17"/>
      <c r="R43" s="17"/>
      <c r="S43" s="17"/>
      <c r="T43" s="17"/>
    </row>
    <row r="44" spans="1:20">
      <c r="A44" s="31">
        <v>24</v>
      </c>
      <c r="B44" s="32">
        <f t="shared" si="4"/>
        <v>24</v>
      </c>
      <c r="C44" s="51">
        <v>0.12</v>
      </c>
      <c r="D44" s="56">
        <f t="shared" si="5"/>
        <v>9.0749999999999983E-2</v>
      </c>
      <c r="E44" s="69">
        <f t="shared" si="6"/>
        <v>2723.0261307602036</v>
      </c>
      <c r="F44" s="19">
        <f t="shared" si="7"/>
        <v>2.4345927608410665</v>
      </c>
      <c r="G44" s="19">
        <f t="shared" si="8"/>
        <v>26.535070962845417</v>
      </c>
      <c r="H44" s="19">
        <f t="shared" si="1"/>
        <v>2.4080576898782211</v>
      </c>
      <c r="I44" s="20">
        <f t="shared" si="2"/>
        <v>6.38979816835442E-2</v>
      </c>
      <c r="J44" s="21">
        <f t="shared" si="9"/>
        <v>73107.924922813647</v>
      </c>
      <c r="K44" s="19">
        <f t="shared" si="3"/>
        <v>20.30775692300379</v>
      </c>
      <c r="L44" s="22">
        <f t="shared" si="0"/>
        <v>0.73846388810922869</v>
      </c>
      <c r="M44" s="82">
        <f t="shared" si="10"/>
        <v>26.535070962845417</v>
      </c>
      <c r="N44" s="81">
        <f t="shared" si="11"/>
        <v>2.4080576898782211</v>
      </c>
      <c r="O44" s="17"/>
      <c r="P44" s="17"/>
      <c r="Q44" s="17"/>
      <c r="R44" s="17"/>
      <c r="S44" s="17"/>
      <c r="T44" s="17"/>
    </row>
    <row r="45" spans="1:20">
      <c r="A45" s="31">
        <v>25</v>
      </c>
      <c r="B45" s="32">
        <f t="shared" si="4"/>
        <v>25</v>
      </c>
      <c r="C45" s="51">
        <v>0.12</v>
      </c>
      <c r="D45" s="56">
        <f t="shared" si="5"/>
        <v>9.0749999999999983E-2</v>
      </c>
      <c r="E45" s="69">
        <f t="shared" si="6"/>
        <v>2723.0261307602036</v>
      </c>
      <c r="F45" s="19">
        <f t="shared" si="7"/>
        <v>2.4336990128944702</v>
      </c>
      <c r="G45" s="19">
        <f t="shared" si="8"/>
        <v>26.525329840811668</v>
      </c>
      <c r="H45" s="19">
        <f t="shared" si="1"/>
        <v>2.4071736830536583</v>
      </c>
      <c r="I45" s="20">
        <f t="shared" si="2"/>
        <v>6.3851075927119735E-2</v>
      </c>
      <c r="J45" s="21">
        <f t="shared" si="9"/>
        <v>73081.399592972841</v>
      </c>
      <c r="K45" s="19">
        <f t="shared" si="3"/>
        <v>20.300388775825787</v>
      </c>
      <c r="L45" s="22">
        <f t="shared" si="0"/>
        <v>0.73819595548457406</v>
      </c>
      <c r="M45" s="82">
        <f t="shared" si="10"/>
        <v>26.525329840811668</v>
      </c>
      <c r="N45" s="81">
        <f t="shared" si="11"/>
        <v>2.4071736830536583</v>
      </c>
      <c r="O45" s="17"/>
      <c r="P45" s="17"/>
      <c r="Q45" s="17"/>
      <c r="R45" s="17"/>
      <c r="S45" s="17"/>
      <c r="T45" s="17"/>
    </row>
    <row r="46" spans="1:20">
      <c r="A46" s="31">
        <v>26</v>
      </c>
      <c r="B46" s="32">
        <f t="shared" si="4"/>
        <v>26</v>
      </c>
      <c r="C46" s="51">
        <v>0.12</v>
      </c>
      <c r="D46" s="56">
        <f t="shared" si="5"/>
        <v>9.0749999999999983E-2</v>
      </c>
      <c r="E46" s="69">
        <f t="shared" si="6"/>
        <v>2723.0261307602036</v>
      </c>
      <c r="F46" s="19">
        <f t="shared" si="7"/>
        <v>2.4328055930460284</v>
      </c>
      <c r="G46" s="19">
        <f t="shared" si="8"/>
        <v>26.515592294779605</v>
      </c>
      <c r="H46" s="19">
        <f t="shared" si="1"/>
        <v>2.4062900007512487</v>
      </c>
      <c r="I46" s="20">
        <f t="shared" si="2"/>
        <v>6.3804204602925019E-2</v>
      </c>
      <c r="J46" s="21">
        <f t="shared" si="9"/>
        <v>73054.884000678067</v>
      </c>
      <c r="K46" s="19">
        <f t="shared" si="3"/>
        <v>20.293023333521685</v>
      </c>
      <c r="L46" s="22">
        <f t="shared" si="0"/>
        <v>0.73792812121897033</v>
      </c>
      <c r="M46" s="82">
        <f t="shared" si="10"/>
        <v>26.515592294779605</v>
      </c>
      <c r="N46" s="81">
        <f t="shared" si="11"/>
        <v>2.4062900007512487</v>
      </c>
      <c r="O46" s="17"/>
      <c r="P46" s="17"/>
      <c r="Q46" s="17"/>
      <c r="R46" s="17"/>
      <c r="S46" s="17"/>
      <c r="T46" s="17"/>
    </row>
    <row r="47" spans="1:20">
      <c r="A47" s="31">
        <v>27</v>
      </c>
      <c r="B47" s="32">
        <f t="shared" si="4"/>
        <v>27</v>
      </c>
      <c r="C47" s="51">
        <v>0.12</v>
      </c>
      <c r="D47" s="56">
        <f t="shared" si="5"/>
        <v>9.0749999999999983E-2</v>
      </c>
      <c r="E47" s="69">
        <f t="shared" si="6"/>
        <v>2723.0261307602036</v>
      </c>
      <c r="F47" s="19">
        <f t="shared" si="7"/>
        <v>2.4319125011752951</v>
      </c>
      <c r="G47" s="19">
        <f t="shared" si="8"/>
        <v>26.505858323436463</v>
      </c>
      <c r="H47" s="19">
        <f t="shared" si="1"/>
        <v>2.4054066428518586</v>
      </c>
      <c r="I47" s="20">
        <f t="shared" si="2"/>
        <v>6.3757367685684296E-2</v>
      </c>
      <c r="J47" s="21">
        <f t="shared" si="9"/>
        <v>73028.378142354632</v>
      </c>
      <c r="K47" s="19">
        <f t="shared" si="3"/>
        <v>20.285660595098509</v>
      </c>
      <c r="L47" s="22">
        <f t="shared" si="0"/>
        <v>0.73766038527630939</v>
      </c>
      <c r="M47" s="82">
        <f t="shared" si="10"/>
        <v>26.505858323436463</v>
      </c>
      <c r="N47" s="81">
        <f t="shared" si="11"/>
        <v>2.4054066428518586</v>
      </c>
      <c r="O47" s="17"/>
      <c r="P47" s="17"/>
      <c r="Q47" s="17"/>
      <c r="R47" s="17"/>
      <c r="S47" s="17"/>
      <c r="T47" s="17"/>
    </row>
    <row r="48" spans="1:20">
      <c r="A48" s="31">
        <v>28</v>
      </c>
      <c r="B48" s="32">
        <f t="shared" si="4"/>
        <v>28</v>
      </c>
      <c r="C48" s="51">
        <v>0.12</v>
      </c>
      <c r="D48" s="56">
        <f t="shared" si="5"/>
        <v>9.0749999999999983E-2</v>
      </c>
      <c r="E48" s="69">
        <f t="shared" si="6"/>
        <v>2723.0261307602036</v>
      </c>
      <c r="F48" s="19">
        <f t="shared" si="7"/>
        <v>2.4310197371618689</v>
      </c>
      <c r="G48" s="19">
        <f t="shared" si="8"/>
        <v>26.496127925469967</v>
      </c>
      <c r="H48" s="19">
        <f t="shared" si="1"/>
        <v>2.4045236092363989</v>
      </c>
      <c r="I48" s="20">
        <f t="shared" si="2"/>
        <v>6.3710565150140383E-2</v>
      </c>
      <c r="J48" s="21">
        <f t="shared" si="9"/>
        <v>73001.882014429168</v>
      </c>
      <c r="K48" s="19">
        <f t="shared" si="3"/>
        <v>20.278300559563657</v>
      </c>
      <c r="L48" s="22">
        <f t="shared" si="0"/>
        <v>0.73739274762049667</v>
      </c>
      <c r="M48" s="82">
        <f t="shared" si="10"/>
        <v>26.496127925469967</v>
      </c>
      <c r="N48" s="81">
        <f t="shared" si="11"/>
        <v>2.4045236092363989</v>
      </c>
      <c r="O48" s="17"/>
      <c r="P48" s="17"/>
      <c r="Q48" s="17"/>
      <c r="R48" s="17"/>
      <c r="S48" s="17"/>
      <c r="T48" s="17"/>
    </row>
    <row r="49" spans="1:20">
      <c r="A49" s="31">
        <v>29</v>
      </c>
      <c r="B49" s="32">
        <f t="shared" si="4"/>
        <v>29</v>
      </c>
      <c r="C49" s="51">
        <v>0.12</v>
      </c>
      <c r="D49" s="56">
        <f t="shared" si="5"/>
        <v>9.0749999999999983E-2</v>
      </c>
      <c r="E49" s="69">
        <f t="shared" si="6"/>
        <v>2723.0261307602036</v>
      </c>
      <c r="F49" s="19">
        <f t="shared" si="7"/>
        <v>2.4301273008853914</v>
      </c>
      <c r="G49" s="19">
        <f t="shared" si="8"/>
        <v>26.486401099568305</v>
      </c>
      <c r="H49" s="19">
        <f t="shared" si="1"/>
        <v>2.4036408997858234</v>
      </c>
      <c r="I49" s="20">
        <f t="shared" si="2"/>
        <v>6.3663796971054579E-2</v>
      </c>
      <c r="J49" s="21">
        <f t="shared" si="9"/>
        <v>72975.395613329601</v>
      </c>
      <c r="K49" s="19">
        <f t="shared" si="3"/>
        <v>20.270943225924889</v>
      </c>
      <c r="L49" s="22">
        <f t="shared" si="0"/>
        <v>0.73712520821545047</v>
      </c>
      <c r="M49" s="82">
        <f t="shared" si="10"/>
        <v>26.486401099568305</v>
      </c>
      <c r="N49" s="81">
        <f t="shared" si="11"/>
        <v>2.4036408997858234</v>
      </c>
      <c r="O49" s="17"/>
      <c r="P49" s="17"/>
      <c r="Q49" s="17"/>
      <c r="R49" s="17"/>
      <c r="S49" s="17"/>
      <c r="T49" s="17"/>
    </row>
    <row r="50" spans="1:20">
      <c r="A50" s="31">
        <v>30</v>
      </c>
      <c r="B50" s="32">
        <f t="shared" si="4"/>
        <v>30</v>
      </c>
      <c r="C50" s="51">
        <v>0.12</v>
      </c>
      <c r="D50" s="56">
        <f t="shared" si="5"/>
        <v>9.0749999999999983E-2</v>
      </c>
      <c r="E50" s="69">
        <f t="shared" si="6"/>
        <v>2723.0261307602036</v>
      </c>
      <c r="F50" s="19">
        <f t="shared" si="7"/>
        <v>2.42923519222555</v>
      </c>
      <c r="G50" s="19">
        <f t="shared" si="8"/>
        <v>26.476677844420166</v>
      </c>
      <c r="H50" s="19">
        <f t="shared" si="1"/>
        <v>2.4027585143811296</v>
      </c>
      <c r="I50" s="20">
        <f t="shared" si="2"/>
        <v>6.3617063123206766E-2</v>
      </c>
      <c r="J50" s="21">
        <f t="shared" si="9"/>
        <v>72948.918935485184</v>
      </c>
      <c r="K50" s="19">
        <f t="shared" si="3"/>
        <v>20.263588593190327</v>
      </c>
      <c r="L50" s="22">
        <f t="shared" si="0"/>
        <v>0.73685776702510286</v>
      </c>
      <c r="M50" s="82">
        <f t="shared" si="10"/>
        <v>26.476677844420166</v>
      </c>
      <c r="N50" s="81">
        <f t="shared" si="11"/>
        <v>2.4027585143811296</v>
      </c>
      <c r="O50" s="17"/>
      <c r="P50" s="17"/>
      <c r="Q50" s="17"/>
      <c r="R50" s="17"/>
      <c r="S50" s="17"/>
      <c r="T50" s="17"/>
    </row>
    <row r="51" spans="1:20">
      <c r="A51" s="31">
        <v>31</v>
      </c>
      <c r="B51" s="32">
        <f t="shared" si="4"/>
        <v>31</v>
      </c>
      <c r="C51" s="51">
        <v>0.5</v>
      </c>
      <c r="D51" s="56">
        <f t="shared" si="5"/>
        <v>2.1779999999999997E-2</v>
      </c>
      <c r="E51" s="69">
        <f t="shared" si="6"/>
        <v>656.25641109725166</v>
      </c>
      <c r="F51" s="19">
        <f t="shared" si="7"/>
        <v>2.4255391686475218</v>
      </c>
      <c r="G51" s="19">
        <f t="shared" si="8"/>
        <v>106.47669748233196</v>
      </c>
      <c r="H51" s="19">
        <f t="shared" si="1"/>
        <v>2.3190624711651897</v>
      </c>
      <c r="I51" s="20">
        <f t="shared" si="2"/>
        <v>0.24692611318488508</v>
      </c>
      <c r="J51" s="21">
        <f t="shared" si="9"/>
        <v>72842.442238002855</v>
      </c>
      <c r="K51" s="19">
        <f t="shared" si="3"/>
        <v>20.234011732778573</v>
      </c>
      <c r="L51" s="22">
        <f t="shared" si="0"/>
        <v>0.73578224482831178</v>
      </c>
      <c r="M51" s="82">
        <f t="shared" si="10"/>
        <v>106.47669748233196</v>
      </c>
      <c r="N51" s="81">
        <f t="shared" si="11"/>
        <v>2.3190624711651897</v>
      </c>
      <c r="O51" s="17"/>
      <c r="P51" s="17"/>
      <c r="Q51" s="17"/>
      <c r="R51" s="17"/>
      <c r="S51" s="17"/>
      <c r="T51" s="17"/>
    </row>
    <row r="52" spans="1:20">
      <c r="A52" s="31">
        <v>32</v>
      </c>
      <c r="B52" s="32">
        <f t="shared" si="4"/>
        <v>32</v>
      </c>
      <c r="C52" s="51">
        <v>0.5</v>
      </c>
      <c r="D52" s="56">
        <f t="shared" si="5"/>
        <v>2.1779999999999997E-2</v>
      </c>
      <c r="E52" s="69">
        <f t="shared" si="6"/>
        <v>656.25641109725166</v>
      </c>
      <c r="F52" s="19">
        <f t="shared" si="7"/>
        <v>2.4218487684814765</v>
      </c>
      <c r="G52" s="19">
        <f t="shared" si="8"/>
        <v>106.31469571911663</v>
      </c>
      <c r="H52" s="19">
        <f t="shared" si="1"/>
        <v>2.3155340727623597</v>
      </c>
      <c r="I52" s="20">
        <f t="shared" si="2"/>
        <v>0.24617530037297711</v>
      </c>
      <c r="J52" s="21">
        <f t="shared" si="9"/>
        <v>72736.127542283735</v>
      </c>
      <c r="K52" s="19">
        <f t="shared" si="3"/>
        <v>20.204479872856592</v>
      </c>
      <c r="L52" s="22">
        <f t="shared" si="0"/>
        <v>0.73470835901296694</v>
      </c>
      <c r="M52" s="82">
        <f t="shared" si="10"/>
        <v>106.31469571911663</v>
      </c>
      <c r="N52" s="81">
        <f t="shared" si="11"/>
        <v>2.3155340727623597</v>
      </c>
      <c r="O52" s="17"/>
      <c r="P52" s="17"/>
      <c r="Q52" s="17"/>
      <c r="R52" s="17"/>
      <c r="S52" s="17"/>
      <c r="T52" s="17"/>
    </row>
    <row r="53" spans="1:20">
      <c r="A53" s="31">
        <v>33</v>
      </c>
      <c r="B53" s="32">
        <f t="shared" si="4"/>
        <v>33</v>
      </c>
      <c r="C53" s="51">
        <v>0.5</v>
      </c>
      <c r="D53" s="56">
        <f t="shared" si="5"/>
        <v>2.1779999999999997E-2</v>
      </c>
      <c r="E53" s="69">
        <f t="shared" si="6"/>
        <v>656.25641109725166</v>
      </c>
      <c r="F53" s="19">
        <f t="shared" si="7"/>
        <v>2.4181639831715267</v>
      </c>
      <c r="G53" s="19">
        <f t="shared" si="8"/>
        <v>106.15294043773164</v>
      </c>
      <c r="H53" s="19">
        <f t="shared" si="1"/>
        <v>2.3120110427337948</v>
      </c>
      <c r="I53" s="20">
        <f t="shared" si="2"/>
        <v>0.24542677051069833</v>
      </c>
      <c r="J53" s="21">
        <f t="shared" si="9"/>
        <v>72629.974601845999</v>
      </c>
      <c r="K53" s="19">
        <f t="shared" si="3"/>
        <v>20.174992944957221</v>
      </c>
      <c r="L53" s="22">
        <f t="shared" si="0"/>
        <v>0.73363610708935345</v>
      </c>
      <c r="M53" s="82">
        <f t="shared" si="10"/>
        <v>106.15294043773164</v>
      </c>
      <c r="N53" s="81">
        <f t="shared" si="11"/>
        <v>2.3120110427337948</v>
      </c>
      <c r="O53" s="17"/>
      <c r="P53" s="17"/>
      <c r="Q53" s="17"/>
      <c r="R53" s="17"/>
      <c r="S53" s="17"/>
      <c r="T53" s="17"/>
    </row>
    <row r="54" spans="1:20">
      <c r="A54" s="31">
        <v>34</v>
      </c>
      <c r="B54" s="32">
        <f t="shared" si="4"/>
        <v>34</v>
      </c>
      <c r="C54" s="51">
        <v>0.5</v>
      </c>
      <c r="D54" s="56">
        <f t="shared" si="5"/>
        <v>2.1779999999999997E-2</v>
      </c>
      <c r="E54" s="69">
        <f t="shared" si="6"/>
        <v>656.25641109725166</v>
      </c>
      <c r="F54" s="19">
        <f t="shared" si="7"/>
        <v>2.4144848041748022</v>
      </c>
      <c r="G54" s="19">
        <f t="shared" si="8"/>
        <v>105.99143126316078</v>
      </c>
      <c r="H54" s="19">
        <f t="shared" si="1"/>
        <v>2.3084933729116415</v>
      </c>
      <c r="I54" s="20">
        <f t="shared" si="2"/>
        <v>0.24468051665642643</v>
      </c>
      <c r="J54" s="21">
        <f t="shared" si="9"/>
        <v>72523.98317058284</v>
      </c>
      <c r="K54" s="19">
        <f t="shared" si="3"/>
        <v>20.145550880717455</v>
      </c>
      <c r="L54" s="22">
        <f t="shared" si="0"/>
        <v>0.73256548657154386</v>
      </c>
      <c r="M54" s="82">
        <f t="shared" si="10"/>
        <v>105.99143126316078</v>
      </c>
      <c r="N54" s="81">
        <f t="shared" si="11"/>
        <v>2.3084933729116415</v>
      </c>
      <c r="O54" s="17"/>
      <c r="P54" s="17"/>
      <c r="Q54" s="17"/>
      <c r="R54" s="17"/>
      <c r="S54" s="17"/>
      <c r="T54" s="17"/>
    </row>
    <row r="55" spans="1:20">
      <c r="A55" s="31">
        <v>35</v>
      </c>
      <c r="B55" s="32">
        <f t="shared" si="4"/>
        <v>35</v>
      </c>
      <c r="C55" s="51">
        <v>0.5</v>
      </c>
      <c r="D55" s="56">
        <f t="shared" si="5"/>
        <v>2.1779999999999997E-2</v>
      </c>
      <c r="E55" s="69">
        <f t="shared" si="6"/>
        <v>656.25641109725166</v>
      </c>
      <c r="F55" s="19">
        <f t="shared" si="7"/>
        <v>2.4108112229614305</v>
      </c>
      <c r="G55" s="19">
        <f t="shared" si="8"/>
        <v>105.83016782095832</v>
      </c>
      <c r="H55" s="19">
        <f t="shared" si="1"/>
        <v>2.3049810551404719</v>
      </c>
      <c r="I55" s="20">
        <f t="shared" si="2"/>
        <v>0.24393653188964573</v>
      </c>
      <c r="J55" s="21">
        <f t="shared" si="9"/>
        <v>72418.153002761886</v>
      </c>
      <c r="K55" s="19">
        <f t="shared" si="3"/>
        <v>20.116153611878303</v>
      </c>
      <c r="L55" s="22">
        <f t="shared" si="0"/>
        <v>0.73149649497739289</v>
      </c>
      <c r="M55" s="82">
        <f t="shared" si="10"/>
        <v>105.83016782095832</v>
      </c>
      <c r="N55" s="81">
        <f t="shared" si="11"/>
        <v>2.3049810551404719</v>
      </c>
      <c r="O55" s="17"/>
      <c r="P55" s="17"/>
      <c r="Q55" s="17"/>
      <c r="R55" s="17"/>
      <c r="S55" s="17"/>
      <c r="T55" s="17"/>
    </row>
    <row r="56" spans="1:20">
      <c r="A56" s="31">
        <v>36</v>
      </c>
      <c r="B56" s="32">
        <f t="shared" si="4"/>
        <v>36</v>
      </c>
      <c r="C56" s="51">
        <v>0.5</v>
      </c>
      <c r="D56" s="56">
        <f t="shared" si="5"/>
        <v>2.1779999999999997E-2</v>
      </c>
      <c r="E56" s="69">
        <f t="shared" si="6"/>
        <v>656.25641109725166</v>
      </c>
      <c r="F56" s="19">
        <f t="shared" si="7"/>
        <v>2.4071432310145178</v>
      </c>
      <c r="G56" s="19">
        <f t="shared" si="8"/>
        <v>105.66914973724838</v>
      </c>
      <c r="H56" s="19">
        <f t="shared" si="1"/>
        <v>2.3014740812772692</v>
      </c>
      <c r="I56" s="20">
        <f t="shared" si="2"/>
        <v>0.24319480931088389</v>
      </c>
      <c r="J56" s="21">
        <f t="shared" si="9"/>
        <v>72312.483853024634</v>
      </c>
      <c r="K56" s="19">
        <f t="shared" si="3"/>
        <v>20.086801070284622</v>
      </c>
      <c r="L56" s="22">
        <f t="shared" si="0"/>
        <v>0.7304291298285317</v>
      </c>
      <c r="M56" s="82">
        <f t="shared" si="10"/>
        <v>105.66914973724838</v>
      </c>
      <c r="N56" s="81">
        <f t="shared" si="11"/>
        <v>2.3014740812772692</v>
      </c>
      <c r="O56" s="17"/>
      <c r="P56" s="17"/>
      <c r="Q56" s="17"/>
      <c r="R56" s="17"/>
      <c r="S56" s="17"/>
      <c r="T56" s="17"/>
    </row>
    <row r="57" spans="1:20">
      <c r="A57" s="31">
        <v>37</v>
      </c>
      <c r="B57" s="32">
        <f t="shared" si="4"/>
        <v>37</v>
      </c>
      <c r="C57" s="51">
        <v>0.5</v>
      </c>
      <c r="D57" s="56">
        <f t="shared" si="5"/>
        <v>2.1779999999999997E-2</v>
      </c>
      <c r="E57" s="69">
        <f t="shared" si="6"/>
        <v>656.25641109725166</v>
      </c>
      <c r="F57" s="19">
        <f t="shared" si="7"/>
        <v>2.4034808198301278</v>
      </c>
      <c r="G57" s="19">
        <f t="shared" si="8"/>
        <v>105.50837663872379</v>
      </c>
      <c r="H57" s="19">
        <f t="shared" si="1"/>
        <v>2.2979724431914037</v>
      </c>
      <c r="I57" s="20">
        <f t="shared" si="2"/>
        <v>0.24245534204164693</v>
      </c>
      <c r="J57" s="21">
        <f t="shared" si="9"/>
        <v>72206.975476385909</v>
      </c>
      <c r="K57" s="19">
        <f t="shared" si="3"/>
        <v>20.057493187884976</v>
      </c>
      <c r="L57" s="22">
        <f t="shared" si="0"/>
        <v>0.72936338865036277</v>
      </c>
      <c r="M57" s="82">
        <f t="shared" si="10"/>
        <v>105.50837663872379</v>
      </c>
      <c r="N57" s="81">
        <f t="shared" si="11"/>
        <v>2.2979724431914037</v>
      </c>
      <c r="O57" s="17"/>
      <c r="P57" s="17"/>
      <c r="Q57" s="17"/>
      <c r="R57" s="17"/>
      <c r="S57" s="17"/>
      <c r="T57" s="17"/>
    </row>
    <row r="58" spans="1:20">
      <c r="A58" s="31">
        <v>38</v>
      </c>
      <c r="B58" s="32">
        <f t="shared" si="4"/>
        <v>38</v>
      </c>
      <c r="C58" s="51">
        <v>0.5</v>
      </c>
      <c r="D58" s="56">
        <f t="shared" si="5"/>
        <v>2.1779999999999997E-2</v>
      </c>
      <c r="E58" s="69">
        <f t="shared" si="6"/>
        <v>656.25641109725166</v>
      </c>
      <c r="F58" s="19">
        <f t="shared" si="7"/>
        <v>2.399823980917263</v>
      </c>
      <c r="G58" s="19">
        <f t="shared" si="8"/>
        <v>105.34784815264544</v>
      </c>
      <c r="H58" s="19">
        <f t="shared" si="1"/>
        <v>2.2944761327646175</v>
      </c>
      <c r="I58" s="20">
        <f t="shared" si="2"/>
        <v>0.24171812322435604</v>
      </c>
      <c r="J58" s="21">
        <f t="shared" si="9"/>
        <v>72101.627628233269</v>
      </c>
      <c r="K58" s="19">
        <f t="shared" si="3"/>
        <v>20.028229896731464</v>
      </c>
      <c r="L58" s="22">
        <f t="shared" si="0"/>
        <v>0.72829926897205322</v>
      </c>
      <c r="M58" s="82">
        <f t="shared" si="10"/>
        <v>105.34784815264544</v>
      </c>
      <c r="N58" s="81">
        <f t="shared" si="11"/>
        <v>2.2944761327646175</v>
      </c>
      <c r="O58" s="17"/>
      <c r="P58" s="17"/>
      <c r="Q58" s="17"/>
      <c r="R58" s="17"/>
      <c r="S58" s="17"/>
      <c r="T58" s="17"/>
    </row>
    <row r="59" spans="1:20">
      <c r="A59" s="31">
        <v>39</v>
      </c>
      <c r="B59" s="32">
        <f t="shared" si="4"/>
        <v>39</v>
      </c>
      <c r="C59" s="51">
        <v>0.5</v>
      </c>
      <c r="D59" s="56">
        <f t="shared" si="5"/>
        <v>2.1779999999999997E-2</v>
      </c>
      <c r="E59" s="69">
        <f t="shared" si="6"/>
        <v>656.25641109725166</v>
      </c>
      <c r="F59" s="19">
        <f t="shared" si="7"/>
        <v>2.396172705797845</v>
      </c>
      <c r="G59" s="19">
        <f t="shared" si="8"/>
        <v>105.18756390684132</v>
      </c>
      <c r="H59" s="19">
        <f t="shared" si="1"/>
        <v>2.2909851418910034</v>
      </c>
      <c r="I59" s="20">
        <f t="shared" si="2"/>
        <v>0.24098314602228385</v>
      </c>
      <c r="J59" s="21">
        <f t="shared" si="9"/>
        <v>71996.440064326423</v>
      </c>
      <c r="K59" s="19">
        <f t="shared" si="3"/>
        <v>19.999011128979561</v>
      </c>
      <c r="L59" s="22">
        <f t="shared" si="0"/>
        <v>0.7272367683265295</v>
      </c>
      <c r="M59" s="82">
        <f t="shared" si="10"/>
        <v>105.18756390684132</v>
      </c>
      <c r="N59" s="81">
        <f t="shared" si="11"/>
        <v>2.2909851418910034</v>
      </c>
      <c r="O59" s="17"/>
      <c r="P59" s="17"/>
      <c r="Q59" s="17"/>
      <c r="R59" s="17"/>
      <c r="S59" s="17"/>
      <c r="T59" s="17"/>
    </row>
    <row r="60" spans="1:20">
      <c r="A60" s="31">
        <v>40</v>
      </c>
      <c r="B60" s="32">
        <f t="shared" si="4"/>
        <v>40</v>
      </c>
      <c r="C60" s="51">
        <v>0.5</v>
      </c>
      <c r="D60" s="56">
        <f t="shared" si="5"/>
        <v>2.1779999999999997E-2</v>
      </c>
      <c r="E60" s="69">
        <f t="shared" si="6"/>
        <v>656.25641109725166</v>
      </c>
      <c r="F60" s="19">
        <f t="shared" si="7"/>
        <v>2.3925269860066942</v>
      </c>
      <c r="G60" s="19">
        <f t="shared" si="8"/>
        <v>105.02752352970563</v>
      </c>
      <c r="H60" s="19">
        <f t="shared" si="1"/>
        <v>2.2874994624769882</v>
      </c>
      <c r="I60" s="20">
        <f t="shared" si="2"/>
        <v>0.24025040361949088</v>
      </c>
      <c r="J60" s="21">
        <f t="shared" si="9"/>
        <v>71891.412540796722</v>
      </c>
      <c r="K60" s="19">
        <f t="shared" si="3"/>
        <v>19.969836816887977</v>
      </c>
      <c r="L60" s="22">
        <f t="shared" si="0"/>
        <v>0.72617588425047186</v>
      </c>
      <c r="M60" s="82">
        <f t="shared" si="10"/>
        <v>105.02752352970563</v>
      </c>
      <c r="N60" s="81">
        <f t="shared" si="11"/>
        <v>2.2874994624769882</v>
      </c>
      <c r="O60" s="17"/>
      <c r="P60" s="17"/>
      <c r="Q60" s="17"/>
      <c r="R60" s="17"/>
      <c r="S60" s="17"/>
      <c r="T60" s="17"/>
    </row>
    <row r="61" spans="1:20">
      <c r="A61" s="31">
        <v>41</v>
      </c>
      <c r="B61" s="32">
        <f t="shared" si="4"/>
        <v>41</v>
      </c>
      <c r="C61" s="51">
        <v>0.5</v>
      </c>
      <c r="D61" s="56">
        <f t="shared" si="5"/>
        <v>2.1779999999999997E-2</v>
      </c>
      <c r="E61" s="69">
        <f t="shared" si="6"/>
        <v>656.25641109725166</v>
      </c>
      <c r="F61" s="19">
        <f t="shared" si="7"/>
        <v>2.3888868130915109</v>
      </c>
      <c r="G61" s="19">
        <f t="shared" si="8"/>
        <v>104.86772665019802</v>
      </c>
      <c r="H61" s="19">
        <f t="shared" si="1"/>
        <v>2.2840190864413126</v>
      </c>
      <c r="I61" s="20">
        <f t="shared" si="2"/>
        <v>0.23951988922076256</v>
      </c>
      <c r="J61" s="21">
        <f t="shared" si="9"/>
        <v>71786.544814146531</v>
      </c>
      <c r="K61" s="19">
        <f t="shared" si="3"/>
        <v>19.940706892818479</v>
      </c>
      <c r="L61" s="22">
        <f t="shared" si="0"/>
        <v>0.72511661428430829</v>
      </c>
      <c r="M61" s="82">
        <f t="shared" si="10"/>
        <v>104.86772665019802</v>
      </c>
      <c r="N61" s="81">
        <f t="shared" si="11"/>
        <v>2.2840190864413126</v>
      </c>
      <c r="O61" s="17"/>
      <c r="P61" s="17"/>
      <c r="Q61" s="17"/>
      <c r="R61" s="17"/>
      <c r="S61" s="17"/>
      <c r="T61" s="17"/>
    </row>
    <row r="62" spans="1:20">
      <c r="A62" s="31">
        <v>42</v>
      </c>
      <c r="B62" s="32">
        <f t="shared" si="4"/>
        <v>42</v>
      </c>
      <c r="C62" s="51">
        <v>0.5</v>
      </c>
      <c r="D62" s="56">
        <f t="shared" si="5"/>
        <v>2.1779999999999997E-2</v>
      </c>
      <c r="E62" s="69">
        <f t="shared" si="6"/>
        <v>656.25641109725166</v>
      </c>
      <c r="F62" s="19">
        <f t="shared" si="7"/>
        <v>2.3852521786128551</v>
      </c>
      <c r="G62" s="19">
        <f t="shared" si="8"/>
        <v>104.70817289784264</v>
      </c>
      <c r="H62" s="19">
        <f t="shared" si="1"/>
        <v>2.2805440057150124</v>
      </c>
      <c r="I62" s="20">
        <f t="shared" si="2"/>
        <v>0.23879159605154615</v>
      </c>
      <c r="J62" s="21">
        <f t="shared" si="9"/>
        <v>71681.836641248694</v>
      </c>
      <c r="K62" s="19">
        <f t="shared" si="3"/>
        <v>19.911621289235747</v>
      </c>
      <c r="L62" s="22">
        <f t="shared" si="0"/>
        <v>0.72405895597220893</v>
      </c>
      <c r="M62" s="82">
        <f t="shared" si="10"/>
        <v>104.70817289784264</v>
      </c>
      <c r="N62" s="81">
        <f t="shared" si="11"/>
        <v>2.2805440057150124</v>
      </c>
      <c r="O62" s="17"/>
      <c r="P62" s="17"/>
      <c r="Q62" s="17"/>
      <c r="R62" s="17"/>
      <c r="S62" s="17"/>
      <c r="T62" s="17"/>
    </row>
    <row r="63" spans="1:20">
      <c r="A63" s="31">
        <v>43</v>
      </c>
      <c r="B63" s="32">
        <f t="shared" si="4"/>
        <v>43</v>
      </c>
      <c r="C63" s="51">
        <v>0.5</v>
      </c>
      <c r="D63" s="56">
        <f t="shared" si="5"/>
        <v>2.1779999999999997E-2</v>
      </c>
      <c r="E63" s="69">
        <f t="shared" si="6"/>
        <v>656.25641109725166</v>
      </c>
      <c r="F63" s="19">
        <f t="shared" si="7"/>
        <v>2.3816230741441275</v>
      </c>
      <c r="G63" s="19">
        <f t="shared" si="8"/>
        <v>104.5488619027273</v>
      </c>
      <c r="H63" s="19">
        <f t="shared" si="1"/>
        <v>2.2770742122414003</v>
      </c>
      <c r="I63" s="20">
        <f t="shared" si="2"/>
        <v>0.2380655173578877</v>
      </c>
      <c r="J63" s="21">
        <f t="shared" si="9"/>
        <v>71577.287779345963</v>
      </c>
      <c r="K63" s="19">
        <f t="shared" si="3"/>
        <v>19.882579938707213</v>
      </c>
      <c r="L63" s="22">
        <f t="shared" si="0"/>
        <v>0.72300290686208046</v>
      </c>
      <c r="M63" s="82">
        <f t="shared" si="10"/>
        <v>104.5488619027273</v>
      </c>
      <c r="N63" s="81">
        <f t="shared" si="11"/>
        <v>2.2770742122414003</v>
      </c>
      <c r="O63" s="17"/>
      <c r="P63" s="17"/>
      <c r="Q63" s="17"/>
      <c r="R63" s="17"/>
      <c r="S63" s="17"/>
      <c r="T63" s="17"/>
    </row>
    <row r="64" spans="1:20">
      <c r="A64" s="31">
        <v>44</v>
      </c>
      <c r="B64" s="32">
        <f t="shared" si="4"/>
        <v>44</v>
      </c>
      <c r="C64" s="51">
        <v>0.5</v>
      </c>
      <c r="D64" s="56">
        <f t="shared" si="5"/>
        <v>2.1779999999999997E-2</v>
      </c>
      <c r="E64" s="69">
        <f t="shared" si="6"/>
        <v>656.25641109725166</v>
      </c>
      <c r="F64" s="19">
        <f t="shared" si="7"/>
        <v>2.3779994912715492</v>
      </c>
      <c r="G64" s="19">
        <f t="shared" si="8"/>
        <v>104.38979329550261</v>
      </c>
      <c r="H64" s="19">
        <f t="shared" si="1"/>
        <v>2.2736096979760467</v>
      </c>
      <c r="I64" s="20">
        <f t="shared" si="2"/>
        <v>0.23734164640636965</v>
      </c>
      <c r="J64" s="21">
        <f t="shared" si="9"/>
        <v>71472.897986050462</v>
      </c>
      <c r="K64" s="19">
        <f t="shared" si="3"/>
        <v>19.853582773902907</v>
      </c>
      <c r="L64" s="22">
        <f t="shared" si="0"/>
        <v>0.72194846450556027</v>
      </c>
      <c r="M64" s="82">
        <f t="shared" si="10"/>
        <v>104.38979329550261</v>
      </c>
      <c r="N64" s="81">
        <f t="shared" si="11"/>
        <v>2.2736096979760467</v>
      </c>
      <c r="O64" s="17"/>
      <c r="P64" s="17"/>
      <c r="Q64" s="17"/>
      <c r="R64" s="17"/>
      <c r="S64" s="17"/>
      <c r="T64" s="17"/>
    </row>
    <row r="65" spans="1:20">
      <c r="A65" s="31">
        <v>45</v>
      </c>
      <c r="B65" s="32">
        <f t="shared" si="4"/>
        <v>45</v>
      </c>
      <c r="C65" s="51">
        <v>0.5</v>
      </c>
      <c r="D65" s="56">
        <f t="shared" si="5"/>
        <v>2.1779999999999997E-2</v>
      </c>
      <c r="E65" s="69">
        <f t="shared" si="6"/>
        <v>656.25641109725166</v>
      </c>
      <c r="F65" s="19">
        <f t="shared" si="7"/>
        <v>2.3743814215941432</v>
      </c>
      <c r="G65" s="19">
        <f t="shared" si="8"/>
        <v>104.23096670738119</v>
      </c>
      <c r="H65" s="19">
        <f t="shared" si="1"/>
        <v>2.2701504548867621</v>
      </c>
      <c r="I65" s="20">
        <f t="shared" si="2"/>
        <v>0.23661997648404834</v>
      </c>
      <c r="J65" s="21">
        <f t="shared" si="9"/>
        <v>71368.667019343076</v>
      </c>
      <c r="K65" s="19">
        <f t="shared" si="3"/>
        <v>19.824629727595298</v>
      </c>
      <c r="L65" s="22">
        <f t="shared" si="0"/>
        <v>0.72089562645801086</v>
      </c>
      <c r="M65" s="82">
        <f t="shared" si="10"/>
        <v>104.23096670738119</v>
      </c>
      <c r="N65" s="81">
        <f t="shared" si="11"/>
        <v>2.2701504548867621</v>
      </c>
      <c r="O65" s="17"/>
      <c r="P65" s="17"/>
      <c r="Q65" s="17"/>
      <c r="R65" s="17"/>
      <c r="S65" s="17"/>
      <c r="T65" s="17"/>
    </row>
    <row r="66" spans="1:20">
      <c r="A66" s="31">
        <v>46</v>
      </c>
      <c r="B66" s="32">
        <f t="shared" si="4"/>
        <v>46</v>
      </c>
      <c r="C66" s="51">
        <v>0.12</v>
      </c>
      <c r="D66" s="56">
        <f t="shared" si="5"/>
        <v>9.0749999999999983E-2</v>
      </c>
      <c r="E66" s="69">
        <f t="shared" si="6"/>
        <v>2723.0261307602036</v>
      </c>
      <c r="F66" s="19">
        <f t="shared" si="7"/>
        <v>2.3735097774513858</v>
      </c>
      <c r="G66" s="19">
        <f t="shared" si="8"/>
        <v>25.869316375491948</v>
      </c>
      <c r="H66" s="19">
        <f t="shared" si="1"/>
        <v>2.3476404610758941</v>
      </c>
      <c r="I66" s="20">
        <f t="shared" si="2"/>
        <v>6.0731853823478101E-2</v>
      </c>
      <c r="J66" s="21">
        <f t="shared" si="9"/>
        <v>71342.797702967582</v>
      </c>
      <c r="K66" s="19">
        <f t="shared" si="3"/>
        <v>19.817443806379885</v>
      </c>
      <c r="L66" s="22">
        <f t="shared" si="0"/>
        <v>0.72063432023199581</v>
      </c>
      <c r="M66" s="82">
        <f t="shared" si="10"/>
        <v>25.869316375491948</v>
      </c>
      <c r="N66" s="81">
        <f t="shared" si="11"/>
        <v>2.3476404610758941</v>
      </c>
      <c r="O66" s="17"/>
      <c r="P66" s="17"/>
      <c r="Q66" s="17"/>
      <c r="R66" s="17"/>
      <c r="S66" s="17"/>
      <c r="T66" s="17"/>
    </row>
    <row r="67" spans="1:20">
      <c r="A67" s="31">
        <v>47</v>
      </c>
      <c r="B67" s="32">
        <f t="shared" si="4"/>
        <v>47</v>
      </c>
      <c r="C67" s="51">
        <v>0.12</v>
      </c>
      <c r="D67" s="56">
        <f t="shared" si="5"/>
        <v>9.0749999999999983E-2</v>
      </c>
      <c r="E67" s="69">
        <f t="shared" si="6"/>
        <v>2723.0261307602036</v>
      </c>
      <c r="F67" s="19">
        <f t="shared" si="7"/>
        <v>2.3726384532923954</v>
      </c>
      <c r="G67" s="19">
        <f t="shared" si="8"/>
        <v>25.859819654413034</v>
      </c>
      <c r="H67" s="19">
        <f t="shared" si="1"/>
        <v>2.3467786336379826</v>
      </c>
      <c r="I67" s="20">
        <f t="shared" si="2"/>
        <v>6.0687272234708066E-2</v>
      </c>
      <c r="J67" s="21">
        <f t="shared" si="9"/>
        <v>71316.937883313163</v>
      </c>
      <c r="K67" s="19">
        <f t="shared" si="3"/>
        <v>19.810260523142546</v>
      </c>
      <c r="L67" s="22">
        <f t="shared" si="0"/>
        <v>0.72037310993245618</v>
      </c>
      <c r="M67" s="82">
        <f t="shared" si="10"/>
        <v>25.859819654413034</v>
      </c>
      <c r="N67" s="81">
        <f t="shared" si="11"/>
        <v>2.3467786336379826</v>
      </c>
      <c r="O67" s="17"/>
      <c r="P67" s="17"/>
      <c r="Q67" s="17"/>
      <c r="R67" s="17"/>
      <c r="S67" s="17"/>
      <c r="T67" s="17"/>
    </row>
    <row r="68" spans="1:20">
      <c r="A68" s="31">
        <v>48</v>
      </c>
      <c r="B68" s="32">
        <f t="shared" si="4"/>
        <v>48</v>
      </c>
      <c r="C68" s="51">
        <v>0.12</v>
      </c>
      <c r="D68" s="56">
        <f t="shared" si="5"/>
        <v>9.0749999999999983E-2</v>
      </c>
      <c r="E68" s="69">
        <f t="shared" si="6"/>
        <v>2723.0261307602036</v>
      </c>
      <c r="F68" s="19">
        <f t="shared" si="7"/>
        <v>2.3717674489997052</v>
      </c>
      <c r="G68" s="19">
        <f t="shared" si="8"/>
        <v>25.850326419615321</v>
      </c>
      <c r="H68" s="19">
        <f t="shared" si="1"/>
        <v>2.3459171225800901</v>
      </c>
      <c r="I68" s="20">
        <f t="shared" si="2"/>
        <v>6.0642723372060052E-2</v>
      </c>
      <c r="J68" s="21">
        <f t="shared" si="9"/>
        <v>71291.087556893544</v>
      </c>
      <c r="K68" s="19">
        <f t="shared" si="3"/>
        <v>19.803079876914872</v>
      </c>
      <c r="L68" s="22">
        <f t="shared" si="0"/>
        <v>0.72011199552417715</v>
      </c>
      <c r="M68" s="82">
        <f t="shared" si="10"/>
        <v>25.850326419615321</v>
      </c>
      <c r="N68" s="81">
        <f t="shared" si="11"/>
        <v>2.3459171225800901</v>
      </c>
      <c r="O68" s="17"/>
      <c r="P68" s="17"/>
      <c r="Q68" s="17"/>
      <c r="R68" s="17"/>
      <c r="S68" s="17"/>
      <c r="T68" s="17"/>
    </row>
    <row r="69" spans="1:20">
      <c r="A69" s="31">
        <v>49</v>
      </c>
      <c r="B69" s="32">
        <f t="shared" si="4"/>
        <v>49</v>
      </c>
      <c r="C69" s="51">
        <v>0.12</v>
      </c>
      <c r="D69" s="56">
        <f t="shared" si="5"/>
        <v>9.0749999999999983E-2</v>
      </c>
      <c r="E69" s="69">
        <f t="shared" si="6"/>
        <v>2723.0261307602036</v>
      </c>
      <c r="F69" s="19">
        <f t="shared" si="7"/>
        <v>2.3708967644558903</v>
      </c>
      <c r="G69" s="19">
        <f t="shared" si="8"/>
        <v>25.840836669818973</v>
      </c>
      <c r="H69" s="19">
        <f t="shared" si="1"/>
        <v>2.3450559277860714</v>
      </c>
      <c r="I69" s="20">
        <f t="shared" si="2"/>
        <v>6.0598207211510671E-2</v>
      </c>
      <c r="J69" s="21">
        <f t="shared" si="9"/>
        <v>71265.246720223731</v>
      </c>
      <c r="K69" s="19">
        <f t="shared" si="3"/>
        <v>19.795901866728816</v>
      </c>
      <c r="L69" s="22">
        <f t="shared" si="0"/>
        <v>0.71985097697195688</v>
      </c>
      <c r="M69" s="82">
        <f t="shared" si="10"/>
        <v>25.840836669818973</v>
      </c>
      <c r="N69" s="81">
        <f t="shared" si="11"/>
        <v>2.3450559277860714</v>
      </c>
      <c r="O69" s="17"/>
      <c r="P69" s="17"/>
      <c r="Q69" s="17"/>
      <c r="R69" s="17"/>
      <c r="S69" s="17"/>
      <c r="T69" s="17"/>
    </row>
    <row r="70" spans="1:20">
      <c r="A70" s="31">
        <v>50</v>
      </c>
      <c r="B70" s="32">
        <f t="shared" si="4"/>
        <v>50</v>
      </c>
      <c r="C70" s="51">
        <v>0.12</v>
      </c>
      <c r="D70" s="56">
        <f t="shared" si="5"/>
        <v>9.0749999999999983E-2</v>
      </c>
      <c r="E70" s="69">
        <f t="shared" si="6"/>
        <v>2723.0261307602036</v>
      </c>
      <c r="F70" s="19">
        <f t="shared" si="7"/>
        <v>2.3700263995435704</v>
      </c>
      <c r="G70" s="19">
        <f t="shared" si="8"/>
        <v>25.83135040374464</v>
      </c>
      <c r="H70" s="19">
        <f t="shared" si="1"/>
        <v>2.3441950491398256</v>
      </c>
      <c r="I70" s="20">
        <f t="shared" si="2"/>
        <v>6.0553723729054217E-2</v>
      </c>
      <c r="J70" s="21">
        <f t="shared" si="9"/>
        <v>71239.415369819981</v>
      </c>
      <c r="K70" s="19">
        <f t="shared" si="3"/>
        <v>19.788726491616661</v>
      </c>
      <c r="L70" s="22">
        <f t="shared" si="0"/>
        <v>0.71959005424060585</v>
      </c>
      <c r="M70" s="82">
        <f t="shared" si="10"/>
        <v>25.83135040374464</v>
      </c>
      <c r="N70" s="81">
        <f t="shared" si="11"/>
        <v>2.3441950491398256</v>
      </c>
      <c r="O70" s="17"/>
      <c r="P70" s="17"/>
      <c r="Q70" s="17"/>
      <c r="R70" s="17"/>
      <c r="S70" s="17"/>
      <c r="T70" s="17"/>
    </row>
    <row r="71" spans="1:20">
      <c r="A71" s="31">
        <v>51</v>
      </c>
      <c r="B71" s="32">
        <f t="shared" si="4"/>
        <v>51</v>
      </c>
      <c r="C71" s="51">
        <v>0.12</v>
      </c>
      <c r="D71" s="56">
        <f t="shared" si="5"/>
        <v>9.0749999999999983E-2</v>
      </c>
      <c r="E71" s="69">
        <f t="shared" si="6"/>
        <v>2723.0261307602036</v>
      </c>
      <c r="F71" s="19">
        <f t="shared" si="7"/>
        <v>2.369156354145407</v>
      </c>
      <c r="G71" s="19">
        <f t="shared" si="8"/>
        <v>25.821867620113434</v>
      </c>
      <c r="H71" s="19">
        <f t="shared" si="1"/>
        <v>2.3433344865252939</v>
      </c>
      <c r="I71" s="20">
        <f t="shared" si="2"/>
        <v>6.0509272900702626E-2</v>
      </c>
      <c r="J71" s="21">
        <f t="shared" si="9"/>
        <v>71213.593502199874</v>
      </c>
      <c r="K71" s="19">
        <f t="shared" si="3"/>
        <v>19.781553750611074</v>
      </c>
      <c r="L71" s="22">
        <f t="shared" si="0"/>
        <v>0.71932922729494819</v>
      </c>
      <c r="M71" s="82">
        <f t="shared" si="10"/>
        <v>25.821867620113434</v>
      </c>
      <c r="N71" s="81">
        <f t="shared" si="11"/>
        <v>2.3433344865252939</v>
      </c>
      <c r="O71" s="17"/>
      <c r="P71" s="17"/>
      <c r="Q71" s="17"/>
      <c r="R71" s="17"/>
      <c r="S71" s="17"/>
      <c r="T71" s="17"/>
    </row>
    <row r="72" spans="1:20">
      <c r="A72" s="31">
        <v>52</v>
      </c>
      <c r="B72" s="32">
        <f t="shared" si="4"/>
        <v>52</v>
      </c>
      <c r="C72" s="51">
        <v>0.12</v>
      </c>
      <c r="D72" s="56">
        <f t="shared" si="5"/>
        <v>9.0749999999999983E-2</v>
      </c>
      <c r="E72" s="69">
        <f t="shared" si="6"/>
        <v>2723.0261307602036</v>
      </c>
      <c r="F72" s="19">
        <f t="shared" si="7"/>
        <v>2.368286628144106</v>
      </c>
      <c r="G72" s="19">
        <f t="shared" si="8"/>
        <v>25.812388317646935</v>
      </c>
      <c r="H72" s="19">
        <f t="shared" si="1"/>
        <v>2.3424742398264589</v>
      </c>
      <c r="I72" s="20">
        <f t="shared" si="2"/>
        <v>6.0464854702485367E-2</v>
      </c>
      <c r="J72" s="21">
        <f t="shared" si="9"/>
        <v>71187.781113882229</v>
      </c>
      <c r="K72" s="19">
        <f t="shared" si="3"/>
        <v>19.774383642745065</v>
      </c>
      <c r="L72" s="22">
        <f t="shared" si="0"/>
        <v>0.71906849609982049</v>
      </c>
      <c r="M72" s="82">
        <f t="shared" si="10"/>
        <v>25.812388317646935</v>
      </c>
      <c r="N72" s="81">
        <f t="shared" si="11"/>
        <v>2.3424742398264589</v>
      </c>
      <c r="O72" s="17"/>
      <c r="P72" s="17"/>
      <c r="Q72" s="17"/>
      <c r="R72" s="17"/>
      <c r="S72" s="17"/>
      <c r="T72" s="17"/>
    </row>
    <row r="73" spans="1:20">
      <c r="A73" s="31">
        <v>53</v>
      </c>
      <c r="B73" s="32">
        <f t="shared" si="4"/>
        <v>53</v>
      </c>
      <c r="C73" s="51">
        <v>0.12</v>
      </c>
      <c r="D73" s="56">
        <f t="shared" si="5"/>
        <v>9.0749999999999983E-2</v>
      </c>
      <c r="E73" s="69">
        <f t="shared" si="6"/>
        <v>2723.0261307602036</v>
      </c>
      <c r="F73" s="19">
        <f t="shared" si="7"/>
        <v>2.3674172214224152</v>
      </c>
      <c r="G73" s="19">
        <f t="shared" si="8"/>
        <v>25.802912495067201</v>
      </c>
      <c r="H73" s="19">
        <f t="shared" si="1"/>
        <v>2.341614308927348</v>
      </c>
      <c r="I73" s="20">
        <f t="shared" si="2"/>
        <v>6.0420469110449619E-2</v>
      </c>
      <c r="J73" s="21">
        <f t="shared" si="9"/>
        <v>71161.978201387159</v>
      </c>
      <c r="K73" s="19">
        <f t="shared" si="3"/>
        <v>19.767216167051988</v>
      </c>
      <c r="L73" s="22">
        <f t="shared" si="0"/>
        <v>0.71880786062007229</v>
      </c>
      <c r="M73" s="82">
        <f t="shared" si="10"/>
        <v>25.802912495067201</v>
      </c>
      <c r="N73" s="81">
        <f t="shared" si="11"/>
        <v>2.341614308927348</v>
      </c>
      <c r="O73" s="17"/>
      <c r="P73" s="17"/>
      <c r="Q73" s="17"/>
      <c r="R73" s="17"/>
      <c r="S73" s="17"/>
      <c r="T73" s="17"/>
    </row>
    <row r="74" spans="1:20">
      <c r="A74" s="31">
        <v>54</v>
      </c>
      <c r="B74" s="32">
        <f t="shared" si="4"/>
        <v>54</v>
      </c>
      <c r="C74" s="51">
        <v>0.12</v>
      </c>
      <c r="D74" s="56">
        <f t="shared" si="5"/>
        <v>9.0749999999999983E-2</v>
      </c>
      <c r="E74" s="69">
        <f t="shared" si="6"/>
        <v>2723.0261307602036</v>
      </c>
      <c r="F74" s="19">
        <f t="shared" si="7"/>
        <v>2.3665481338631258</v>
      </c>
      <c r="G74" s="19">
        <f t="shared" si="8"/>
        <v>25.793440151096743</v>
      </c>
      <c r="H74" s="19">
        <f t="shared" si="1"/>
        <v>2.3407546937120292</v>
      </c>
      <c r="I74" s="20">
        <f t="shared" si="2"/>
        <v>6.0376116100660016E-2</v>
      </c>
      <c r="J74" s="21">
        <f t="shared" si="9"/>
        <v>71136.184761236058</v>
      </c>
      <c r="K74" s="19">
        <f t="shared" si="3"/>
        <v>19.760051322565573</v>
      </c>
      <c r="L74" s="22">
        <f t="shared" si="0"/>
        <v>0.71854732082056627</v>
      </c>
      <c r="M74" s="82">
        <f t="shared" si="10"/>
        <v>25.793440151096743</v>
      </c>
      <c r="N74" s="81">
        <f t="shared" si="11"/>
        <v>2.3407546937120292</v>
      </c>
      <c r="O74" s="17"/>
      <c r="P74" s="17"/>
      <c r="Q74" s="17"/>
      <c r="R74" s="17"/>
      <c r="S74" s="17"/>
      <c r="T74" s="17"/>
    </row>
    <row r="75" spans="1:20">
      <c r="A75" s="31">
        <v>55</v>
      </c>
      <c r="B75" s="32">
        <f t="shared" si="4"/>
        <v>55</v>
      </c>
      <c r="C75" s="51">
        <v>0.12</v>
      </c>
      <c r="D75" s="56">
        <f t="shared" si="5"/>
        <v>9.0749999999999983E-2</v>
      </c>
      <c r="E75" s="69">
        <f t="shared" si="6"/>
        <v>2723.0261307602036</v>
      </c>
      <c r="F75" s="19">
        <f t="shared" si="7"/>
        <v>2.3656793653490724</v>
      </c>
      <c r="G75" s="19">
        <f t="shared" si="8"/>
        <v>25.783971284458559</v>
      </c>
      <c r="H75" s="19">
        <f t="shared" si="1"/>
        <v>2.3398953940646137</v>
      </c>
      <c r="I75" s="20">
        <f t="shared" si="2"/>
        <v>6.0331795649198848E-2</v>
      </c>
      <c r="J75" s="21">
        <f t="shared" si="9"/>
        <v>71110.4007899516</v>
      </c>
      <c r="K75" s="19">
        <f t="shared" si="3"/>
        <v>19.752889108319888</v>
      </c>
      <c r="L75" s="22">
        <f t="shared" si="0"/>
        <v>0.71828687666617774</v>
      </c>
      <c r="M75" s="82">
        <f t="shared" si="10"/>
        <v>25.783971284458559</v>
      </c>
      <c r="N75" s="81">
        <f t="shared" si="11"/>
        <v>2.3398953940646137</v>
      </c>
      <c r="O75" s="17"/>
      <c r="P75" s="17"/>
      <c r="Q75" s="17"/>
      <c r="R75" s="17"/>
      <c r="S75" s="17"/>
      <c r="T75" s="17"/>
    </row>
    <row r="76" spans="1:20">
      <c r="A76" s="31">
        <v>56</v>
      </c>
      <c r="B76" s="32">
        <f t="shared" si="4"/>
        <v>56</v>
      </c>
      <c r="C76" s="51">
        <v>0.12</v>
      </c>
      <c r="D76" s="56">
        <f t="shared" si="5"/>
        <v>9.0749999999999983E-2</v>
      </c>
      <c r="E76" s="69">
        <f t="shared" si="6"/>
        <v>2723.0261307602036</v>
      </c>
      <c r="F76" s="19">
        <f t="shared" si="7"/>
        <v>2.3648109157631318</v>
      </c>
      <c r="G76" s="19">
        <f t="shared" si="8"/>
        <v>25.7745058938761</v>
      </c>
      <c r="H76" s="19">
        <f t="shared" si="1"/>
        <v>2.3390364098692555</v>
      </c>
      <c r="I76" s="20">
        <f t="shared" si="2"/>
        <v>6.0287507732165922E-2</v>
      </c>
      <c r="J76" s="21">
        <f t="shared" si="9"/>
        <v>71084.626284057726</v>
      </c>
      <c r="K76" s="19">
        <f t="shared" si="3"/>
        <v>19.745729523349368</v>
      </c>
      <c r="L76" s="22">
        <f t="shared" si="0"/>
        <v>0.71802652812179524</v>
      </c>
      <c r="M76" s="82">
        <f t="shared" si="10"/>
        <v>25.7745058938761</v>
      </c>
      <c r="N76" s="81">
        <f t="shared" si="11"/>
        <v>2.3390364098692555</v>
      </c>
      <c r="O76" s="17"/>
      <c r="P76" s="17"/>
      <c r="Q76" s="17"/>
      <c r="R76" s="17"/>
      <c r="S76" s="17"/>
      <c r="T76" s="17"/>
    </row>
    <row r="77" spans="1:20">
      <c r="A77" s="31">
        <v>57</v>
      </c>
      <c r="B77" s="32">
        <f t="shared" si="4"/>
        <v>57</v>
      </c>
      <c r="C77" s="51">
        <v>0.12</v>
      </c>
      <c r="D77" s="56">
        <f t="shared" si="5"/>
        <v>9.0749999999999983E-2</v>
      </c>
      <c r="E77" s="69">
        <f t="shared" si="6"/>
        <v>2723.0261307602036</v>
      </c>
      <c r="F77" s="19">
        <f t="shared" si="7"/>
        <v>2.3639427849882249</v>
      </c>
      <c r="G77" s="19">
        <f t="shared" si="8"/>
        <v>25.765043978073301</v>
      </c>
      <c r="H77" s="19">
        <f t="shared" si="1"/>
        <v>2.3381777410101519</v>
      </c>
      <c r="I77" s="20">
        <f t="shared" si="2"/>
        <v>6.0243252325678648E-2</v>
      </c>
      <c r="J77" s="21">
        <f t="shared" si="9"/>
        <v>71058.861240079656</v>
      </c>
      <c r="K77" s="19">
        <f t="shared" si="3"/>
        <v>19.738572566688791</v>
      </c>
      <c r="L77" s="22">
        <f t="shared" si="0"/>
        <v>0.71776627515231972</v>
      </c>
      <c r="M77" s="82">
        <f t="shared" si="10"/>
        <v>25.765043978073301</v>
      </c>
      <c r="N77" s="81">
        <f t="shared" si="11"/>
        <v>2.3381777410101519</v>
      </c>
      <c r="O77" s="17"/>
      <c r="P77" s="17"/>
      <c r="Q77" s="17"/>
      <c r="R77" s="17"/>
      <c r="S77" s="17"/>
      <c r="T77" s="17"/>
    </row>
    <row r="78" spans="1:20">
      <c r="A78" s="31">
        <v>58</v>
      </c>
      <c r="B78" s="32">
        <f t="shared" si="4"/>
        <v>58</v>
      </c>
      <c r="C78" s="51">
        <v>0.12</v>
      </c>
      <c r="D78" s="56">
        <f t="shared" si="5"/>
        <v>9.0749999999999983E-2</v>
      </c>
      <c r="E78" s="69">
        <f t="shared" si="6"/>
        <v>2723.0261307602036</v>
      </c>
      <c r="F78" s="19">
        <f t="shared" si="7"/>
        <v>2.3630749729073148</v>
      </c>
      <c r="G78" s="19">
        <f t="shared" si="8"/>
        <v>25.755585535774554</v>
      </c>
      <c r="H78" s="19">
        <f t="shared" si="1"/>
        <v>2.3373193873715401</v>
      </c>
      <c r="I78" s="20">
        <f t="shared" si="2"/>
        <v>6.0199029405871879E-2</v>
      </c>
      <c r="J78" s="21">
        <f t="shared" si="9"/>
        <v>71033.105654543877</v>
      </c>
      <c r="K78" s="19">
        <f t="shared" si="3"/>
        <v>19.731418237373298</v>
      </c>
      <c r="L78" s="22">
        <f t="shared" si="0"/>
        <v>0.71750611772266537</v>
      </c>
      <c r="M78" s="82">
        <f t="shared" si="10"/>
        <v>25.755585535774554</v>
      </c>
      <c r="N78" s="81">
        <f t="shared" si="11"/>
        <v>2.3373193873715401</v>
      </c>
      <c r="O78" s="17"/>
      <c r="P78" s="17"/>
      <c r="Q78" s="17"/>
      <c r="R78" s="17"/>
      <c r="S78" s="17"/>
      <c r="T78" s="17"/>
    </row>
    <row r="79" spans="1:20">
      <c r="A79" s="31">
        <v>59</v>
      </c>
      <c r="B79" s="32">
        <f t="shared" si="4"/>
        <v>59</v>
      </c>
      <c r="C79" s="51">
        <v>0.12</v>
      </c>
      <c r="D79" s="56">
        <f t="shared" si="5"/>
        <v>9.0749999999999983E-2</v>
      </c>
      <c r="E79" s="69">
        <f t="shared" si="6"/>
        <v>2723.0261307602036</v>
      </c>
      <c r="F79" s="19">
        <f t="shared" si="7"/>
        <v>2.3622074794034078</v>
      </c>
      <c r="G79" s="19">
        <f t="shared" si="8"/>
        <v>25.746130565704721</v>
      </c>
      <c r="H79" s="19">
        <f t="shared" si="1"/>
        <v>2.3364613488377031</v>
      </c>
      <c r="I79" s="20">
        <f t="shared" si="2"/>
        <v>6.0154838948898066E-2</v>
      </c>
      <c r="J79" s="21">
        <f t="shared" si="9"/>
        <v>71007.359523978172</v>
      </c>
      <c r="K79" s="19">
        <f t="shared" si="3"/>
        <v>19.724266534438382</v>
      </c>
      <c r="L79" s="22">
        <f t="shared" si="0"/>
        <v>0.71724605579775935</v>
      </c>
      <c r="M79" s="82">
        <f t="shared" si="10"/>
        <v>25.746130565704721</v>
      </c>
      <c r="N79" s="81">
        <f t="shared" si="11"/>
        <v>2.3364613488377031</v>
      </c>
      <c r="O79" s="17"/>
      <c r="P79" s="17"/>
      <c r="Q79" s="17"/>
      <c r="R79" s="17"/>
      <c r="S79" s="17"/>
      <c r="T79" s="17"/>
    </row>
    <row r="80" spans="1:20">
      <c r="A80" s="31">
        <v>60</v>
      </c>
      <c r="B80" s="32">
        <f t="shared" si="4"/>
        <v>60</v>
      </c>
      <c r="C80" s="51">
        <v>0.12</v>
      </c>
      <c r="D80" s="56">
        <f t="shared" si="5"/>
        <v>9.0749999999999983E-2</v>
      </c>
      <c r="E80" s="69">
        <f t="shared" si="6"/>
        <v>2723.0261307602036</v>
      </c>
      <c r="F80" s="19">
        <f t="shared" si="7"/>
        <v>2.3613403043595529</v>
      </c>
      <c r="G80" s="19">
        <f t="shared" si="8"/>
        <v>25.736679066589137</v>
      </c>
      <c r="H80" s="19">
        <f t="shared" si="1"/>
        <v>2.3356036252929635</v>
      </c>
      <c r="I80" s="20">
        <f t="shared" si="2"/>
        <v>6.0110680930927113E-2</v>
      </c>
      <c r="J80" s="21">
        <f t="shared" si="9"/>
        <v>70981.622844911588</v>
      </c>
      <c r="K80" s="19">
        <f t="shared" si="3"/>
        <v>19.717117456919887</v>
      </c>
      <c r="L80" s="22">
        <f t="shared" si="0"/>
        <v>0.71698608934254138</v>
      </c>
      <c r="M80" s="82">
        <f t="shared" si="10"/>
        <v>25.736679066589137</v>
      </c>
      <c r="N80" s="81">
        <f t="shared" si="11"/>
        <v>2.3356036252929635</v>
      </c>
      <c r="O80" s="17"/>
      <c r="P80" s="17"/>
      <c r="Q80" s="17"/>
      <c r="R80" s="17"/>
      <c r="S80" s="17"/>
      <c r="T80" s="17"/>
    </row>
    <row r="81" spans="1:20">
      <c r="A81" s="31">
        <v>61</v>
      </c>
      <c r="B81" s="32">
        <f t="shared" si="4"/>
        <v>61</v>
      </c>
      <c r="C81" s="51">
        <v>0.5</v>
      </c>
      <c r="D81" s="56">
        <f t="shared" si="5"/>
        <v>2.1779999999999997E-2</v>
      </c>
      <c r="E81" s="69">
        <f t="shared" si="6"/>
        <v>656.25641109725166</v>
      </c>
      <c r="F81" s="19">
        <f t="shared" si="7"/>
        <v>2.35774758123888</v>
      </c>
      <c r="G81" s="19">
        <f t="shared" si="8"/>
        <v>103.50077178397191</v>
      </c>
      <c r="H81" s="19">
        <f t="shared" si="1"/>
        <v>2.2542468094549082</v>
      </c>
      <c r="I81" s="20">
        <f t="shared" si="2"/>
        <v>0.23331628457013925</v>
      </c>
      <c r="J81" s="21">
        <f t="shared" si="9"/>
        <v>70878.122073127612</v>
      </c>
      <c r="K81" s="19">
        <f t="shared" si="3"/>
        <v>19.688367242535449</v>
      </c>
      <c r="L81" s="22">
        <f t="shared" si="0"/>
        <v>0.71594062700128902</v>
      </c>
      <c r="M81" s="82">
        <f t="shared" si="10"/>
        <v>103.50077178397191</v>
      </c>
      <c r="N81" s="81">
        <f t="shared" si="11"/>
        <v>2.2542468094549082</v>
      </c>
      <c r="O81" s="17"/>
      <c r="P81" s="17"/>
      <c r="Q81" s="17"/>
      <c r="R81" s="17"/>
      <c r="S81" s="17"/>
      <c r="T81" s="17"/>
    </row>
    <row r="82" spans="1:20">
      <c r="A82" s="31">
        <v>62</v>
      </c>
      <c r="B82" s="32">
        <f t="shared" si="4"/>
        <v>62</v>
      </c>
      <c r="C82" s="51">
        <v>0.5</v>
      </c>
      <c r="D82" s="56">
        <f t="shared" si="5"/>
        <v>2.1779999999999997E-2</v>
      </c>
      <c r="E82" s="69">
        <f t="shared" si="6"/>
        <v>656.25641109725166</v>
      </c>
      <c r="F82" s="19">
        <f t="shared" si="7"/>
        <v>2.3541603243610005</v>
      </c>
      <c r="G82" s="19">
        <f t="shared" si="8"/>
        <v>103.34329782093945</v>
      </c>
      <c r="H82" s="19">
        <f t="shared" si="1"/>
        <v>2.2508170265400609</v>
      </c>
      <c r="I82" s="20">
        <f t="shared" si="2"/>
        <v>0.23260685431417091</v>
      </c>
      <c r="J82" s="21">
        <f t="shared" si="9"/>
        <v>70774.778775306666</v>
      </c>
      <c r="K82" s="19">
        <f t="shared" si="3"/>
        <v>19.659660770918517</v>
      </c>
      <c r="L82" s="22">
        <f t="shared" si="0"/>
        <v>0.71489675530612795</v>
      </c>
      <c r="M82" s="82">
        <f t="shared" si="10"/>
        <v>103.34329782093945</v>
      </c>
      <c r="N82" s="81">
        <f t="shared" si="11"/>
        <v>2.2508170265400609</v>
      </c>
      <c r="O82" s="17"/>
      <c r="P82" s="17"/>
      <c r="Q82" s="17"/>
      <c r="R82" s="17"/>
      <c r="S82" s="17"/>
      <c r="T82" s="17"/>
    </row>
    <row r="83" spans="1:20">
      <c r="A83" s="31">
        <v>63</v>
      </c>
      <c r="B83" s="32">
        <f t="shared" si="4"/>
        <v>63</v>
      </c>
      <c r="C83" s="51">
        <v>0.5</v>
      </c>
      <c r="D83" s="56">
        <f t="shared" si="5"/>
        <v>2.1779999999999997E-2</v>
      </c>
      <c r="E83" s="69">
        <f t="shared" si="6"/>
        <v>656.25641109725166</v>
      </c>
      <c r="F83" s="19">
        <f t="shared" si="7"/>
        <v>2.3505785254091562</v>
      </c>
      <c r="G83" s="19">
        <f t="shared" si="8"/>
        <v>103.18606345079704</v>
      </c>
      <c r="H83" s="19">
        <f t="shared" si="1"/>
        <v>2.2473924619583592</v>
      </c>
      <c r="I83" s="20">
        <f t="shared" si="2"/>
        <v>0.2318995811784782</v>
      </c>
      <c r="J83" s="21">
        <f t="shared" si="9"/>
        <v>70671.592711855876</v>
      </c>
      <c r="K83" s="19">
        <f t="shared" si="3"/>
        <v>19.63099797551552</v>
      </c>
      <c r="L83" s="22">
        <f t="shared" ref="L83:L146" si="12">K83/$H$4</f>
        <v>0.71385447183692796</v>
      </c>
      <c r="M83" s="82">
        <f t="shared" si="10"/>
        <v>103.18606345079704</v>
      </c>
      <c r="N83" s="81">
        <f t="shared" si="11"/>
        <v>2.2473924619583592</v>
      </c>
      <c r="O83" s="17"/>
      <c r="P83" s="17"/>
      <c r="Q83" s="17"/>
      <c r="R83" s="17"/>
      <c r="S83" s="17"/>
      <c r="T83" s="17"/>
    </row>
    <row r="84" spans="1:20">
      <c r="A84" s="31">
        <v>64</v>
      </c>
      <c r="B84" s="32">
        <f t="shared" si="4"/>
        <v>64</v>
      </c>
      <c r="C84" s="51">
        <v>0.5</v>
      </c>
      <c r="D84" s="56">
        <f t="shared" si="5"/>
        <v>2.1779999999999997E-2</v>
      </c>
      <c r="E84" s="69">
        <f t="shared" si="6"/>
        <v>656.25641109725166</v>
      </c>
      <c r="F84" s="19">
        <f t="shared" si="7"/>
        <v>2.3470021760792426</v>
      </c>
      <c r="G84" s="19">
        <f t="shared" si="8"/>
        <v>103.02906830900977</v>
      </c>
      <c r="H84" s="19">
        <f t="shared" ref="H84:H147" si="13">G84*D84</f>
        <v>2.2439731077702327</v>
      </c>
      <c r="I84" s="20">
        <f t="shared" ref="I84:I147" si="14">H84*G84/1000</f>
        <v>0.23119445860404025</v>
      </c>
      <c r="J84" s="21">
        <f t="shared" si="9"/>
        <v>70568.563643546862</v>
      </c>
      <c r="K84" s="19">
        <f t="shared" ref="K84:K147" si="15">J84/3600</f>
        <v>19.602378789874127</v>
      </c>
      <c r="L84" s="22">
        <f t="shared" si="12"/>
        <v>0.71281377417724101</v>
      </c>
      <c r="M84" s="82">
        <f t="shared" si="10"/>
        <v>103.02906830900977</v>
      </c>
      <c r="N84" s="81">
        <f t="shared" si="11"/>
        <v>2.2439731077702327</v>
      </c>
      <c r="O84" s="17"/>
      <c r="P84" s="17"/>
      <c r="Q84" s="17"/>
      <c r="R84" s="17"/>
      <c r="S84" s="17"/>
      <c r="T84" s="17"/>
    </row>
    <row r="85" spans="1:20">
      <c r="A85" s="31">
        <v>65</v>
      </c>
      <c r="B85" s="32">
        <f t="shared" ref="B85:B148" si="16">A85*$H$12</f>
        <v>65</v>
      </c>
      <c r="C85" s="51">
        <v>0.5</v>
      </c>
      <c r="D85" s="56">
        <f t="shared" ref="D85:D148" si="17">$H$2^2/(C85*1000)</f>
        <v>2.1779999999999997E-2</v>
      </c>
      <c r="E85" s="69">
        <f t="shared" ref="E85:E148" si="18">($N$4*$N$5*($N$3+D85))/($N$3+$N$5+D85)</f>
        <v>656.25641109725166</v>
      </c>
      <c r="F85" s="19">
        <f t="shared" ref="F85:F148" si="19">F84/(1+$H$12/E85)</f>
        <v>2.3434312680797889</v>
      </c>
      <c r="G85" s="19">
        <f t="shared" ref="G85:G148" si="20">IF((AND(L84&lt;0,D85&gt;0)),0,(F85)/($H$3+D85))</f>
        <v>102.87231203159742</v>
      </c>
      <c r="H85" s="19">
        <f t="shared" si="13"/>
        <v>2.2405589560481913</v>
      </c>
      <c r="I85" s="20">
        <f t="shared" si="14"/>
        <v>0.23049148005177969</v>
      </c>
      <c r="J85" s="21">
        <f t="shared" ref="J85:J148" si="21">J84-G85*$H$12</f>
        <v>70465.691331515263</v>
      </c>
      <c r="K85" s="19">
        <f t="shared" si="15"/>
        <v>19.57380314764313</v>
      </c>
      <c r="L85" s="22">
        <f t="shared" si="12"/>
        <v>0.71177465991429567</v>
      </c>
      <c r="M85" s="82">
        <f t="shared" ref="M85:M148" si="22">G85/$H$6</f>
        <v>102.87231203159742</v>
      </c>
      <c r="N85" s="81">
        <f t="shared" ref="N85:N148" si="23">H85*$H$6</f>
        <v>2.2405589560481913</v>
      </c>
      <c r="O85" s="17"/>
      <c r="P85" s="17"/>
      <c r="Q85" s="17"/>
      <c r="R85" s="17"/>
      <c r="S85" s="17"/>
      <c r="T85" s="17"/>
    </row>
    <row r="86" spans="1:20">
      <c r="A86" s="31">
        <v>66</v>
      </c>
      <c r="B86" s="32">
        <f t="shared" si="16"/>
        <v>66</v>
      </c>
      <c r="C86" s="51">
        <v>0.5</v>
      </c>
      <c r="D86" s="56">
        <f t="shared" si="17"/>
        <v>2.1779999999999997E-2</v>
      </c>
      <c r="E86" s="69">
        <f t="shared" si="18"/>
        <v>656.25641109725166</v>
      </c>
      <c r="F86" s="19">
        <f t="shared" si="19"/>
        <v>2.3398657931319407</v>
      </c>
      <c r="G86" s="19">
        <f t="shared" si="20"/>
        <v>102.71579425513349</v>
      </c>
      <c r="H86" s="19">
        <f t="shared" si="13"/>
        <v>2.2371499988768071</v>
      </c>
      <c r="I86" s="20">
        <f t="shared" si="14"/>
        <v>0.22979063900250224</v>
      </c>
      <c r="J86" s="21">
        <f t="shared" si="21"/>
        <v>70362.975537260136</v>
      </c>
      <c r="K86" s="19">
        <f t="shared" si="15"/>
        <v>19.545270982572259</v>
      </c>
      <c r="L86" s="22">
        <f t="shared" si="12"/>
        <v>0.71073712663899125</v>
      </c>
      <c r="M86" s="82">
        <f t="shared" si="22"/>
        <v>102.71579425513349</v>
      </c>
      <c r="N86" s="81">
        <f t="shared" si="23"/>
        <v>2.2371499988768071</v>
      </c>
      <c r="O86" s="17"/>
      <c r="P86" s="17"/>
      <c r="Q86" s="17"/>
      <c r="R86" s="17"/>
      <c r="S86" s="17"/>
      <c r="T86" s="17"/>
    </row>
    <row r="87" spans="1:20">
      <c r="A87" s="31">
        <v>67</v>
      </c>
      <c r="B87" s="32">
        <f t="shared" si="16"/>
        <v>67</v>
      </c>
      <c r="C87" s="51">
        <v>0.5</v>
      </c>
      <c r="D87" s="56">
        <f t="shared" si="17"/>
        <v>2.1779999999999997E-2</v>
      </c>
      <c r="E87" s="69">
        <f t="shared" si="18"/>
        <v>656.25641109725166</v>
      </c>
      <c r="F87" s="19">
        <f t="shared" si="19"/>
        <v>2.3363057429694392</v>
      </c>
      <c r="G87" s="19">
        <f t="shared" si="20"/>
        <v>102.55951461674448</v>
      </c>
      <c r="H87" s="19">
        <f t="shared" si="13"/>
        <v>2.2337462283526945</v>
      </c>
      <c r="I87" s="20">
        <f t="shared" si="14"/>
        <v>0.22909192895683603</v>
      </c>
      <c r="J87" s="21">
        <f t="shared" si="21"/>
        <v>70260.416022643389</v>
      </c>
      <c r="K87" s="19">
        <f t="shared" si="15"/>
        <v>19.516782228512053</v>
      </c>
      <c r="L87" s="22">
        <f t="shared" si="12"/>
        <v>0.70970117194589288</v>
      </c>
      <c r="M87" s="82">
        <f t="shared" si="22"/>
        <v>102.55951461674448</v>
      </c>
      <c r="N87" s="81">
        <f t="shared" si="23"/>
        <v>2.2337462283526945</v>
      </c>
      <c r="O87" s="17"/>
      <c r="P87" s="17"/>
      <c r="Q87" s="17"/>
      <c r="R87" s="17"/>
      <c r="S87" s="17"/>
      <c r="T87" s="17"/>
    </row>
    <row r="88" spans="1:20">
      <c r="A88" s="31">
        <v>68</v>
      </c>
      <c r="B88" s="32">
        <f t="shared" si="16"/>
        <v>68</v>
      </c>
      <c r="C88" s="51">
        <v>0.5</v>
      </c>
      <c r="D88" s="56">
        <f t="shared" si="17"/>
        <v>2.1779999999999997E-2</v>
      </c>
      <c r="E88" s="69">
        <f t="shared" si="18"/>
        <v>656.25641109725166</v>
      </c>
      <c r="F88" s="19">
        <f t="shared" si="19"/>
        <v>2.3327511093386022</v>
      </c>
      <c r="G88" s="19">
        <f t="shared" si="20"/>
        <v>102.40347275410898</v>
      </c>
      <c r="H88" s="19">
        <f t="shared" si="13"/>
        <v>2.2303476365844932</v>
      </c>
      <c r="I88" s="20">
        <f t="shared" si="14"/>
        <v>0.22839534343517151</v>
      </c>
      <c r="J88" s="21">
        <f t="shared" si="21"/>
        <v>70158.012549889274</v>
      </c>
      <c r="K88" s="19">
        <f t="shared" si="15"/>
        <v>19.488336819413686</v>
      </c>
      <c r="L88" s="22">
        <f t="shared" si="12"/>
        <v>0.70866679343322492</v>
      </c>
      <c r="M88" s="82">
        <f t="shared" si="22"/>
        <v>102.40347275410898</v>
      </c>
      <c r="N88" s="81">
        <f t="shared" si="23"/>
        <v>2.2303476365844932</v>
      </c>
      <c r="O88" s="17"/>
      <c r="P88" s="17"/>
      <c r="Q88" s="17"/>
      <c r="R88" s="17"/>
      <c r="S88" s="17"/>
      <c r="T88" s="17"/>
    </row>
    <row r="89" spans="1:20">
      <c r="A89" s="31">
        <v>69</v>
      </c>
      <c r="B89" s="32">
        <f t="shared" si="16"/>
        <v>69</v>
      </c>
      <c r="C89" s="51">
        <v>0.5</v>
      </c>
      <c r="D89" s="56">
        <f t="shared" si="17"/>
        <v>2.1779999999999997E-2</v>
      </c>
      <c r="E89" s="69">
        <f t="shared" si="18"/>
        <v>656.25641109725166</v>
      </c>
      <c r="F89" s="19">
        <f t="shared" si="19"/>
        <v>2.3292018839983055</v>
      </c>
      <c r="G89" s="19">
        <f t="shared" si="20"/>
        <v>102.2476683054568</v>
      </c>
      <c r="H89" s="19">
        <f t="shared" si="13"/>
        <v>2.226954215692849</v>
      </c>
      <c r="I89" s="20">
        <f t="shared" si="14"/>
        <v>0.22770087597760114</v>
      </c>
      <c r="J89" s="21">
        <f t="shared" si="21"/>
        <v>70055.764881583818</v>
      </c>
      <c r="K89" s="19">
        <f t="shared" si="15"/>
        <v>19.45993468932884</v>
      </c>
      <c r="L89" s="22">
        <f t="shared" si="12"/>
        <v>0.70763398870286687</v>
      </c>
      <c r="M89" s="82">
        <f t="shared" si="22"/>
        <v>102.2476683054568</v>
      </c>
      <c r="N89" s="81">
        <f t="shared" si="23"/>
        <v>2.226954215692849</v>
      </c>
      <c r="O89" s="17"/>
      <c r="P89" s="17"/>
      <c r="Q89" s="17"/>
      <c r="R89" s="17"/>
      <c r="S89" s="17"/>
      <c r="T89" s="17"/>
    </row>
    <row r="90" spans="1:20">
      <c r="A90" s="31">
        <v>70</v>
      </c>
      <c r="B90" s="32">
        <f t="shared" si="16"/>
        <v>70</v>
      </c>
      <c r="C90" s="51">
        <v>0.5</v>
      </c>
      <c r="D90" s="56">
        <f t="shared" si="17"/>
        <v>2.1779999999999997E-2</v>
      </c>
      <c r="E90" s="69">
        <f t="shared" si="18"/>
        <v>656.25641109725166</v>
      </c>
      <c r="F90" s="19">
        <f t="shared" si="19"/>
        <v>2.3256580587199642</v>
      </c>
      <c r="G90" s="19">
        <f t="shared" si="20"/>
        <v>102.09210090956823</v>
      </c>
      <c r="H90" s="19">
        <f t="shared" si="13"/>
        <v>2.2235659578103957</v>
      </c>
      <c r="I90" s="20">
        <f t="shared" si="14"/>
        <v>0.22700852014385964</v>
      </c>
      <c r="J90" s="21">
        <f t="shared" si="21"/>
        <v>69953.672780674257</v>
      </c>
      <c r="K90" s="19">
        <f t="shared" si="15"/>
        <v>19.431575772409516</v>
      </c>
      <c r="L90" s="22">
        <f t="shared" si="12"/>
        <v>0.706602755360346</v>
      </c>
      <c r="M90" s="82">
        <f t="shared" si="22"/>
        <v>102.09210090956823</v>
      </c>
      <c r="N90" s="81">
        <f t="shared" si="23"/>
        <v>2.2235659578103957</v>
      </c>
      <c r="O90" s="17"/>
      <c r="P90" s="17"/>
      <c r="Q90" s="17"/>
      <c r="R90" s="17"/>
      <c r="S90" s="17"/>
      <c r="T90" s="17"/>
    </row>
    <row r="91" spans="1:20">
      <c r="A91" s="31">
        <v>71</v>
      </c>
      <c r="B91" s="32">
        <f t="shared" si="16"/>
        <v>71</v>
      </c>
      <c r="C91" s="51">
        <v>0.5</v>
      </c>
      <c r="D91" s="56">
        <f t="shared" si="17"/>
        <v>2.1779999999999997E-2</v>
      </c>
      <c r="E91" s="69">
        <f t="shared" si="18"/>
        <v>656.25641109725166</v>
      </c>
      <c r="F91" s="19">
        <f t="shared" si="19"/>
        <v>2.3221196252875123</v>
      </c>
      <c r="G91" s="19">
        <f t="shared" si="20"/>
        <v>101.93677020577316</v>
      </c>
      <c r="H91" s="19">
        <f t="shared" si="13"/>
        <v>2.2201828550817391</v>
      </c>
      <c r="I91" s="20">
        <f t="shared" si="14"/>
        <v>0.22631826951326459</v>
      </c>
      <c r="J91" s="21">
        <f t="shared" si="21"/>
        <v>69851.736010468478</v>
      </c>
      <c r="K91" s="19">
        <f t="shared" si="15"/>
        <v>19.40326000290791</v>
      </c>
      <c r="L91" s="22">
        <f t="shared" si="12"/>
        <v>0.70557309101483312</v>
      </c>
      <c r="M91" s="82">
        <f t="shared" si="22"/>
        <v>101.93677020577316</v>
      </c>
      <c r="N91" s="81">
        <f t="shared" si="23"/>
        <v>2.2201828550817391</v>
      </c>
      <c r="O91" s="17"/>
      <c r="P91" s="17"/>
      <c r="Q91" s="17"/>
      <c r="R91" s="17"/>
      <c r="S91" s="17"/>
      <c r="T91" s="17"/>
    </row>
    <row r="92" spans="1:20">
      <c r="A92" s="31">
        <v>72</v>
      </c>
      <c r="B92" s="32">
        <f t="shared" si="16"/>
        <v>72</v>
      </c>
      <c r="C92" s="51">
        <v>0.5</v>
      </c>
      <c r="D92" s="56">
        <f t="shared" si="17"/>
        <v>2.1779999999999997E-2</v>
      </c>
      <c r="E92" s="69">
        <f t="shared" si="18"/>
        <v>656.25641109725166</v>
      </c>
      <c r="F92" s="19">
        <f t="shared" si="19"/>
        <v>2.3185865754973842</v>
      </c>
      <c r="G92" s="19">
        <f t="shared" si="20"/>
        <v>101.78167583395015</v>
      </c>
      <c r="H92" s="19">
        <f t="shared" si="13"/>
        <v>2.2168048996634337</v>
      </c>
      <c r="I92" s="20">
        <f t="shared" si="14"/>
        <v>0.22563011768465599</v>
      </c>
      <c r="J92" s="21">
        <f t="shared" si="21"/>
        <v>69749.954334634531</v>
      </c>
      <c r="K92" s="19">
        <f t="shared" si="15"/>
        <v>19.374987315176259</v>
      </c>
      <c r="L92" s="22">
        <f t="shared" si="12"/>
        <v>0.70454499327913667</v>
      </c>
      <c r="M92" s="82">
        <f t="shared" si="22"/>
        <v>101.78167583395015</v>
      </c>
      <c r="N92" s="81">
        <f t="shared" si="23"/>
        <v>2.2168048996634337</v>
      </c>
      <c r="O92" s="17"/>
      <c r="P92" s="17"/>
      <c r="Q92" s="17"/>
      <c r="R92" s="17"/>
      <c r="S92" s="17"/>
      <c r="T92" s="17"/>
    </row>
    <row r="93" spans="1:20">
      <c r="A93" s="31">
        <v>73</v>
      </c>
      <c r="B93" s="32">
        <f t="shared" si="16"/>
        <v>73</v>
      </c>
      <c r="C93" s="51">
        <v>0.5</v>
      </c>
      <c r="D93" s="56">
        <f t="shared" si="17"/>
        <v>2.1779999999999997E-2</v>
      </c>
      <c r="E93" s="69">
        <f t="shared" si="18"/>
        <v>656.25641109725166</v>
      </c>
      <c r="F93" s="19">
        <f t="shared" si="19"/>
        <v>2.3150589011584963</v>
      </c>
      <c r="G93" s="19">
        <f t="shared" si="20"/>
        <v>101.62681743452575</v>
      </c>
      <c r="H93" s="19">
        <f t="shared" si="13"/>
        <v>2.2134320837239705</v>
      </c>
      <c r="I93" s="20">
        <f t="shared" si="14"/>
        <v>0.22494405827633787</v>
      </c>
      <c r="J93" s="21">
        <f t="shared" si="21"/>
        <v>69648.327517199999</v>
      </c>
      <c r="K93" s="19">
        <f t="shared" si="15"/>
        <v>19.346757643666667</v>
      </c>
      <c r="L93" s="22">
        <f t="shared" si="12"/>
        <v>0.70351845976969696</v>
      </c>
      <c r="M93" s="82">
        <f t="shared" si="22"/>
        <v>101.62681743452575</v>
      </c>
      <c r="N93" s="81">
        <f t="shared" si="23"/>
        <v>2.2134320837239705</v>
      </c>
      <c r="O93" s="17"/>
      <c r="P93" s="17"/>
      <c r="Q93" s="17"/>
      <c r="R93" s="17"/>
      <c r="S93" s="17"/>
      <c r="T93" s="17"/>
    </row>
    <row r="94" spans="1:20">
      <c r="A94" s="31">
        <v>74</v>
      </c>
      <c r="B94" s="32">
        <f t="shared" si="16"/>
        <v>74</v>
      </c>
      <c r="C94" s="51">
        <v>0.5</v>
      </c>
      <c r="D94" s="56">
        <f t="shared" si="17"/>
        <v>2.1779999999999997E-2</v>
      </c>
      <c r="E94" s="69">
        <f t="shared" si="18"/>
        <v>656.25641109725166</v>
      </c>
      <c r="F94" s="19">
        <f t="shared" si="19"/>
        <v>2.3115365940922272</v>
      </c>
      <c r="G94" s="19">
        <f t="shared" si="20"/>
        <v>101.47219464847355</v>
      </c>
      <c r="H94" s="19">
        <f t="shared" si="13"/>
        <v>2.2100643994437537</v>
      </c>
      <c r="I94" s="20">
        <f t="shared" si="14"/>
        <v>0.22426008492601834</v>
      </c>
      <c r="J94" s="21">
        <f t="shared" si="21"/>
        <v>69546.855322551521</v>
      </c>
      <c r="K94" s="19">
        <f t="shared" si="15"/>
        <v>19.318570922930977</v>
      </c>
      <c r="L94" s="22">
        <f t="shared" si="12"/>
        <v>0.70249348810658097</v>
      </c>
      <c r="M94" s="82">
        <f t="shared" si="22"/>
        <v>101.47219464847355</v>
      </c>
      <c r="N94" s="81">
        <f t="shared" si="23"/>
        <v>2.2100643994437537</v>
      </c>
      <c r="O94" s="17"/>
      <c r="P94" s="17"/>
      <c r="Q94" s="17"/>
      <c r="R94" s="17"/>
      <c r="S94" s="17"/>
      <c r="T94" s="17"/>
    </row>
    <row r="95" spans="1:20">
      <c r="A95" s="31">
        <v>75</v>
      </c>
      <c r="B95" s="32">
        <f t="shared" si="16"/>
        <v>75</v>
      </c>
      <c r="C95" s="51">
        <v>0.5</v>
      </c>
      <c r="D95" s="56">
        <f t="shared" si="17"/>
        <v>2.1779999999999997E-2</v>
      </c>
      <c r="E95" s="69">
        <f t="shared" si="18"/>
        <v>656.25641109725166</v>
      </c>
      <c r="F95" s="19">
        <f t="shared" si="19"/>
        <v>2.3080196461323994</v>
      </c>
      <c r="G95" s="19">
        <f t="shared" si="20"/>
        <v>101.31780711731342</v>
      </c>
      <c r="H95" s="19">
        <f t="shared" si="13"/>
        <v>2.2067018390150861</v>
      </c>
      <c r="I95" s="20">
        <f t="shared" si="14"/>
        <v>0.22357819129075129</v>
      </c>
      <c r="J95" s="21">
        <f t="shared" si="21"/>
        <v>69445.537515434204</v>
      </c>
      <c r="K95" s="19">
        <f t="shared" si="15"/>
        <v>19.290427087620611</v>
      </c>
      <c r="L95" s="22">
        <f t="shared" si="12"/>
        <v>0.70147007591347676</v>
      </c>
      <c r="M95" s="82">
        <f t="shared" si="22"/>
        <v>101.31780711731342</v>
      </c>
      <c r="N95" s="81">
        <f t="shared" si="23"/>
        <v>2.2067018390150861</v>
      </c>
      <c r="O95" s="17"/>
      <c r="P95" s="17"/>
      <c r="Q95" s="17"/>
      <c r="R95" s="17"/>
      <c r="S95" s="17"/>
      <c r="T95" s="17"/>
    </row>
    <row r="96" spans="1:20">
      <c r="A96" s="31">
        <v>76</v>
      </c>
      <c r="B96" s="32">
        <f t="shared" si="16"/>
        <v>76</v>
      </c>
      <c r="C96" s="51">
        <v>0.5</v>
      </c>
      <c r="D96" s="56">
        <f t="shared" si="17"/>
        <v>2.1779999999999997E-2</v>
      </c>
      <c r="E96" s="69">
        <f t="shared" si="18"/>
        <v>656.25641109725166</v>
      </c>
      <c r="F96" s="19">
        <f t="shared" si="19"/>
        <v>2.3045080491252596</v>
      </c>
      <c r="G96" s="19">
        <f t="shared" si="20"/>
        <v>101.16365448311062</v>
      </c>
      <c r="H96" s="19">
        <f t="shared" si="13"/>
        <v>2.2033443946421492</v>
      </c>
      <c r="I96" s="20">
        <f t="shared" si="14"/>
        <v>0.22289837104687693</v>
      </c>
      <c r="J96" s="21">
        <f t="shared" si="21"/>
        <v>69344.373860951091</v>
      </c>
      <c r="K96" s="19">
        <f t="shared" si="15"/>
        <v>19.262326072486413</v>
      </c>
      <c r="L96" s="22">
        <f t="shared" si="12"/>
        <v>0.70044822081768776</v>
      </c>
      <c r="M96" s="82">
        <f t="shared" si="22"/>
        <v>101.16365448311062</v>
      </c>
      <c r="N96" s="81">
        <f t="shared" si="23"/>
        <v>2.2033443946421492</v>
      </c>
      <c r="O96" s="17"/>
      <c r="P96" s="17"/>
      <c r="Q96" s="17"/>
      <c r="R96" s="17"/>
      <c r="S96" s="17"/>
      <c r="T96" s="17"/>
    </row>
    <row r="97" spans="1:20">
      <c r="A97" s="31">
        <v>77</v>
      </c>
      <c r="B97" s="32">
        <f t="shared" si="16"/>
        <v>77</v>
      </c>
      <c r="C97" s="51">
        <v>0.5</v>
      </c>
      <c r="D97" s="56">
        <f t="shared" si="17"/>
        <v>2.1779999999999997E-2</v>
      </c>
      <c r="E97" s="69">
        <f t="shared" si="18"/>
        <v>656.25641109725166</v>
      </c>
      <c r="F97" s="19">
        <f t="shared" si="19"/>
        <v>2.3010017949294608</v>
      </c>
      <c r="G97" s="19">
        <f t="shared" si="20"/>
        <v>101.00973638847502</v>
      </c>
      <c r="H97" s="19">
        <f t="shared" si="13"/>
        <v>2.1999920585409858</v>
      </c>
      <c r="I97" s="20">
        <f t="shared" si="14"/>
        <v>0.22222061788996347</v>
      </c>
      <c r="J97" s="21">
        <f t="shared" si="21"/>
        <v>69243.36412456262</v>
      </c>
      <c r="K97" s="19">
        <f t="shared" si="15"/>
        <v>19.234267812378505</v>
      </c>
      <c r="L97" s="22">
        <f t="shared" si="12"/>
        <v>0.69942792045012747</v>
      </c>
      <c r="M97" s="82">
        <f t="shared" si="22"/>
        <v>101.00973638847502</v>
      </c>
      <c r="N97" s="81">
        <f t="shared" si="23"/>
        <v>2.1999920585409858</v>
      </c>
      <c r="O97" s="17"/>
      <c r="P97" s="17"/>
      <c r="Q97" s="17"/>
      <c r="R97" s="17"/>
      <c r="S97" s="17"/>
      <c r="T97" s="17"/>
    </row>
    <row r="98" spans="1:20">
      <c r="A98" s="31">
        <v>78</v>
      </c>
      <c r="B98" s="32">
        <f t="shared" si="16"/>
        <v>78</v>
      </c>
      <c r="C98" s="51">
        <v>0.5</v>
      </c>
      <c r="D98" s="56">
        <f t="shared" si="17"/>
        <v>2.1779999999999997E-2</v>
      </c>
      <c r="E98" s="69">
        <f t="shared" si="18"/>
        <v>656.25641109725166</v>
      </c>
      <c r="F98" s="19">
        <f t="shared" si="19"/>
        <v>2.2975008754160426</v>
      </c>
      <c r="G98" s="19">
        <f t="shared" si="20"/>
        <v>100.85605247656027</v>
      </c>
      <c r="H98" s="19">
        <f t="shared" si="13"/>
        <v>2.1966448229394824</v>
      </c>
      <c r="I98" s="20">
        <f t="shared" si="14"/>
        <v>0.22154492553474886</v>
      </c>
      <c r="J98" s="21">
        <f t="shared" si="21"/>
        <v>69142.508072086057</v>
      </c>
      <c r="K98" s="19">
        <f t="shared" si="15"/>
        <v>19.206252242246126</v>
      </c>
      <c r="L98" s="22">
        <f t="shared" si="12"/>
        <v>0.69840917244531364</v>
      </c>
      <c r="M98" s="82">
        <f t="shared" si="22"/>
        <v>100.85605247656027</v>
      </c>
      <c r="N98" s="81">
        <f t="shared" si="23"/>
        <v>2.1966448229394824</v>
      </c>
      <c r="O98" s="17"/>
      <c r="P98" s="17"/>
      <c r="Q98" s="17"/>
      <c r="R98" s="17"/>
      <c r="S98" s="17"/>
      <c r="T98" s="17"/>
    </row>
    <row r="99" spans="1:20">
      <c r="A99" s="31">
        <v>79</v>
      </c>
      <c r="B99" s="32">
        <f t="shared" si="16"/>
        <v>79</v>
      </c>
      <c r="C99" s="51">
        <v>0.5</v>
      </c>
      <c r="D99" s="56">
        <f t="shared" si="17"/>
        <v>2.1779999999999997E-2</v>
      </c>
      <c r="E99" s="69">
        <f t="shared" si="18"/>
        <v>656.25641109725166</v>
      </c>
      <c r="F99" s="19">
        <f t="shared" si="19"/>
        <v>2.2940052824684125</v>
      </c>
      <c r="G99" s="19">
        <f t="shared" si="20"/>
        <v>100.7026023910629</v>
      </c>
      <c r="H99" s="19">
        <f t="shared" si="13"/>
        <v>2.1933026800773496</v>
      </c>
      <c r="I99" s="20">
        <f t="shared" si="14"/>
        <v>0.22087128771508197</v>
      </c>
      <c r="J99" s="21">
        <f t="shared" si="21"/>
        <v>69041.805469694998</v>
      </c>
      <c r="K99" s="19">
        <f t="shared" si="15"/>
        <v>19.1782792971375</v>
      </c>
      <c r="L99" s="22">
        <f t="shared" si="12"/>
        <v>0.69739197444136369</v>
      </c>
      <c r="M99" s="82">
        <f t="shared" si="22"/>
        <v>100.7026023910629</v>
      </c>
      <c r="N99" s="81">
        <f t="shared" si="23"/>
        <v>2.1933026800773496</v>
      </c>
      <c r="O99" s="17"/>
      <c r="P99" s="17"/>
      <c r="Q99" s="17"/>
      <c r="R99" s="17"/>
      <c r="S99" s="17"/>
      <c r="T99" s="17"/>
    </row>
    <row r="100" spans="1:20">
      <c r="A100" s="31">
        <v>80</v>
      </c>
      <c r="B100" s="32">
        <f t="shared" si="16"/>
        <v>80</v>
      </c>
      <c r="C100" s="51">
        <v>0.5</v>
      </c>
      <c r="D100" s="56">
        <f t="shared" si="17"/>
        <v>2.1779999999999997E-2</v>
      </c>
      <c r="E100" s="69">
        <f t="shared" si="18"/>
        <v>656.25641109725166</v>
      </c>
      <c r="F100" s="19">
        <f t="shared" si="19"/>
        <v>2.2905150079823278</v>
      </c>
      <c r="G100" s="19">
        <f t="shared" si="20"/>
        <v>100.5493857762216</v>
      </c>
      <c r="H100" s="19">
        <f t="shared" si="13"/>
        <v>2.1899656222061061</v>
      </c>
      <c r="I100" s="20">
        <f t="shared" si="14"/>
        <v>0.22019969818386495</v>
      </c>
      <c r="J100" s="21">
        <f t="shared" si="21"/>
        <v>68941.256083918779</v>
      </c>
      <c r="K100" s="19">
        <f t="shared" si="15"/>
        <v>19.150348912199661</v>
      </c>
      <c r="L100" s="22">
        <f t="shared" si="12"/>
        <v>0.69637632407998762</v>
      </c>
      <c r="M100" s="82">
        <f t="shared" si="22"/>
        <v>100.5493857762216</v>
      </c>
      <c r="N100" s="81">
        <f t="shared" si="23"/>
        <v>2.1899656222061061</v>
      </c>
      <c r="O100" s="17"/>
      <c r="P100" s="17"/>
      <c r="Q100" s="17"/>
      <c r="R100" s="17"/>
      <c r="S100" s="17"/>
      <c r="T100" s="17"/>
    </row>
    <row r="101" spans="1:20">
      <c r="A101" s="31">
        <v>81</v>
      </c>
      <c r="B101" s="32">
        <f t="shared" si="16"/>
        <v>81</v>
      </c>
      <c r="C101" s="51">
        <v>0.5</v>
      </c>
      <c r="D101" s="56">
        <f t="shared" si="17"/>
        <v>2.1779999999999997E-2</v>
      </c>
      <c r="E101" s="69">
        <f t="shared" si="18"/>
        <v>656.25641109725166</v>
      </c>
      <c r="F101" s="19">
        <f t="shared" si="19"/>
        <v>2.2870300438658751</v>
      </c>
      <c r="G101" s="19">
        <f t="shared" si="20"/>
        <v>100.3964022768163</v>
      </c>
      <c r="H101" s="19">
        <f t="shared" si="13"/>
        <v>2.1866336415890588</v>
      </c>
      <c r="I101" s="20">
        <f t="shared" si="14"/>
        <v>0.21953015071299489</v>
      </c>
      <c r="J101" s="21">
        <f t="shared" si="21"/>
        <v>68840.859681641959</v>
      </c>
      <c r="K101" s="19">
        <f t="shared" si="15"/>
        <v>19.122461022678323</v>
      </c>
      <c r="L101" s="22">
        <f t="shared" si="12"/>
        <v>0.69536221900648443</v>
      </c>
      <c r="M101" s="82">
        <f t="shared" si="22"/>
        <v>100.3964022768163</v>
      </c>
      <c r="N101" s="81">
        <f t="shared" si="23"/>
        <v>2.1866336415890588</v>
      </c>
      <c r="O101" s="17"/>
      <c r="P101" s="17"/>
      <c r="Q101" s="17"/>
      <c r="R101" s="17"/>
      <c r="S101" s="17"/>
      <c r="T101" s="17"/>
    </row>
    <row r="102" spans="1:20">
      <c r="A102" s="31">
        <v>82</v>
      </c>
      <c r="B102" s="32">
        <f t="shared" si="16"/>
        <v>82</v>
      </c>
      <c r="C102" s="51">
        <v>0.5</v>
      </c>
      <c r="D102" s="56">
        <f t="shared" si="17"/>
        <v>2.1779999999999997E-2</v>
      </c>
      <c r="E102" s="69">
        <f t="shared" si="18"/>
        <v>656.25641109725166</v>
      </c>
      <c r="F102" s="19">
        <f t="shared" si="19"/>
        <v>2.2835503820394534</v>
      </c>
      <c r="G102" s="19">
        <f t="shared" si="20"/>
        <v>100.24365153816741</v>
      </c>
      <c r="H102" s="19">
        <f t="shared" si="13"/>
        <v>2.1833067305012861</v>
      </c>
      <c r="I102" s="20">
        <f t="shared" si="14"/>
        <v>0.2188626390933065</v>
      </c>
      <c r="J102" s="21">
        <f t="shared" si="21"/>
        <v>68740.616030103789</v>
      </c>
      <c r="K102" s="19">
        <f t="shared" si="15"/>
        <v>19.094615563917721</v>
      </c>
      <c r="L102" s="22">
        <f t="shared" si="12"/>
        <v>0.69434965686973527</v>
      </c>
      <c r="M102" s="82">
        <f t="shared" si="22"/>
        <v>100.24365153816741</v>
      </c>
      <c r="N102" s="81">
        <f t="shared" si="23"/>
        <v>2.1833067305012861</v>
      </c>
      <c r="O102" s="17"/>
      <c r="P102" s="17"/>
      <c r="Q102" s="17"/>
      <c r="R102" s="17"/>
      <c r="S102" s="17"/>
      <c r="T102" s="17"/>
    </row>
    <row r="103" spans="1:20">
      <c r="A103" s="31">
        <v>83</v>
      </c>
      <c r="B103" s="32">
        <f t="shared" si="16"/>
        <v>83</v>
      </c>
      <c r="C103" s="51">
        <v>0.5</v>
      </c>
      <c r="D103" s="56">
        <f t="shared" si="17"/>
        <v>2.1779999999999997E-2</v>
      </c>
      <c r="E103" s="69">
        <f t="shared" si="18"/>
        <v>656.25641109725166</v>
      </c>
      <c r="F103" s="19">
        <f t="shared" si="19"/>
        <v>2.2800760144357546</v>
      </c>
      <c r="G103" s="19">
        <f t="shared" si="20"/>
        <v>100.09113320613497</v>
      </c>
      <c r="H103" s="19">
        <f t="shared" si="13"/>
        <v>2.1799848812296192</v>
      </c>
      <c r="I103" s="20">
        <f t="shared" si="14"/>
        <v>0.21819715713451412</v>
      </c>
      <c r="J103" s="21">
        <f t="shared" si="21"/>
        <v>68640.524896897652</v>
      </c>
      <c r="K103" s="19">
        <f t="shared" si="15"/>
        <v>19.066812471360461</v>
      </c>
      <c r="L103" s="22">
        <f t="shared" si="12"/>
        <v>0.69333863532219853</v>
      </c>
      <c r="M103" s="82">
        <f t="shared" si="22"/>
        <v>100.09113320613497</v>
      </c>
      <c r="N103" s="81">
        <f t="shared" si="23"/>
        <v>2.1799848812296192</v>
      </c>
      <c r="O103" s="17"/>
      <c r="P103" s="17"/>
      <c r="Q103" s="17"/>
      <c r="R103" s="17"/>
      <c r="S103" s="17"/>
      <c r="T103" s="17"/>
    </row>
    <row r="104" spans="1:20">
      <c r="A104" s="31">
        <v>84</v>
      </c>
      <c r="B104" s="32">
        <f t="shared" si="16"/>
        <v>84</v>
      </c>
      <c r="C104" s="51">
        <v>0.5</v>
      </c>
      <c r="D104" s="56">
        <f t="shared" si="17"/>
        <v>2.1779999999999997E-2</v>
      </c>
      <c r="E104" s="69">
        <f t="shared" si="18"/>
        <v>656.25641109725166</v>
      </c>
      <c r="F104" s="19">
        <f t="shared" si="19"/>
        <v>2.2766069329997447</v>
      </c>
      <c r="G104" s="19">
        <f t="shared" si="20"/>
        <v>99.938846927117865</v>
      </c>
      <c r="H104" s="19">
        <f t="shared" si="13"/>
        <v>2.1766680860726266</v>
      </c>
      <c r="I104" s="20">
        <f t="shared" si="14"/>
        <v>0.21753369866515485</v>
      </c>
      <c r="J104" s="21">
        <f t="shared" si="21"/>
        <v>68540.58604997053</v>
      </c>
      <c r="K104" s="19">
        <f t="shared" si="15"/>
        <v>19.03905168054737</v>
      </c>
      <c r="L104" s="22">
        <f t="shared" si="12"/>
        <v>0.69232915201990441</v>
      </c>
      <c r="M104" s="82">
        <f t="shared" si="22"/>
        <v>99.938846927117865</v>
      </c>
      <c r="N104" s="81">
        <f t="shared" si="23"/>
        <v>2.1766680860726266</v>
      </c>
      <c r="O104" s="17"/>
      <c r="P104" s="17"/>
      <c r="Q104" s="17"/>
      <c r="R104" s="17"/>
      <c r="S104" s="17"/>
      <c r="T104" s="17"/>
    </row>
    <row r="105" spans="1:20">
      <c r="A105" s="31">
        <v>85</v>
      </c>
      <c r="B105" s="32">
        <f t="shared" si="16"/>
        <v>85</v>
      </c>
      <c r="C105" s="51">
        <v>0.5</v>
      </c>
      <c r="D105" s="56">
        <f t="shared" si="17"/>
        <v>2.1779999999999997E-2</v>
      </c>
      <c r="E105" s="69">
        <f t="shared" si="18"/>
        <v>656.25641109725166</v>
      </c>
      <c r="F105" s="19">
        <f t="shared" si="19"/>
        <v>2.2731431296886457</v>
      </c>
      <c r="G105" s="19">
        <f t="shared" si="20"/>
        <v>99.786792348052941</v>
      </c>
      <c r="H105" s="19">
        <f t="shared" si="13"/>
        <v>2.1733563373405929</v>
      </c>
      <c r="I105" s="20">
        <f t="shared" si="14"/>
        <v>0.21687225753253062</v>
      </c>
      <c r="J105" s="21">
        <f t="shared" si="21"/>
        <v>68440.799257622479</v>
      </c>
      <c r="K105" s="19">
        <f t="shared" si="15"/>
        <v>19.011333127117354</v>
      </c>
      <c r="L105" s="22">
        <f t="shared" si="12"/>
        <v>0.69132120462244917</v>
      </c>
      <c r="M105" s="82">
        <f t="shared" si="22"/>
        <v>99.786792348052941</v>
      </c>
      <c r="N105" s="81">
        <f t="shared" si="23"/>
        <v>2.1733563373405929</v>
      </c>
      <c r="O105" s="17"/>
      <c r="P105" s="17"/>
      <c r="Q105" s="17"/>
      <c r="R105" s="17"/>
      <c r="S105" s="17"/>
      <c r="T105" s="17"/>
    </row>
    <row r="106" spans="1:20">
      <c r="A106" s="31">
        <v>86</v>
      </c>
      <c r="B106" s="32">
        <f t="shared" si="16"/>
        <v>86</v>
      </c>
      <c r="C106" s="51">
        <v>0.5</v>
      </c>
      <c r="D106" s="56">
        <f t="shared" si="17"/>
        <v>2.1779999999999997E-2</v>
      </c>
      <c r="E106" s="69">
        <f t="shared" si="18"/>
        <v>656.25641109725166</v>
      </c>
      <c r="F106" s="19">
        <f t="shared" si="19"/>
        <v>2.2696845964719157</v>
      </c>
      <c r="G106" s="19">
        <f t="shared" si="20"/>
        <v>99.634969116414211</v>
      </c>
      <c r="H106" s="19">
        <f t="shared" si="13"/>
        <v>2.1700496273555014</v>
      </c>
      <c r="I106" s="20">
        <f t="shared" si="14"/>
        <v>0.21621282760265154</v>
      </c>
      <c r="J106" s="21">
        <f t="shared" si="21"/>
        <v>68341.164288506057</v>
      </c>
      <c r="K106" s="19">
        <f t="shared" si="15"/>
        <v>18.983656746807238</v>
      </c>
      <c r="L106" s="22">
        <f t="shared" si="12"/>
        <v>0.69031479079299052</v>
      </c>
      <c r="M106" s="82">
        <f t="shared" si="22"/>
        <v>99.634969116414211</v>
      </c>
      <c r="N106" s="81">
        <f t="shared" si="23"/>
        <v>2.1700496273555014</v>
      </c>
      <c r="O106" s="17"/>
      <c r="P106" s="17"/>
      <c r="Q106" s="17"/>
      <c r="R106" s="17"/>
      <c r="S106" s="17"/>
      <c r="T106" s="17"/>
    </row>
    <row r="107" spans="1:20">
      <c r="A107" s="31">
        <v>87</v>
      </c>
      <c r="B107" s="32">
        <f t="shared" si="16"/>
        <v>87</v>
      </c>
      <c r="C107" s="51">
        <v>0.5</v>
      </c>
      <c r="D107" s="56">
        <f t="shared" si="17"/>
        <v>2.1779999999999997E-2</v>
      </c>
      <c r="E107" s="69">
        <f t="shared" si="18"/>
        <v>656.25641109725166</v>
      </c>
      <c r="F107" s="19">
        <f t="shared" si="19"/>
        <v>2.2662313253312312</v>
      </c>
      <c r="G107" s="19">
        <f t="shared" si="20"/>
        <v>99.483376880212091</v>
      </c>
      <c r="H107" s="19">
        <f t="shared" si="13"/>
        <v>2.166747948451019</v>
      </c>
      <c r="I107" s="20">
        <f t="shared" si="14"/>
        <v>0.21555540276017907</v>
      </c>
      <c r="J107" s="21">
        <f t="shared" si="21"/>
        <v>68241.680911625852</v>
      </c>
      <c r="K107" s="19">
        <f t="shared" si="15"/>
        <v>18.956022475451626</v>
      </c>
      <c r="L107" s="22">
        <f t="shared" si="12"/>
        <v>0.68930990819824089</v>
      </c>
      <c r="M107" s="82">
        <f t="shared" si="22"/>
        <v>99.483376880212091</v>
      </c>
      <c r="N107" s="81">
        <f t="shared" si="23"/>
        <v>2.166747948451019</v>
      </c>
      <c r="O107" s="17"/>
      <c r="P107" s="17"/>
      <c r="Q107" s="17"/>
      <c r="R107" s="17"/>
      <c r="S107" s="17"/>
      <c r="T107" s="17"/>
    </row>
    <row r="108" spans="1:20">
      <c r="A108" s="31">
        <v>88</v>
      </c>
      <c r="B108" s="32">
        <f t="shared" si="16"/>
        <v>88</v>
      </c>
      <c r="C108" s="51">
        <v>0.5</v>
      </c>
      <c r="D108" s="56">
        <f t="shared" si="17"/>
        <v>2.1779999999999997E-2</v>
      </c>
      <c r="E108" s="69">
        <f t="shared" si="18"/>
        <v>656.25641109725166</v>
      </c>
      <c r="F108" s="19">
        <f t="shared" si="19"/>
        <v>2.2627833082604689</v>
      </c>
      <c r="G108" s="19">
        <f t="shared" si="20"/>
        <v>99.332015287992505</v>
      </c>
      <c r="H108" s="19">
        <f t="shared" si="13"/>
        <v>2.1634512929724763</v>
      </c>
      <c r="I108" s="20">
        <f t="shared" si="14"/>
        <v>0.21489997690836915</v>
      </c>
      <c r="J108" s="21">
        <f t="shared" si="21"/>
        <v>68142.348896337862</v>
      </c>
      <c r="K108" s="19">
        <f t="shared" si="15"/>
        <v>18.928430248982739</v>
      </c>
      <c r="L108" s="22">
        <f t="shared" si="12"/>
        <v>0.68830655450846323</v>
      </c>
      <c r="M108" s="82">
        <f t="shared" si="22"/>
        <v>99.332015287992505</v>
      </c>
      <c r="N108" s="81">
        <f t="shared" si="23"/>
        <v>2.1634512929724763</v>
      </c>
      <c r="O108" s="17"/>
      <c r="P108" s="17"/>
      <c r="Q108" s="17"/>
      <c r="R108" s="17"/>
      <c r="S108" s="17"/>
      <c r="T108" s="17"/>
    </row>
    <row r="109" spans="1:20">
      <c r="A109" s="31">
        <v>89</v>
      </c>
      <c r="B109" s="32">
        <f t="shared" si="16"/>
        <v>89</v>
      </c>
      <c r="C109" s="51">
        <v>0.5</v>
      </c>
      <c r="D109" s="56">
        <f t="shared" si="17"/>
        <v>2.1779999999999997E-2</v>
      </c>
      <c r="E109" s="69">
        <f t="shared" si="18"/>
        <v>656.25641109725166</v>
      </c>
      <c r="F109" s="19">
        <f t="shared" si="19"/>
        <v>2.2593405372656865</v>
      </c>
      <c r="G109" s="19">
        <f t="shared" si="20"/>
        <v>99.180883988836115</v>
      </c>
      <c r="H109" s="19">
        <f t="shared" si="13"/>
        <v>2.1601596532768501</v>
      </c>
      <c r="I109" s="20">
        <f t="shared" si="14"/>
        <v>0.21424654396901571</v>
      </c>
      <c r="J109" s="21">
        <f t="shared" si="21"/>
        <v>68043.168012349022</v>
      </c>
      <c r="K109" s="19">
        <f t="shared" si="15"/>
        <v>18.900880003430284</v>
      </c>
      <c r="L109" s="22">
        <f t="shared" si="12"/>
        <v>0.68730472739746484</v>
      </c>
      <c r="M109" s="82">
        <f t="shared" si="22"/>
        <v>99.180883988836115</v>
      </c>
      <c r="N109" s="81">
        <f t="shared" si="23"/>
        <v>2.1601596532768501</v>
      </c>
      <c r="O109" s="17"/>
      <c r="P109" s="17"/>
      <c r="Q109" s="17"/>
      <c r="R109" s="17"/>
      <c r="S109" s="17"/>
      <c r="T109" s="17"/>
    </row>
    <row r="110" spans="1:20">
      <c r="A110" s="31">
        <v>90</v>
      </c>
      <c r="B110" s="32">
        <f t="shared" si="16"/>
        <v>90</v>
      </c>
      <c r="C110" s="51">
        <v>0.5</v>
      </c>
      <c r="D110" s="56">
        <f t="shared" si="17"/>
        <v>2.1779999999999997E-2</v>
      </c>
      <c r="E110" s="69">
        <f t="shared" si="18"/>
        <v>656.25641109725166</v>
      </c>
      <c r="F110" s="19">
        <f t="shared" si="19"/>
        <v>2.2559030043651038</v>
      </c>
      <c r="G110" s="19">
        <f t="shared" si="20"/>
        <v>99.029982632357502</v>
      </c>
      <c r="H110" s="19">
        <f t="shared" si="13"/>
        <v>2.1568730217327463</v>
      </c>
      <c r="I110" s="20">
        <f t="shared" si="14"/>
        <v>0.21359509788239431</v>
      </c>
      <c r="J110" s="21">
        <f t="shared" si="21"/>
        <v>67944.138029716662</v>
      </c>
      <c r="K110" s="19">
        <f t="shared" si="15"/>
        <v>18.873371674921295</v>
      </c>
      <c r="L110" s="22">
        <f t="shared" si="12"/>
        <v>0.68630442454259255</v>
      </c>
      <c r="M110" s="82">
        <f t="shared" si="22"/>
        <v>99.029982632357502</v>
      </c>
      <c r="N110" s="81">
        <f t="shared" si="23"/>
        <v>2.1568730217327463</v>
      </c>
      <c r="O110" s="17"/>
      <c r="P110" s="17"/>
      <c r="Q110" s="17"/>
      <c r="R110" s="17"/>
      <c r="S110" s="17"/>
      <c r="T110" s="17"/>
    </row>
    <row r="111" spans="1:20">
      <c r="A111" s="31">
        <v>91</v>
      </c>
      <c r="B111" s="32">
        <f t="shared" si="16"/>
        <v>91</v>
      </c>
      <c r="C111" s="51">
        <v>-0.5</v>
      </c>
      <c r="D111" s="56">
        <f t="shared" si="17"/>
        <v>-2.1779999999999997E-2</v>
      </c>
      <c r="E111" s="69">
        <f t="shared" si="18"/>
        <v>-650.54103729688586</v>
      </c>
      <c r="F111" s="19">
        <f t="shared" si="19"/>
        <v>2.2593760766959194</v>
      </c>
      <c r="G111" s="19">
        <f t="shared" si="20"/>
        <v>-108.72839637612704</v>
      </c>
      <c r="H111" s="19">
        <f t="shared" si="13"/>
        <v>2.3681044730720466</v>
      </c>
      <c r="I111" s="20">
        <f t="shared" si="14"/>
        <v>-0.25748020180825693</v>
      </c>
      <c r="J111" s="21">
        <f t="shared" si="21"/>
        <v>68052.866426092791</v>
      </c>
      <c r="K111" s="19">
        <f t="shared" si="15"/>
        <v>18.903574007247997</v>
      </c>
      <c r="L111" s="22">
        <f t="shared" si="12"/>
        <v>0.6874026911726544</v>
      </c>
      <c r="M111" s="82">
        <f t="shared" si="22"/>
        <v>-108.72839637612704</v>
      </c>
      <c r="N111" s="81">
        <f t="shared" si="23"/>
        <v>2.3681044730720466</v>
      </c>
      <c r="O111" s="17"/>
      <c r="P111" s="17"/>
      <c r="Q111" s="17"/>
      <c r="R111" s="17"/>
      <c r="S111" s="17"/>
      <c r="T111" s="17"/>
    </row>
    <row r="112" spans="1:20">
      <c r="A112" s="31">
        <v>92</v>
      </c>
      <c r="B112" s="32">
        <f t="shared" si="16"/>
        <v>92</v>
      </c>
      <c r="C112" s="51">
        <v>-0.5</v>
      </c>
      <c r="D112" s="56">
        <f t="shared" si="17"/>
        <v>-2.1779999999999997E-2</v>
      </c>
      <c r="E112" s="69">
        <f t="shared" si="18"/>
        <v>-650.54103729688586</v>
      </c>
      <c r="F112" s="19">
        <f t="shared" si="19"/>
        <v>2.2628544959904087</v>
      </c>
      <c r="G112" s="19">
        <f>IF((AND(L111&lt;0,D112&gt;0)),0,(F112)/($H$3+D112))</f>
        <v>-108.89578902744991</v>
      </c>
      <c r="H112" s="19">
        <f t="shared" si="13"/>
        <v>2.3717502850178587</v>
      </c>
      <c r="I112" s="20">
        <f t="shared" si="14"/>
        <v>-0.25827361866309895</v>
      </c>
      <c r="J112" s="21">
        <f t="shared" si="21"/>
        <v>68161.762215120238</v>
      </c>
      <c r="K112" s="19">
        <f t="shared" si="15"/>
        <v>18.933822837533398</v>
      </c>
      <c r="L112" s="22">
        <f t="shared" si="12"/>
        <v>0.68850264863757815</v>
      </c>
      <c r="M112" s="82">
        <f t="shared" si="22"/>
        <v>-108.89578902744991</v>
      </c>
      <c r="N112" s="81">
        <f t="shared" si="23"/>
        <v>2.3717502850178587</v>
      </c>
      <c r="O112" s="17"/>
      <c r="P112" s="17"/>
      <c r="Q112" s="17"/>
      <c r="R112" s="17"/>
      <c r="S112" s="17"/>
      <c r="T112" s="17"/>
    </row>
    <row r="113" spans="1:20">
      <c r="A113" s="31">
        <v>93</v>
      </c>
      <c r="B113" s="32">
        <f t="shared" si="16"/>
        <v>93</v>
      </c>
      <c r="C113" s="51">
        <v>-0.5</v>
      </c>
      <c r="D113" s="56">
        <f t="shared" si="17"/>
        <v>-2.1779999999999997E-2</v>
      </c>
      <c r="E113" s="69">
        <f t="shared" si="18"/>
        <v>-650.54103729688586</v>
      </c>
      <c r="F113" s="19">
        <f t="shared" si="19"/>
        <v>2.2663382704804818</v>
      </c>
      <c r="G113" s="19">
        <f t="shared" si="20"/>
        <v>-109.06343938789615</v>
      </c>
      <c r="H113" s="19">
        <f t="shared" si="13"/>
        <v>2.375401709868378</v>
      </c>
      <c r="I113" s="20">
        <f t="shared" si="14"/>
        <v>-0.25906948040613476</v>
      </c>
      <c r="J113" s="21">
        <f t="shared" si="21"/>
        <v>68270.825654508139</v>
      </c>
      <c r="K113" s="19">
        <f t="shared" si="15"/>
        <v>18.964118237363373</v>
      </c>
      <c r="L113" s="22">
        <f t="shared" si="12"/>
        <v>0.6896042995404863</v>
      </c>
      <c r="M113" s="82">
        <f t="shared" si="22"/>
        <v>-109.06343938789615</v>
      </c>
      <c r="N113" s="81">
        <f t="shared" si="23"/>
        <v>2.375401709868378</v>
      </c>
      <c r="O113" s="17"/>
      <c r="P113" s="17"/>
      <c r="Q113" s="17"/>
      <c r="R113" s="17"/>
      <c r="S113" s="17"/>
      <c r="T113" s="17"/>
    </row>
    <row r="114" spans="1:20">
      <c r="A114" s="31">
        <v>94</v>
      </c>
      <c r="B114" s="32">
        <f t="shared" si="16"/>
        <v>94</v>
      </c>
      <c r="C114" s="51">
        <v>-0.5</v>
      </c>
      <c r="D114" s="56">
        <f t="shared" si="17"/>
        <v>-2.1779999999999997E-2</v>
      </c>
      <c r="E114" s="69">
        <f t="shared" si="18"/>
        <v>-650.54103729688586</v>
      </c>
      <c r="F114" s="19">
        <f t="shared" si="19"/>
        <v>2.2698274084107224</v>
      </c>
      <c r="G114" s="19">
        <f t="shared" si="20"/>
        <v>-109.2313478542215</v>
      </c>
      <c r="H114" s="19">
        <f t="shared" si="13"/>
        <v>2.3790587562649441</v>
      </c>
      <c r="I114" s="20">
        <f t="shared" si="14"/>
        <v>-0.25986779457120762</v>
      </c>
      <c r="J114" s="21">
        <f t="shared" si="21"/>
        <v>68380.057002362359</v>
      </c>
      <c r="K114" s="19">
        <f t="shared" si="15"/>
        <v>18.994460278433987</v>
      </c>
      <c r="L114" s="22">
        <f t="shared" si="12"/>
        <v>0.69070764648850858</v>
      </c>
      <c r="M114" s="82">
        <f t="shared" si="22"/>
        <v>-109.2313478542215</v>
      </c>
      <c r="N114" s="81">
        <f t="shared" si="23"/>
        <v>2.3790587562649441</v>
      </c>
      <c r="O114" s="17"/>
      <c r="P114" s="17"/>
      <c r="Q114" s="17"/>
      <c r="R114" s="17"/>
      <c r="S114" s="17"/>
      <c r="T114" s="17"/>
    </row>
    <row r="115" spans="1:20">
      <c r="A115" s="31">
        <v>95</v>
      </c>
      <c r="B115" s="32">
        <f t="shared" si="16"/>
        <v>95</v>
      </c>
      <c r="C115" s="51">
        <v>-0.5</v>
      </c>
      <c r="D115" s="56">
        <f t="shared" si="17"/>
        <v>-2.1779999999999997E-2</v>
      </c>
      <c r="E115" s="69">
        <f t="shared" si="18"/>
        <v>-650.54103729688586</v>
      </c>
      <c r="F115" s="19">
        <f t="shared" si="19"/>
        <v>2.2733219180384077</v>
      </c>
      <c r="G115" s="19">
        <f t="shared" si="20"/>
        <v>-109.3995148237925</v>
      </c>
      <c r="H115" s="19">
        <f t="shared" si="13"/>
        <v>2.3827214328622004</v>
      </c>
      <c r="I115" s="20">
        <f t="shared" si="14"/>
        <v>-0.26066856871537641</v>
      </c>
      <c r="J115" s="21">
        <f t="shared" si="21"/>
        <v>68489.456517186147</v>
      </c>
      <c r="K115" s="19">
        <f t="shared" si="15"/>
        <v>19.024849032551707</v>
      </c>
      <c r="L115" s="22">
        <f t="shared" si="12"/>
        <v>0.69181269209278928</v>
      </c>
      <c r="M115" s="82">
        <f t="shared" si="22"/>
        <v>-109.3995148237925</v>
      </c>
      <c r="N115" s="81">
        <f t="shared" si="23"/>
        <v>2.3827214328622004</v>
      </c>
      <c r="O115" s="17"/>
      <c r="P115" s="17"/>
      <c r="Q115" s="17"/>
      <c r="R115" s="17"/>
      <c r="S115" s="17"/>
      <c r="T115" s="17"/>
    </row>
    <row r="116" spans="1:20">
      <c r="A116" s="31">
        <v>96</v>
      </c>
      <c r="B116" s="32">
        <f t="shared" si="16"/>
        <v>96</v>
      </c>
      <c r="C116" s="51">
        <v>-0.5</v>
      </c>
      <c r="D116" s="56">
        <f t="shared" si="17"/>
        <v>-2.1779999999999997E-2</v>
      </c>
      <c r="E116" s="69">
        <f t="shared" si="18"/>
        <v>-650.54103729688586</v>
      </c>
      <c r="F116" s="19">
        <f t="shared" si="19"/>
        <v>2.2768218076335272</v>
      </c>
      <c r="G116" s="19">
        <f t="shared" si="20"/>
        <v>-109.56794069458746</v>
      </c>
      <c r="H116" s="19">
        <f t="shared" si="13"/>
        <v>2.3863897483281145</v>
      </c>
      <c r="I116" s="20">
        <f t="shared" si="14"/>
        <v>-0.26147181041898637</v>
      </c>
      <c r="J116" s="21">
        <f t="shared" si="21"/>
        <v>68599.024457880732</v>
      </c>
      <c r="K116" s="19">
        <f t="shared" si="15"/>
        <v>19.055284571633536</v>
      </c>
      <c r="L116" s="22">
        <f t="shared" si="12"/>
        <v>0.69291943896849217</v>
      </c>
      <c r="M116" s="82">
        <f t="shared" si="22"/>
        <v>-109.56794069458746</v>
      </c>
      <c r="N116" s="81">
        <f t="shared" si="23"/>
        <v>2.3863897483281145</v>
      </c>
      <c r="O116" s="17"/>
      <c r="P116" s="17"/>
      <c r="Q116" s="17"/>
      <c r="R116" s="17"/>
      <c r="S116" s="17"/>
      <c r="T116" s="17"/>
    </row>
    <row r="117" spans="1:20">
      <c r="A117" s="31">
        <v>97</v>
      </c>
      <c r="B117" s="32">
        <f t="shared" si="16"/>
        <v>97</v>
      </c>
      <c r="C117" s="51">
        <v>-0.5</v>
      </c>
      <c r="D117" s="56">
        <f t="shared" si="17"/>
        <v>-2.1779999999999997E-2</v>
      </c>
      <c r="E117" s="69">
        <f t="shared" si="18"/>
        <v>-650.54103729688586</v>
      </c>
      <c r="F117" s="19">
        <f t="shared" si="19"/>
        <v>2.280327085478802</v>
      </c>
      <c r="G117" s="19">
        <f t="shared" si="20"/>
        <v>-109.73662586519742</v>
      </c>
      <c r="H117" s="19">
        <f t="shared" si="13"/>
        <v>2.3900637113439998</v>
      </c>
      <c r="I117" s="20">
        <f t="shared" si="14"/>
        <v>-0.26227752728574172</v>
      </c>
      <c r="J117" s="21">
        <f t="shared" si="21"/>
        <v>68708.761083745936</v>
      </c>
      <c r="K117" s="19">
        <f t="shared" si="15"/>
        <v>19.085766967707205</v>
      </c>
      <c r="L117" s="22">
        <f t="shared" si="12"/>
        <v>0.69402788973480745</v>
      </c>
      <c r="M117" s="82">
        <f t="shared" si="22"/>
        <v>-109.73662586519742</v>
      </c>
      <c r="N117" s="81">
        <f t="shared" si="23"/>
        <v>2.3900637113439998</v>
      </c>
      <c r="O117" s="17"/>
      <c r="P117" s="17"/>
      <c r="Q117" s="17"/>
      <c r="R117" s="17"/>
      <c r="S117" s="17"/>
      <c r="T117" s="17"/>
    </row>
    <row r="118" spans="1:20">
      <c r="A118" s="31">
        <v>98</v>
      </c>
      <c r="B118" s="32">
        <f t="shared" si="16"/>
        <v>98</v>
      </c>
      <c r="C118" s="51">
        <v>-0.5</v>
      </c>
      <c r="D118" s="56">
        <f t="shared" si="17"/>
        <v>-2.1779999999999997E-2</v>
      </c>
      <c r="E118" s="69">
        <f t="shared" si="18"/>
        <v>-650.54103729688586</v>
      </c>
      <c r="F118" s="19">
        <f t="shared" si="19"/>
        <v>2.2838377598697051</v>
      </c>
      <c r="G118" s="19">
        <f t="shared" si="20"/>
        <v>-109.90557073482702</v>
      </c>
      <c r="H118" s="19">
        <f t="shared" si="13"/>
        <v>2.3937433306045324</v>
      </c>
      <c r="I118" s="20">
        <f t="shared" si="14"/>
        <v>-0.26308572694277688</v>
      </c>
      <c r="J118" s="21">
        <f t="shared" si="21"/>
        <v>68818.666654480767</v>
      </c>
      <c r="K118" s="19">
        <f t="shared" si="15"/>
        <v>19.116296292911326</v>
      </c>
      <c r="L118" s="22">
        <f t="shared" si="12"/>
        <v>0.69513804701495729</v>
      </c>
      <c r="M118" s="82">
        <f t="shared" si="22"/>
        <v>-109.90557073482702</v>
      </c>
      <c r="N118" s="81">
        <f t="shared" si="23"/>
        <v>2.3937433306045324</v>
      </c>
      <c r="O118" s="17"/>
      <c r="P118" s="17"/>
      <c r="Q118" s="17"/>
      <c r="R118" s="17"/>
      <c r="S118" s="17"/>
      <c r="T118" s="17"/>
    </row>
    <row r="119" spans="1:20">
      <c r="A119" s="31">
        <v>99</v>
      </c>
      <c r="B119" s="32">
        <f t="shared" si="16"/>
        <v>99</v>
      </c>
      <c r="C119" s="51">
        <v>-0.5</v>
      </c>
      <c r="D119" s="56">
        <f t="shared" si="17"/>
        <v>-2.1779999999999997E-2</v>
      </c>
      <c r="E119" s="69">
        <f t="shared" si="18"/>
        <v>-650.54103729688586</v>
      </c>
      <c r="F119" s="19">
        <f t="shared" si="19"/>
        <v>2.287353839114481</v>
      </c>
      <c r="G119" s="19">
        <f t="shared" si="20"/>
        <v>-110.07477570329554</v>
      </c>
      <c r="H119" s="19">
        <f t="shared" si="13"/>
        <v>2.3974286148177768</v>
      </c>
      <c r="I119" s="20">
        <f t="shared" si="14"/>
        <v>-0.2638964170407293</v>
      </c>
      <c r="J119" s="21">
        <f t="shared" si="21"/>
        <v>68928.741430184062</v>
      </c>
      <c r="K119" s="19">
        <f t="shared" si="15"/>
        <v>19.146872619495571</v>
      </c>
      <c r="L119" s="22">
        <f t="shared" si="12"/>
        <v>0.69624991343620257</v>
      </c>
      <c r="M119" s="82">
        <f t="shared" si="22"/>
        <v>-110.07477570329554</v>
      </c>
      <c r="N119" s="81">
        <f t="shared" si="23"/>
        <v>2.3974286148177768</v>
      </c>
      <c r="O119" s="17"/>
      <c r="P119" s="17"/>
      <c r="Q119" s="17"/>
      <c r="R119" s="17"/>
      <c r="S119" s="17"/>
      <c r="T119" s="17"/>
    </row>
    <row r="120" spans="1:20">
      <c r="A120" s="31">
        <v>100</v>
      </c>
      <c r="B120" s="32">
        <f t="shared" si="16"/>
        <v>100</v>
      </c>
      <c r="C120" s="51">
        <v>-0.5</v>
      </c>
      <c r="D120" s="56">
        <f t="shared" si="17"/>
        <v>-2.1779999999999997E-2</v>
      </c>
      <c r="E120" s="69">
        <f t="shared" si="18"/>
        <v>-650.54103729688586</v>
      </c>
      <c r="F120" s="19">
        <f t="shared" si="19"/>
        <v>2.2908753315341648</v>
      </c>
      <c r="G120" s="19">
        <f t="shared" si="20"/>
        <v>-110.24424117103779</v>
      </c>
      <c r="H120" s="19">
        <f t="shared" si="13"/>
        <v>2.4011195727052028</v>
      </c>
      <c r="I120" s="20">
        <f t="shared" si="14"/>
        <v>-0.26470960525381154</v>
      </c>
      <c r="J120" s="21">
        <f t="shared" si="21"/>
        <v>69038.985671355098</v>
      </c>
      <c r="K120" s="19">
        <f t="shared" si="15"/>
        <v>19.177496019820861</v>
      </c>
      <c r="L120" s="22">
        <f t="shared" si="12"/>
        <v>0.69736349162984945</v>
      </c>
      <c r="M120" s="82">
        <f t="shared" si="22"/>
        <v>-110.24424117103779</v>
      </c>
      <c r="N120" s="81">
        <f t="shared" si="23"/>
        <v>2.4011195727052028</v>
      </c>
      <c r="O120" s="17"/>
      <c r="P120" s="17"/>
      <c r="Q120" s="17"/>
      <c r="R120" s="17"/>
      <c r="S120" s="17"/>
      <c r="T120" s="17"/>
    </row>
    <row r="121" spans="1:20">
      <c r="A121" s="31">
        <v>101</v>
      </c>
      <c r="B121" s="32">
        <f t="shared" si="16"/>
        <v>101</v>
      </c>
      <c r="C121" s="51">
        <v>-0.5</v>
      </c>
      <c r="D121" s="56">
        <f t="shared" si="17"/>
        <v>-2.1779999999999997E-2</v>
      </c>
      <c r="E121" s="69">
        <f t="shared" si="18"/>
        <v>-650.54103729688586</v>
      </c>
      <c r="F121" s="19">
        <f t="shared" si="19"/>
        <v>2.2944022454626025</v>
      </c>
      <c r="G121" s="19">
        <f t="shared" si="20"/>
        <v>-110.41396753910504</v>
      </c>
      <c r="H121" s="19">
        <f t="shared" si="13"/>
        <v>2.4048162130017077</v>
      </c>
      <c r="I121" s="20">
        <f t="shared" si="14"/>
        <v>-0.26552529927988405</v>
      </c>
      <c r="J121" s="21">
        <f t="shared" si="21"/>
        <v>69149.399638894203</v>
      </c>
      <c r="K121" s="19">
        <f t="shared" si="15"/>
        <v>19.208166566359502</v>
      </c>
      <c r="L121" s="22">
        <f t="shared" si="12"/>
        <v>0.69847878423125465</v>
      </c>
      <c r="M121" s="82">
        <f t="shared" si="22"/>
        <v>-110.41396753910504</v>
      </c>
      <c r="N121" s="81">
        <f t="shared" si="23"/>
        <v>2.4048162130017077</v>
      </c>
      <c r="O121" s="17"/>
      <c r="P121" s="17"/>
      <c r="Q121" s="17"/>
      <c r="R121" s="17"/>
      <c r="S121" s="17"/>
      <c r="T121" s="17"/>
    </row>
    <row r="122" spans="1:20">
      <c r="A122" s="31">
        <v>102</v>
      </c>
      <c r="B122" s="32">
        <f t="shared" si="16"/>
        <v>102</v>
      </c>
      <c r="C122" s="51">
        <v>-0.5</v>
      </c>
      <c r="D122" s="56">
        <f t="shared" si="17"/>
        <v>-2.1779999999999997E-2</v>
      </c>
      <c r="E122" s="69">
        <f t="shared" si="18"/>
        <v>-650.54103729688586</v>
      </c>
      <c r="F122" s="19">
        <f t="shared" si="19"/>
        <v>2.29793458924647</v>
      </c>
      <c r="G122" s="19">
        <f t="shared" si="20"/>
        <v>-110.58395520916605</v>
      </c>
      <c r="H122" s="19">
        <f t="shared" si="13"/>
        <v>2.4085185444556361</v>
      </c>
      <c r="I122" s="20">
        <f t="shared" si="14"/>
        <v>-0.26634350684052788</v>
      </c>
      <c r="J122" s="21">
        <f t="shared" si="21"/>
        <v>69259.983594103367</v>
      </c>
      <c r="K122" s="19">
        <f t="shared" si="15"/>
        <v>19.238884331695381</v>
      </c>
      <c r="L122" s="22">
        <f t="shared" si="12"/>
        <v>0.69959579387983206</v>
      </c>
      <c r="M122" s="82">
        <f t="shared" si="22"/>
        <v>-110.58395520916605</v>
      </c>
      <c r="N122" s="81">
        <f t="shared" si="23"/>
        <v>2.4085185444556361</v>
      </c>
      <c r="O122" s="17"/>
      <c r="P122" s="17"/>
      <c r="Q122" s="17"/>
      <c r="R122" s="17"/>
      <c r="S122" s="17"/>
      <c r="T122" s="17"/>
    </row>
    <row r="123" spans="1:20">
      <c r="A123" s="31">
        <v>103</v>
      </c>
      <c r="B123" s="32">
        <f t="shared" si="16"/>
        <v>103</v>
      </c>
      <c r="C123" s="51">
        <v>-0.5</v>
      </c>
      <c r="D123" s="56">
        <f t="shared" si="17"/>
        <v>-2.1779999999999997E-2</v>
      </c>
      <c r="E123" s="69">
        <f t="shared" si="18"/>
        <v>-650.54103729688586</v>
      </c>
      <c r="F123" s="19">
        <f t="shared" si="19"/>
        <v>2.301472371245294</v>
      </c>
      <c r="G123" s="19">
        <f t="shared" si="20"/>
        <v>-110.75420458350791</v>
      </c>
      <c r="H123" s="19">
        <f t="shared" si="13"/>
        <v>2.412226575828802</v>
      </c>
      <c r="I123" s="20">
        <f t="shared" si="14"/>
        <v>-0.26716423568111786</v>
      </c>
      <c r="J123" s="21">
        <f t="shared" si="21"/>
        <v>69370.737798686881</v>
      </c>
      <c r="K123" s="19">
        <f t="shared" si="15"/>
        <v>19.269649388524133</v>
      </c>
      <c r="L123" s="22">
        <f t="shared" si="12"/>
        <v>0.70071452321905936</v>
      </c>
      <c r="M123" s="82">
        <f t="shared" si="22"/>
        <v>-110.75420458350791</v>
      </c>
      <c r="N123" s="81">
        <f t="shared" si="23"/>
        <v>2.412226575828802</v>
      </c>
      <c r="O123" s="17"/>
      <c r="P123" s="17"/>
      <c r="Q123" s="17"/>
      <c r="R123" s="17"/>
      <c r="S123" s="17"/>
      <c r="T123" s="17"/>
    </row>
    <row r="124" spans="1:20">
      <c r="A124" s="31">
        <v>104</v>
      </c>
      <c r="B124" s="32">
        <f t="shared" si="16"/>
        <v>104</v>
      </c>
      <c r="C124" s="51">
        <v>-0.5</v>
      </c>
      <c r="D124" s="56">
        <f t="shared" si="17"/>
        <v>-2.1779999999999997E-2</v>
      </c>
      <c r="E124" s="69">
        <f t="shared" si="18"/>
        <v>-650.54103729688586</v>
      </c>
      <c r="F124" s="19">
        <f t="shared" si="19"/>
        <v>2.3050155998314708</v>
      </c>
      <c r="G124" s="19">
        <f t="shared" si="20"/>
        <v>-110.92471606503712</v>
      </c>
      <c r="H124" s="19">
        <f t="shared" si="13"/>
        <v>2.415940315896508</v>
      </c>
      <c r="I124" s="20">
        <f t="shared" si="14"/>
        <v>-0.26798749357089624</v>
      </c>
      <c r="J124" s="21">
        <f t="shared" si="21"/>
        <v>69481.662514751923</v>
      </c>
      <c r="K124" s="19">
        <f t="shared" si="15"/>
        <v>19.300461809653314</v>
      </c>
      <c r="L124" s="22">
        <f t="shared" si="12"/>
        <v>0.70183497489648417</v>
      </c>
      <c r="M124" s="82">
        <f t="shared" si="22"/>
        <v>-110.92471606503712</v>
      </c>
      <c r="N124" s="81">
        <f t="shared" si="23"/>
        <v>2.415940315896508</v>
      </c>
      <c r="O124" s="17"/>
      <c r="P124" s="17"/>
      <c r="Q124" s="17"/>
      <c r="R124" s="17"/>
      <c r="S124" s="17"/>
      <c r="T124" s="17"/>
    </row>
    <row r="125" spans="1:20">
      <c r="A125" s="31">
        <v>105</v>
      </c>
      <c r="B125" s="32">
        <f t="shared" si="16"/>
        <v>105</v>
      </c>
      <c r="C125" s="51">
        <v>-0.5</v>
      </c>
      <c r="D125" s="56">
        <f t="shared" si="17"/>
        <v>-2.1779999999999997E-2</v>
      </c>
      <c r="E125" s="69">
        <f t="shared" si="18"/>
        <v>-650.54103729688586</v>
      </c>
      <c r="F125" s="19">
        <f t="shared" si="19"/>
        <v>2.3085642833902864</v>
      </c>
      <c r="G125" s="19">
        <f t="shared" si="20"/>
        <v>-111.0954900572804</v>
      </c>
      <c r="H125" s="19">
        <f t="shared" si="13"/>
        <v>2.4196597734475667</v>
      </c>
      <c r="I125" s="20">
        <f t="shared" si="14"/>
        <v>-0.26881328830304552</v>
      </c>
      <c r="J125" s="21">
        <f t="shared" si="21"/>
        <v>69592.758004809206</v>
      </c>
      <c r="K125" s="19">
        <f t="shared" si="15"/>
        <v>19.331321668002555</v>
      </c>
      <c r="L125" s="22">
        <f t="shared" si="12"/>
        <v>0.70295715156372929</v>
      </c>
      <c r="M125" s="82">
        <f t="shared" si="22"/>
        <v>-111.0954900572804</v>
      </c>
      <c r="N125" s="81">
        <f t="shared" si="23"/>
        <v>2.4196597734475667</v>
      </c>
      <c r="O125" s="17"/>
      <c r="P125" s="17"/>
      <c r="Q125" s="17"/>
      <c r="R125" s="17"/>
      <c r="S125" s="17"/>
      <c r="T125" s="17"/>
    </row>
    <row r="126" spans="1:20">
      <c r="A126" s="31">
        <v>106</v>
      </c>
      <c r="B126" s="32">
        <f t="shared" si="16"/>
        <v>106</v>
      </c>
      <c r="C126" s="51">
        <v>-0.5</v>
      </c>
      <c r="D126" s="56">
        <f t="shared" si="17"/>
        <v>-2.1779999999999997E-2</v>
      </c>
      <c r="E126" s="69">
        <f t="shared" si="18"/>
        <v>-650.54103729688586</v>
      </c>
      <c r="F126" s="19">
        <f t="shared" si="19"/>
        <v>2.312118430319936</v>
      </c>
      <c r="G126" s="19">
        <f t="shared" si="20"/>
        <v>-111.26652696438578</v>
      </c>
      <c r="H126" s="19">
        <f t="shared" si="13"/>
        <v>2.423384957284322</v>
      </c>
      <c r="I126" s="20">
        <f t="shared" si="14"/>
        <v>-0.26964162769476285</v>
      </c>
      <c r="J126" s="21">
        <f t="shared" si="21"/>
        <v>69704.024531773597</v>
      </c>
      <c r="K126" s="19">
        <f t="shared" si="15"/>
        <v>19.362229036603775</v>
      </c>
      <c r="L126" s="22">
        <f t="shared" si="12"/>
        <v>0.70408105587650094</v>
      </c>
      <c r="M126" s="82">
        <f t="shared" si="22"/>
        <v>-111.26652696438578</v>
      </c>
      <c r="N126" s="81">
        <f t="shared" si="23"/>
        <v>2.423384957284322</v>
      </c>
      <c r="O126" s="17"/>
      <c r="P126" s="17"/>
      <c r="Q126" s="17"/>
      <c r="R126" s="17"/>
      <c r="S126" s="17"/>
      <c r="T126" s="17"/>
    </row>
    <row r="127" spans="1:20">
      <c r="A127" s="31">
        <v>107</v>
      </c>
      <c r="B127" s="32">
        <f t="shared" si="16"/>
        <v>107</v>
      </c>
      <c r="C127" s="51">
        <v>-0.5</v>
      </c>
      <c r="D127" s="56">
        <f t="shared" si="17"/>
        <v>-2.1779999999999997E-2</v>
      </c>
      <c r="E127" s="69">
        <f t="shared" si="18"/>
        <v>-650.54103729688586</v>
      </c>
      <c r="F127" s="19">
        <f t="shared" si="19"/>
        <v>2.3156780490315452</v>
      </c>
      <c r="G127" s="19">
        <f t="shared" si="20"/>
        <v>-111.43782719112346</v>
      </c>
      <c r="H127" s="19">
        <f t="shared" si="13"/>
        <v>2.4271158762226688</v>
      </c>
      <c r="I127" s="20">
        <f t="shared" si="14"/>
        <v>-0.27047251958733398</v>
      </c>
      <c r="J127" s="21">
        <f t="shared" si="21"/>
        <v>69815.462358964724</v>
      </c>
      <c r="K127" s="19">
        <f t="shared" si="15"/>
        <v>19.393183988601312</v>
      </c>
      <c r="L127" s="22">
        <f t="shared" si="12"/>
        <v>0.70520669049459317</v>
      </c>
      <c r="M127" s="82">
        <f t="shared" si="22"/>
        <v>-111.43782719112346</v>
      </c>
      <c r="N127" s="81">
        <f t="shared" si="23"/>
        <v>2.4271158762226688</v>
      </c>
      <c r="O127" s="17"/>
      <c r="P127" s="17"/>
      <c r="Q127" s="17"/>
      <c r="R127" s="17"/>
      <c r="S127" s="17"/>
      <c r="T127" s="17"/>
    </row>
    <row r="128" spans="1:20">
      <c r="A128" s="31">
        <v>108</v>
      </c>
      <c r="B128" s="32">
        <f t="shared" si="16"/>
        <v>108</v>
      </c>
      <c r="C128" s="51">
        <v>-0.5</v>
      </c>
      <c r="D128" s="56">
        <f t="shared" si="17"/>
        <v>-2.1779999999999997E-2</v>
      </c>
      <c r="E128" s="69">
        <f t="shared" si="18"/>
        <v>-650.54103729688586</v>
      </c>
      <c r="F128" s="19">
        <f t="shared" si="19"/>
        <v>2.3192431479491877</v>
      </c>
      <c r="G128" s="19">
        <f t="shared" si="20"/>
        <v>-111.60939114288682</v>
      </c>
      <c r="H128" s="19">
        <f t="shared" si="13"/>
        <v>2.4308525390920748</v>
      </c>
      <c r="I128" s="20">
        <f t="shared" si="14"/>
        <v>-0.27130597184620692</v>
      </c>
      <c r="J128" s="21">
        <f t="shared" si="21"/>
        <v>69927.071750107614</v>
      </c>
      <c r="K128" s="19">
        <f t="shared" si="15"/>
        <v>19.424186597252117</v>
      </c>
      <c r="L128" s="22">
        <f t="shared" si="12"/>
        <v>0.7063340580818952</v>
      </c>
      <c r="M128" s="82">
        <f t="shared" si="22"/>
        <v>-111.60939114288682</v>
      </c>
      <c r="N128" s="81">
        <f t="shared" si="23"/>
        <v>2.4308525390920748</v>
      </c>
      <c r="O128" s="17"/>
      <c r="P128" s="17"/>
      <c r="Q128" s="17"/>
      <c r="R128" s="17"/>
      <c r="S128" s="17"/>
      <c r="T128" s="17"/>
    </row>
    <row r="129" spans="1:20">
      <c r="A129" s="31">
        <v>109</v>
      </c>
      <c r="B129" s="32">
        <f t="shared" si="16"/>
        <v>109</v>
      </c>
      <c r="C129" s="51">
        <v>-0.5</v>
      </c>
      <c r="D129" s="56">
        <f t="shared" si="17"/>
        <v>-2.1779999999999997E-2</v>
      </c>
      <c r="E129" s="69">
        <f t="shared" si="18"/>
        <v>-650.54103729688586</v>
      </c>
      <c r="F129" s="19">
        <f t="shared" si="19"/>
        <v>2.3228137355099072</v>
      </c>
      <c r="G129" s="19">
        <f t="shared" si="20"/>
        <v>-111.78121922569333</v>
      </c>
      <c r="H129" s="19">
        <f t="shared" si="13"/>
        <v>2.4345949547356005</v>
      </c>
      <c r="I129" s="20">
        <f t="shared" si="14"/>
        <v>-0.27214199236106706</v>
      </c>
      <c r="J129" s="21">
        <f t="shared" si="21"/>
        <v>70038.852969333311</v>
      </c>
      <c r="K129" s="19">
        <f t="shared" si="15"/>
        <v>19.455236935925921</v>
      </c>
      <c r="L129" s="22">
        <f t="shared" si="12"/>
        <v>0.70746316130639708</v>
      </c>
      <c r="M129" s="82">
        <f t="shared" si="22"/>
        <v>-111.78121922569333</v>
      </c>
      <c r="N129" s="81">
        <f t="shared" si="23"/>
        <v>2.4345949547356005</v>
      </c>
      <c r="O129" s="17"/>
      <c r="P129" s="17"/>
      <c r="Q129" s="17"/>
      <c r="R129" s="17"/>
      <c r="S129" s="17"/>
      <c r="T129" s="17"/>
    </row>
    <row r="130" spans="1:20">
      <c r="A130" s="31">
        <v>110</v>
      </c>
      <c r="B130" s="32">
        <f t="shared" si="16"/>
        <v>110</v>
      </c>
      <c r="C130" s="51">
        <v>-0.5</v>
      </c>
      <c r="D130" s="56">
        <f t="shared" si="17"/>
        <v>-2.1779999999999997E-2</v>
      </c>
      <c r="E130" s="69">
        <f t="shared" si="18"/>
        <v>-650.54103729688586</v>
      </c>
      <c r="F130" s="19">
        <f t="shared" si="19"/>
        <v>2.3263898201637367</v>
      </c>
      <c r="G130" s="19">
        <f t="shared" si="20"/>
        <v>-111.95331184618561</v>
      </c>
      <c r="H130" s="19">
        <f t="shared" si="13"/>
        <v>2.4383431320099223</v>
      </c>
      <c r="I130" s="20">
        <f t="shared" si="14"/>
        <v>-0.27298058904591177</v>
      </c>
      <c r="J130" s="21">
        <f t="shared" si="21"/>
        <v>70150.806281179495</v>
      </c>
      <c r="K130" s="19">
        <f t="shared" si="15"/>
        <v>19.486335078105416</v>
      </c>
      <c r="L130" s="22">
        <f t="shared" si="12"/>
        <v>0.70859400284019691</v>
      </c>
      <c r="M130" s="82">
        <f t="shared" si="22"/>
        <v>-111.95331184618561</v>
      </c>
      <c r="N130" s="81">
        <f t="shared" si="23"/>
        <v>2.4383431320099223</v>
      </c>
      <c r="O130" s="17"/>
      <c r="P130" s="17"/>
      <c r="Q130" s="17"/>
      <c r="R130" s="17"/>
      <c r="S130" s="17"/>
      <c r="T130" s="17"/>
    </row>
    <row r="131" spans="1:20">
      <c r="A131" s="31">
        <v>111</v>
      </c>
      <c r="B131" s="32">
        <f t="shared" si="16"/>
        <v>111</v>
      </c>
      <c r="C131" s="51">
        <v>-0.5</v>
      </c>
      <c r="D131" s="56">
        <f t="shared" si="17"/>
        <v>-2.1779999999999997E-2</v>
      </c>
      <c r="E131" s="69">
        <f t="shared" si="18"/>
        <v>-650.54103729688586</v>
      </c>
      <c r="F131" s="19">
        <f t="shared" si="19"/>
        <v>2.3299714103737181</v>
      </c>
      <c r="G131" s="19">
        <f t="shared" si="20"/>
        <v>-112.12566941163227</v>
      </c>
      <c r="H131" s="19">
        <f t="shared" si="13"/>
        <v>2.4420970797853507</v>
      </c>
      <c r="I131" s="20">
        <f t="shared" si="14"/>
        <v>-0.27382176983912476</v>
      </c>
      <c r="J131" s="21">
        <f t="shared" si="21"/>
        <v>70262.931950591126</v>
      </c>
      <c r="K131" s="19">
        <f t="shared" si="15"/>
        <v>19.517481097386423</v>
      </c>
      <c r="L131" s="22">
        <f t="shared" si="12"/>
        <v>0.70972658535950628</v>
      </c>
      <c r="M131" s="82">
        <f t="shared" si="22"/>
        <v>-112.12566941163227</v>
      </c>
      <c r="N131" s="81">
        <f t="shared" si="23"/>
        <v>2.4420970797853507</v>
      </c>
      <c r="O131" s="17"/>
      <c r="P131" s="17"/>
      <c r="Q131" s="17"/>
      <c r="R131" s="17"/>
      <c r="S131" s="17"/>
      <c r="T131" s="17"/>
    </row>
    <row r="132" spans="1:20">
      <c r="A132" s="31">
        <v>112</v>
      </c>
      <c r="B132" s="32">
        <f t="shared" si="16"/>
        <v>112</v>
      </c>
      <c r="C132" s="51">
        <v>-0.5</v>
      </c>
      <c r="D132" s="56">
        <f t="shared" si="17"/>
        <v>-2.1779999999999997E-2</v>
      </c>
      <c r="E132" s="69">
        <f t="shared" si="18"/>
        <v>-650.54103729688586</v>
      </c>
      <c r="F132" s="19">
        <f t="shared" si="19"/>
        <v>2.3335585146159228</v>
      </c>
      <c r="G132" s="19">
        <f t="shared" si="20"/>
        <v>-112.29829232992893</v>
      </c>
      <c r="H132" s="19">
        <f t="shared" si="13"/>
        <v>2.4458568069458515</v>
      </c>
      <c r="I132" s="20">
        <f t="shared" si="14"/>
        <v>-0.27466554270355176</v>
      </c>
      <c r="J132" s="21">
        <f t="shared" si="21"/>
        <v>70375.230242921054</v>
      </c>
      <c r="K132" s="19">
        <f t="shared" si="15"/>
        <v>19.548675067478072</v>
      </c>
      <c r="L132" s="22">
        <f t="shared" si="12"/>
        <v>0.71086091154465714</v>
      </c>
      <c r="M132" s="82">
        <f t="shared" si="22"/>
        <v>-112.29829232992893</v>
      </c>
      <c r="N132" s="81">
        <f t="shared" si="23"/>
        <v>2.4458568069458515</v>
      </c>
      <c r="O132" s="17"/>
      <c r="P132" s="17"/>
      <c r="Q132" s="17"/>
      <c r="R132" s="17"/>
      <c r="S132" s="17"/>
      <c r="T132" s="17"/>
    </row>
    <row r="133" spans="1:20">
      <c r="A133" s="31">
        <v>113</v>
      </c>
      <c r="B133" s="32">
        <f t="shared" si="16"/>
        <v>113</v>
      </c>
      <c r="C133" s="51">
        <v>-0.5</v>
      </c>
      <c r="D133" s="56">
        <f t="shared" si="17"/>
        <v>-2.1779999999999997E-2</v>
      </c>
      <c r="E133" s="69">
        <f t="shared" si="18"/>
        <v>-650.54103729688586</v>
      </c>
      <c r="F133" s="19">
        <f t="shared" si="19"/>
        <v>2.3371511413794712</v>
      </c>
      <c r="G133" s="19">
        <f t="shared" si="20"/>
        <v>-112.47118100959921</v>
      </c>
      <c r="H133" s="19">
        <f t="shared" si="13"/>
        <v>2.4496223223890703</v>
      </c>
      <c r="I133" s="20">
        <f t="shared" si="14"/>
        <v>-0.2755119156265759</v>
      </c>
      <c r="J133" s="21">
        <f t="shared" si="21"/>
        <v>70487.701423930659</v>
      </c>
      <c r="K133" s="19">
        <f t="shared" si="15"/>
        <v>19.579917062202959</v>
      </c>
      <c r="L133" s="22">
        <f t="shared" si="12"/>
        <v>0.71199698408010759</v>
      </c>
      <c r="M133" s="82">
        <f t="shared" si="22"/>
        <v>-112.47118100959921</v>
      </c>
      <c r="N133" s="81">
        <f t="shared" si="23"/>
        <v>2.4496223223890703</v>
      </c>
      <c r="O133" s="17"/>
      <c r="P133" s="17"/>
      <c r="Q133" s="17"/>
      <c r="R133" s="17"/>
      <c r="S133" s="17"/>
      <c r="T133" s="17"/>
    </row>
    <row r="134" spans="1:20">
      <c r="A134" s="31">
        <v>114</v>
      </c>
      <c r="B134" s="32">
        <f t="shared" si="16"/>
        <v>114</v>
      </c>
      <c r="C134" s="51">
        <v>-0.5</v>
      </c>
      <c r="D134" s="56">
        <f t="shared" si="17"/>
        <v>-2.1779999999999997E-2</v>
      </c>
      <c r="E134" s="69">
        <f t="shared" si="18"/>
        <v>-650.54103729688586</v>
      </c>
      <c r="F134" s="19">
        <f t="shared" si="19"/>
        <v>2.3407492991665539</v>
      </c>
      <c r="G134" s="19">
        <f t="shared" si="20"/>
        <v>-112.64433585979569</v>
      </c>
      <c r="H134" s="19">
        <f t="shared" si="13"/>
        <v>2.4533936350263499</v>
      </c>
      <c r="I134" s="20">
        <f t="shared" si="14"/>
        <v>-0.27636089662019314</v>
      </c>
      <c r="J134" s="21">
        <f t="shared" si="21"/>
        <v>70600.345759790449</v>
      </c>
      <c r="K134" s="19">
        <f t="shared" si="15"/>
        <v>19.611207155497347</v>
      </c>
      <c r="L134" s="22">
        <f t="shared" si="12"/>
        <v>0.71313480565444898</v>
      </c>
      <c r="M134" s="82">
        <f t="shared" si="22"/>
        <v>-112.64433585979569</v>
      </c>
      <c r="N134" s="81">
        <f t="shared" si="23"/>
        <v>2.4533936350263499</v>
      </c>
      <c r="O134" s="17"/>
      <c r="P134" s="17"/>
      <c r="Q134" s="17"/>
      <c r="R134" s="17"/>
      <c r="S134" s="17"/>
      <c r="T134" s="17"/>
    </row>
    <row r="135" spans="1:20">
      <c r="A135" s="31">
        <v>115</v>
      </c>
      <c r="B135" s="32">
        <f t="shared" si="16"/>
        <v>115</v>
      </c>
      <c r="C135" s="51">
        <v>-0.5</v>
      </c>
      <c r="D135" s="56">
        <f t="shared" si="17"/>
        <v>-2.1779999999999997E-2</v>
      </c>
      <c r="E135" s="69">
        <f t="shared" si="18"/>
        <v>-650.54103729688586</v>
      </c>
      <c r="F135" s="19">
        <f t="shared" si="19"/>
        <v>2.3443529964924501</v>
      </c>
      <c r="G135" s="19">
        <f t="shared" si="20"/>
        <v>-112.81775729030079</v>
      </c>
      <c r="H135" s="19">
        <f t="shared" si="13"/>
        <v>2.457170753782751</v>
      </c>
      <c r="I135" s="20">
        <f t="shared" si="14"/>
        <v>-0.27721249372108786</v>
      </c>
      <c r="J135" s="21">
        <f t="shared" si="21"/>
        <v>70713.163517080757</v>
      </c>
      <c r="K135" s="19">
        <f t="shared" si="15"/>
        <v>19.64254542141132</v>
      </c>
      <c r="L135" s="22">
        <f t="shared" si="12"/>
        <v>0.71427437896041168</v>
      </c>
      <c r="M135" s="82">
        <f t="shared" si="22"/>
        <v>-112.81775729030079</v>
      </c>
      <c r="N135" s="81">
        <f t="shared" si="23"/>
        <v>2.457170753782751</v>
      </c>
      <c r="O135" s="17"/>
      <c r="P135" s="17"/>
      <c r="Q135" s="17"/>
      <c r="R135" s="17"/>
      <c r="S135" s="17"/>
      <c r="T135" s="17"/>
    </row>
    <row r="136" spans="1:20">
      <c r="A136" s="31">
        <v>116</v>
      </c>
      <c r="B136" s="32">
        <f t="shared" si="16"/>
        <v>116</v>
      </c>
      <c r="C136" s="51">
        <v>-0.5</v>
      </c>
      <c r="D136" s="56">
        <f t="shared" si="17"/>
        <v>-2.1779999999999997E-2</v>
      </c>
      <c r="E136" s="69">
        <f t="shared" si="18"/>
        <v>-650.54103729688586</v>
      </c>
      <c r="F136" s="19">
        <f t="shared" si="19"/>
        <v>2.3479622418855488</v>
      </c>
      <c r="G136" s="19">
        <f t="shared" si="20"/>
        <v>-112.99144571152787</v>
      </c>
      <c r="H136" s="19">
        <f t="shared" si="13"/>
        <v>2.460953687597077</v>
      </c>
      <c r="I136" s="20">
        <f t="shared" si="14"/>
        <v>-0.27806671499070945</v>
      </c>
      <c r="J136" s="21">
        <f t="shared" si="21"/>
        <v>70826.15496279228</v>
      </c>
      <c r="K136" s="19">
        <f t="shared" si="15"/>
        <v>19.673931934108968</v>
      </c>
      <c r="L136" s="22">
        <f t="shared" si="12"/>
        <v>0.71541570669487153</v>
      </c>
      <c r="M136" s="82">
        <f t="shared" si="22"/>
        <v>-112.99144571152787</v>
      </c>
      <c r="N136" s="81">
        <f t="shared" si="23"/>
        <v>2.460953687597077</v>
      </c>
      <c r="O136" s="17"/>
      <c r="P136" s="17"/>
      <c r="Q136" s="17"/>
      <c r="R136" s="17"/>
      <c r="S136" s="17"/>
      <c r="T136" s="17"/>
    </row>
    <row r="137" spans="1:20">
      <c r="A137" s="31">
        <v>117</v>
      </c>
      <c r="B137" s="32">
        <f t="shared" si="16"/>
        <v>117</v>
      </c>
      <c r="C137" s="51">
        <v>-0.5</v>
      </c>
      <c r="D137" s="56">
        <f t="shared" si="17"/>
        <v>-2.1779999999999997E-2</v>
      </c>
      <c r="E137" s="69">
        <f t="shared" si="18"/>
        <v>-650.54103729688586</v>
      </c>
      <c r="F137" s="19">
        <f t="shared" si="19"/>
        <v>2.3515770438873695</v>
      </c>
      <c r="G137" s="19">
        <f t="shared" si="20"/>
        <v>-113.16540153452213</v>
      </c>
      <c r="H137" s="19">
        <f t="shared" si="13"/>
        <v>2.4647424454218916</v>
      </c>
      <c r="I137" s="20">
        <f t="shared" si="14"/>
        <v>-0.27892356851534833</v>
      </c>
      <c r="J137" s="21">
        <f t="shared" si="21"/>
        <v>70939.320364326806</v>
      </c>
      <c r="K137" s="19">
        <f t="shared" si="15"/>
        <v>19.705366767868558</v>
      </c>
      <c r="L137" s="22">
        <f t="shared" si="12"/>
        <v>0.7165587915588566</v>
      </c>
      <c r="M137" s="82">
        <f t="shared" si="22"/>
        <v>-113.16540153452213</v>
      </c>
      <c r="N137" s="81">
        <f t="shared" si="23"/>
        <v>2.4647424454218916</v>
      </c>
      <c r="O137" s="17"/>
      <c r="P137" s="17"/>
      <c r="Q137" s="17"/>
      <c r="R137" s="17"/>
      <c r="S137" s="17"/>
      <c r="T137" s="17"/>
    </row>
    <row r="138" spans="1:20">
      <c r="A138" s="31">
        <v>118</v>
      </c>
      <c r="B138" s="32">
        <f t="shared" si="16"/>
        <v>118</v>
      </c>
      <c r="C138" s="51">
        <v>-0.5</v>
      </c>
      <c r="D138" s="56">
        <f t="shared" si="17"/>
        <v>-2.1779999999999997E-2</v>
      </c>
      <c r="E138" s="69">
        <f t="shared" si="18"/>
        <v>-650.54103729688586</v>
      </c>
      <c r="F138" s="19">
        <f t="shared" si="19"/>
        <v>2.3551974110525813</v>
      </c>
      <c r="G138" s="19">
        <f t="shared" si="20"/>
        <v>-113.33962517096158</v>
      </c>
      <c r="H138" s="19">
        <f t="shared" si="13"/>
        <v>2.4685370362235428</v>
      </c>
      <c r="I138" s="20">
        <f t="shared" si="14"/>
        <v>-0.27978306240621276</v>
      </c>
      <c r="J138" s="21">
        <f t="shared" si="21"/>
        <v>71052.65998949777</v>
      </c>
      <c r="K138" s="19">
        <f t="shared" si="15"/>
        <v>19.736849997082714</v>
      </c>
      <c r="L138" s="22">
        <f t="shared" si="12"/>
        <v>0.71770363625755329</v>
      </c>
      <c r="M138" s="82">
        <f t="shared" si="22"/>
        <v>-113.33962517096158</v>
      </c>
      <c r="N138" s="81">
        <f t="shared" si="23"/>
        <v>2.4685370362235428</v>
      </c>
      <c r="O138" s="17"/>
      <c r="P138" s="17"/>
      <c r="Q138" s="17"/>
      <c r="R138" s="17"/>
      <c r="S138" s="17"/>
      <c r="T138" s="17"/>
    </row>
    <row r="139" spans="1:20">
      <c r="A139" s="31">
        <v>119</v>
      </c>
      <c r="B139" s="32">
        <f t="shared" si="16"/>
        <v>119</v>
      </c>
      <c r="C139" s="51">
        <v>-0.5</v>
      </c>
      <c r="D139" s="56">
        <f t="shared" si="17"/>
        <v>-2.1779999999999997E-2</v>
      </c>
      <c r="E139" s="69">
        <f t="shared" si="18"/>
        <v>-650.54103729688586</v>
      </c>
      <c r="F139" s="19">
        <f t="shared" si="19"/>
        <v>2.3588233519490238</v>
      </c>
      <c r="G139" s="19">
        <f t="shared" si="20"/>
        <v>-113.51411703315804</v>
      </c>
      <c r="H139" s="19">
        <f t="shared" si="13"/>
        <v>2.472337468982182</v>
      </c>
      <c r="I139" s="20">
        <f t="shared" si="14"/>
        <v>-0.28064520479950517</v>
      </c>
      <c r="J139" s="21">
        <f t="shared" si="21"/>
        <v>71166.174106530932</v>
      </c>
      <c r="K139" s="19">
        <f t="shared" si="15"/>
        <v>19.768381696258594</v>
      </c>
      <c r="L139" s="22">
        <f t="shared" si="12"/>
        <v>0.71885024350031246</v>
      </c>
      <c r="M139" s="82">
        <f t="shared" si="22"/>
        <v>-113.51411703315804</v>
      </c>
      <c r="N139" s="81">
        <f t="shared" si="23"/>
        <v>2.472337468982182</v>
      </c>
      <c r="O139" s="17"/>
      <c r="P139" s="17"/>
      <c r="Q139" s="17"/>
      <c r="R139" s="17"/>
      <c r="S139" s="17"/>
      <c r="T139" s="17"/>
    </row>
    <row r="140" spans="1:20">
      <c r="A140" s="31">
        <v>120</v>
      </c>
      <c r="B140" s="32">
        <f t="shared" si="16"/>
        <v>120</v>
      </c>
      <c r="C140" s="51">
        <v>-0.5</v>
      </c>
      <c r="D140" s="56">
        <f t="shared" si="17"/>
        <v>-2.1779999999999997E-2</v>
      </c>
      <c r="E140" s="69">
        <f t="shared" si="18"/>
        <v>-650.54103729688586</v>
      </c>
      <c r="F140" s="19">
        <f t="shared" si="19"/>
        <v>2.3624548751577272</v>
      </c>
      <c r="G140" s="19">
        <f t="shared" si="20"/>
        <v>-113.68887753405812</v>
      </c>
      <c r="H140" s="19">
        <f t="shared" si="13"/>
        <v>2.4761437526917858</v>
      </c>
      <c r="I140" s="20">
        <f t="shared" si="14"/>
        <v>-0.28151000385649949</v>
      </c>
      <c r="J140" s="21">
        <f t="shared" si="21"/>
        <v>71279.862984064996</v>
      </c>
      <c r="K140" s="19">
        <f t="shared" si="15"/>
        <v>19.799961940018054</v>
      </c>
      <c r="L140" s="22">
        <f t="shared" si="12"/>
        <v>0.71999861600065651</v>
      </c>
      <c r="M140" s="82">
        <f t="shared" si="22"/>
        <v>-113.68887753405812</v>
      </c>
      <c r="N140" s="81">
        <f t="shared" si="23"/>
        <v>2.4761437526917858</v>
      </c>
      <c r="O140" s="17"/>
      <c r="P140" s="17"/>
      <c r="Q140" s="17"/>
      <c r="R140" s="17"/>
      <c r="S140" s="17"/>
      <c r="T140" s="17"/>
    </row>
    <row r="141" spans="1:20">
      <c r="A141" s="31">
        <v>121</v>
      </c>
      <c r="B141" s="32">
        <f t="shared" si="16"/>
        <v>121</v>
      </c>
      <c r="C141" s="51">
        <v>-0.28999999999999998</v>
      </c>
      <c r="D141" s="57">
        <f t="shared" si="17"/>
        <v>-3.7551724137931029E-2</v>
      </c>
      <c r="E141" s="69">
        <f t="shared" si="18"/>
        <v>-1123.972671282165</v>
      </c>
      <c r="F141" s="19">
        <f t="shared" si="19"/>
        <v>2.3645586261532525</v>
      </c>
      <c r="G141" s="19">
        <f t="shared" si="20"/>
        <v>-64.690754866456913</v>
      </c>
      <c r="H141" s="19">
        <f t="shared" si="13"/>
        <v>2.4292493810197091</v>
      </c>
      <c r="I141" s="20">
        <f t="shared" si="14"/>
        <v>-0.15714997621703819</v>
      </c>
      <c r="J141" s="21">
        <f t="shared" si="21"/>
        <v>71344.553738931456</v>
      </c>
      <c r="K141" s="19">
        <f t="shared" si="15"/>
        <v>19.817931594147627</v>
      </c>
      <c r="L141" s="22">
        <f t="shared" si="12"/>
        <v>0.72065205796900467</v>
      </c>
      <c r="M141" s="82">
        <f t="shared" si="22"/>
        <v>-64.690754866456913</v>
      </c>
      <c r="N141" s="81">
        <f t="shared" si="23"/>
        <v>2.4292493810197091</v>
      </c>
      <c r="O141" s="17"/>
      <c r="P141" s="17"/>
      <c r="Q141" s="17"/>
      <c r="R141" s="17"/>
      <c r="S141" s="17"/>
      <c r="T141" s="17"/>
    </row>
    <row r="142" spans="1:20">
      <c r="A142" s="31">
        <v>122</v>
      </c>
      <c r="B142" s="32">
        <f t="shared" si="16"/>
        <v>122</v>
      </c>
      <c r="C142" s="51">
        <v>-0.28999999999999998</v>
      </c>
      <c r="D142" s="57">
        <f t="shared" si="17"/>
        <v>-3.7551724137931029E-2</v>
      </c>
      <c r="E142" s="69">
        <f t="shared" si="18"/>
        <v>-1123.972671282165</v>
      </c>
      <c r="F142" s="19">
        <f t="shared" si="19"/>
        <v>2.366664250525619</v>
      </c>
      <c r="G142" s="19">
        <f t="shared" si="20"/>
        <v>-64.748361570983931</v>
      </c>
      <c r="H142" s="19">
        <f t="shared" si="13"/>
        <v>2.4314126120966031</v>
      </c>
      <c r="I142" s="20">
        <f t="shared" si="14"/>
        <v>-0.15742998293628135</v>
      </c>
      <c r="J142" s="21">
        <f t="shared" si="21"/>
        <v>71409.302100502435</v>
      </c>
      <c r="K142" s="19">
        <f t="shared" si="15"/>
        <v>19.835917250139566</v>
      </c>
      <c r="L142" s="22">
        <f t="shared" si="12"/>
        <v>0.72130608182325695</v>
      </c>
      <c r="M142" s="82">
        <f t="shared" si="22"/>
        <v>-64.748361570983931</v>
      </c>
      <c r="N142" s="81">
        <f t="shared" si="23"/>
        <v>2.4314126120966031</v>
      </c>
      <c r="O142" s="17"/>
      <c r="P142" s="17"/>
      <c r="Q142" s="17"/>
      <c r="R142" s="17"/>
      <c r="S142" s="17"/>
      <c r="T142" s="17"/>
    </row>
    <row r="143" spans="1:20">
      <c r="A143" s="31">
        <v>123</v>
      </c>
      <c r="B143" s="32">
        <f t="shared" si="16"/>
        <v>123</v>
      </c>
      <c r="C143" s="51">
        <v>-0.28999999999999998</v>
      </c>
      <c r="D143" s="57">
        <f t="shared" si="17"/>
        <v>-3.7551724137931029E-2</v>
      </c>
      <c r="E143" s="69">
        <f t="shared" si="18"/>
        <v>-1123.972671282165</v>
      </c>
      <c r="F143" s="19">
        <f t="shared" si="19"/>
        <v>2.3687717499430567</v>
      </c>
      <c r="G143" s="19">
        <f t="shared" si="20"/>
        <v>-64.806019573913829</v>
      </c>
      <c r="H143" s="19">
        <f t="shared" si="13"/>
        <v>2.4335777695169707</v>
      </c>
      <c r="I143" s="20">
        <f t="shared" si="14"/>
        <v>-0.15771048856595837</v>
      </c>
      <c r="J143" s="21">
        <f t="shared" si="21"/>
        <v>71474.108120076344</v>
      </c>
      <c r="K143" s="19">
        <f t="shared" si="15"/>
        <v>19.85391892224343</v>
      </c>
      <c r="L143" s="22">
        <f t="shared" si="12"/>
        <v>0.72196068808157932</v>
      </c>
      <c r="M143" s="82">
        <f t="shared" si="22"/>
        <v>-64.806019573913829</v>
      </c>
      <c r="N143" s="81">
        <f t="shared" si="23"/>
        <v>2.4335777695169707</v>
      </c>
      <c r="O143" s="17"/>
      <c r="P143" s="17"/>
      <c r="Q143" s="17"/>
      <c r="R143" s="17"/>
      <c r="S143" s="17"/>
      <c r="T143" s="17"/>
    </row>
    <row r="144" spans="1:20">
      <c r="A144" s="31">
        <v>124</v>
      </c>
      <c r="B144" s="32">
        <f t="shared" si="16"/>
        <v>124</v>
      </c>
      <c r="C144" s="51">
        <v>-0.28999999999999998</v>
      </c>
      <c r="D144" s="57">
        <f t="shared" si="17"/>
        <v>-3.7551724137931029E-2</v>
      </c>
      <c r="E144" s="69">
        <f t="shared" si="18"/>
        <v>-1123.972671282165</v>
      </c>
      <c r="F144" s="19">
        <f t="shared" si="19"/>
        <v>2.3708811260752811</v>
      </c>
      <c r="G144" s="19">
        <f t="shared" si="20"/>
        <v>-64.863728920927514</v>
      </c>
      <c r="H144" s="19">
        <f t="shared" si="13"/>
        <v>2.4357448549962086</v>
      </c>
      <c r="I144" s="20">
        <f t="shared" si="14"/>
        <v>-0.15799149399501797</v>
      </c>
      <c r="J144" s="21">
        <f t="shared" si="21"/>
        <v>71538.971848997273</v>
      </c>
      <c r="K144" s="19">
        <f t="shared" si="15"/>
        <v>19.871936624721464</v>
      </c>
      <c r="L144" s="22">
        <f t="shared" si="12"/>
        <v>0.72261587726259868</v>
      </c>
      <c r="M144" s="82">
        <f t="shared" si="22"/>
        <v>-64.863728920927514</v>
      </c>
      <c r="N144" s="81">
        <f t="shared" si="23"/>
        <v>2.4357448549962086</v>
      </c>
      <c r="O144" s="17"/>
      <c r="P144" s="17"/>
      <c r="Q144" s="17"/>
      <c r="R144" s="17"/>
      <c r="S144" s="17"/>
      <c r="T144" s="17"/>
    </row>
    <row r="145" spans="1:20">
      <c r="A145" s="31">
        <v>125</v>
      </c>
      <c r="B145" s="32">
        <f t="shared" si="16"/>
        <v>125</v>
      </c>
      <c r="C145" s="51">
        <v>-0.28999999999999998</v>
      </c>
      <c r="D145" s="57">
        <f t="shared" si="17"/>
        <v>-3.7551724137931029E-2</v>
      </c>
      <c r="E145" s="69">
        <f t="shared" si="18"/>
        <v>-1123.972671282165</v>
      </c>
      <c r="F145" s="19">
        <f t="shared" si="19"/>
        <v>2.3729923805934949</v>
      </c>
      <c r="G145" s="19">
        <f t="shared" si="20"/>
        <v>-64.921489657746577</v>
      </c>
      <c r="H145" s="19">
        <f t="shared" si="13"/>
        <v>2.4379138702512417</v>
      </c>
      <c r="I145" s="20">
        <f t="shared" si="14"/>
        <v>-0.1582730001139929</v>
      </c>
      <c r="J145" s="21">
        <f t="shared" si="21"/>
        <v>71603.89333865502</v>
      </c>
      <c r="K145" s="19">
        <f t="shared" si="15"/>
        <v>19.889970371848616</v>
      </c>
      <c r="L145" s="22">
        <f t="shared" si="12"/>
        <v>0.72327164988540427</v>
      </c>
      <c r="M145" s="82">
        <f t="shared" si="22"/>
        <v>-64.921489657746577</v>
      </c>
      <c r="N145" s="81">
        <f t="shared" si="23"/>
        <v>2.4379138702512417</v>
      </c>
      <c r="O145" s="17"/>
      <c r="P145" s="17"/>
      <c r="Q145" s="17"/>
      <c r="R145" s="17"/>
      <c r="S145" s="17"/>
      <c r="T145" s="17"/>
    </row>
    <row r="146" spans="1:20">
      <c r="A146" s="31">
        <v>126</v>
      </c>
      <c r="B146" s="32">
        <f t="shared" si="16"/>
        <v>126</v>
      </c>
      <c r="C146" s="51">
        <v>-0.28999999999999998</v>
      </c>
      <c r="D146" s="57">
        <f t="shared" si="17"/>
        <v>-3.7551724137931029E-2</v>
      </c>
      <c r="E146" s="69">
        <f t="shared" si="18"/>
        <v>-1123.972671282165</v>
      </c>
      <c r="F146" s="19">
        <f t="shared" si="19"/>
        <v>2.375105515170389</v>
      </c>
      <c r="G146" s="19">
        <f t="shared" si="20"/>
        <v>-64.979301830133295</v>
      </c>
      <c r="H146" s="19">
        <f t="shared" si="13"/>
        <v>2.4400848170005225</v>
      </c>
      <c r="I146" s="20">
        <f t="shared" si="14"/>
        <v>-0.15855500781500251</v>
      </c>
      <c r="J146" s="21">
        <f t="shared" si="21"/>
        <v>71668.872640485148</v>
      </c>
      <c r="K146" s="19">
        <f t="shared" si="15"/>
        <v>19.90802017791254</v>
      </c>
      <c r="L146" s="22">
        <f t="shared" si="12"/>
        <v>0.72392800646954691</v>
      </c>
      <c r="M146" s="82">
        <f t="shared" si="22"/>
        <v>-64.979301830133295</v>
      </c>
      <c r="N146" s="81">
        <f t="shared" si="23"/>
        <v>2.4400848170005225</v>
      </c>
      <c r="O146" s="17"/>
      <c r="P146" s="17"/>
      <c r="Q146" s="17"/>
      <c r="R146" s="17"/>
      <c r="S146" s="17"/>
      <c r="T146" s="17"/>
    </row>
    <row r="147" spans="1:20">
      <c r="A147" s="31">
        <v>127</v>
      </c>
      <c r="B147" s="32">
        <f t="shared" si="16"/>
        <v>127</v>
      </c>
      <c r="C147" s="51">
        <v>-0.28999999999999998</v>
      </c>
      <c r="D147" s="57">
        <f t="shared" si="17"/>
        <v>-3.7551724137931029E-2</v>
      </c>
      <c r="E147" s="69">
        <f t="shared" si="18"/>
        <v>-1123.972671282165</v>
      </c>
      <c r="F147" s="19">
        <f t="shared" si="19"/>
        <v>2.3772205314801433</v>
      </c>
      <c r="G147" s="19">
        <f t="shared" si="20"/>
        <v>-65.037165483890732</v>
      </c>
      <c r="H147" s="19">
        <f t="shared" si="13"/>
        <v>2.4422576969640346</v>
      </c>
      <c r="I147" s="20">
        <f t="shared" si="14"/>
        <v>-0.1588375179917558</v>
      </c>
      <c r="J147" s="21">
        <f t="shared" si="21"/>
        <v>71733.909805969044</v>
      </c>
      <c r="K147" s="19">
        <f t="shared" si="15"/>
        <v>19.926086057213624</v>
      </c>
      <c r="L147" s="22">
        <f t="shared" ref="L147:L208" si="24">K147/$H$4</f>
        <v>0.72458494753504088</v>
      </c>
      <c r="M147" s="82">
        <f t="shared" si="22"/>
        <v>-65.037165483890732</v>
      </c>
      <c r="N147" s="81">
        <f t="shared" si="23"/>
        <v>2.4422576969640346</v>
      </c>
      <c r="O147" s="17"/>
      <c r="P147" s="17"/>
      <c r="Q147" s="17"/>
      <c r="R147" s="17"/>
      <c r="S147" s="17"/>
      <c r="T147" s="17"/>
    </row>
    <row r="148" spans="1:20">
      <c r="A148" s="31">
        <v>128</v>
      </c>
      <c r="B148" s="32">
        <f t="shared" si="16"/>
        <v>128</v>
      </c>
      <c r="C148" s="51">
        <v>-0.28999999999999998</v>
      </c>
      <c r="D148" s="57">
        <f t="shared" si="17"/>
        <v>-3.7551724137931029E-2</v>
      </c>
      <c r="E148" s="69">
        <f t="shared" si="18"/>
        <v>-1123.972671282165</v>
      </c>
      <c r="F148" s="19">
        <f t="shared" si="19"/>
        <v>2.3793374311984294</v>
      </c>
      <c r="G148" s="19">
        <f t="shared" si="20"/>
        <v>-65.095080664862706</v>
      </c>
      <c r="H148" s="19">
        <f t="shared" ref="H148:H208" si="25">G148*D148</f>
        <v>2.4444325118632921</v>
      </c>
      <c r="I148" s="20">
        <f t="shared" ref="I148:I208" si="26">H148*G148/1000</f>
        <v>-0.15912053153955397</v>
      </c>
      <c r="J148" s="21">
        <f t="shared" si="21"/>
        <v>71799.004886633906</v>
      </c>
      <c r="K148" s="19">
        <f t="shared" ref="K148:K208" si="27">J148/3600</f>
        <v>19.944168024064975</v>
      </c>
      <c r="L148" s="22">
        <f t="shared" si="24"/>
        <v>0.72524247360236271</v>
      </c>
      <c r="M148" s="82">
        <f t="shared" si="22"/>
        <v>-65.095080664862706</v>
      </c>
      <c r="N148" s="81">
        <f t="shared" si="23"/>
        <v>2.4444325118632921</v>
      </c>
      <c r="O148" s="17"/>
      <c r="P148" s="17"/>
      <c r="Q148" s="17"/>
      <c r="R148" s="17"/>
      <c r="S148" s="17"/>
      <c r="T148" s="17"/>
    </row>
    <row r="149" spans="1:20">
      <c r="A149" s="31">
        <v>129</v>
      </c>
      <c r="B149" s="32">
        <f t="shared" ref="B149:B208" si="28">A149*$H$12</f>
        <v>129</v>
      </c>
      <c r="C149" s="51">
        <v>-0.28999999999999998</v>
      </c>
      <c r="D149" s="57">
        <f t="shared" ref="D149:D208" si="29">$H$2^2/(C149*1000)</f>
        <v>-3.7551724137931029E-2</v>
      </c>
      <c r="E149" s="69">
        <f t="shared" ref="E149:E208" si="30">($N$4*$N$5*($N$3+D149))/($N$3+$N$5+D149)</f>
        <v>-1123.972671282165</v>
      </c>
      <c r="F149" s="19">
        <f t="shared" ref="F149:F208" si="31">F148/(1+$H$12/E149)</f>
        <v>2.3814562160024102</v>
      </c>
      <c r="G149" s="19">
        <f t="shared" ref="G149:G208" si="32">IF((AND(L148&lt;0,D149&gt;0)),0,(F149)/($H$3+D149))</f>
        <v>-65.15304741893388</v>
      </c>
      <c r="H149" s="19">
        <f t="shared" si="25"/>
        <v>2.4466092634213443</v>
      </c>
      <c r="I149" s="20">
        <f t="shared" si="26"/>
        <v>-0.15940404935529376</v>
      </c>
      <c r="J149" s="21">
        <f t="shared" ref="J149:J208" si="33">J148-G149*$H$12</f>
        <v>71864.157934052841</v>
      </c>
      <c r="K149" s="19">
        <f t="shared" si="27"/>
        <v>19.962266092792454</v>
      </c>
      <c r="L149" s="22">
        <f t="shared" si="24"/>
        <v>0.72590058519245293</v>
      </c>
      <c r="M149" s="82">
        <f t="shared" ref="M149:M208" si="34">G149/$H$6</f>
        <v>-65.15304741893388</v>
      </c>
      <c r="N149" s="81">
        <f t="shared" ref="N149:N208" si="35">H149*$H$6</f>
        <v>2.4466092634213443</v>
      </c>
      <c r="O149" s="17"/>
      <c r="P149" s="17"/>
      <c r="Q149" s="17"/>
      <c r="R149" s="17"/>
      <c r="S149" s="17"/>
      <c r="T149" s="17"/>
    </row>
    <row r="150" spans="1:20">
      <c r="A150" s="31">
        <v>130</v>
      </c>
      <c r="B150" s="32">
        <f t="shared" si="28"/>
        <v>130</v>
      </c>
      <c r="C150" s="51">
        <v>-0.28999999999999998</v>
      </c>
      <c r="D150" s="57">
        <f t="shared" si="29"/>
        <v>-3.7551724137931029E-2</v>
      </c>
      <c r="E150" s="69">
        <f t="shared" si="30"/>
        <v>-1123.972671282165</v>
      </c>
      <c r="F150" s="19">
        <f t="shared" si="31"/>
        <v>2.3835768875707428</v>
      </c>
      <c r="G150" s="19">
        <f t="shared" si="32"/>
        <v>-65.211065792029771</v>
      </c>
      <c r="H150" s="19">
        <f t="shared" si="25"/>
        <v>2.448787953362773</v>
      </c>
      <c r="I150" s="20">
        <f t="shared" si="26"/>
        <v>-0.15968807233746973</v>
      </c>
      <c r="J150" s="21">
        <f t="shared" si="33"/>
        <v>71929.368999844868</v>
      </c>
      <c r="K150" s="19">
        <f t="shared" si="27"/>
        <v>19.980380277734685</v>
      </c>
      <c r="L150" s="22">
        <f t="shared" si="24"/>
        <v>0.72655928282671578</v>
      </c>
      <c r="M150" s="82">
        <f t="shared" si="34"/>
        <v>-65.211065792029771</v>
      </c>
      <c r="N150" s="81">
        <f t="shared" si="35"/>
        <v>2.448787953362773</v>
      </c>
      <c r="O150" s="17"/>
      <c r="P150" s="17"/>
      <c r="Q150" s="17"/>
      <c r="R150" s="17"/>
      <c r="S150" s="17"/>
      <c r="T150" s="17"/>
    </row>
    <row r="151" spans="1:20">
      <c r="A151" s="31">
        <v>131</v>
      </c>
      <c r="B151" s="32">
        <f t="shared" si="28"/>
        <v>131</v>
      </c>
      <c r="C151" s="51">
        <v>-0.28999999999999998</v>
      </c>
      <c r="D151" s="57">
        <f t="shared" si="29"/>
        <v>-3.7551724137931029E-2</v>
      </c>
      <c r="E151" s="69">
        <f t="shared" si="30"/>
        <v>-1123.972671282165</v>
      </c>
      <c r="F151" s="19">
        <f t="shared" si="31"/>
        <v>2.3856994475835784</v>
      </c>
      <c r="G151" s="19">
        <f t="shared" si="32"/>
        <v>-65.269135830116781</v>
      </c>
      <c r="H151" s="19">
        <f t="shared" si="25"/>
        <v>2.4509685834136952</v>
      </c>
      <c r="I151" s="20">
        <f t="shared" si="26"/>
        <v>-0.15997260138617739</v>
      </c>
      <c r="J151" s="21">
        <f t="shared" si="33"/>
        <v>71994.638135674992</v>
      </c>
      <c r="K151" s="19">
        <f t="shared" si="27"/>
        <v>19.998510593243054</v>
      </c>
      <c r="L151" s="22">
        <f t="shared" si="24"/>
        <v>0.72721856702702015</v>
      </c>
      <c r="M151" s="82">
        <f t="shared" si="34"/>
        <v>-65.269135830116781</v>
      </c>
      <c r="N151" s="81">
        <f t="shared" si="35"/>
        <v>2.4509685834136952</v>
      </c>
      <c r="O151" s="17"/>
      <c r="P151" s="17"/>
      <c r="Q151" s="17"/>
      <c r="R151" s="17"/>
      <c r="S151" s="17"/>
      <c r="T151" s="17"/>
    </row>
    <row r="152" spans="1:20">
      <c r="A152" s="31">
        <v>132</v>
      </c>
      <c r="B152" s="32">
        <f t="shared" si="28"/>
        <v>132</v>
      </c>
      <c r="C152" s="51">
        <v>-0.28999999999999998</v>
      </c>
      <c r="D152" s="57">
        <f t="shared" si="29"/>
        <v>-3.7551724137931029E-2</v>
      </c>
      <c r="E152" s="69">
        <f t="shared" si="30"/>
        <v>-1123.972671282165</v>
      </c>
      <c r="F152" s="19">
        <f t="shared" si="31"/>
        <v>2.3878238977225652</v>
      </c>
      <c r="G152" s="19">
        <f t="shared" si="32"/>
        <v>-65.327257579202268</v>
      </c>
      <c r="H152" s="19">
        <f t="shared" si="25"/>
        <v>2.4531511553017675</v>
      </c>
      <c r="I152" s="20">
        <f t="shared" si="26"/>
        <v>-0.16025763740311622</v>
      </c>
      <c r="J152" s="21">
        <f t="shared" si="33"/>
        <v>72059.965393254199</v>
      </c>
      <c r="K152" s="19">
        <f t="shared" si="27"/>
        <v>20.016657053681723</v>
      </c>
      <c r="L152" s="22">
        <f t="shared" si="24"/>
        <v>0.72787843831569898</v>
      </c>
      <c r="M152" s="82">
        <f t="shared" si="34"/>
        <v>-65.327257579202268</v>
      </c>
      <c r="N152" s="81">
        <f t="shared" si="35"/>
        <v>2.4531511553017675</v>
      </c>
      <c r="O152" s="17"/>
      <c r="P152" s="17"/>
      <c r="Q152" s="17"/>
      <c r="R152" s="17"/>
      <c r="S152" s="17"/>
      <c r="T152" s="17"/>
    </row>
    <row r="153" spans="1:20">
      <c r="A153" s="31">
        <v>133</v>
      </c>
      <c r="B153" s="32">
        <f t="shared" si="28"/>
        <v>133</v>
      </c>
      <c r="C153" s="51">
        <v>-0.28999999999999998</v>
      </c>
      <c r="D153" s="57">
        <f t="shared" si="29"/>
        <v>-3.7551724137931029E-2</v>
      </c>
      <c r="E153" s="69">
        <f t="shared" si="30"/>
        <v>-1123.972671282165</v>
      </c>
      <c r="F153" s="19">
        <f t="shared" si="31"/>
        <v>2.3899502396708483</v>
      </c>
      <c r="G153" s="19">
        <f t="shared" si="32"/>
        <v>-65.385431085334545</v>
      </c>
      <c r="H153" s="19">
        <f t="shared" si="25"/>
        <v>2.4553356707561833</v>
      </c>
      <c r="I153" s="20">
        <f t="shared" si="26"/>
        <v>-0.16054318129159212</v>
      </c>
      <c r="J153" s="21">
        <f t="shared" si="33"/>
        <v>72125.350824339534</v>
      </c>
      <c r="K153" s="19">
        <f t="shared" si="27"/>
        <v>20.034819673427648</v>
      </c>
      <c r="L153" s="22">
        <f t="shared" si="24"/>
        <v>0.72853889721555087</v>
      </c>
      <c r="M153" s="82">
        <f t="shared" si="34"/>
        <v>-65.385431085334545</v>
      </c>
      <c r="N153" s="81">
        <f t="shared" si="35"/>
        <v>2.4553356707561833</v>
      </c>
      <c r="O153" s="17"/>
      <c r="P153" s="17"/>
      <c r="Q153" s="17"/>
      <c r="R153" s="17"/>
      <c r="S153" s="17"/>
      <c r="T153" s="17"/>
    </row>
    <row r="154" spans="1:20">
      <c r="A154" s="31">
        <v>134</v>
      </c>
      <c r="B154" s="32">
        <f t="shared" si="28"/>
        <v>134</v>
      </c>
      <c r="C154" s="51">
        <v>-0.28999999999999998</v>
      </c>
      <c r="D154" s="57">
        <f t="shared" si="29"/>
        <v>-3.7551724137931029E-2</v>
      </c>
      <c r="E154" s="69">
        <f t="shared" si="30"/>
        <v>-1123.972671282165</v>
      </c>
      <c r="F154" s="19">
        <f t="shared" si="31"/>
        <v>2.3920784751130717</v>
      </c>
      <c r="G154" s="19">
        <f t="shared" si="32"/>
        <v>-65.443656394602911</v>
      </c>
      <c r="H154" s="19">
        <f t="shared" si="25"/>
        <v>2.4575221315076745</v>
      </c>
      <c r="I154" s="20">
        <f t="shared" si="26"/>
        <v>-0.16082923395652041</v>
      </c>
      <c r="J154" s="21">
        <f t="shared" si="33"/>
        <v>72190.794480734141</v>
      </c>
      <c r="K154" s="19">
        <f t="shared" si="27"/>
        <v>20.052998466870594</v>
      </c>
      <c r="L154" s="22">
        <f t="shared" si="24"/>
        <v>0.7291999442498398</v>
      </c>
      <c r="M154" s="82">
        <f t="shared" si="34"/>
        <v>-65.443656394602911</v>
      </c>
      <c r="N154" s="81">
        <f t="shared" si="35"/>
        <v>2.4575221315076745</v>
      </c>
      <c r="O154" s="17"/>
      <c r="P154" s="17"/>
      <c r="Q154" s="17"/>
      <c r="R154" s="17"/>
      <c r="S154" s="17"/>
      <c r="T154" s="17"/>
    </row>
    <row r="155" spans="1:20">
      <c r="A155" s="31">
        <v>135</v>
      </c>
      <c r="B155" s="32">
        <f t="shared" si="28"/>
        <v>135</v>
      </c>
      <c r="C155" s="51">
        <v>-0.28999999999999998</v>
      </c>
      <c r="D155" s="57">
        <f t="shared" si="29"/>
        <v>-3.7551724137931029E-2</v>
      </c>
      <c r="E155" s="69">
        <f t="shared" si="30"/>
        <v>-1123.972671282165</v>
      </c>
      <c r="F155" s="19">
        <f t="shared" si="31"/>
        <v>2.3942086057353795</v>
      </c>
      <c r="G155" s="19">
        <f t="shared" si="32"/>
        <v>-65.501933553137746</v>
      </c>
      <c r="H155" s="19">
        <f t="shared" si="25"/>
        <v>2.4597105392885172</v>
      </c>
      <c r="I155" s="20">
        <f t="shared" si="26"/>
        <v>-0.16111579630442907</v>
      </c>
      <c r="J155" s="21">
        <f t="shared" si="33"/>
        <v>72256.296414287281</v>
      </c>
      <c r="K155" s="19">
        <f t="shared" si="27"/>
        <v>20.071193448413133</v>
      </c>
      <c r="L155" s="22">
        <f t="shared" si="24"/>
        <v>0.72986157994229572</v>
      </c>
      <c r="M155" s="82">
        <f t="shared" si="34"/>
        <v>-65.501933553137746</v>
      </c>
      <c r="N155" s="81">
        <f t="shared" si="35"/>
        <v>2.4597105392885172</v>
      </c>
      <c r="O155" s="17"/>
      <c r="P155" s="17"/>
      <c r="Q155" s="17"/>
      <c r="R155" s="17"/>
      <c r="S155" s="17"/>
      <c r="T155" s="17"/>
    </row>
    <row r="156" spans="1:20">
      <c r="A156" s="31">
        <v>136</v>
      </c>
      <c r="B156" s="32">
        <f t="shared" si="28"/>
        <v>136</v>
      </c>
      <c r="C156" s="51">
        <v>-0.28999999999999998</v>
      </c>
      <c r="D156" s="57">
        <f t="shared" si="29"/>
        <v>-3.7551724137931029E-2</v>
      </c>
      <c r="E156" s="69">
        <f t="shared" si="30"/>
        <v>-1123.972671282165</v>
      </c>
      <c r="F156" s="19">
        <f t="shared" si="31"/>
        <v>2.3963406332254178</v>
      </c>
      <c r="G156" s="19">
        <f t="shared" si="32"/>
        <v>-65.560262607110502</v>
      </c>
      <c r="H156" s="19">
        <f t="shared" si="25"/>
        <v>2.4619008958325286</v>
      </c>
      <c r="I156" s="20">
        <f t="shared" si="26"/>
        <v>-0.16140286924346117</v>
      </c>
      <c r="J156" s="21">
        <f t="shared" si="33"/>
        <v>72321.856676894386</v>
      </c>
      <c r="K156" s="19">
        <f t="shared" si="27"/>
        <v>20.089404632470664</v>
      </c>
      <c r="L156" s="22">
        <f t="shared" si="24"/>
        <v>0.7305238048171151</v>
      </c>
      <c r="M156" s="82">
        <f t="shared" si="34"/>
        <v>-65.560262607110502</v>
      </c>
      <c r="N156" s="81">
        <f t="shared" si="35"/>
        <v>2.4619008958325286</v>
      </c>
      <c r="O156" s="17"/>
      <c r="P156" s="17"/>
      <c r="Q156" s="17"/>
      <c r="R156" s="17"/>
      <c r="S156" s="17"/>
      <c r="T156" s="17"/>
    </row>
    <row r="157" spans="1:20">
      <c r="A157" s="31">
        <v>137</v>
      </c>
      <c r="B157" s="32">
        <f t="shared" si="28"/>
        <v>137</v>
      </c>
      <c r="C157" s="51">
        <v>-0.28999999999999998</v>
      </c>
      <c r="D157" s="57">
        <f t="shared" si="29"/>
        <v>-3.7551724137931029E-2</v>
      </c>
      <c r="E157" s="69">
        <f t="shared" si="30"/>
        <v>-1123.972671282165</v>
      </c>
      <c r="F157" s="19">
        <f t="shared" si="31"/>
        <v>2.3984745592723353</v>
      </c>
      <c r="G157" s="19">
        <f t="shared" si="32"/>
        <v>-65.618643602733712</v>
      </c>
      <c r="H157" s="19">
        <f t="shared" si="25"/>
        <v>2.4640932028750693</v>
      </c>
      <c r="I157" s="20">
        <f t="shared" si="26"/>
        <v>-0.16169045368337781</v>
      </c>
      <c r="J157" s="21">
        <f t="shared" si="33"/>
        <v>72387.47532049712</v>
      </c>
      <c r="K157" s="19">
        <f t="shared" si="27"/>
        <v>20.107632033471422</v>
      </c>
      <c r="L157" s="22">
        <f t="shared" si="24"/>
        <v>0.73118661939896079</v>
      </c>
      <c r="M157" s="82">
        <f t="shared" si="34"/>
        <v>-65.618643602733712</v>
      </c>
      <c r="N157" s="81">
        <f t="shared" si="35"/>
        <v>2.4640932028750693</v>
      </c>
      <c r="O157" s="17"/>
      <c r="P157" s="17"/>
      <c r="Q157" s="17"/>
      <c r="R157" s="17"/>
      <c r="S157" s="17"/>
      <c r="T157" s="17"/>
    </row>
    <row r="158" spans="1:20">
      <c r="A158" s="31">
        <v>138</v>
      </c>
      <c r="B158" s="32">
        <f t="shared" si="28"/>
        <v>138</v>
      </c>
      <c r="C158" s="51">
        <v>-0.28999999999999998</v>
      </c>
      <c r="D158" s="57">
        <f t="shared" si="29"/>
        <v>-3.7551724137931029E-2</v>
      </c>
      <c r="E158" s="69">
        <f t="shared" si="30"/>
        <v>-1123.972671282165</v>
      </c>
      <c r="F158" s="19">
        <f t="shared" si="31"/>
        <v>2.4006103855667846</v>
      </c>
      <c r="G158" s="19">
        <f t="shared" si="32"/>
        <v>-65.677076586261094</v>
      </c>
      <c r="H158" s="19">
        <f t="shared" si="25"/>
        <v>2.4662874621530455</v>
      </c>
      <c r="I158" s="20">
        <f t="shared" si="26"/>
        <v>-0.16197855053556109</v>
      </c>
      <c r="J158" s="21">
        <f t="shared" si="33"/>
        <v>72453.15239708338</v>
      </c>
      <c r="K158" s="19">
        <f t="shared" si="27"/>
        <v>20.125875665856494</v>
      </c>
      <c r="L158" s="22">
        <f t="shared" si="24"/>
        <v>0.73185002421296341</v>
      </c>
      <c r="M158" s="82">
        <f t="shared" si="34"/>
        <v>-65.677076586261094</v>
      </c>
      <c r="N158" s="81">
        <f t="shared" si="35"/>
        <v>2.4662874621530455</v>
      </c>
      <c r="O158" s="17"/>
      <c r="P158" s="17"/>
      <c r="Q158" s="17"/>
      <c r="R158" s="17"/>
      <c r="S158" s="17"/>
      <c r="T158" s="17"/>
    </row>
    <row r="159" spans="1:20">
      <c r="A159" s="31">
        <v>139</v>
      </c>
      <c r="B159" s="32">
        <f t="shared" si="28"/>
        <v>139</v>
      </c>
      <c r="C159" s="51">
        <v>-0.28999999999999998</v>
      </c>
      <c r="D159" s="57">
        <f t="shared" si="29"/>
        <v>-3.7551724137931029E-2</v>
      </c>
      <c r="E159" s="69">
        <f t="shared" si="30"/>
        <v>-1123.972671282165</v>
      </c>
      <c r="F159" s="19">
        <f t="shared" si="31"/>
        <v>2.4027481138009241</v>
      </c>
      <c r="G159" s="19">
        <f t="shared" si="32"/>
        <v>-65.735561603987563</v>
      </c>
      <c r="H159" s="19">
        <f t="shared" si="25"/>
        <v>2.468483675404912</v>
      </c>
      <c r="I159" s="20">
        <f t="shared" si="26"/>
        <v>-0.16226716071301722</v>
      </c>
      <c r="J159" s="21">
        <f t="shared" si="33"/>
        <v>72518.887958687366</v>
      </c>
      <c r="K159" s="19">
        <f t="shared" si="27"/>
        <v>20.144135544079823</v>
      </c>
      <c r="L159" s="22">
        <f t="shared" si="24"/>
        <v>0.73251401978472086</v>
      </c>
      <c r="M159" s="82">
        <f t="shared" si="34"/>
        <v>-65.735561603987563</v>
      </c>
      <c r="N159" s="81">
        <f t="shared" si="35"/>
        <v>2.468483675404912</v>
      </c>
      <c r="O159" s="17"/>
      <c r="P159" s="17"/>
      <c r="Q159" s="17"/>
      <c r="R159" s="17"/>
      <c r="S159" s="17"/>
      <c r="T159" s="17"/>
    </row>
    <row r="160" spans="1:20">
      <c r="A160" s="31">
        <v>140</v>
      </c>
      <c r="B160" s="32">
        <f t="shared" si="28"/>
        <v>140</v>
      </c>
      <c r="C160" s="51">
        <v>-0.28999999999999998</v>
      </c>
      <c r="D160" s="57">
        <f t="shared" si="29"/>
        <v>-3.7551724137931029E-2</v>
      </c>
      <c r="E160" s="69">
        <f t="shared" si="30"/>
        <v>-1123.972671282165</v>
      </c>
      <c r="F160" s="19">
        <f t="shared" si="31"/>
        <v>2.4048877456684186</v>
      </c>
      <c r="G160" s="19">
        <f t="shared" si="32"/>
        <v>-65.794098702249201</v>
      </c>
      <c r="H160" s="19">
        <f t="shared" si="25"/>
        <v>2.470681844370668</v>
      </c>
      <c r="I160" s="20">
        <f t="shared" si="26"/>
        <v>-0.16255628513037881</v>
      </c>
      <c r="J160" s="21">
        <f t="shared" si="33"/>
        <v>72584.682057389611</v>
      </c>
      <c r="K160" s="19">
        <f t="shared" si="27"/>
        <v>20.162411682608226</v>
      </c>
      <c r="L160" s="22">
        <f t="shared" si="24"/>
        <v>0.7331786066402991</v>
      </c>
      <c r="M160" s="82">
        <f t="shared" si="34"/>
        <v>-65.794098702249201</v>
      </c>
      <c r="N160" s="81">
        <f t="shared" si="35"/>
        <v>2.470681844370668</v>
      </c>
      <c r="O160" s="17"/>
      <c r="P160" s="17"/>
      <c r="Q160" s="17"/>
      <c r="R160" s="17"/>
      <c r="S160" s="17"/>
      <c r="T160" s="17"/>
    </row>
    <row r="161" spans="1:20">
      <c r="A161" s="31">
        <v>141</v>
      </c>
      <c r="B161" s="32">
        <f t="shared" si="28"/>
        <v>141</v>
      </c>
      <c r="C161" s="51">
        <v>-0.28999999999999998</v>
      </c>
      <c r="D161" s="57">
        <f t="shared" si="29"/>
        <v>-3.7551724137931029E-2</v>
      </c>
      <c r="E161" s="69">
        <f t="shared" si="30"/>
        <v>-1123.972671282165</v>
      </c>
      <c r="F161" s="19">
        <f t="shared" si="31"/>
        <v>2.4070292828644417</v>
      </c>
      <c r="G161" s="19">
        <f t="shared" si="32"/>
        <v>-65.852687927423418</v>
      </c>
      <c r="H161" s="19">
        <f t="shared" si="25"/>
        <v>2.4728819707918652</v>
      </c>
      <c r="I161" s="20">
        <f t="shared" si="26"/>
        <v>-0.16284592470390849</v>
      </c>
      <c r="J161" s="21">
        <f t="shared" si="33"/>
        <v>72650.53474531704</v>
      </c>
      <c r="K161" s="19">
        <f t="shared" si="27"/>
        <v>20.180704095921399</v>
      </c>
      <c r="L161" s="22">
        <f t="shared" si="24"/>
        <v>0.73384378530623273</v>
      </c>
      <c r="M161" s="82">
        <f t="shared" si="34"/>
        <v>-65.852687927423418</v>
      </c>
      <c r="N161" s="81">
        <f t="shared" si="35"/>
        <v>2.4728819707918652</v>
      </c>
      <c r="O161" s="17"/>
      <c r="P161" s="17"/>
      <c r="Q161" s="17"/>
      <c r="R161" s="17"/>
      <c r="S161" s="17"/>
      <c r="T161" s="17"/>
    </row>
    <row r="162" spans="1:20">
      <c r="A162" s="31">
        <v>142</v>
      </c>
      <c r="B162" s="32">
        <f t="shared" si="28"/>
        <v>142</v>
      </c>
      <c r="C162" s="51">
        <v>-0.28999999999999998</v>
      </c>
      <c r="D162" s="57">
        <f t="shared" si="29"/>
        <v>-3.7551724137931029E-2</v>
      </c>
      <c r="E162" s="69">
        <f t="shared" si="30"/>
        <v>-1123.972671282165</v>
      </c>
      <c r="F162" s="19">
        <f t="shared" si="31"/>
        <v>2.4091727270856764</v>
      </c>
      <c r="G162" s="19">
        <f t="shared" si="32"/>
        <v>-65.911329325928889</v>
      </c>
      <c r="H162" s="19">
        <f t="shared" si="25"/>
        <v>2.475084056411605</v>
      </c>
      <c r="I162" s="20">
        <f t="shared" si="26"/>
        <v>-0.16313608035150126</v>
      </c>
      <c r="J162" s="21">
        <f t="shared" si="33"/>
        <v>72716.446074642969</v>
      </c>
      <c r="K162" s="19">
        <f t="shared" si="27"/>
        <v>20.199012798511937</v>
      </c>
      <c r="L162" s="22">
        <f t="shared" si="24"/>
        <v>0.73450955630952497</v>
      </c>
      <c r="M162" s="82">
        <f t="shared" si="34"/>
        <v>-65.911329325928889</v>
      </c>
      <c r="N162" s="81">
        <f t="shared" si="35"/>
        <v>2.475084056411605</v>
      </c>
      <c r="O162" s="17"/>
      <c r="P162" s="17"/>
      <c r="Q162" s="17"/>
      <c r="R162" s="17"/>
      <c r="S162" s="17"/>
      <c r="T162" s="17"/>
    </row>
    <row r="163" spans="1:20">
      <c r="A163" s="31">
        <v>143</v>
      </c>
      <c r="B163" s="32">
        <f t="shared" si="28"/>
        <v>143</v>
      </c>
      <c r="C163" s="51">
        <v>-0.28999999999999998</v>
      </c>
      <c r="D163" s="57">
        <f t="shared" si="29"/>
        <v>-3.7551724137931029E-2</v>
      </c>
      <c r="E163" s="69">
        <f t="shared" si="30"/>
        <v>-1123.972671282165</v>
      </c>
      <c r="F163" s="19">
        <f t="shared" si="31"/>
        <v>2.4113180800303167</v>
      </c>
      <c r="G163" s="19">
        <f t="shared" si="32"/>
        <v>-65.970022944225661</v>
      </c>
      <c r="H163" s="19">
        <f t="shared" si="25"/>
        <v>2.4772881029745424</v>
      </c>
      <c r="I163" s="20">
        <f t="shared" si="26"/>
        <v>-0.16342675299268783</v>
      </c>
      <c r="J163" s="21">
        <f t="shared" si="33"/>
        <v>72782.416097587193</v>
      </c>
      <c r="K163" s="19">
        <f t="shared" si="27"/>
        <v>20.217337804885332</v>
      </c>
      <c r="L163" s="22">
        <f t="shared" si="24"/>
        <v>0.73517592017764843</v>
      </c>
      <c r="M163" s="82">
        <f t="shared" si="34"/>
        <v>-65.970022944225661</v>
      </c>
      <c r="N163" s="81">
        <f t="shared" si="35"/>
        <v>2.4772881029745424</v>
      </c>
      <c r="O163" s="17"/>
      <c r="P163" s="17"/>
      <c r="Q163" s="17"/>
      <c r="R163" s="17"/>
      <c r="S163" s="17"/>
      <c r="T163" s="17"/>
    </row>
    <row r="164" spans="1:20">
      <c r="A164" s="31">
        <v>144</v>
      </c>
      <c r="B164" s="32">
        <f t="shared" si="28"/>
        <v>144</v>
      </c>
      <c r="C164" s="51">
        <v>-0.28999999999999998</v>
      </c>
      <c r="D164" s="57">
        <f t="shared" si="29"/>
        <v>-3.7551724137931029E-2</v>
      </c>
      <c r="E164" s="69">
        <f t="shared" si="30"/>
        <v>-1123.972671282165</v>
      </c>
      <c r="F164" s="19">
        <f t="shared" si="31"/>
        <v>2.4134653433980682</v>
      </c>
      <c r="G164" s="19">
        <f t="shared" si="32"/>
        <v>-66.028768828815089</v>
      </c>
      <c r="H164" s="19">
        <f t="shared" si="25"/>
        <v>2.4794941122268837</v>
      </c>
      <c r="I164" s="20">
        <f t="shared" si="26"/>
        <v>-0.163717943548637</v>
      </c>
      <c r="J164" s="21">
        <f t="shared" si="33"/>
        <v>72848.444866416001</v>
      </c>
      <c r="K164" s="19">
        <f t="shared" si="27"/>
        <v>20.235679129560001</v>
      </c>
      <c r="L164" s="22">
        <f t="shared" si="24"/>
        <v>0.73584287743854548</v>
      </c>
      <c r="M164" s="82">
        <f t="shared" si="34"/>
        <v>-66.028768828815089</v>
      </c>
      <c r="N164" s="81">
        <f t="shared" si="35"/>
        <v>2.4794941122268837</v>
      </c>
      <c r="O164" s="17"/>
      <c r="P164" s="17"/>
      <c r="Q164" s="17"/>
      <c r="R164" s="17"/>
      <c r="S164" s="17"/>
      <c r="T164" s="17"/>
    </row>
    <row r="165" spans="1:20">
      <c r="A165" s="31">
        <v>145</v>
      </c>
      <c r="B165" s="32">
        <f t="shared" si="28"/>
        <v>145</v>
      </c>
      <c r="C165" s="51">
        <v>-0.28999999999999998</v>
      </c>
      <c r="D165" s="57">
        <f t="shared" si="29"/>
        <v>-3.7551724137931029E-2</v>
      </c>
      <c r="E165" s="69">
        <f t="shared" si="30"/>
        <v>-1123.972671282165</v>
      </c>
      <c r="F165" s="19">
        <f t="shared" si="31"/>
        <v>2.4156145188901506</v>
      </c>
      <c r="G165" s="19">
        <f t="shared" si="32"/>
        <v>-66.087567026239981</v>
      </c>
      <c r="H165" s="19">
        <f t="shared" si="25"/>
        <v>2.4817020859163907</v>
      </c>
      <c r="I165" s="20">
        <f t="shared" si="26"/>
        <v>-0.16400965294215905</v>
      </c>
      <c r="J165" s="21">
        <f t="shared" si="33"/>
        <v>72914.532433442248</v>
      </c>
      <c r="K165" s="19">
        <f t="shared" si="27"/>
        <v>20.254036787067292</v>
      </c>
      <c r="L165" s="22">
        <f t="shared" si="24"/>
        <v>0.73651042862062877</v>
      </c>
      <c r="M165" s="82">
        <f t="shared" si="34"/>
        <v>-66.087567026239981</v>
      </c>
      <c r="N165" s="81">
        <f t="shared" si="35"/>
        <v>2.4817020859163907</v>
      </c>
      <c r="O165" s="17"/>
      <c r="P165" s="17"/>
      <c r="Q165" s="17"/>
      <c r="R165" s="17"/>
      <c r="S165" s="17"/>
      <c r="T165" s="17"/>
    </row>
    <row r="166" spans="1:20">
      <c r="A166" s="31">
        <v>146</v>
      </c>
      <c r="B166" s="32">
        <f t="shared" si="28"/>
        <v>146</v>
      </c>
      <c r="C166" s="51">
        <v>-0.28999999999999998</v>
      </c>
      <c r="D166" s="57">
        <f t="shared" si="29"/>
        <v>-3.7551724137931029E-2</v>
      </c>
      <c r="E166" s="69">
        <f t="shared" si="30"/>
        <v>-1123.972671282165</v>
      </c>
      <c r="F166" s="19">
        <f t="shared" si="31"/>
        <v>2.4177656082092986</v>
      </c>
      <c r="G166" s="19">
        <f t="shared" si="32"/>
        <v>-66.146417583084599</v>
      </c>
      <c r="H166" s="19">
        <f t="shared" si="25"/>
        <v>2.4839120257923835</v>
      </c>
      <c r="I166" s="20">
        <f t="shared" si="26"/>
        <v>-0.16430188209770857</v>
      </c>
      <c r="J166" s="21">
        <f t="shared" si="33"/>
        <v>72980.678851025339</v>
      </c>
      <c r="K166" s="19">
        <f t="shared" si="27"/>
        <v>20.272410791951483</v>
      </c>
      <c r="L166" s="22">
        <f t="shared" si="24"/>
        <v>0.73717857425278122</v>
      </c>
      <c r="M166" s="82">
        <f t="shared" si="34"/>
        <v>-66.146417583084599</v>
      </c>
      <c r="N166" s="81">
        <f t="shared" si="35"/>
        <v>2.4839120257923835</v>
      </c>
      <c r="O166" s="17"/>
      <c r="P166" s="17"/>
      <c r="Q166" s="17"/>
      <c r="R166" s="17"/>
      <c r="S166" s="17"/>
      <c r="T166" s="17"/>
    </row>
    <row r="167" spans="1:20">
      <c r="A167" s="31">
        <v>147</v>
      </c>
      <c r="B167" s="32">
        <f t="shared" si="28"/>
        <v>147</v>
      </c>
      <c r="C167" s="51">
        <v>-0.28999999999999998</v>
      </c>
      <c r="D167" s="57">
        <f t="shared" si="29"/>
        <v>-3.7551724137931029E-2</v>
      </c>
      <c r="E167" s="69">
        <f t="shared" si="30"/>
        <v>-1123.972671282165</v>
      </c>
      <c r="F167" s="19">
        <f t="shared" si="31"/>
        <v>2.419918613059763</v>
      </c>
      <c r="G167" s="19">
        <f t="shared" si="32"/>
        <v>-66.205320545974658</v>
      </c>
      <c r="H167" s="19">
        <f t="shared" si="25"/>
        <v>2.4861239336057377</v>
      </c>
      <c r="I167" s="20">
        <f t="shared" si="26"/>
        <v>-0.16459463194138729</v>
      </c>
      <c r="J167" s="21">
        <f t="shared" si="33"/>
        <v>73046.884171571321</v>
      </c>
      <c r="K167" s="19">
        <f t="shared" si="27"/>
        <v>20.29080115876981</v>
      </c>
      <c r="L167" s="22">
        <f t="shared" si="24"/>
        <v>0.73784731486435673</v>
      </c>
      <c r="M167" s="82">
        <f t="shared" si="34"/>
        <v>-66.205320545974658</v>
      </c>
      <c r="N167" s="81">
        <f t="shared" si="35"/>
        <v>2.4861239336057377</v>
      </c>
      <c r="O167" s="17"/>
      <c r="P167" s="17"/>
      <c r="Q167" s="17"/>
      <c r="R167" s="17"/>
      <c r="S167" s="17"/>
      <c r="T167" s="17"/>
    </row>
    <row r="168" spans="1:20">
      <c r="A168" s="31">
        <v>148</v>
      </c>
      <c r="B168" s="32">
        <f t="shared" si="28"/>
        <v>148</v>
      </c>
      <c r="C168" s="51">
        <v>-0.28999999999999998</v>
      </c>
      <c r="D168" s="57">
        <f t="shared" si="29"/>
        <v>-3.7551724137931029E-2</v>
      </c>
      <c r="E168" s="69">
        <f t="shared" si="30"/>
        <v>-1123.972671282165</v>
      </c>
      <c r="F168" s="19">
        <f t="shared" si="31"/>
        <v>2.4220735351473119</v>
      </c>
      <c r="G168" s="19">
        <f t="shared" si="32"/>
        <v>-66.264275961577411</v>
      </c>
      <c r="H168" s="19">
        <f t="shared" si="25"/>
        <v>2.4883378111088894</v>
      </c>
      <c r="I168" s="20">
        <f t="shared" si="26"/>
        <v>-0.16488790340094692</v>
      </c>
      <c r="J168" s="21">
        <f t="shared" si="33"/>
        <v>73113.148447532905</v>
      </c>
      <c r="K168" s="19">
        <f t="shared" si="27"/>
        <v>20.309207902092474</v>
      </c>
      <c r="L168" s="22">
        <f t="shared" si="24"/>
        <v>0.73851665098518093</v>
      </c>
      <c r="M168" s="82">
        <f t="shared" si="34"/>
        <v>-66.264275961577411</v>
      </c>
      <c r="N168" s="81">
        <f t="shared" si="35"/>
        <v>2.4883378111088894</v>
      </c>
      <c r="O168" s="17"/>
      <c r="P168" s="17"/>
      <c r="Q168" s="17"/>
      <c r="R168" s="17"/>
      <c r="S168" s="17"/>
      <c r="T168" s="17"/>
    </row>
    <row r="169" spans="1:20">
      <c r="A169" s="31">
        <v>149</v>
      </c>
      <c r="B169" s="32">
        <f t="shared" si="28"/>
        <v>149</v>
      </c>
      <c r="C169" s="51">
        <v>-0.28999999999999998</v>
      </c>
      <c r="D169" s="57">
        <f t="shared" si="29"/>
        <v>-3.7551724137931029E-2</v>
      </c>
      <c r="E169" s="69">
        <f t="shared" si="30"/>
        <v>-1123.972671282165</v>
      </c>
      <c r="F169" s="19">
        <f t="shared" si="31"/>
        <v>2.4242303761792328</v>
      </c>
      <c r="G169" s="19">
        <f t="shared" si="32"/>
        <v>-66.323283876601664</v>
      </c>
      <c r="H169" s="19">
        <f t="shared" si="25"/>
        <v>2.4905536600558347</v>
      </c>
      <c r="I169" s="20">
        <f t="shared" si="26"/>
        <v>-0.16518169740579239</v>
      </c>
      <c r="J169" s="21">
        <f t="shared" si="33"/>
        <v>73179.471731409503</v>
      </c>
      <c r="K169" s="19">
        <f t="shared" si="27"/>
        <v>20.327631036502641</v>
      </c>
      <c r="L169" s="22">
        <f t="shared" si="24"/>
        <v>0.73918658314555064</v>
      </c>
      <c r="M169" s="82">
        <f t="shared" si="34"/>
        <v>-66.323283876601664</v>
      </c>
      <c r="N169" s="81">
        <f t="shared" si="35"/>
        <v>2.4905536600558347</v>
      </c>
      <c r="O169" s="17"/>
      <c r="P169" s="17"/>
      <c r="Q169" s="17"/>
      <c r="R169" s="17"/>
      <c r="S169" s="17"/>
      <c r="T169" s="17"/>
    </row>
    <row r="170" spans="1:20">
      <c r="A170" s="31">
        <v>150</v>
      </c>
      <c r="B170" s="32">
        <f t="shared" si="28"/>
        <v>150</v>
      </c>
      <c r="C170" s="51">
        <v>-0.28999999999999998</v>
      </c>
      <c r="D170" s="57">
        <f t="shared" si="29"/>
        <v>-3.7551724137931029E-2</v>
      </c>
      <c r="E170" s="69">
        <f t="shared" si="30"/>
        <v>-1123.972671282165</v>
      </c>
      <c r="F170" s="19">
        <f t="shared" si="31"/>
        <v>2.4263891378643336</v>
      </c>
      <c r="G170" s="19">
        <f t="shared" si="32"/>
        <v>-66.382344337797818</v>
      </c>
      <c r="H170" s="19">
        <f t="shared" si="25"/>
        <v>2.4927714822021314</v>
      </c>
      <c r="I170" s="20">
        <f t="shared" si="26"/>
        <v>-0.16547601488698452</v>
      </c>
      <c r="J170" s="21">
        <f t="shared" si="33"/>
        <v>73245.854075747295</v>
      </c>
      <c r="K170" s="19">
        <f t="shared" si="27"/>
        <v>20.346070576596471</v>
      </c>
      <c r="L170" s="22">
        <f t="shared" si="24"/>
        <v>0.73985711187623526</v>
      </c>
      <c r="M170" s="82">
        <f t="shared" si="34"/>
        <v>-66.382344337797818</v>
      </c>
      <c r="N170" s="81">
        <f t="shared" si="35"/>
        <v>2.4927714822021314</v>
      </c>
      <c r="O170" s="17"/>
      <c r="P170" s="17"/>
      <c r="Q170" s="17"/>
      <c r="R170" s="17"/>
      <c r="S170" s="17"/>
      <c r="T170" s="17"/>
    </row>
    <row r="171" spans="1:20">
      <c r="A171" s="31">
        <v>151</v>
      </c>
      <c r="B171" s="32">
        <f t="shared" si="28"/>
        <v>151</v>
      </c>
      <c r="C171" s="51">
        <v>0.28999999999999998</v>
      </c>
      <c r="D171" s="57">
        <f t="shared" si="29"/>
        <v>3.7551724137931029E-2</v>
      </c>
      <c r="E171" s="69">
        <f t="shared" si="30"/>
        <v>1129.1265885096573</v>
      </c>
      <c r="F171" s="19">
        <f t="shared" si="31"/>
        <v>2.424242131358572</v>
      </c>
      <c r="G171" s="19">
        <f t="shared" si="32"/>
        <v>62.882845983361896</v>
      </c>
      <c r="H171" s="19">
        <f t="shared" si="25"/>
        <v>2.3613592853752103</v>
      </c>
      <c r="I171" s="20">
        <f t="shared" si="26"/>
        <v>0.14848899225363088</v>
      </c>
      <c r="J171" s="21">
        <f t="shared" si="33"/>
        <v>73182.971229763934</v>
      </c>
      <c r="K171" s="19">
        <f t="shared" si="27"/>
        <v>20.328603119378872</v>
      </c>
      <c r="L171" s="22">
        <f t="shared" si="24"/>
        <v>0.73922193161377714</v>
      </c>
      <c r="M171" s="82">
        <f t="shared" si="34"/>
        <v>62.882845983361896</v>
      </c>
      <c r="N171" s="81">
        <f t="shared" si="35"/>
        <v>2.3613592853752103</v>
      </c>
      <c r="O171" s="17"/>
      <c r="P171" s="17"/>
      <c r="Q171" s="17"/>
      <c r="R171" s="17"/>
      <c r="S171" s="17"/>
      <c r="T171" s="17"/>
    </row>
    <row r="172" spans="1:20">
      <c r="A172" s="31">
        <v>152</v>
      </c>
      <c r="B172" s="32">
        <f t="shared" si="28"/>
        <v>152</v>
      </c>
      <c r="C172" s="51">
        <v>0.28999999999999998</v>
      </c>
      <c r="D172" s="57">
        <f t="shared" si="29"/>
        <v>3.7551724137931029E-2</v>
      </c>
      <c r="E172" s="69">
        <f t="shared" si="30"/>
        <v>1129.1265885096573</v>
      </c>
      <c r="F172" s="19">
        <f t="shared" si="31"/>
        <v>2.4220970246457427</v>
      </c>
      <c r="G172" s="19">
        <f t="shared" si="32"/>
        <v>62.827203680435197</v>
      </c>
      <c r="H172" s="19">
        <f t="shared" si="25"/>
        <v>2.3592698209653076</v>
      </c>
      <c r="I172" s="20">
        <f t="shared" si="26"/>
        <v>0.14822632557889126</v>
      </c>
      <c r="J172" s="21">
        <f t="shared" si="33"/>
        <v>73120.144026083493</v>
      </c>
      <c r="K172" s="19">
        <f t="shared" si="27"/>
        <v>20.311151118356527</v>
      </c>
      <c r="L172" s="22">
        <f t="shared" si="24"/>
        <v>0.73858731339478279</v>
      </c>
      <c r="M172" s="82">
        <f t="shared" si="34"/>
        <v>62.827203680435197</v>
      </c>
      <c r="N172" s="81">
        <f t="shared" si="35"/>
        <v>2.3592698209653076</v>
      </c>
      <c r="O172" s="17"/>
      <c r="P172" s="17"/>
      <c r="Q172" s="17"/>
      <c r="R172" s="17"/>
      <c r="S172" s="17"/>
      <c r="T172" s="17"/>
    </row>
    <row r="173" spans="1:20">
      <c r="A173" s="31">
        <v>153</v>
      </c>
      <c r="B173" s="32">
        <f t="shared" si="28"/>
        <v>153</v>
      </c>
      <c r="C173" s="51">
        <v>0.28999999999999998</v>
      </c>
      <c r="D173" s="57">
        <f t="shared" si="29"/>
        <v>3.7551724137931029E-2</v>
      </c>
      <c r="E173" s="69">
        <f t="shared" si="30"/>
        <v>1129.1265885096573</v>
      </c>
      <c r="F173" s="19">
        <f t="shared" si="31"/>
        <v>2.419953816044802</v>
      </c>
      <c r="G173" s="19">
        <f t="shared" si="32"/>
        <v>62.771610612968928</v>
      </c>
      <c r="H173" s="19">
        <f t="shared" si="25"/>
        <v>2.3571822054318328</v>
      </c>
      <c r="I173" s="20">
        <f t="shared" si="26"/>
        <v>0.14796412354318633</v>
      </c>
      <c r="J173" s="21">
        <f t="shared" si="33"/>
        <v>73057.372415470527</v>
      </c>
      <c r="K173" s="19">
        <f t="shared" si="27"/>
        <v>20.293714559852923</v>
      </c>
      <c r="L173" s="22">
        <f t="shared" si="24"/>
        <v>0.73795325672192447</v>
      </c>
      <c r="M173" s="82">
        <f t="shared" si="34"/>
        <v>62.771610612968928</v>
      </c>
      <c r="N173" s="81">
        <f t="shared" si="35"/>
        <v>2.3571822054318328</v>
      </c>
      <c r="O173" s="17"/>
      <c r="P173" s="17"/>
      <c r="Q173" s="17"/>
      <c r="R173" s="17"/>
      <c r="S173" s="17"/>
      <c r="T173" s="17"/>
    </row>
    <row r="174" spans="1:20">
      <c r="A174" s="31">
        <v>154</v>
      </c>
      <c r="B174" s="32">
        <f t="shared" si="28"/>
        <v>154</v>
      </c>
      <c r="C174" s="51">
        <v>0.28999999999999998</v>
      </c>
      <c r="D174" s="57">
        <f t="shared" si="29"/>
        <v>3.7551724137931029E-2</v>
      </c>
      <c r="E174" s="69">
        <f t="shared" si="30"/>
        <v>1129.1265885096573</v>
      </c>
      <c r="F174" s="19">
        <f t="shared" si="31"/>
        <v>2.4178125038761924</v>
      </c>
      <c r="G174" s="19">
        <f t="shared" si="32"/>
        <v>62.716066737396766</v>
      </c>
      <c r="H174" s="19">
        <f t="shared" si="25"/>
        <v>2.3550964371387955</v>
      </c>
      <c r="I174" s="20">
        <f t="shared" si="26"/>
        <v>0.14770238532460203</v>
      </c>
      <c r="J174" s="21">
        <f t="shared" si="33"/>
        <v>72994.65634873313</v>
      </c>
      <c r="K174" s="19">
        <f t="shared" si="27"/>
        <v>20.276293430203648</v>
      </c>
      <c r="L174" s="22">
        <f t="shared" si="24"/>
        <v>0.73731976109831443</v>
      </c>
      <c r="M174" s="82">
        <f t="shared" si="34"/>
        <v>62.716066737396766</v>
      </c>
      <c r="N174" s="81">
        <f t="shared" si="35"/>
        <v>2.3550964371387955</v>
      </c>
      <c r="O174" s="17"/>
      <c r="P174" s="17"/>
      <c r="Q174" s="17"/>
      <c r="R174" s="17"/>
      <c r="S174" s="17"/>
      <c r="T174" s="17"/>
    </row>
    <row r="175" spans="1:20">
      <c r="A175" s="31">
        <v>155</v>
      </c>
      <c r="B175" s="32">
        <f t="shared" si="28"/>
        <v>155</v>
      </c>
      <c r="C175" s="51">
        <v>0.28999999999999998</v>
      </c>
      <c r="D175" s="57">
        <f t="shared" si="29"/>
        <v>3.7551724137931029E-2</v>
      </c>
      <c r="E175" s="69">
        <f t="shared" si="30"/>
        <v>1129.1265885096573</v>
      </c>
      <c r="F175" s="19">
        <f t="shared" si="31"/>
        <v>2.4156730864618434</v>
      </c>
      <c r="G175" s="19">
        <f t="shared" si="32"/>
        <v>62.66057201019094</v>
      </c>
      <c r="H175" s="19">
        <f t="shared" si="25"/>
        <v>2.3530125144516525</v>
      </c>
      <c r="I175" s="20">
        <f t="shared" si="26"/>
        <v>0.14744111010267821</v>
      </c>
      <c r="J175" s="21">
        <f t="shared" si="33"/>
        <v>72931.995776722935</v>
      </c>
      <c r="K175" s="19">
        <f t="shared" si="27"/>
        <v>20.258887715756369</v>
      </c>
      <c r="L175" s="22">
        <f t="shared" si="24"/>
        <v>0.73668682602750435</v>
      </c>
      <c r="M175" s="82">
        <f t="shared" si="34"/>
        <v>62.66057201019094</v>
      </c>
      <c r="N175" s="81">
        <f t="shared" si="35"/>
        <v>2.3530125144516525</v>
      </c>
      <c r="O175" s="17"/>
      <c r="P175" s="17"/>
      <c r="Q175" s="17"/>
      <c r="R175" s="17"/>
      <c r="S175" s="17"/>
      <c r="T175" s="17"/>
    </row>
    <row r="176" spans="1:20">
      <c r="A176" s="31">
        <v>156</v>
      </c>
      <c r="B176" s="32">
        <f t="shared" si="28"/>
        <v>156</v>
      </c>
      <c r="C176" s="51">
        <v>0.28999999999999998</v>
      </c>
      <c r="D176" s="57">
        <f t="shared" si="29"/>
        <v>3.7551724137931029E-2</v>
      </c>
      <c r="E176" s="69">
        <f t="shared" si="30"/>
        <v>1129.1265885096573</v>
      </c>
      <c r="F176" s="19">
        <f t="shared" si="31"/>
        <v>2.4135355621251691</v>
      </c>
      <c r="G176" s="19">
        <f t="shared" si="32"/>
        <v>62.605126387862171</v>
      </c>
      <c r="H176" s="19">
        <f t="shared" si="25"/>
        <v>2.3509304357373066</v>
      </c>
      <c r="I176" s="20">
        <f t="shared" si="26"/>
        <v>0.14718029705840596</v>
      </c>
      <c r="J176" s="21">
        <f t="shared" si="33"/>
        <v>72869.390650335074</v>
      </c>
      <c r="K176" s="19">
        <f t="shared" si="27"/>
        <v>20.241497402870852</v>
      </c>
      <c r="L176" s="22">
        <f t="shared" si="24"/>
        <v>0.73605445101348554</v>
      </c>
      <c r="M176" s="82">
        <f t="shared" si="34"/>
        <v>62.605126387862171</v>
      </c>
      <c r="N176" s="81">
        <f t="shared" si="35"/>
        <v>2.3509304357373066</v>
      </c>
      <c r="O176" s="17"/>
      <c r="P176" s="17"/>
      <c r="Q176" s="17"/>
      <c r="R176" s="17"/>
      <c r="S176" s="17"/>
      <c r="T176" s="17"/>
    </row>
    <row r="177" spans="1:20">
      <c r="A177" s="31">
        <v>157</v>
      </c>
      <c r="B177" s="32">
        <f t="shared" si="28"/>
        <v>157</v>
      </c>
      <c r="C177" s="51">
        <v>0.28999999999999998</v>
      </c>
      <c r="D177" s="57">
        <f t="shared" si="29"/>
        <v>3.7551724137931029E-2</v>
      </c>
      <c r="E177" s="69">
        <f t="shared" si="30"/>
        <v>1129.1265885096573</v>
      </c>
      <c r="F177" s="19">
        <f t="shared" si="31"/>
        <v>2.411399929191067</v>
      </c>
      <c r="G177" s="19">
        <f t="shared" si="32"/>
        <v>62.549729826959705</v>
      </c>
      <c r="H177" s="19">
        <f t="shared" si="25"/>
        <v>2.3488501993641071</v>
      </c>
      <c r="I177" s="20">
        <f t="shared" si="26"/>
        <v>0.14691994537422534</v>
      </c>
      <c r="J177" s="21">
        <f t="shared" si="33"/>
        <v>72806.840920508112</v>
      </c>
      <c r="K177" s="19">
        <f t="shared" si="27"/>
        <v>20.224122477918918</v>
      </c>
      <c r="L177" s="22">
        <f t="shared" si="24"/>
        <v>0.73542263556068799</v>
      </c>
      <c r="M177" s="82">
        <f t="shared" si="34"/>
        <v>62.549729826959705</v>
      </c>
      <c r="N177" s="81">
        <f t="shared" si="35"/>
        <v>2.3488501993641071</v>
      </c>
      <c r="O177" s="17"/>
      <c r="P177" s="17"/>
      <c r="Q177" s="17"/>
      <c r="R177" s="17"/>
      <c r="S177" s="17"/>
      <c r="T177" s="17"/>
    </row>
    <row r="178" spans="1:20">
      <c r="A178" s="31">
        <v>158</v>
      </c>
      <c r="B178" s="32">
        <f t="shared" si="28"/>
        <v>158</v>
      </c>
      <c r="C178" s="51">
        <v>0.28999999999999998</v>
      </c>
      <c r="D178" s="57">
        <f t="shared" si="29"/>
        <v>3.7551724137931029E-2</v>
      </c>
      <c r="E178" s="69">
        <f t="shared" si="30"/>
        <v>1129.1265885096573</v>
      </c>
      <c r="F178" s="19">
        <f t="shared" si="31"/>
        <v>2.4092661859859175</v>
      </c>
      <c r="G178" s="19">
        <f t="shared" si="32"/>
        <v>62.494382284071214</v>
      </c>
      <c r="H178" s="19">
        <f t="shared" si="25"/>
        <v>2.3467718037018463</v>
      </c>
      <c r="I178" s="20">
        <f t="shared" si="26"/>
        <v>0.14666005423402251</v>
      </c>
      <c r="J178" s="21">
        <f t="shared" si="33"/>
        <v>72744.346538224039</v>
      </c>
      <c r="K178" s="19">
        <f t="shared" si="27"/>
        <v>20.206762927284455</v>
      </c>
      <c r="L178" s="22">
        <f t="shared" si="24"/>
        <v>0.73479137917398019</v>
      </c>
      <c r="M178" s="82">
        <f t="shared" si="34"/>
        <v>62.494382284071214</v>
      </c>
      <c r="N178" s="81">
        <f t="shared" si="35"/>
        <v>2.3467718037018463</v>
      </c>
      <c r="O178" s="17"/>
      <c r="P178" s="17"/>
      <c r="Q178" s="17"/>
      <c r="R178" s="17"/>
      <c r="S178" s="17"/>
      <c r="T178" s="17"/>
    </row>
    <row r="179" spans="1:20">
      <c r="A179" s="31">
        <v>159</v>
      </c>
      <c r="B179" s="32">
        <f t="shared" si="28"/>
        <v>159</v>
      </c>
      <c r="C179" s="51">
        <v>0.28999999999999998</v>
      </c>
      <c r="D179" s="57">
        <f t="shared" si="29"/>
        <v>3.7551724137931029E-2</v>
      </c>
      <c r="E179" s="69">
        <f t="shared" si="30"/>
        <v>1129.1265885096573</v>
      </c>
      <c r="F179" s="19">
        <f t="shared" si="31"/>
        <v>2.407134330837581</v>
      </c>
      <c r="G179" s="19">
        <f t="shared" si="32"/>
        <v>62.439083715822768</v>
      </c>
      <c r="H179" s="19">
        <f t="shared" si="25"/>
        <v>2.3446952471217579</v>
      </c>
      <c r="I179" s="20">
        <f t="shared" si="26"/>
        <v>0.14640062282312721</v>
      </c>
      <c r="J179" s="21">
        <f t="shared" si="33"/>
        <v>72681.907454508211</v>
      </c>
      <c r="K179" s="19">
        <f t="shared" si="27"/>
        <v>20.189418737363393</v>
      </c>
      <c r="L179" s="22">
        <f t="shared" si="24"/>
        <v>0.73416068135866885</v>
      </c>
      <c r="M179" s="82">
        <f t="shared" si="34"/>
        <v>62.439083715822768</v>
      </c>
      <c r="N179" s="81">
        <f t="shared" si="35"/>
        <v>2.3446952471217579</v>
      </c>
      <c r="O179" s="17"/>
      <c r="P179" s="17"/>
      <c r="Q179" s="17"/>
      <c r="R179" s="17"/>
      <c r="S179" s="17"/>
      <c r="T179" s="17"/>
    </row>
    <row r="180" spans="1:20">
      <c r="A180" s="31">
        <v>160</v>
      </c>
      <c r="B180" s="32">
        <f t="shared" si="28"/>
        <v>160</v>
      </c>
      <c r="C180" s="51">
        <v>0.28999999999999998</v>
      </c>
      <c r="D180" s="57">
        <f t="shared" si="29"/>
        <v>3.7551724137931029E-2</v>
      </c>
      <c r="E180" s="69">
        <f t="shared" si="30"/>
        <v>1129.1265885096573</v>
      </c>
      <c r="F180" s="19">
        <f t="shared" si="31"/>
        <v>2.405004362075398</v>
      </c>
      <c r="G180" s="19">
        <f t="shared" si="32"/>
        <v>62.383834078878849</v>
      </c>
      <c r="H180" s="19">
        <f t="shared" si="25"/>
        <v>2.3426205279965191</v>
      </c>
      <c r="I180" s="20">
        <f t="shared" si="26"/>
        <v>0.14614165032831042</v>
      </c>
      <c r="J180" s="21">
        <f t="shared" si="33"/>
        <v>72619.523620429332</v>
      </c>
      <c r="K180" s="19">
        <f t="shared" si="27"/>
        <v>20.172089894563705</v>
      </c>
      <c r="L180" s="22">
        <f t="shared" si="24"/>
        <v>0.73353054162049836</v>
      </c>
      <c r="M180" s="82">
        <f t="shared" si="34"/>
        <v>62.383834078878849</v>
      </c>
      <c r="N180" s="81">
        <f t="shared" si="35"/>
        <v>2.3426205279965191</v>
      </c>
      <c r="O180" s="17"/>
      <c r="P180" s="17"/>
      <c r="Q180" s="17"/>
      <c r="R180" s="17"/>
      <c r="S180" s="17"/>
      <c r="T180" s="17"/>
    </row>
    <row r="181" spans="1:20">
      <c r="A181" s="31">
        <v>161</v>
      </c>
      <c r="B181" s="32">
        <f t="shared" si="28"/>
        <v>161</v>
      </c>
      <c r="C181" s="51">
        <v>0.28999999999999998</v>
      </c>
      <c r="D181" s="57">
        <f t="shared" si="29"/>
        <v>3.7551724137931029E-2</v>
      </c>
      <c r="E181" s="69">
        <f t="shared" si="30"/>
        <v>1129.1265885096573</v>
      </c>
      <c r="F181" s="19">
        <f t="shared" si="31"/>
        <v>2.4028762780301873</v>
      </c>
      <c r="G181" s="19">
        <f t="shared" si="32"/>
        <v>62.328633329942257</v>
      </c>
      <c r="H181" s="19">
        <f t="shared" si="25"/>
        <v>2.3405476447002451</v>
      </c>
      <c r="I181" s="20">
        <f t="shared" si="26"/>
        <v>0.14588313593778154</v>
      </c>
      <c r="J181" s="21">
        <f t="shared" si="33"/>
        <v>72557.194987099385</v>
      </c>
      <c r="K181" s="19">
        <f t="shared" si="27"/>
        <v>20.154776385305386</v>
      </c>
      <c r="L181" s="22">
        <f t="shared" si="24"/>
        <v>0.73290095946565037</v>
      </c>
      <c r="M181" s="82">
        <f t="shared" si="34"/>
        <v>62.328633329942257</v>
      </c>
      <c r="N181" s="81">
        <f t="shared" si="35"/>
        <v>2.3405476447002451</v>
      </c>
      <c r="O181" s="17"/>
      <c r="P181" s="17"/>
      <c r="Q181" s="17"/>
      <c r="R181" s="17"/>
      <c r="S181" s="17"/>
      <c r="T181" s="17"/>
    </row>
    <row r="182" spans="1:20">
      <c r="A182" s="31">
        <v>162</v>
      </c>
      <c r="B182" s="32">
        <f t="shared" si="28"/>
        <v>162</v>
      </c>
      <c r="C182" s="51">
        <v>0.28999999999999998</v>
      </c>
      <c r="D182" s="57">
        <f t="shared" si="29"/>
        <v>3.7551724137931029E-2</v>
      </c>
      <c r="E182" s="69">
        <f t="shared" si="30"/>
        <v>1129.1265885096573</v>
      </c>
      <c r="F182" s="19">
        <f t="shared" si="31"/>
        <v>2.4007500770342447</v>
      </c>
      <c r="G182" s="19">
        <f t="shared" si="32"/>
        <v>62.27348142575412</v>
      </c>
      <c r="H182" s="19">
        <f t="shared" si="25"/>
        <v>2.3384765956084905</v>
      </c>
      <c r="I182" s="20">
        <f t="shared" si="26"/>
        <v>0.14562507884118606</v>
      </c>
      <c r="J182" s="21">
        <f t="shared" si="33"/>
        <v>72494.921505673628</v>
      </c>
      <c r="K182" s="19">
        <f t="shared" si="27"/>
        <v>20.137478196020453</v>
      </c>
      <c r="L182" s="22">
        <f t="shared" si="24"/>
        <v>0.73227193440074378</v>
      </c>
      <c r="M182" s="82">
        <f t="shared" si="34"/>
        <v>62.27348142575412</v>
      </c>
      <c r="N182" s="81">
        <f t="shared" si="35"/>
        <v>2.3384765956084905</v>
      </c>
      <c r="O182" s="17"/>
      <c r="P182" s="17"/>
      <c r="Q182" s="17"/>
      <c r="R182" s="17"/>
      <c r="S182" s="17"/>
      <c r="T182" s="17"/>
    </row>
    <row r="183" spans="1:20">
      <c r="A183" s="31">
        <v>163</v>
      </c>
      <c r="B183" s="32">
        <f t="shared" si="28"/>
        <v>163</v>
      </c>
      <c r="C183" s="51">
        <v>0.28999999999999998</v>
      </c>
      <c r="D183" s="57">
        <f t="shared" si="29"/>
        <v>3.7551724137931029E-2</v>
      </c>
      <c r="E183" s="69">
        <f t="shared" si="30"/>
        <v>1129.1265885096573</v>
      </c>
      <c r="F183" s="19">
        <f t="shared" si="31"/>
        <v>2.3986257574213417</v>
      </c>
      <c r="G183" s="19">
        <f t="shared" si="32"/>
        <v>62.218378323093845</v>
      </c>
      <c r="H183" s="19">
        <f t="shared" si="25"/>
        <v>2.3364073790982478</v>
      </c>
      <c r="I183" s="20">
        <f t="shared" si="26"/>
        <v>0.14536747822960294</v>
      </c>
      <c r="J183" s="21">
        <f t="shared" si="33"/>
        <v>72432.703127350542</v>
      </c>
      <c r="K183" s="19">
        <f t="shared" si="27"/>
        <v>20.120195313152927</v>
      </c>
      <c r="L183" s="22">
        <f t="shared" si="24"/>
        <v>0.73164346593283369</v>
      </c>
      <c r="M183" s="82">
        <f t="shared" si="34"/>
        <v>62.218378323093845</v>
      </c>
      <c r="N183" s="81">
        <f t="shared" si="35"/>
        <v>2.3364073790982478</v>
      </c>
      <c r="O183" s="17"/>
      <c r="P183" s="17"/>
      <c r="Q183" s="17"/>
      <c r="R183" s="17"/>
      <c r="S183" s="17"/>
      <c r="T183" s="17"/>
    </row>
    <row r="184" spans="1:20">
      <c r="A184" s="31">
        <v>164</v>
      </c>
      <c r="B184" s="32">
        <f t="shared" si="28"/>
        <v>164</v>
      </c>
      <c r="C184" s="51">
        <v>0.28999999999999998</v>
      </c>
      <c r="D184" s="57">
        <f t="shared" si="29"/>
        <v>3.7551724137931029E-2</v>
      </c>
      <c r="E184" s="69">
        <f t="shared" si="30"/>
        <v>1129.1265885096573</v>
      </c>
      <c r="F184" s="19">
        <f t="shared" si="31"/>
        <v>2.3965033175267236</v>
      </c>
      <c r="G184" s="19">
        <f t="shared" si="32"/>
        <v>62.163323978779061</v>
      </c>
      <c r="H184" s="19">
        <f t="shared" si="25"/>
        <v>2.3343399935479443</v>
      </c>
      <c r="I184" s="20">
        <f t="shared" si="26"/>
        <v>0.1451103332955419</v>
      </c>
      <c r="J184" s="21">
        <f t="shared" si="33"/>
        <v>72370.539803371765</v>
      </c>
      <c r="K184" s="19">
        <f t="shared" si="27"/>
        <v>20.102927723158825</v>
      </c>
      <c r="L184" s="22">
        <f t="shared" si="24"/>
        <v>0.73101555356941184</v>
      </c>
      <c r="M184" s="82">
        <f t="shared" si="34"/>
        <v>62.163323978779061</v>
      </c>
      <c r="N184" s="81">
        <f t="shared" si="35"/>
        <v>2.3343399935479443</v>
      </c>
      <c r="O184" s="17"/>
      <c r="P184" s="17"/>
      <c r="Q184" s="17"/>
      <c r="R184" s="17"/>
      <c r="S184" s="17"/>
      <c r="T184" s="17"/>
    </row>
    <row r="185" spans="1:20">
      <c r="A185" s="31">
        <v>165</v>
      </c>
      <c r="B185" s="32">
        <f t="shared" si="28"/>
        <v>165</v>
      </c>
      <c r="C185" s="51">
        <v>0.28999999999999998</v>
      </c>
      <c r="D185" s="57">
        <f t="shared" si="29"/>
        <v>3.7551724137931029E-2</v>
      </c>
      <c r="E185" s="69">
        <f t="shared" si="30"/>
        <v>1129.1265885096573</v>
      </c>
      <c r="F185" s="19">
        <f t="shared" si="31"/>
        <v>2.3943827556871096</v>
      </c>
      <c r="G185" s="19">
        <f t="shared" si="32"/>
        <v>62.108318349665637</v>
      </c>
      <c r="H185" s="19">
        <f t="shared" si="25"/>
        <v>2.332274437337444</v>
      </c>
      <c r="I185" s="20">
        <f t="shared" si="26"/>
        <v>0.14485364323294125</v>
      </c>
      <c r="J185" s="21">
        <f t="shared" si="33"/>
        <v>72308.431485022098</v>
      </c>
      <c r="K185" s="19">
        <f t="shared" si="27"/>
        <v>20.085675412506138</v>
      </c>
      <c r="L185" s="22">
        <f t="shared" si="24"/>
        <v>0.73038819681840506</v>
      </c>
      <c r="M185" s="82">
        <f t="shared" si="34"/>
        <v>62.108318349665637</v>
      </c>
      <c r="N185" s="81">
        <f t="shared" si="35"/>
        <v>2.332274437337444</v>
      </c>
      <c r="O185" s="17"/>
      <c r="P185" s="17"/>
      <c r="Q185" s="17"/>
      <c r="R185" s="17"/>
      <c r="S185" s="17"/>
      <c r="T185" s="17"/>
    </row>
    <row r="186" spans="1:20">
      <c r="A186" s="31">
        <v>166</v>
      </c>
      <c r="B186" s="32">
        <f t="shared" si="28"/>
        <v>166</v>
      </c>
      <c r="C186" s="51">
        <v>0.28999999999999998</v>
      </c>
      <c r="D186" s="57">
        <f t="shared" si="29"/>
        <v>3.7551724137931029E-2</v>
      </c>
      <c r="E186" s="69">
        <f t="shared" si="30"/>
        <v>1129.1265885096573</v>
      </c>
      <c r="F186" s="19">
        <f t="shared" si="31"/>
        <v>2.3922640702406901</v>
      </c>
      <c r="G186" s="19">
        <f t="shared" si="32"/>
        <v>62.053361392647602</v>
      </c>
      <c r="H186" s="19">
        <f t="shared" si="25"/>
        <v>2.3302107088480426</v>
      </c>
      <c r="I186" s="20">
        <f t="shared" si="26"/>
        <v>0.14459740723716513</v>
      </c>
      <c r="J186" s="21">
        <f t="shared" si="33"/>
        <v>72246.378123629445</v>
      </c>
      <c r="K186" s="19">
        <f t="shared" si="27"/>
        <v>20.068438367674847</v>
      </c>
      <c r="L186" s="22">
        <f t="shared" si="24"/>
        <v>0.72976139518817629</v>
      </c>
      <c r="M186" s="82">
        <f t="shared" si="34"/>
        <v>62.053361392647602</v>
      </c>
      <c r="N186" s="81">
        <f t="shared" si="35"/>
        <v>2.3302107088480426</v>
      </c>
      <c r="O186" s="17"/>
      <c r="P186" s="17"/>
      <c r="Q186" s="17"/>
      <c r="R186" s="17"/>
      <c r="S186" s="17"/>
      <c r="T186" s="17"/>
    </row>
    <row r="187" spans="1:20">
      <c r="A187" s="31">
        <v>167</v>
      </c>
      <c r="B187" s="32">
        <f t="shared" si="28"/>
        <v>167</v>
      </c>
      <c r="C187" s="51">
        <v>0.28999999999999998</v>
      </c>
      <c r="D187" s="57">
        <f t="shared" si="29"/>
        <v>3.7551724137931029E-2</v>
      </c>
      <c r="E187" s="69">
        <f t="shared" si="30"/>
        <v>1129.1265885096573</v>
      </c>
      <c r="F187" s="19">
        <f t="shared" si="31"/>
        <v>2.3901472595271258</v>
      </c>
      <c r="G187" s="19">
        <f t="shared" si="32"/>
        <v>61.998453064657113</v>
      </c>
      <c r="H187" s="19">
        <f t="shared" si="25"/>
        <v>2.3281488064624685</v>
      </c>
      <c r="I187" s="20">
        <f t="shared" si="26"/>
        <v>0.14434162450500082</v>
      </c>
      <c r="J187" s="21">
        <f t="shared" si="33"/>
        <v>72184.379670564784</v>
      </c>
      <c r="K187" s="19">
        <f t="shared" si="27"/>
        <v>20.051216575156886</v>
      </c>
      <c r="L187" s="22">
        <f t="shared" si="24"/>
        <v>0.72913514818752312</v>
      </c>
      <c r="M187" s="82">
        <f t="shared" si="34"/>
        <v>61.998453064657113</v>
      </c>
      <c r="N187" s="81">
        <f t="shared" si="35"/>
        <v>2.3281488064624685</v>
      </c>
      <c r="O187" s="17"/>
      <c r="P187" s="17"/>
      <c r="Q187" s="17"/>
      <c r="R187" s="17"/>
      <c r="S187" s="17"/>
      <c r="T187" s="17"/>
    </row>
    <row r="188" spans="1:20">
      <c r="A188" s="31">
        <v>168</v>
      </c>
      <c r="B188" s="32">
        <f t="shared" si="28"/>
        <v>168</v>
      </c>
      <c r="C188" s="51">
        <v>0.28999999999999998</v>
      </c>
      <c r="D188" s="57">
        <f t="shared" si="29"/>
        <v>3.7551724137931029E-2</v>
      </c>
      <c r="E188" s="69">
        <f t="shared" si="30"/>
        <v>1129.1265885096573</v>
      </c>
      <c r="F188" s="19">
        <f t="shared" si="31"/>
        <v>2.3880323218875477</v>
      </c>
      <c r="G188" s="19">
        <f t="shared" si="32"/>
        <v>61.943593322664483</v>
      </c>
      <c r="H188" s="19">
        <f t="shared" si="25"/>
        <v>2.326088728564883</v>
      </c>
      <c r="I188" s="20">
        <f t="shared" si="26"/>
        <v>0.1440862942346568</v>
      </c>
      <c r="J188" s="21">
        <f t="shared" si="33"/>
        <v>72122.436077242121</v>
      </c>
      <c r="K188" s="19">
        <f t="shared" si="27"/>
        <v>20.034010021456144</v>
      </c>
      <c r="L188" s="22">
        <f t="shared" si="24"/>
        <v>0.72850945532567801</v>
      </c>
      <c r="M188" s="82">
        <f t="shared" si="34"/>
        <v>61.943593322664483</v>
      </c>
      <c r="N188" s="81">
        <f t="shared" si="35"/>
        <v>2.326088728564883</v>
      </c>
      <c r="O188" s="17"/>
      <c r="P188" s="17"/>
      <c r="Q188" s="17"/>
      <c r="R188" s="17"/>
      <c r="S188" s="17"/>
      <c r="T188" s="17"/>
    </row>
    <row r="189" spans="1:20">
      <c r="A189" s="31">
        <v>169</v>
      </c>
      <c r="B189" s="32">
        <f t="shared" si="28"/>
        <v>169</v>
      </c>
      <c r="C189" s="51">
        <v>0.28999999999999998</v>
      </c>
      <c r="D189" s="57">
        <f t="shared" si="29"/>
        <v>3.7551724137931029E-2</v>
      </c>
      <c r="E189" s="69">
        <f t="shared" si="30"/>
        <v>1129.1265885096573</v>
      </c>
      <c r="F189" s="19">
        <f t="shared" si="31"/>
        <v>2.385919255664553</v>
      </c>
      <c r="G189" s="19">
        <f t="shared" si="32"/>
        <v>61.888782123678034</v>
      </c>
      <c r="H189" s="19">
        <f t="shared" si="25"/>
        <v>2.324030473540875</v>
      </c>
      <c r="I189" s="20">
        <f t="shared" si="26"/>
        <v>0.14383141562575949</v>
      </c>
      <c r="J189" s="21">
        <f t="shared" si="33"/>
        <v>72060.547295118449</v>
      </c>
      <c r="K189" s="19">
        <f t="shared" si="27"/>
        <v>20.016818693088457</v>
      </c>
      <c r="L189" s="22">
        <f t="shared" si="24"/>
        <v>0.72788431611230753</v>
      </c>
      <c r="M189" s="82">
        <f t="shared" si="34"/>
        <v>61.888782123678034</v>
      </c>
      <c r="N189" s="81">
        <f t="shared" si="35"/>
        <v>2.324030473540875</v>
      </c>
      <c r="O189" s="17"/>
      <c r="P189" s="17"/>
      <c r="Q189" s="17"/>
      <c r="R189" s="17"/>
      <c r="S189" s="17"/>
      <c r="T189" s="17"/>
    </row>
    <row r="190" spans="1:20">
      <c r="A190" s="31">
        <v>170</v>
      </c>
      <c r="B190" s="32">
        <f t="shared" si="28"/>
        <v>170</v>
      </c>
      <c r="C190" s="51">
        <v>0.28999999999999998</v>
      </c>
      <c r="D190" s="57">
        <f t="shared" si="29"/>
        <v>3.7551724137931029E-2</v>
      </c>
      <c r="E190" s="69">
        <f t="shared" si="30"/>
        <v>1129.1265885096573</v>
      </c>
      <c r="F190" s="19">
        <f t="shared" si="31"/>
        <v>2.3838080592022068</v>
      </c>
      <c r="G190" s="19">
        <f t="shared" si="32"/>
        <v>61.834019424744191</v>
      </c>
      <c r="H190" s="19">
        <f t="shared" si="25"/>
        <v>2.3219740397774626</v>
      </c>
      <c r="I190" s="20">
        <f t="shared" si="26"/>
        <v>0.14357698787935139</v>
      </c>
      <c r="J190" s="21">
        <f t="shared" si="33"/>
        <v>71998.713275693706</v>
      </c>
      <c r="K190" s="19">
        <f t="shared" si="27"/>
        <v>19.999642576581586</v>
      </c>
      <c r="L190" s="22">
        <f t="shared" si="24"/>
        <v>0.72725973005751221</v>
      </c>
      <c r="M190" s="82">
        <f t="shared" si="34"/>
        <v>61.834019424744191</v>
      </c>
      <c r="N190" s="81">
        <f t="shared" si="35"/>
        <v>2.3219740397774626</v>
      </c>
      <c r="O190" s="17"/>
      <c r="P190" s="17"/>
      <c r="Q190" s="17"/>
      <c r="R190" s="17"/>
      <c r="S190" s="17"/>
      <c r="T190" s="17"/>
    </row>
    <row r="191" spans="1:20">
      <c r="A191" s="31">
        <v>171</v>
      </c>
      <c r="B191" s="32">
        <f t="shared" si="28"/>
        <v>171</v>
      </c>
      <c r="C191" s="51">
        <v>0.28999999999999998</v>
      </c>
      <c r="D191" s="57">
        <f t="shared" si="29"/>
        <v>3.7551724137931029E-2</v>
      </c>
      <c r="E191" s="69">
        <f t="shared" si="30"/>
        <v>1129.1265885096573</v>
      </c>
      <c r="F191" s="19">
        <f t="shared" si="31"/>
        <v>2.3816987308460393</v>
      </c>
      <c r="G191" s="19">
        <f t="shared" si="32"/>
        <v>61.779305182947361</v>
      </c>
      <c r="H191" s="19">
        <f t="shared" si="25"/>
        <v>2.3199194256630919</v>
      </c>
      <c r="I191" s="20">
        <f t="shared" si="26"/>
        <v>0.14332301019788812</v>
      </c>
      <c r="J191" s="21">
        <f t="shared" si="33"/>
        <v>71936.933970510756</v>
      </c>
      <c r="K191" s="19">
        <f t="shared" si="27"/>
        <v>19.982481658475209</v>
      </c>
      <c r="L191" s="22">
        <f t="shared" si="24"/>
        <v>0.72663569667182581</v>
      </c>
      <c r="M191" s="82">
        <f t="shared" si="34"/>
        <v>61.779305182947361</v>
      </c>
      <c r="N191" s="81">
        <f t="shared" si="35"/>
        <v>2.3199194256630919</v>
      </c>
      <c r="O191" s="17"/>
      <c r="P191" s="17"/>
      <c r="Q191" s="17"/>
      <c r="R191" s="17"/>
      <c r="S191" s="17"/>
      <c r="T191" s="17"/>
    </row>
    <row r="192" spans="1:20">
      <c r="A192" s="31">
        <v>172</v>
      </c>
      <c r="B192" s="32">
        <f t="shared" si="28"/>
        <v>172</v>
      </c>
      <c r="C192" s="51">
        <v>0.28999999999999998</v>
      </c>
      <c r="D192" s="57">
        <f t="shared" si="29"/>
        <v>3.7551724137931029E-2</v>
      </c>
      <c r="E192" s="69">
        <f t="shared" si="30"/>
        <v>1129.1265885096573</v>
      </c>
      <c r="F192" s="19">
        <f t="shared" si="31"/>
        <v>2.3795912689430438</v>
      </c>
      <c r="G192" s="19">
        <f t="shared" si="32"/>
        <v>61.724639355409913</v>
      </c>
      <c r="H192" s="19">
        <f t="shared" si="25"/>
        <v>2.317866629587634</v>
      </c>
      <c r="I192" s="20">
        <f t="shared" si="26"/>
        <v>0.14306948178523621</v>
      </c>
      <c r="J192" s="21">
        <f t="shared" si="33"/>
        <v>71875.209331155347</v>
      </c>
      <c r="K192" s="19">
        <f t="shared" si="27"/>
        <v>19.965335925320929</v>
      </c>
      <c r="L192" s="22">
        <f t="shared" si="24"/>
        <v>0.72601221546621564</v>
      </c>
      <c r="M192" s="82">
        <f t="shared" si="34"/>
        <v>61.724639355409913</v>
      </c>
      <c r="N192" s="81">
        <f t="shared" si="35"/>
        <v>2.317866629587634</v>
      </c>
      <c r="O192" s="17"/>
      <c r="P192" s="17"/>
      <c r="Q192" s="17"/>
      <c r="R192" s="17"/>
      <c r="S192" s="17"/>
      <c r="T192" s="17"/>
    </row>
    <row r="193" spans="1:20">
      <c r="A193" s="31">
        <v>173</v>
      </c>
      <c r="B193" s="32">
        <f t="shared" si="28"/>
        <v>173</v>
      </c>
      <c r="C193" s="51">
        <v>0.28999999999999998</v>
      </c>
      <c r="D193" s="57">
        <f t="shared" si="29"/>
        <v>3.7551724137931029E-2</v>
      </c>
      <c r="E193" s="69">
        <f t="shared" si="30"/>
        <v>1129.1265885096573</v>
      </c>
      <c r="F193" s="19">
        <f t="shared" si="31"/>
        <v>2.377485671841677</v>
      </c>
      <c r="G193" s="19">
        <f t="shared" si="32"/>
        <v>61.670021899292166</v>
      </c>
      <c r="H193" s="19">
        <f t="shared" si="25"/>
        <v>2.315815649942385</v>
      </c>
      <c r="I193" s="20">
        <f t="shared" si="26"/>
        <v>0.14281640184667041</v>
      </c>
      <c r="J193" s="21">
        <f t="shared" si="33"/>
        <v>71813.539309256055</v>
      </c>
      <c r="K193" s="19">
        <f t="shared" si="27"/>
        <v>19.948205363682238</v>
      </c>
      <c r="L193" s="22">
        <f t="shared" si="24"/>
        <v>0.72538928595208141</v>
      </c>
      <c r="M193" s="82">
        <f t="shared" si="34"/>
        <v>61.670021899292166</v>
      </c>
      <c r="N193" s="81">
        <f t="shared" si="35"/>
        <v>2.315815649942385</v>
      </c>
      <c r="O193" s="17"/>
      <c r="P193" s="17"/>
      <c r="Q193" s="17"/>
      <c r="R193" s="17"/>
      <c r="S193" s="17"/>
      <c r="T193" s="17"/>
    </row>
    <row r="194" spans="1:20">
      <c r="A194" s="31">
        <v>174</v>
      </c>
      <c r="B194" s="32">
        <f t="shared" si="28"/>
        <v>174</v>
      </c>
      <c r="C194" s="51">
        <v>0.28999999999999998</v>
      </c>
      <c r="D194" s="57">
        <f t="shared" si="29"/>
        <v>3.7551724137931029E-2</v>
      </c>
      <c r="E194" s="69">
        <f t="shared" si="30"/>
        <v>1129.1265885096573</v>
      </c>
      <c r="F194" s="19">
        <f t="shared" si="31"/>
        <v>2.375381937891857</v>
      </c>
      <c r="G194" s="19">
        <f t="shared" si="32"/>
        <v>61.615452771792363</v>
      </c>
      <c r="H194" s="19">
        <f t="shared" si="25"/>
        <v>2.3137664851200648</v>
      </c>
      <c r="I194" s="20">
        <f t="shared" si="26"/>
        <v>0.14256376958887138</v>
      </c>
      <c r="J194" s="21">
        <f t="shared" si="33"/>
        <v>71751.923856484267</v>
      </c>
      <c r="K194" s="19">
        <f t="shared" si="27"/>
        <v>19.931089960134518</v>
      </c>
      <c r="L194" s="22">
        <f t="shared" si="24"/>
        <v>0.72476690764125518</v>
      </c>
      <c r="M194" s="82">
        <f t="shared" si="34"/>
        <v>61.615452771792363</v>
      </c>
      <c r="N194" s="81">
        <f t="shared" si="35"/>
        <v>2.3137664851200648</v>
      </c>
      <c r="O194" s="17"/>
      <c r="P194" s="17"/>
      <c r="Q194" s="17"/>
      <c r="R194" s="17"/>
      <c r="S194" s="17"/>
      <c r="T194" s="17"/>
    </row>
    <row r="195" spans="1:20">
      <c r="A195" s="31">
        <v>175</v>
      </c>
      <c r="B195" s="32">
        <f t="shared" si="28"/>
        <v>175</v>
      </c>
      <c r="C195" s="51">
        <v>0.28999999999999998</v>
      </c>
      <c r="D195" s="57">
        <f t="shared" si="29"/>
        <v>3.7551724137931029E-2</v>
      </c>
      <c r="E195" s="69">
        <f t="shared" si="30"/>
        <v>1129.1265885096573</v>
      </c>
      <c r="F195" s="19">
        <f t="shared" si="31"/>
        <v>2.3732800654449617</v>
      </c>
      <c r="G195" s="19">
        <f t="shared" si="32"/>
        <v>61.560931930146602</v>
      </c>
      <c r="H195" s="19">
        <f t="shared" si="25"/>
        <v>2.3117191335148153</v>
      </c>
      <c r="I195" s="20">
        <f t="shared" si="26"/>
        <v>0.14231158421992302</v>
      </c>
      <c r="J195" s="21">
        <f t="shared" si="33"/>
        <v>71690.362924554123</v>
      </c>
      <c r="K195" s="19">
        <f t="shared" si="27"/>
        <v>19.913989701265034</v>
      </c>
      <c r="L195" s="22">
        <f t="shared" si="24"/>
        <v>0.7241450800460012</v>
      </c>
      <c r="M195" s="82">
        <f t="shared" si="34"/>
        <v>61.560931930146602</v>
      </c>
      <c r="N195" s="81">
        <f t="shared" si="35"/>
        <v>2.3117191335148153</v>
      </c>
      <c r="O195" s="17"/>
      <c r="P195" s="17"/>
      <c r="Q195" s="17"/>
      <c r="R195" s="17"/>
      <c r="S195" s="17"/>
      <c r="T195" s="17"/>
    </row>
    <row r="196" spans="1:20">
      <c r="A196" s="31">
        <v>176</v>
      </c>
      <c r="B196" s="32">
        <f t="shared" si="28"/>
        <v>176</v>
      </c>
      <c r="C196" s="51">
        <v>0.28999999999999998</v>
      </c>
      <c r="D196" s="57">
        <f t="shared" si="29"/>
        <v>3.7551724137931029E-2</v>
      </c>
      <c r="E196" s="69">
        <f t="shared" si="30"/>
        <v>1129.1265885096573</v>
      </c>
      <c r="F196" s="19">
        <f t="shared" si="31"/>
        <v>2.3711800528538283</v>
      </c>
      <c r="G196" s="19">
        <f t="shared" si="32"/>
        <v>61.506459331628825</v>
      </c>
      <c r="H196" s="19">
        <f t="shared" si="25"/>
        <v>2.3096735935221995</v>
      </c>
      <c r="I196" s="20">
        <f t="shared" si="26"/>
        <v>0.14205984494931015</v>
      </c>
      <c r="J196" s="21">
        <f t="shared" si="33"/>
        <v>71628.856465222489</v>
      </c>
      <c r="K196" s="19">
        <f t="shared" si="27"/>
        <v>19.896904573672913</v>
      </c>
      <c r="L196" s="22">
        <f t="shared" si="24"/>
        <v>0.72352380267901506</v>
      </c>
      <c r="M196" s="82">
        <f t="shared" si="34"/>
        <v>61.506459331628825</v>
      </c>
      <c r="N196" s="81">
        <f t="shared" si="35"/>
        <v>2.3096735935221995</v>
      </c>
      <c r="O196" s="17"/>
      <c r="P196" s="17"/>
      <c r="Q196" s="17"/>
      <c r="R196" s="17"/>
      <c r="S196" s="17"/>
      <c r="T196" s="17"/>
    </row>
    <row r="197" spans="1:20">
      <c r="A197" s="31">
        <v>177</v>
      </c>
      <c r="B197" s="32">
        <f t="shared" si="28"/>
        <v>177</v>
      </c>
      <c r="C197" s="51">
        <v>0.28999999999999998</v>
      </c>
      <c r="D197" s="57">
        <f t="shared" si="29"/>
        <v>3.7551724137931029E-2</v>
      </c>
      <c r="E197" s="69">
        <f t="shared" si="30"/>
        <v>1129.1265885096573</v>
      </c>
      <c r="F197" s="19">
        <f t="shared" si="31"/>
        <v>2.3690818984727504</v>
      </c>
      <c r="G197" s="19">
        <f t="shared" si="32"/>
        <v>61.452034933550777</v>
      </c>
      <c r="H197" s="19">
        <f t="shared" si="25"/>
        <v>2.3076298635391996</v>
      </c>
      <c r="I197" s="20">
        <f t="shared" si="26"/>
        <v>0.14180855098791592</v>
      </c>
      <c r="J197" s="21">
        <f t="shared" si="33"/>
        <v>71567.404430288938</v>
      </c>
      <c r="K197" s="19">
        <f t="shared" si="27"/>
        <v>19.879834563969151</v>
      </c>
      <c r="L197" s="22">
        <f t="shared" si="24"/>
        <v>0.72290307505342366</v>
      </c>
      <c r="M197" s="82">
        <f t="shared" si="34"/>
        <v>61.452034933550777</v>
      </c>
      <c r="N197" s="81">
        <f t="shared" si="35"/>
        <v>2.3076298635391996</v>
      </c>
      <c r="O197" s="17"/>
      <c r="P197" s="17"/>
      <c r="Q197" s="17"/>
      <c r="R197" s="17"/>
      <c r="S197" s="17"/>
      <c r="T197" s="17"/>
    </row>
    <row r="198" spans="1:20">
      <c r="A198" s="31">
        <v>178</v>
      </c>
      <c r="B198" s="32">
        <f t="shared" si="28"/>
        <v>178</v>
      </c>
      <c r="C198" s="51">
        <v>0.28999999999999998</v>
      </c>
      <c r="D198" s="57">
        <f t="shared" si="29"/>
        <v>3.7551724137931029E-2</v>
      </c>
      <c r="E198" s="69">
        <f t="shared" si="30"/>
        <v>1129.1265885096573</v>
      </c>
      <c r="F198" s="19">
        <f t="shared" si="31"/>
        <v>2.366985600657479</v>
      </c>
      <c r="G198" s="19">
        <f t="shared" si="32"/>
        <v>61.397658693261981</v>
      </c>
      <c r="H198" s="19">
        <f t="shared" si="25"/>
        <v>2.3055879419642169</v>
      </c>
      <c r="I198" s="20">
        <f t="shared" si="26"/>
        <v>0.1415577015480193</v>
      </c>
      <c r="J198" s="21">
        <f t="shared" si="33"/>
        <v>71506.006771595683</v>
      </c>
      <c r="K198" s="19">
        <f t="shared" si="27"/>
        <v>19.862779658776578</v>
      </c>
      <c r="L198" s="22">
        <f t="shared" si="24"/>
        <v>0.72228289668278467</v>
      </c>
      <c r="M198" s="82">
        <f t="shared" si="34"/>
        <v>61.397658693261981</v>
      </c>
      <c r="N198" s="81">
        <f t="shared" si="35"/>
        <v>2.3055879419642169</v>
      </c>
      <c r="O198" s="17"/>
      <c r="P198" s="17"/>
      <c r="Q198" s="17"/>
      <c r="R198" s="17"/>
      <c r="S198" s="17"/>
      <c r="T198" s="17"/>
    </row>
    <row r="199" spans="1:20">
      <c r="A199" s="31">
        <v>179</v>
      </c>
      <c r="B199" s="32">
        <f t="shared" si="28"/>
        <v>179</v>
      </c>
      <c r="C199" s="51">
        <v>0.28999999999999998</v>
      </c>
      <c r="D199" s="57">
        <f t="shared" si="29"/>
        <v>3.7551724137931029E-2</v>
      </c>
      <c r="E199" s="69">
        <f t="shared" si="30"/>
        <v>1129.1265885096573</v>
      </c>
      <c r="F199" s="19">
        <f t="shared" si="31"/>
        <v>2.3648911577652192</v>
      </c>
      <c r="G199" s="19">
        <f t="shared" si="32"/>
        <v>61.343330568149696</v>
      </c>
      <c r="H199" s="19">
        <f t="shared" si="25"/>
        <v>2.3035478271970695</v>
      </c>
      <c r="I199" s="20">
        <f t="shared" si="26"/>
        <v>0.14130729584329282</v>
      </c>
      <c r="J199" s="21">
        <f t="shared" si="33"/>
        <v>71444.663441027529</v>
      </c>
      <c r="K199" s="19">
        <f t="shared" si="27"/>
        <v>19.84573984472987</v>
      </c>
      <c r="L199" s="22">
        <f t="shared" si="24"/>
        <v>0.72166326708108619</v>
      </c>
      <c r="M199" s="82">
        <f t="shared" si="34"/>
        <v>61.343330568149696</v>
      </c>
      <c r="N199" s="81">
        <f t="shared" si="35"/>
        <v>2.3035478271970695</v>
      </c>
      <c r="O199" s="17"/>
      <c r="P199" s="17"/>
      <c r="Q199" s="17"/>
      <c r="R199" s="17"/>
      <c r="S199" s="17"/>
      <c r="T199" s="17"/>
    </row>
    <row r="200" spans="1:20">
      <c r="A200" s="31">
        <v>180</v>
      </c>
      <c r="B200" s="32">
        <f t="shared" si="28"/>
        <v>180</v>
      </c>
      <c r="C200" s="51">
        <v>0.28999999999999998</v>
      </c>
      <c r="D200" s="57">
        <f t="shared" si="29"/>
        <v>3.7551724137931029E-2</v>
      </c>
      <c r="E200" s="69">
        <f t="shared" si="30"/>
        <v>1129.1265885096573</v>
      </c>
      <c r="F200" s="19">
        <f t="shared" si="31"/>
        <v>2.3627985681546306</v>
      </c>
      <c r="G200" s="19">
        <f t="shared" si="32"/>
        <v>61.289050515638905</v>
      </c>
      <c r="H200" s="19">
        <f t="shared" si="25"/>
        <v>2.3015095176389915</v>
      </c>
      <c r="I200" s="20">
        <f t="shared" si="26"/>
        <v>0.14105733308879989</v>
      </c>
      <c r="J200" s="21">
        <f t="shared" si="33"/>
        <v>71383.37439051189</v>
      </c>
      <c r="K200" s="19">
        <f t="shared" si="27"/>
        <v>19.828715108475524</v>
      </c>
      <c r="L200" s="22">
        <f t="shared" si="24"/>
        <v>0.72104418576274631</v>
      </c>
      <c r="M200" s="82">
        <f t="shared" si="34"/>
        <v>61.289050515638905</v>
      </c>
      <c r="N200" s="81">
        <f t="shared" si="35"/>
        <v>2.3015095176389915</v>
      </c>
      <c r="O200" s="17"/>
      <c r="P200" s="17"/>
      <c r="Q200" s="17"/>
      <c r="R200" s="17"/>
      <c r="S200" s="17"/>
      <c r="T200" s="17"/>
    </row>
    <row r="201" spans="1:20">
      <c r="A201" s="31">
        <v>181</v>
      </c>
      <c r="B201" s="32">
        <f t="shared" si="28"/>
        <v>181</v>
      </c>
      <c r="C201" s="51">
        <v>0.28999999999999998</v>
      </c>
      <c r="D201" s="57">
        <f t="shared" si="29"/>
        <v>3.7551724137931029E-2</v>
      </c>
      <c r="E201" s="69">
        <f t="shared" si="30"/>
        <v>1129.1265885096573</v>
      </c>
      <c r="F201" s="19">
        <f t="shared" si="31"/>
        <v>2.3607078301858242</v>
      </c>
      <c r="G201" s="19">
        <f t="shared" si="32"/>
        <v>61.234818493192229</v>
      </c>
      <c r="H201" s="19">
        <f t="shared" si="25"/>
        <v>2.2994730116926321</v>
      </c>
      <c r="I201" s="20">
        <f t="shared" si="26"/>
        <v>0.14080781250099242</v>
      </c>
      <c r="J201" s="21">
        <f t="shared" si="33"/>
        <v>71322.139572018699</v>
      </c>
      <c r="K201" s="19">
        <f t="shared" si="27"/>
        <v>19.811705436671861</v>
      </c>
      <c r="L201" s="22">
        <f t="shared" si="24"/>
        <v>0.72042565224261312</v>
      </c>
      <c r="M201" s="82">
        <f t="shared" si="34"/>
        <v>61.234818493192229</v>
      </c>
      <c r="N201" s="81">
        <f t="shared" si="35"/>
        <v>2.2994730116926321</v>
      </c>
      <c r="O201" s="17"/>
      <c r="P201" s="17"/>
      <c r="Q201" s="17"/>
      <c r="R201" s="17"/>
      <c r="S201" s="17"/>
      <c r="T201" s="17"/>
    </row>
    <row r="202" spans="1:20">
      <c r="A202" s="31">
        <v>182</v>
      </c>
      <c r="B202" s="32">
        <f t="shared" si="28"/>
        <v>182</v>
      </c>
      <c r="C202" s="51">
        <v>0.28999999999999998</v>
      </c>
      <c r="D202" s="57">
        <f t="shared" si="29"/>
        <v>3.7551724137931029E-2</v>
      </c>
      <c r="E202" s="69">
        <f t="shared" si="30"/>
        <v>1129.1265885096573</v>
      </c>
      <c r="F202" s="19">
        <f t="shared" si="31"/>
        <v>2.3586189422203625</v>
      </c>
      <c r="G202" s="19">
        <f t="shared" si="32"/>
        <v>61.180634458309946</v>
      </c>
      <c r="H202" s="19">
        <f t="shared" si="25"/>
        <v>2.2974383077620524</v>
      </c>
      <c r="I202" s="20">
        <f t="shared" si="26"/>
        <v>0.14055873329770829</v>
      </c>
      <c r="J202" s="21">
        <f t="shared" si="33"/>
        <v>71260.958937560383</v>
      </c>
      <c r="K202" s="19">
        <f t="shared" si="27"/>
        <v>19.794710815988996</v>
      </c>
      <c r="L202" s="22">
        <f t="shared" si="24"/>
        <v>0.71980766603596347</v>
      </c>
      <c r="M202" s="82">
        <f t="shared" si="34"/>
        <v>61.180634458309946</v>
      </c>
      <c r="N202" s="81">
        <f t="shared" si="35"/>
        <v>2.2974383077620524</v>
      </c>
      <c r="O202" s="17"/>
      <c r="P202" s="17"/>
      <c r="Q202" s="17"/>
      <c r="R202" s="17"/>
      <c r="S202" s="17"/>
      <c r="T202" s="17"/>
    </row>
    <row r="203" spans="1:20">
      <c r="A203" s="31">
        <v>183</v>
      </c>
      <c r="B203" s="32">
        <f t="shared" si="28"/>
        <v>183</v>
      </c>
      <c r="C203" s="51">
        <v>0.28999999999999998</v>
      </c>
      <c r="D203" s="57">
        <f t="shared" si="29"/>
        <v>3.7551724137931029E-2</v>
      </c>
      <c r="E203" s="69">
        <f t="shared" si="30"/>
        <v>1129.1265885096573</v>
      </c>
      <c r="F203" s="19">
        <f t="shared" si="31"/>
        <v>2.3565319026212581</v>
      </c>
      <c r="G203" s="19">
        <f t="shared" si="32"/>
        <v>61.126498368529958</v>
      </c>
      <c r="H203" s="19">
        <f t="shared" si="25"/>
        <v>2.2954054042527283</v>
      </c>
      <c r="I203" s="20">
        <f t="shared" si="26"/>
        <v>0.14031009469816924</v>
      </c>
      <c r="J203" s="21">
        <f t="shared" si="33"/>
        <v>71199.832439191858</v>
      </c>
      <c r="K203" s="19">
        <f t="shared" si="27"/>
        <v>19.777731233108849</v>
      </c>
      <c r="L203" s="22">
        <f t="shared" si="24"/>
        <v>0.71919022665850363</v>
      </c>
      <c r="M203" s="82">
        <f t="shared" si="34"/>
        <v>61.126498368529958</v>
      </c>
      <c r="N203" s="81">
        <f t="shared" si="35"/>
        <v>2.2954054042527283</v>
      </c>
      <c r="O203" s="17"/>
      <c r="P203" s="17"/>
      <c r="Q203" s="17"/>
      <c r="R203" s="17"/>
      <c r="S203" s="17"/>
      <c r="T203" s="17"/>
    </row>
    <row r="204" spans="1:20">
      <c r="A204" s="31">
        <v>184</v>
      </c>
      <c r="B204" s="32">
        <f t="shared" si="28"/>
        <v>184</v>
      </c>
      <c r="C204" s="51">
        <v>0.28999999999999998</v>
      </c>
      <c r="D204" s="57">
        <f t="shared" si="29"/>
        <v>3.7551724137931029E-2</v>
      </c>
      <c r="E204" s="69">
        <f t="shared" si="30"/>
        <v>1129.1265885096573</v>
      </c>
      <c r="F204" s="19">
        <f t="shared" si="31"/>
        <v>2.3544467097529713</v>
      </c>
      <c r="G204" s="19">
        <f t="shared" si="32"/>
        <v>61.072410181427706</v>
      </c>
      <c r="H204" s="19">
        <f t="shared" si="25"/>
        <v>2.2933742995715436</v>
      </c>
      <c r="I204" s="20">
        <f t="shared" si="26"/>
        <v>0.14006189592297777</v>
      </c>
      <c r="J204" s="21">
        <f t="shared" si="33"/>
        <v>71138.760029010431</v>
      </c>
      <c r="K204" s="19">
        <f t="shared" si="27"/>
        <v>19.760766674725119</v>
      </c>
      <c r="L204" s="22">
        <f t="shared" si="24"/>
        <v>0.71857333362636799</v>
      </c>
      <c r="M204" s="82">
        <f t="shared" si="34"/>
        <v>61.072410181427706</v>
      </c>
      <c r="N204" s="81">
        <f t="shared" si="35"/>
        <v>2.2933742995715436</v>
      </c>
      <c r="O204" s="17"/>
      <c r="P204" s="17"/>
      <c r="Q204" s="17"/>
      <c r="R204" s="17"/>
      <c r="S204" s="17"/>
      <c r="T204" s="17"/>
    </row>
    <row r="205" spans="1:20">
      <c r="A205" s="31">
        <v>185</v>
      </c>
      <c r="B205" s="32">
        <f t="shared" si="28"/>
        <v>185</v>
      </c>
      <c r="C205" s="51">
        <v>0.28999999999999998</v>
      </c>
      <c r="D205" s="57">
        <f t="shared" si="29"/>
        <v>3.7551724137931029E-2</v>
      </c>
      <c r="E205" s="69">
        <f t="shared" si="30"/>
        <v>1129.1265885096573</v>
      </c>
      <c r="F205" s="19">
        <f t="shared" si="31"/>
        <v>2.3523633619814106</v>
      </c>
      <c r="G205" s="19">
        <f t="shared" si="32"/>
        <v>61.018369854616203</v>
      </c>
      <c r="H205" s="19">
        <f t="shared" si="25"/>
        <v>2.2913449921267945</v>
      </c>
      <c r="I205" s="20">
        <f t="shared" si="26"/>
        <v>0.1398141361941154</v>
      </c>
      <c r="J205" s="21">
        <f t="shared" si="33"/>
        <v>71077.741659155814</v>
      </c>
      <c r="K205" s="19">
        <f t="shared" si="27"/>
        <v>19.743817127543281</v>
      </c>
      <c r="L205" s="22">
        <f t="shared" si="24"/>
        <v>0.71795698645611927</v>
      </c>
      <c r="M205" s="82">
        <f t="shared" si="34"/>
        <v>61.018369854616203</v>
      </c>
      <c r="N205" s="81">
        <f t="shared" si="35"/>
        <v>2.2913449921267945</v>
      </c>
      <c r="O205" s="17"/>
      <c r="P205" s="17"/>
      <c r="Q205" s="17"/>
      <c r="R205" s="17"/>
      <c r="S205" s="17"/>
      <c r="T205" s="17"/>
    </row>
    <row r="206" spans="1:20">
      <c r="A206" s="31">
        <v>186</v>
      </c>
      <c r="B206" s="32">
        <f t="shared" si="28"/>
        <v>186</v>
      </c>
      <c r="C206" s="51">
        <v>0.28999999999999998</v>
      </c>
      <c r="D206" s="57">
        <f t="shared" si="29"/>
        <v>3.7551724137931029E-2</v>
      </c>
      <c r="E206" s="69">
        <f t="shared" si="30"/>
        <v>1129.1265885096573</v>
      </c>
      <c r="F206" s="19">
        <f t="shared" si="31"/>
        <v>2.3502818576739295</v>
      </c>
      <c r="G206" s="19">
        <f t="shared" si="32"/>
        <v>60.964377345745945</v>
      </c>
      <c r="H206" s="19">
        <f t="shared" si="25"/>
        <v>2.2893174803281835</v>
      </c>
      <c r="I206" s="20">
        <f t="shared" si="26"/>
        <v>0.1395668147349397</v>
      </c>
      <c r="J206" s="21">
        <f t="shared" si="33"/>
        <v>71016.777281810064</v>
      </c>
      <c r="K206" s="19">
        <f t="shared" si="27"/>
        <v>19.726882578280573</v>
      </c>
      <c r="L206" s="22">
        <f t="shared" si="24"/>
        <v>0.71734118466474817</v>
      </c>
      <c r="M206" s="82">
        <f t="shared" si="34"/>
        <v>60.964377345745945</v>
      </c>
      <c r="N206" s="81">
        <f t="shared" si="35"/>
        <v>2.2893174803281835</v>
      </c>
      <c r="O206" s="17"/>
      <c r="P206" s="17"/>
      <c r="Q206" s="17"/>
      <c r="R206" s="17"/>
      <c r="S206" s="17"/>
      <c r="T206" s="17"/>
    </row>
    <row r="207" spans="1:20">
      <c r="A207" s="31">
        <v>187</v>
      </c>
      <c r="B207" s="32">
        <f t="shared" si="28"/>
        <v>187</v>
      </c>
      <c r="C207" s="51">
        <v>0.28999999999999998</v>
      </c>
      <c r="D207" s="57">
        <f t="shared" si="29"/>
        <v>3.7551724137931029E-2</v>
      </c>
      <c r="E207" s="69">
        <f t="shared" si="30"/>
        <v>1129.1265885096573</v>
      </c>
      <c r="F207" s="19">
        <f t="shared" si="31"/>
        <v>2.348202195199327</v>
      </c>
      <c r="G207" s="19">
        <f t="shared" si="32"/>
        <v>60.910432612504913</v>
      </c>
      <c r="H207" s="19">
        <f t="shared" si="25"/>
        <v>2.2872917625868219</v>
      </c>
      <c r="I207" s="20">
        <f t="shared" si="26"/>
        <v>0.1393199307701822</v>
      </c>
      <c r="J207" s="21">
        <f t="shared" si="33"/>
        <v>70955.866849197555</v>
      </c>
      <c r="K207" s="19">
        <f t="shared" si="27"/>
        <v>19.709963013665988</v>
      </c>
      <c r="L207" s="22">
        <f t="shared" si="24"/>
        <v>0.71672592776967226</v>
      </c>
      <c r="M207" s="82">
        <f t="shared" si="34"/>
        <v>60.910432612504913</v>
      </c>
      <c r="N207" s="81">
        <f t="shared" si="35"/>
        <v>2.2872917625868219</v>
      </c>
      <c r="O207" s="17"/>
      <c r="P207" s="17"/>
      <c r="Q207" s="17"/>
      <c r="R207" s="17"/>
      <c r="S207" s="17"/>
      <c r="T207" s="17"/>
    </row>
    <row r="208" spans="1:20" ht="16" thickBot="1">
      <c r="A208" s="37">
        <v>188</v>
      </c>
      <c r="B208" s="38">
        <f t="shared" si="28"/>
        <v>188</v>
      </c>
      <c r="C208" s="51">
        <v>0.28999999999999998</v>
      </c>
      <c r="D208" s="57">
        <f t="shared" si="29"/>
        <v>3.7551724137931029E-2</v>
      </c>
      <c r="E208" s="69">
        <f t="shared" si="30"/>
        <v>1129.1265885096573</v>
      </c>
      <c r="F208" s="19">
        <f t="shared" si="31"/>
        <v>2.3461243729278447</v>
      </c>
      <c r="G208" s="19">
        <f t="shared" si="32"/>
        <v>60.856535612618522</v>
      </c>
      <c r="H208" s="19">
        <f t="shared" si="25"/>
        <v>2.2852678373152262</v>
      </c>
      <c r="I208" s="20">
        <f t="shared" si="26"/>
        <v>0.13907348352594576</v>
      </c>
      <c r="J208" s="21">
        <f t="shared" si="33"/>
        <v>70895.010313584935</v>
      </c>
      <c r="K208" s="19">
        <f t="shared" si="27"/>
        <v>19.693058420440259</v>
      </c>
      <c r="L208" s="22">
        <f t="shared" si="24"/>
        <v>0.71611121528873667</v>
      </c>
      <c r="M208" s="82">
        <f t="shared" si="34"/>
        <v>60.856535612618522</v>
      </c>
      <c r="N208" s="81">
        <f t="shared" si="35"/>
        <v>2.2852678373152262</v>
      </c>
      <c r="O208" s="17"/>
      <c r="P208" s="17"/>
      <c r="Q208" s="17"/>
      <c r="R208" s="17"/>
      <c r="S208" s="17"/>
      <c r="T208" s="17"/>
    </row>
    <row r="209" spans="1:20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</row>
    <row r="210" spans="1:20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</row>
    <row r="211" spans="1:20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</row>
    <row r="212" spans="1:20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</row>
    <row r="213" spans="1:20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</row>
    <row r="214" spans="1:20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</row>
    <row r="215" spans="1:20">
      <c r="A215" s="17"/>
      <c r="B215" s="17"/>
      <c r="C215" s="17"/>
      <c r="D215" s="17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</row>
    <row r="216" spans="1:20">
      <c r="A216" s="17"/>
      <c r="B216" s="17"/>
      <c r="C216" s="17"/>
      <c r="D216" s="17"/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  <c r="T216" s="17"/>
    </row>
    <row r="217" spans="1:20">
      <c r="A217" s="17"/>
      <c r="B217" s="17"/>
      <c r="C217" s="17"/>
      <c r="D217" s="17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</row>
    <row r="218" spans="1:20">
      <c r="A218" s="17"/>
      <c r="B218" s="17"/>
      <c r="C218" s="17"/>
      <c r="D218" s="17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</row>
    <row r="219" spans="1:20">
      <c r="A219" s="17"/>
      <c r="B219" s="17"/>
      <c r="C219" s="17"/>
      <c r="D219" s="17"/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  <c r="T219" s="17"/>
    </row>
    <row r="220" spans="1:20">
      <c r="A220" s="17"/>
      <c r="B220" s="17"/>
      <c r="C220" s="17"/>
      <c r="D220" s="17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</row>
    <row r="221" spans="1:20">
      <c r="A221" s="17"/>
      <c r="B221" s="17"/>
      <c r="C221" s="17"/>
      <c r="D221" s="17"/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</row>
    <row r="222" spans="1:20">
      <c r="A222" s="17"/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</row>
    <row r="223" spans="1:20">
      <c r="A223" s="17"/>
      <c r="B223" s="17"/>
      <c r="C223" s="17"/>
      <c r="D223" s="17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</row>
    <row r="224" spans="1:20">
      <c r="A224" s="17"/>
      <c r="B224" s="17"/>
      <c r="C224" s="17"/>
      <c r="D224" s="17"/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</row>
    <row r="225" spans="1:20">
      <c r="A225" s="17"/>
      <c r="B225" s="17"/>
      <c r="C225" s="17"/>
      <c r="D225" s="17"/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  <c r="T225" s="17"/>
    </row>
    <row r="226" spans="1:20">
      <c r="A226" s="17"/>
      <c r="B226" s="17"/>
      <c r="C226" s="17"/>
      <c r="D226" s="17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</row>
    <row r="227" spans="1:20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</row>
    <row r="228" spans="1:20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</row>
    <row r="229" spans="1:20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</row>
    <row r="230" spans="1:20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</row>
    <row r="231" spans="1:20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</row>
    <row r="232" spans="1:20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</row>
    <row r="233" spans="1:20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</row>
    <row r="234" spans="1:20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</row>
    <row r="235" spans="1:20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</row>
    <row r="236" spans="1:20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</row>
    <row r="237" spans="1:20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</row>
    <row r="238" spans="1:20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</row>
    <row r="239" spans="1:20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</row>
    <row r="240" spans="1:20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</row>
    <row r="241" spans="1:20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</row>
    <row r="242" spans="1:20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</row>
    <row r="243" spans="1:20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014"/>
  <sheetViews>
    <sheetView tabSelected="1" topLeftCell="A6" workbookViewId="0">
      <selection activeCell="J8" sqref="J8"/>
    </sheetView>
  </sheetViews>
  <sheetFormatPr baseColWidth="10" defaultRowHeight="15" x14ac:dyDescent="0"/>
  <cols>
    <col min="3" max="3" width="12.1640625" bestFit="1" customWidth="1"/>
    <col min="4" max="4" width="12.1640625" customWidth="1"/>
  </cols>
  <sheetData>
    <row r="1" spans="1:18" ht="16" thickBot="1">
      <c r="A1" s="9" t="s">
        <v>155</v>
      </c>
      <c r="D1" s="9"/>
      <c r="R1" s="8"/>
    </row>
    <row r="2" spans="1:18">
      <c r="A2" s="9"/>
      <c r="B2" s="93"/>
      <c r="C2" s="94"/>
      <c r="D2" s="95"/>
      <c r="E2" s="94"/>
      <c r="F2" s="94"/>
      <c r="G2" s="94"/>
      <c r="H2" s="94"/>
      <c r="I2" s="94"/>
      <c r="J2" s="96"/>
      <c r="L2" s="97" t="s">
        <v>156</v>
      </c>
      <c r="M2" s="97" t="s">
        <v>157</v>
      </c>
      <c r="N2" s="97"/>
      <c r="O2" s="97"/>
      <c r="P2" s="97"/>
      <c r="R2" s="8"/>
    </row>
    <row r="3" spans="1:18">
      <c r="A3" s="9"/>
      <c r="B3" s="98" t="s">
        <v>158</v>
      </c>
      <c r="C3" s="99" t="s">
        <v>192</v>
      </c>
      <c r="D3" s="100" t="s">
        <v>159</v>
      </c>
      <c r="E3" s="99" t="s">
        <v>160</v>
      </c>
      <c r="F3" s="100" t="s">
        <v>161</v>
      </c>
      <c r="G3" s="99" t="s">
        <v>162</v>
      </c>
      <c r="H3" s="100" t="s">
        <v>163</v>
      </c>
      <c r="I3" s="99" t="s">
        <v>164</v>
      </c>
      <c r="J3" s="4" t="s">
        <v>165</v>
      </c>
      <c r="L3" s="97" t="s">
        <v>166</v>
      </c>
      <c r="M3" s="97"/>
      <c r="N3" s="97"/>
      <c r="O3" s="97"/>
      <c r="P3" s="97"/>
      <c r="R3" s="8"/>
    </row>
    <row r="4" spans="1:18">
      <c r="B4" s="101"/>
      <c r="C4" s="102" t="s">
        <v>193</v>
      </c>
      <c r="D4" s="103"/>
      <c r="E4" s="104" t="s">
        <v>155</v>
      </c>
      <c r="F4" s="103"/>
      <c r="G4" s="102" t="s">
        <v>167</v>
      </c>
      <c r="H4" s="103"/>
      <c r="I4" s="102" t="s">
        <v>2</v>
      </c>
      <c r="J4" s="4"/>
      <c r="L4" s="97" t="s">
        <v>168</v>
      </c>
      <c r="M4" s="97"/>
      <c r="N4" s="97"/>
      <c r="O4" s="97"/>
      <c r="P4" s="97"/>
    </row>
    <row r="5" spans="1:18" ht="16" thickBot="1">
      <c r="B5" s="105"/>
      <c r="C5" s="106"/>
      <c r="D5" s="107"/>
      <c r="E5" s="107"/>
      <c r="F5" s="107"/>
      <c r="G5" s="107"/>
      <c r="H5" s="107"/>
      <c r="I5" s="107"/>
      <c r="J5" s="108"/>
      <c r="L5" s="40"/>
      <c r="M5" s="40"/>
    </row>
    <row r="6" spans="1:18" ht="16" thickBot="1">
      <c r="B6" s="1" t="s">
        <v>169</v>
      </c>
      <c r="C6" s="13">
        <v>-5.5</v>
      </c>
      <c r="D6" s="4" t="s">
        <v>170</v>
      </c>
      <c r="E6" s="3" t="s">
        <v>98</v>
      </c>
      <c r="F6" s="13">
        <v>20</v>
      </c>
      <c r="G6" s="46" t="s">
        <v>105</v>
      </c>
      <c r="H6" s="46" t="s">
        <v>171</v>
      </c>
      <c r="I6" s="2"/>
      <c r="L6" s="97" t="s">
        <v>172</v>
      </c>
      <c r="M6" s="97"/>
      <c r="N6" s="97"/>
      <c r="O6" s="97"/>
      <c r="P6" s="97"/>
    </row>
    <row r="7" spans="1:18" ht="16" thickBot="1">
      <c r="B7" s="10" t="s">
        <v>173</v>
      </c>
      <c r="C7" s="109">
        <f>2*1000*3600*F7/((2*PI()*F8)^2)</f>
        <v>1.1398633159762999</v>
      </c>
      <c r="D7" s="12" t="s">
        <v>174</v>
      </c>
      <c r="E7" s="3" t="s">
        <v>107</v>
      </c>
      <c r="F7" s="13">
        <v>4</v>
      </c>
      <c r="G7" s="41" t="s">
        <v>108</v>
      </c>
      <c r="H7" s="41" t="s">
        <v>171</v>
      </c>
      <c r="I7" s="4"/>
    </row>
    <row r="8" spans="1:18" ht="16" thickBot="1">
      <c r="B8" s="10" t="s">
        <v>1</v>
      </c>
      <c r="C8" s="11">
        <v>2</v>
      </c>
      <c r="D8" s="110" t="s">
        <v>0</v>
      </c>
      <c r="E8" s="111" t="s">
        <v>175</v>
      </c>
      <c r="F8" s="16">
        <v>800</v>
      </c>
      <c r="G8" s="112" t="s">
        <v>176</v>
      </c>
      <c r="H8" s="48" t="s">
        <v>177</v>
      </c>
      <c r="I8" s="6"/>
      <c r="L8" s="8"/>
    </row>
    <row r="9" spans="1:18" ht="16" thickBot="1">
      <c r="C9" s="8"/>
      <c r="E9" s="43" t="s">
        <v>178</v>
      </c>
      <c r="F9" s="113">
        <f>2*PI()*F8</f>
        <v>5026.5482457436692</v>
      </c>
      <c r="G9" s="44" t="s">
        <v>179</v>
      </c>
      <c r="H9" s="110" t="s">
        <v>180</v>
      </c>
      <c r="I9" s="12"/>
    </row>
    <row r="10" spans="1:18">
      <c r="C10" s="8"/>
      <c r="E10" s="40"/>
      <c r="F10" s="114"/>
      <c r="G10" s="40"/>
      <c r="H10" s="41"/>
      <c r="I10" s="41"/>
    </row>
    <row r="11" spans="1:18">
      <c r="B11" t="s">
        <v>181</v>
      </c>
      <c r="C11" s="7"/>
    </row>
    <row r="12" spans="1:18">
      <c r="A12" s="7" t="s">
        <v>182</v>
      </c>
      <c r="B12" s="124" t="s">
        <v>43</v>
      </c>
      <c r="C12" s="7" t="s">
        <v>183</v>
      </c>
      <c r="D12" s="7" t="s">
        <v>184</v>
      </c>
      <c r="E12" s="7" t="s">
        <v>185</v>
      </c>
      <c r="F12" s="7" t="s">
        <v>186</v>
      </c>
      <c r="G12" s="7" t="s">
        <v>187</v>
      </c>
      <c r="H12" s="7" t="s">
        <v>188</v>
      </c>
      <c r="I12" s="7" t="s">
        <v>189</v>
      </c>
      <c r="J12" s="7" t="s">
        <v>190</v>
      </c>
      <c r="K12" s="75" t="s">
        <v>191</v>
      </c>
    </row>
    <row r="13" spans="1:18">
      <c r="A13" s="115">
        <v>-1</v>
      </c>
      <c r="B13" s="120">
        <v>-15.480840000000001</v>
      </c>
      <c r="C13" s="116"/>
      <c r="D13" s="117"/>
      <c r="E13" s="117"/>
      <c r="F13" s="118">
        <f>SQRT(F7*1000*3600/C7)</f>
        <v>3554.3063505266932</v>
      </c>
      <c r="G13" s="119">
        <f>F13/(2*PI())</f>
        <v>565.68542494923804</v>
      </c>
      <c r="H13" s="120">
        <f t="shared" ref="H13:H76" si="0">F13*F13*$C$7/2000000</f>
        <v>7.2000000000000011</v>
      </c>
      <c r="I13" s="117">
        <f>H13/3.6</f>
        <v>2.0000000000000004</v>
      </c>
      <c r="J13" s="121">
        <f>H14</f>
        <v>7.23029480668965</v>
      </c>
      <c r="K13" s="122">
        <f>I13/$F$7</f>
        <v>0.50000000000000011</v>
      </c>
    </row>
    <row r="14" spans="1:18">
      <c r="A14" s="69">
        <v>0</v>
      </c>
      <c r="B14" s="123">
        <v>-15.480840000000001</v>
      </c>
      <c r="C14" s="123">
        <f t="shared" ref="C14:C77" si="1">B14/$F$6</f>
        <v>-0.77404200000000001</v>
      </c>
      <c r="D14" s="123">
        <f t="shared" ref="D14:D77" si="2">B14-J14</f>
        <v>-0.3334366551755501</v>
      </c>
      <c r="E14" s="123">
        <f>C14*$C$6</f>
        <v>4.257231</v>
      </c>
      <c r="F14" s="69">
        <f t="shared" ref="F14:F77" si="3">F13+E14*$C$8/($C$7)</f>
        <v>3561.7760724491918</v>
      </c>
      <c r="G14" s="69">
        <f t="shared" ref="G14:G77" si="4">F14/(2*PI())</f>
        <v>566.8742681167256</v>
      </c>
      <c r="H14" s="123">
        <f t="shared" si="0"/>
        <v>7.23029480668965</v>
      </c>
      <c r="I14" s="123">
        <f>H14/3.6</f>
        <v>2.0084152240804585</v>
      </c>
      <c r="J14" s="123">
        <f t="shared" ref="J14:J77" si="5">-(H14-H13)*1000/$C$8</f>
        <v>-15.14740334482445</v>
      </c>
      <c r="K14" s="122">
        <f>I14/$F$7</f>
        <v>0.50210380602011462</v>
      </c>
    </row>
    <row r="15" spans="1:18">
      <c r="A15" s="69">
        <v>1</v>
      </c>
      <c r="B15" s="123">
        <v>-16.158920000000002</v>
      </c>
      <c r="C15" s="123">
        <f t="shared" si="1"/>
        <v>-0.80794600000000005</v>
      </c>
      <c r="D15" s="123">
        <f t="shared" si="2"/>
        <v>-0.31412141643631131</v>
      </c>
      <c r="E15" s="123">
        <f t="shared" ref="E15:E78" si="6">C15*$C$6</f>
        <v>4.4437030000000002</v>
      </c>
      <c r="F15" s="69">
        <f t="shared" si="3"/>
        <v>3569.5729774600245</v>
      </c>
      <c r="G15" s="69">
        <f t="shared" si="4"/>
        <v>568.11518409001758</v>
      </c>
      <c r="H15" s="123">
        <f t="shared" si="0"/>
        <v>7.2619844038567773</v>
      </c>
      <c r="I15" s="123">
        <f t="shared" ref="I15:I78" si="7">H15/3.6</f>
        <v>2.0172178899602158</v>
      </c>
      <c r="J15" s="123">
        <f t="shared" si="5"/>
        <v>-15.844798583563691</v>
      </c>
      <c r="K15" s="122">
        <f t="shared" ref="K15:K78" si="8">I15/$F$7</f>
        <v>0.50430447249005395</v>
      </c>
    </row>
    <row r="16" spans="1:18">
      <c r="A16" s="69">
        <v>2</v>
      </c>
      <c r="B16" s="123">
        <v>-16.73968</v>
      </c>
      <c r="C16" s="123">
        <f>B16/$F$6</f>
        <v>-0.83698399999999995</v>
      </c>
      <c r="D16" s="123">
        <f t="shared" si="2"/>
        <v>-0.28887374247495856</v>
      </c>
      <c r="E16" s="123">
        <f>C16*$C$6</f>
        <v>4.6034119999999996</v>
      </c>
      <c r="F16" s="69">
        <f t="shared" si="3"/>
        <v>3577.6501072973983</v>
      </c>
      <c r="G16" s="69">
        <f t="shared" si="4"/>
        <v>569.40069922963073</v>
      </c>
      <c r="H16" s="123">
        <f t="shared" si="0"/>
        <v>7.2948860163718274</v>
      </c>
      <c r="I16" s="123">
        <f t="shared" si="7"/>
        <v>2.0263572267699521</v>
      </c>
      <c r="J16" s="123">
        <f t="shared" si="5"/>
        <v>-16.450806257525041</v>
      </c>
      <c r="K16" s="122">
        <f t="shared" si="8"/>
        <v>0.50658930669248803</v>
      </c>
    </row>
    <row r="17" spans="1:11">
      <c r="A17" s="69">
        <v>3</v>
      </c>
      <c r="B17" s="123">
        <v>-17.230440000000002</v>
      </c>
      <c r="C17" s="123">
        <f t="shared" si="1"/>
        <v>-0.86152200000000012</v>
      </c>
      <c r="D17" s="123">
        <f t="shared" si="2"/>
        <v>-0.25850924481078863</v>
      </c>
      <c r="E17" s="123">
        <f t="shared" si="6"/>
        <v>4.7383710000000008</v>
      </c>
      <c r="F17" s="69">
        <f t="shared" si="3"/>
        <v>3585.9640357019484</v>
      </c>
      <c r="G17" s="69">
        <f t="shared" si="4"/>
        <v>570.72390203172699</v>
      </c>
      <c r="H17" s="123">
        <f t="shared" si="0"/>
        <v>7.3288298778822059</v>
      </c>
      <c r="I17" s="123">
        <f t="shared" si="7"/>
        <v>2.0357860771895018</v>
      </c>
      <c r="J17" s="123">
        <f t="shared" si="5"/>
        <v>-16.971930755189213</v>
      </c>
      <c r="K17" s="122">
        <f t="shared" si="8"/>
        <v>0.50894651929737544</v>
      </c>
    </row>
    <row r="18" spans="1:11">
      <c r="A18" s="69">
        <v>4</v>
      </c>
      <c r="B18" s="123">
        <v>-17.752760000000002</v>
      </c>
      <c r="C18" s="123">
        <f t="shared" si="1"/>
        <v>-0.88763800000000015</v>
      </c>
      <c r="D18" s="123">
        <f t="shared" si="2"/>
        <v>-0.22514176904838834</v>
      </c>
      <c r="E18" s="123">
        <f t="shared" si="6"/>
        <v>4.8820090000000009</v>
      </c>
      <c r="F18" s="69">
        <f t="shared" si="3"/>
        <v>3594.529990815292</v>
      </c>
      <c r="G18" s="69">
        <f t="shared" si="4"/>
        <v>572.08721613031889</v>
      </c>
      <c r="H18" s="123">
        <f t="shared" si="0"/>
        <v>7.3638851143441091</v>
      </c>
      <c r="I18" s="123">
        <f t="shared" si="7"/>
        <v>2.0455236428733636</v>
      </c>
      <c r="J18" s="123">
        <f t="shared" si="5"/>
        <v>-17.527618230951614</v>
      </c>
      <c r="K18" s="122">
        <f t="shared" si="8"/>
        <v>0.51138091071834091</v>
      </c>
    </row>
    <row r="19" spans="1:11">
      <c r="A19" s="69">
        <v>5</v>
      </c>
      <c r="B19" s="123">
        <v>-18.088000000000001</v>
      </c>
      <c r="C19" s="123">
        <f t="shared" si="1"/>
        <v>-0.90440000000000009</v>
      </c>
      <c r="D19" s="123">
        <f t="shared" si="2"/>
        <v>-0.18638222442513808</v>
      </c>
      <c r="E19" s="123">
        <f t="shared" si="6"/>
        <v>4.9742000000000006</v>
      </c>
      <c r="F19" s="69">
        <f t="shared" si="3"/>
        <v>3603.2577039196294</v>
      </c>
      <c r="G19" s="69">
        <f t="shared" si="4"/>
        <v>573.47627481276209</v>
      </c>
      <c r="H19" s="123">
        <f t="shared" si="0"/>
        <v>7.3996883498952588</v>
      </c>
      <c r="I19" s="123">
        <f t="shared" si="7"/>
        <v>2.0554689860820163</v>
      </c>
      <c r="J19" s="123">
        <f t="shared" si="5"/>
        <v>-17.901617775574863</v>
      </c>
      <c r="K19" s="122">
        <f t="shared" si="8"/>
        <v>0.51386724652050408</v>
      </c>
    </row>
    <row r="20" spans="1:11">
      <c r="A20" s="69">
        <v>6</v>
      </c>
      <c r="B20" s="123">
        <v>-18.53952</v>
      </c>
      <c r="C20" s="123">
        <f t="shared" si="1"/>
        <v>-0.92697600000000002</v>
      </c>
      <c r="D20" s="123">
        <f t="shared" si="2"/>
        <v>-0.14598230272696711</v>
      </c>
      <c r="E20" s="123">
        <f t="shared" si="6"/>
        <v>5.0983679999999998</v>
      </c>
      <c r="F20" s="69">
        <f t="shared" si="3"/>
        <v>3612.2032817420604</v>
      </c>
      <c r="G20" s="69">
        <f t="shared" si="4"/>
        <v>574.90000774201519</v>
      </c>
      <c r="H20" s="123">
        <f t="shared" si="0"/>
        <v>7.4364754252898049</v>
      </c>
      <c r="I20" s="123">
        <f t="shared" si="7"/>
        <v>2.0656876181360571</v>
      </c>
      <c r="J20" s="123">
        <f t="shared" si="5"/>
        <v>-18.393537697273032</v>
      </c>
      <c r="K20" s="122">
        <f t="shared" si="8"/>
        <v>0.51642190453401426</v>
      </c>
    </row>
    <row r="21" spans="1:11">
      <c r="A21" s="69">
        <v>7</v>
      </c>
      <c r="B21" s="123">
        <v>-18.731279999999998</v>
      </c>
      <c r="C21" s="123">
        <f t="shared" si="1"/>
        <v>-0.93656399999999995</v>
      </c>
      <c r="D21" s="123">
        <f t="shared" si="2"/>
        <v>-0.10117435139909503</v>
      </c>
      <c r="E21" s="123">
        <f t="shared" si="6"/>
        <v>5.1511019999999998</v>
      </c>
      <c r="F21" s="69">
        <f t="shared" si="3"/>
        <v>3621.2413864477776</v>
      </c>
      <c r="G21" s="69">
        <f t="shared" si="4"/>
        <v>576.33846678211228</v>
      </c>
      <c r="H21" s="123">
        <f t="shared" si="0"/>
        <v>7.4737356365870067</v>
      </c>
      <c r="I21" s="123">
        <f t="shared" si="7"/>
        <v>2.0760376768297242</v>
      </c>
      <c r="J21" s="123">
        <f t="shared" si="5"/>
        <v>-18.630105648600903</v>
      </c>
      <c r="K21" s="122">
        <f t="shared" si="8"/>
        <v>0.51900941920743104</v>
      </c>
    </row>
    <row r="22" spans="1:11">
      <c r="A22" s="69">
        <v>8</v>
      </c>
      <c r="B22" s="123">
        <v>-18.860440000000001</v>
      </c>
      <c r="C22" s="123">
        <f t="shared" si="1"/>
        <v>-0.94302200000000003</v>
      </c>
      <c r="D22" s="123">
        <f t="shared" si="2"/>
        <v>-5.483314812773088E-2</v>
      </c>
      <c r="E22" s="123">
        <f t="shared" si="6"/>
        <v>5.1866210000000006</v>
      </c>
      <c r="F22" s="69">
        <f t="shared" si="3"/>
        <v>3630.3418126608235</v>
      </c>
      <c r="G22" s="69">
        <f t="shared" si="4"/>
        <v>577.78684459816157</v>
      </c>
      <c r="H22" s="123">
        <f t="shared" si="0"/>
        <v>7.5113468502907512</v>
      </c>
      <c r="I22" s="123">
        <f t="shared" si="7"/>
        <v>2.0864852361918751</v>
      </c>
      <c r="J22" s="123">
        <f t="shared" si="5"/>
        <v>-18.80560685187227</v>
      </c>
      <c r="K22" s="122">
        <f t="shared" si="8"/>
        <v>0.52162130904796877</v>
      </c>
    </row>
    <row r="23" spans="1:11">
      <c r="A23" s="69">
        <v>9</v>
      </c>
      <c r="B23" s="123">
        <v>-18.8794</v>
      </c>
      <c r="C23" s="123">
        <f t="shared" si="1"/>
        <v>-0.94396999999999998</v>
      </c>
      <c r="D23" s="123">
        <f t="shared" si="2"/>
        <v>-7.6166107386796966E-3</v>
      </c>
      <c r="E23" s="123">
        <f t="shared" si="6"/>
        <v>5.1918350000000002</v>
      </c>
      <c r="F23" s="69">
        <f t="shared" si="3"/>
        <v>3639.4513873391757</v>
      </c>
      <c r="G23" s="69">
        <f t="shared" si="4"/>
        <v>579.23667843768601</v>
      </c>
      <c r="H23" s="123">
        <f t="shared" si="0"/>
        <v>7.5490904170692739</v>
      </c>
      <c r="I23" s="123">
        <f t="shared" si="7"/>
        <v>2.0969695602970204</v>
      </c>
      <c r="J23" s="123">
        <f t="shared" si="5"/>
        <v>-18.871783389261321</v>
      </c>
      <c r="K23" s="122">
        <f t="shared" si="8"/>
        <v>0.5242423900742551</v>
      </c>
    </row>
    <row r="24" spans="1:11">
      <c r="A24" s="69">
        <v>10</v>
      </c>
      <c r="B24" s="123">
        <v>-18.947679999999998</v>
      </c>
      <c r="C24" s="123">
        <f t="shared" si="1"/>
        <v>-0.94738399999999989</v>
      </c>
      <c r="D24" s="123">
        <f t="shared" si="2"/>
        <v>3.9908136409440687E-2</v>
      </c>
      <c r="E24" s="123">
        <f t="shared" si="6"/>
        <v>5.2106119999999994</v>
      </c>
      <c r="F24" s="69">
        <f t="shared" si="3"/>
        <v>3648.5939080729659</v>
      </c>
      <c r="G24" s="69">
        <f t="shared" si="4"/>
        <v>580.69175580478895</v>
      </c>
      <c r="H24" s="123">
        <f t="shared" si="0"/>
        <v>7.5870655933420927</v>
      </c>
      <c r="I24" s="123">
        <f t="shared" si="7"/>
        <v>2.1075182203728033</v>
      </c>
      <c r="J24" s="123">
        <f t="shared" si="5"/>
        <v>-18.987588136409439</v>
      </c>
      <c r="K24" s="122">
        <f t="shared" si="8"/>
        <v>0.52687955509320084</v>
      </c>
    </row>
    <row r="25" spans="1:11">
      <c r="A25" s="69">
        <v>11</v>
      </c>
      <c r="B25" s="123">
        <v>-19.25028</v>
      </c>
      <c r="C25" s="123">
        <f t="shared" si="1"/>
        <v>-0.96251399999999998</v>
      </c>
      <c r="D25" s="123">
        <f t="shared" si="2"/>
        <v>8.9330876636825707E-2</v>
      </c>
      <c r="E25" s="123">
        <f t="shared" si="6"/>
        <v>5.2938270000000003</v>
      </c>
      <c r="F25" s="69">
        <f t="shared" si="3"/>
        <v>3657.8824375410204</v>
      </c>
      <c r="G25" s="69">
        <f t="shared" si="4"/>
        <v>582.17007118368451</v>
      </c>
      <c r="H25" s="123">
        <f t="shared" si="0"/>
        <v>7.6257448150953664</v>
      </c>
      <c r="I25" s="123">
        <f t="shared" si="7"/>
        <v>2.1182624486376018</v>
      </c>
      <c r="J25" s="123">
        <f t="shared" si="5"/>
        <v>-19.339610876636826</v>
      </c>
      <c r="K25" s="122">
        <f t="shared" si="8"/>
        <v>0.52956561215940046</v>
      </c>
    </row>
    <row r="26" spans="1:11">
      <c r="A26" s="69">
        <v>12</v>
      </c>
      <c r="B26" s="123">
        <v>-19.461280000000002</v>
      </c>
      <c r="C26" s="123">
        <f t="shared" si="1"/>
        <v>-0.97306400000000015</v>
      </c>
      <c r="D26" s="123">
        <f t="shared" si="2"/>
        <v>0.14029329386058365</v>
      </c>
      <c r="E26" s="123">
        <f t="shared" si="6"/>
        <v>5.3518520000000009</v>
      </c>
      <c r="F26" s="69">
        <f t="shared" si="3"/>
        <v>3667.2727774615855</v>
      </c>
      <c r="G26" s="69">
        <f t="shared" si="4"/>
        <v>583.66459019935564</v>
      </c>
      <c r="H26" s="123">
        <f t="shared" si="0"/>
        <v>7.6649479616830876</v>
      </c>
      <c r="I26" s="123">
        <f t="shared" si="7"/>
        <v>2.1291522115786354</v>
      </c>
      <c r="J26" s="123">
        <f t="shared" si="5"/>
        <v>-19.601573293860586</v>
      </c>
      <c r="K26" s="122">
        <f t="shared" si="8"/>
        <v>0.53228805289465886</v>
      </c>
    </row>
    <row r="27" spans="1:11">
      <c r="A27" s="69">
        <v>13</v>
      </c>
      <c r="B27" s="123">
        <v>-19.792639999999999</v>
      </c>
      <c r="C27" s="123">
        <f t="shared" si="1"/>
        <v>-0.98963199999999996</v>
      </c>
      <c r="D27" s="123">
        <f t="shared" si="2"/>
        <v>0.19422853797293627</v>
      </c>
      <c r="E27" s="123">
        <f t="shared" si="6"/>
        <v>5.4429759999999998</v>
      </c>
      <c r="F27" s="69">
        <f t="shared" si="3"/>
        <v>3676.8230032188521</v>
      </c>
      <c r="G27" s="69">
        <f t="shared" si="4"/>
        <v>585.18455583626815</v>
      </c>
      <c r="H27" s="123">
        <f t="shared" si="0"/>
        <v>7.7049216987590334</v>
      </c>
      <c r="I27" s="123">
        <f t="shared" si="7"/>
        <v>2.1402560274330646</v>
      </c>
      <c r="J27" s="123">
        <f t="shared" si="5"/>
        <v>-19.986868537972935</v>
      </c>
      <c r="K27" s="122">
        <f t="shared" si="8"/>
        <v>0.53506400685826616</v>
      </c>
    </row>
    <row r="28" spans="1:11">
      <c r="A28" s="69">
        <v>14</v>
      </c>
      <c r="B28" s="123">
        <v>-20.167839999999998</v>
      </c>
      <c r="C28" s="123">
        <f t="shared" si="1"/>
        <v>-1.008392</v>
      </c>
      <c r="D28" s="123">
        <f t="shared" si="2"/>
        <v>0.25137951714442863</v>
      </c>
      <c r="E28" s="123">
        <f t="shared" si="6"/>
        <v>5.5461559999999999</v>
      </c>
      <c r="F28" s="69">
        <f t="shared" si="3"/>
        <v>3686.5542682262703</v>
      </c>
      <c r="G28" s="69">
        <f t="shared" si="4"/>
        <v>586.7333347647359</v>
      </c>
      <c r="H28" s="123">
        <f t="shared" si="0"/>
        <v>7.7457601377933223</v>
      </c>
      <c r="I28" s="123">
        <f t="shared" si="7"/>
        <v>2.1516000382759226</v>
      </c>
      <c r="J28" s="123">
        <f t="shared" si="5"/>
        <v>-20.419219517144427</v>
      </c>
      <c r="K28" s="122">
        <f t="shared" si="8"/>
        <v>0.53790000956898065</v>
      </c>
    </row>
    <row r="29" spans="1:11">
      <c r="A29" s="69">
        <v>15</v>
      </c>
      <c r="B29" s="123">
        <v>-20.57884</v>
      </c>
      <c r="C29" s="123">
        <f t="shared" si="1"/>
        <v>-1.028942</v>
      </c>
      <c r="D29" s="123">
        <f t="shared" si="2"/>
        <v>0.31213451052479613</v>
      </c>
      <c r="E29" s="123">
        <f t="shared" si="6"/>
        <v>5.6591810000000002</v>
      </c>
      <c r="F29" s="69">
        <f t="shared" si="3"/>
        <v>3696.483846484788</v>
      </c>
      <c r="G29" s="69">
        <f t="shared" si="4"/>
        <v>588.31367622739685</v>
      </c>
      <c r="H29" s="123">
        <f t="shared" si="0"/>
        <v>7.7875420868143719</v>
      </c>
      <c r="I29" s="123">
        <f t="shared" si="7"/>
        <v>2.1632061352262144</v>
      </c>
      <c r="J29" s="123">
        <f t="shared" si="5"/>
        <v>-20.890974510524796</v>
      </c>
      <c r="K29" s="122">
        <f t="shared" si="8"/>
        <v>0.5408015338065536</v>
      </c>
    </row>
    <row r="30" spans="1:11">
      <c r="A30" s="69">
        <v>16</v>
      </c>
      <c r="B30" s="123">
        <v>-21.013839999999998</v>
      </c>
      <c r="C30" s="123">
        <f t="shared" si="1"/>
        <v>-1.050692</v>
      </c>
      <c r="D30" s="123">
        <f t="shared" si="2"/>
        <v>0.37672005133799402</v>
      </c>
      <c r="E30" s="123">
        <f t="shared" si="6"/>
        <v>5.7788059999999994</v>
      </c>
      <c r="F30" s="69">
        <f t="shared" si="3"/>
        <v>3706.6233183302356</v>
      </c>
      <c r="G30" s="69">
        <f t="shared" si="4"/>
        <v>589.92742329194095</v>
      </c>
      <c r="H30" s="123">
        <f t="shared" si="0"/>
        <v>7.8303232069170479</v>
      </c>
      <c r="I30" s="123">
        <f t="shared" si="7"/>
        <v>2.1750897796991797</v>
      </c>
      <c r="J30" s="123">
        <f t="shared" si="5"/>
        <v>-21.390560051337992</v>
      </c>
      <c r="K30" s="122">
        <f t="shared" si="8"/>
        <v>0.54377244492479493</v>
      </c>
    </row>
    <row r="31" spans="1:11">
      <c r="A31" s="69">
        <v>17</v>
      </c>
      <c r="B31" s="123">
        <v>-21.615679999999998</v>
      </c>
      <c r="C31" s="123">
        <f t="shared" si="1"/>
        <v>-1.080784</v>
      </c>
      <c r="D31" s="123">
        <f t="shared" si="2"/>
        <v>0.44864466558539107</v>
      </c>
      <c r="E31" s="123">
        <f t="shared" si="6"/>
        <v>5.944312</v>
      </c>
      <c r="F31" s="69">
        <f t="shared" si="3"/>
        <v>3717.0531863971955</v>
      </c>
      <c r="G31" s="69">
        <f t="shared" si="4"/>
        <v>591.58738835059387</v>
      </c>
      <c r="H31" s="123">
        <f t="shared" si="0"/>
        <v>7.8744518562482186</v>
      </c>
      <c r="I31" s="123">
        <f t="shared" si="7"/>
        <v>2.1873477378467272</v>
      </c>
      <c r="J31" s="123">
        <f t="shared" si="5"/>
        <v>-22.064324665585389</v>
      </c>
      <c r="K31" s="122">
        <f t="shared" si="8"/>
        <v>0.5468369344616818</v>
      </c>
    </row>
    <row r="32" spans="1:11">
      <c r="A32" s="69">
        <v>18</v>
      </c>
      <c r="B32" s="123">
        <v>-22.057600000000001</v>
      </c>
      <c r="C32" s="123">
        <f t="shared" si="1"/>
        <v>-1.1028800000000001</v>
      </c>
      <c r="D32" s="123">
        <f t="shared" si="2"/>
        <v>0.52172957300079403</v>
      </c>
      <c r="E32" s="123">
        <f t="shared" si="6"/>
        <v>6.0658400000000006</v>
      </c>
      <c r="F32" s="69">
        <f t="shared" si="3"/>
        <v>3727.696287047916</v>
      </c>
      <c r="G32" s="69">
        <f t="shared" si="4"/>
        <v>593.28129042898058</v>
      </c>
      <c r="H32" s="123">
        <f t="shared" si="0"/>
        <v>7.9196105153942202</v>
      </c>
      <c r="I32" s="123">
        <f t="shared" si="7"/>
        <v>2.1998918098317279</v>
      </c>
      <c r="J32" s="123">
        <f t="shared" si="5"/>
        <v>-22.579329573000795</v>
      </c>
      <c r="K32" s="122">
        <f t="shared" si="8"/>
        <v>0.54997295245793199</v>
      </c>
    </row>
    <row r="33" spans="1:11">
      <c r="A33" s="69">
        <v>19</v>
      </c>
      <c r="B33" s="123">
        <v>-22.650640000000003</v>
      </c>
      <c r="C33" s="123">
        <f t="shared" si="1"/>
        <v>-1.1325320000000001</v>
      </c>
      <c r="D33" s="123">
        <f t="shared" si="2"/>
        <v>0.60294306957125698</v>
      </c>
      <c r="E33" s="123">
        <f t="shared" si="6"/>
        <v>6.2289260000000004</v>
      </c>
      <c r="F33" s="69">
        <f t="shared" si="3"/>
        <v>3738.625537797011</v>
      </c>
      <c r="G33" s="69">
        <f t="shared" si="4"/>
        <v>595.02073470998994</v>
      </c>
      <c r="H33" s="123">
        <f t="shared" si="0"/>
        <v>7.9661176815333627</v>
      </c>
      <c r="I33" s="123">
        <f t="shared" si="7"/>
        <v>2.2128104670926008</v>
      </c>
      <c r="J33" s="123">
        <f t="shared" si="5"/>
        <v>-23.25358306957126</v>
      </c>
      <c r="K33" s="122">
        <f t="shared" si="8"/>
        <v>0.55320261677315019</v>
      </c>
    </row>
    <row r="34" spans="1:11">
      <c r="A34" s="69">
        <v>20</v>
      </c>
      <c r="B34" s="123">
        <v>-23.292280000000002</v>
      </c>
      <c r="C34" s="123">
        <f t="shared" si="1"/>
        <v>-1.164614</v>
      </c>
      <c r="D34" s="123">
        <f t="shared" si="2"/>
        <v>0.69102057035691189</v>
      </c>
      <c r="E34" s="123">
        <f t="shared" si="6"/>
        <v>6.4053770000000005</v>
      </c>
      <c r="F34" s="69">
        <f t="shared" si="3"/>
        <v>3749.8643888245374</v>
      </c>
      <c r="G34" s="69">
        <f t="shared" si="4"/>
        <v>596.80945340569417</v>
      </c>
      <c r="H34" s="123">
        <f t="shared" si="0"/>
        <v>8.0140842826740766</v>
      </c>
      <c r="I34" s="123">
        <f t="shared" si="7"/>
        <v>2.2261345229650211</v>
      </c>
      <c r="J34" s="123">
        <f t="shared" si="5"/>
        <v>-23.983300570356914</v>
      </c>
      <c r="K34" s="122">
        <f t="shared" si="8"/>
        <v>0.55653363074125528</v>
      </c>
    </row>
    <row r="35" spans="1:11">
      <c r="A35" s="69">
        <v>21</v>
      </c>
      <c r="B35" s="123">
        <v>-23.827680000000001</v>
      </c>
      <c r="C35" s="123">
        <f t="shared" si="1"/>
        <v>-1.191384</v>
      </c>
      <c r="D35" s="123">
        <f t="shared" si="2"/>
        <v>0.78139470195117156</v>
      </c>
      <c r="E35" s="123">
        <f t="shared" si="6"/>
        <v>6.5526119999999999</v>
      </c>
      <c r="F35" s="69">
        <f t="shared" si="3"/>
        <v>3761.3615778438852</v>
      </c>
      <c r="G35" s="69">
        <f t="shared" si="4"/>
        <v>598.63928786978522</v>
      </c>
      <c r="H35" s="123">
        <f t="shared" si="0"/>
        <v>8.0633024320779789</v>
      </c>
      <c r="I35" s="123">
        <f t="shared" si="7"/>
        <v>2.2398062311327718</v>
      </c>
      <c r="J35" s="123">
        <f t="shared" si="5"/>
        <v>-24.609074701951172</v>
      </c>
      <c r="K35" s="122">
        <f t="shared" si="8"/>
        <v>0.55995155778319294</v>
      </c>
    </row>
    <row r="36" spans="1:11">
      <c r="A36" s="69">
        <v>22</v>
      </c>
      <c r="B36" s="123">
        <v>-24.281959999999998</v>
      </c>
      <c r="C36" s="123">
        <f t="shared" si="1"/>
        <v>-1.2140979999999999</v>
      </c>
      <c r="D36" s="123">
        <f t="shared" si="2"/>
        <v>0.87379693963256955</v>
      </c>
      <c r="E36" s="123">
        <f t="shared" si="6"/>
        <v>6.6775389999999994</v>
      </c>
      <c r="F36" s="69">
        <f t="shared" si="3"/>
        <v>3773.0779633199468</v>
      </c>
      <c r="G36" s="69">
        <f t="shared" si="4"/>
        <v>600.50400853347048</v>
      </c>
      <c r="H36" s="123">
        <f t="shared" si="0"/>
        <v>8.1136139459572441</v>
      </c>
      <c r="I36" s="123">
        <f t="shared" si="7"/>
        <v>2.2537816516547902</v>
      </c>
      <c r="J36" s="123">
        <f t="shared" si="5"/>
        <v>-25.155756939632568</v>
      </c>
      <c r="K36" s="122">
        <f t="shared" si="8"/>
        <v>0.56344541291369754</v>
      </c>
    </row>
    <row r="37" spans="1:11">
      <c r="A37" s="69">
        <v>23</v>
      </c>
      <c r="B37" s="123">
        <v>-24.57836</v>
      </c>
      <c r="C37" s="123">
        <f t="shared" si="1"/>
        <v>-1.228918</v>
      </c>
      <c r="D37" s="123">
        <f t="shared" si="2"/>
        <v>0.96413797662144773</v>
      </c>
      <c r="E37" s="123">
        <f t="shared" si="6"/>
        <v>6.7590490000000001</v>
      </c>
      <c r="F37" s="69">
        <f t="shared" si="3"/>
        <v>3784.9373659435164</v>
      </c>
      <c r="G37" s="69">
        <f t="shared" si="4"/>
        <v>602.39149108312859</v>
      </c>
      <c r="H37" s="123">
        <f t="shared" si="0"/>
        <v>8.164698941910487</v>
      </c>
      <c r="I37" s="123">
        <f t="shared" si="7"/>
        <v>2.2679719283084685</v>
      </c>
      <c r="J37" s="123">
        <f t="shared" si="5"/>
        <v>-25.542497976621448</v>
      </c>
      <c r="K37" s="122">
        <f t="shared" si="8"/>
        <v>0.56699298207711712</v>
      </c>
    </row>
    <row r="38" spans="1:11">
      <c r="A38" s="69">
        <v>24</v>
      </c>
      <c r="B38" s="123">
        <v>-24.932479999999998</v>
      </c>
      <c r="C38" s="123">
        <f t="shared" si="1"/>
        <v>-1.246624</v>
      </c>
      <c r="D38" s="123">
        <f t="shared" si="2"/>
        <v>1.0599280395901332</v>
      </c>
      <c r="E38" s="123">
        <f t="shared" si="6"/>
        <v>6.8564319999999999</v>
      </c>
      <c r="F38" s="69">
        <f t="shared" si="3"/>
        <v>3796.9676364222664</v>
      </c>
      <c r="G38" s="69">
        <f t="shared" si="4"/>
        <v>604.30616809655419</v>
      </c>
      <c r="H38" s="123">
        <f t="shared" si="0"/>
        <v>8.2166837579896672</v>
      </c>
      <c r="I38" s="123">
        <f t="shared" si="7"/>
        <v>2.2824121549971297</v>
      </c>
      <c r="J38" s="123">
        <f t="shared" si="5"/>
        <v>-25.992408039590131</v>
      </c>
      <c r="K38" s="122">
        <f t="shared" si="8"/>
        <v>0.57060303874928242</v>
      </c>
    </row>
    <row r="39" spans="1:11">
      <c r="A39" s="69">
        <v>25</v>
      </c>
      <c r="B39" s="123">
        <v>-25.309840000000001</v>
      </c>
      <c r="C39" s="123">
        <f t="shared" si="1"/>
        <v>-1.2654920000000001</v>
      </c>
      <c r="D39" s="123">
        <f t="shared" si="2"/>
        <v>1.1603371675222007</v>
      </c>
      <c r="E39" s="123">
        <f t="shared" si="6"/>
        <v>6.9602060000000003</v>
      </c>
      <c r="F39" s="69">
        <f t="shared" si="3"/>
        <v>3809.1799883813933</v>
      </c>
      <c r="G39" s="69">
        <f t="shared" si="4"/>
        <v>606.24982427762723</v>
      </c>
      <c r="H39" s="123">
        <f t="shared" si="0"/>
        <v>8.2696241123247116</v>
      </c>
      <c r="I39" s="123">
        <f t="shared" si="7"/>
        <v>2.2971178089790865</v>
      </c>
      <c r="J39" s="123">
        <f t="shared" si="5"/>
        <v>-26.470177167522202</v>
      </c>
      <c r="K39" s="122">
        <f t="shared" si="8"/>
        <v>0.57427945224477162</v>
      </c>
    </row>
    <row r="40" spans="1:11">
      <c r="A40" s="69">
        <v>26</v>
      </c>
      <c r="B40" s="123">
        <v>-25.57724</v>
      </c>
      <c r="C40" s="123">
        <f t="shared" si="1"/>
        <v>-1.2788619999999999</v>
      </c>
      <c r="D40" s="123">
        <f t="shared" si="2"/>
        <v>1.2589484825472077</v>
      </c>
      <c r="E40" s="123">
        <f t="shared" si="6"/>
        <v>7.033741</v>
      </c>
      <c r="F40" s="69">
        <f t="shared" si="3"/>
        <v>3821.5213645822328</v>
      </c>
      <c r="G40" s="69">
        <f t="shared" si="4"/>
        <v>608.2140153045475</v>
      </c>
      <c r="H40" s="123">
        <f t="shared" si="0"/>
        <v>8.323296489289806</v>
      </c>
      <c r="I40" s="123">
        <f t="shared" si="7"/>
        <v>2.3120268025805015</v>
      </c>
      <c r="J40" s="123">
        <f t="shared" si="5"/>
        <v>-26.836188482547207</v>
      </c>
      <c r="K40" s="122">
        <f t="shared" si="8"/>
        <v>0.57800670064512538</v>
      </c>
    </row>
    <row r="41" spans="1:11">
      <c r="A41" s="69">
        <v>27</v>
      </c>
      <c r="B41" s="123">
        <v>-25.769479999999998</v>
      </c>
      <c r="C41" s="123">
        <f t="shared" si="1"/>
        <v>-1.2884739999999999</v>
      </c>
      <c r="D41" s="123">
        <f t="shared" si="2"/>
        <v>1.3561979658672918</v>
      </c>
      <c r="E41" s="123">
        <f t="shared" si="6"/>
        <v>7.086606999999999</v>
      </c>
      <c r="F41" s="69">
        <f t="shared" si="3"/>
        <v>3833.9554992730755</v>
      </c>
      <c r="G41" s="69">
        <f t="shared" si="4"/>
        <v>610.19296930366556</v>
      </c>
      <c r="H41" s="123">
        <f t="shared" si="0"/>
        <v>8.3775478452215406</v>
      </c>
      <c r="I41" s="123">
        <f t="shared" si="7"/>
        <v>2.32709662367265</v>
      </c>
      <c r="J41" s="123">
        <f t="shared" si="5"/>
        <v>-27.12567796586729</v>
      </c>
      <c r="K41" s="122">
        <f t="shared" si="8"/>
        <v>0.58177415591816251</v>
      </c>
    </row>
    <row r="42" spans="1:11">
      <c r="A42" s="69">
        <v>28</v>
      </c>
      <c r="B42" s="123">
        <v>-25.89152</v>
      </c>
      <c r="C42" s="123">
        <f t="shared" si="1"/>
        <v>-1.2945759999999999</v>
      </c>
      <c r="D42" s="123">
        <f t="shared" si="2"/>
        <v>1.4513634624489526</v>
      </c>
      <c r="E42" s="123">
        <f t="shared" si="6"/>
        <v>7.1201679999999996</v>
      </c>
      <c r="F42" s="69">
        <f t="shared" si="3"/>
        <v>3846.4485199716169</v>
      </c>
      <c r="G42" s="69">
        <f t="shared" si="4"/>
        <v>612.18129530198769</v>
      </c>
      <c r="H42" s="123">
        <f t="shared" si="0"/>
        <v>8.4322336121464385</v>
      </c>
      <c r="I42" s="123">
        <f t="shared" si="7"/>
        <v>2.3422871144851216</v>
      </c>
      <c r="J42" s="123">
        <f t="shared" si="5"/>
        <v>-27.342883462448953</v>
      </c>
      <c r="K42" s="122">
        <f t="shared" si="8"/>
        <v>0.5855717786212804</v>
      </c>
    </row>
    <row r="43" spans="1:11">
      <c r="A43" s="69">
        <v>29</v>
      </c>
      <c r="B43" s="123">
        <v>-25.951920000000001</v>
      </c>
      <c r="C43" s="123">
        <f t="shared" si="1"/>
        <v>-1.297596</v>
      </c>
      <c r="D43" s="123">
        <f t="shared" si="2"/>
        <v>1.5440131296793496</v>
      </c>
      <c r="E43" s="123">
        <f t="shared" si="6"/>
        <v>7.1367779999999996</v>
      </c>
      <c r="F43" s="69">
        <f t="shared" si="3"/>
        <v>3858.9706845153319</v>
      </c>
      <c r="G43" s="69">
        <f t="shared" si="4"/>
        <v>614.17425968733005</v>
      </c>
      <c r="H43" s="123">
        <f t="shared" si="0"/>
        <v>8.4872254784057972</v>
      </c>
      <c r="I43" s="123">
        <f t="shared" si="7"/>
        <v>2.3575626328904993</v>
      </c>
      <c r="J43" s="123">
        <f t="shared" si="5"/>
        <v>-27.495933129679351</v>
      </c>
      <c r="K43" s="122">
        <f t="shared" si="8"/>
        <v>0.58939065822262482</v>
      </c>
    </row>
    <row r="44" spans="1:11">
      <c r="A44" s="69">
        <v>30</v>
      </c>
      <c r="B44" s="123">
        <v>-26.147320000000001</v>
      </c>
      <c r="C44" s="123">
        <f t="shared" si="1"/>
        <v>-1.307366</v>
      </c>
      <c r="D44" s="123">
        <f t="shared" si="2"/>
        <v>1.6460182395074696</v>
      </c>
      <c r="E44" s="123">
        <f t="shared" si="6"/>
        <v>7.1905130000000002</v>
      </c>
      <c r="F44" s="69">
        <f t="shared" si="3"/>
        <v>3871.587132293268</v>
      </c>
      <c r="G44" s="69">
        <f t="shared" si="4"/>
        <v>616.18222971544935</v>
      </c>
      <c r="H44" s="123">
        <f t="shared" si="0"/>
        <v>8.5428121548848122</v>
      </c>
      <c r="I44" s="123">
        <f t="shared" si="7"/>
        <v>2.3730033763568921</v>
      </c>
      <c r="J44" s="123">
        <f t="shared" si="5"/>
        <v>-27.79333823950747</v>
      </c>
      <c r="K44" s="122">
        <f t="shared" si="8"/>
        <v>0.59325084408922302</v>
      </c>
    </row>
    <row r="45" spans="1:11">
      <c r="A45" s="69">
        <v>31</v>
      </c>
      <c r="B45" s="123">
        <v>-26.333600000000001</v>
      </c>
      <c r="C45" s="123">
        <f t="shared" si="1"/>
        <v>-1.3166800000000001</v>
      </c>
      <c r="D45" s="123">
        <f t="shared" si="2"/>
        <v>1.7494353702752328</v>
      </c>
      <c r="E45" s="123">
        <f t="shared" si="6"/>
        <v>7.2417400000000001</v>
      </c>
      <c r="F45" s="69">
        <f t="shared" si="3"/>
        <v>3884.2934627778095</v>
      </c>
      <c r="G45" s="69">
        <f t="shared" si="4"/>
        <v>618.2045050206234</v>
      </c>
      <c r="H45" s="123">
        <f t="shared" si="0"/>
        <v>8.5989782256253626</v>
      </c>
      <c r="I45" s="123">
        <f t="shared" si="7"/>
        <v>2.3886050626737116</v>
      </c>
      <c r="J45" s="123">
        <f t="shared" si="5"/>
        <v>-28.083035370275233</v>
      </c>
      <c r="K45" s="122">
        <f t="shared" si="8"/>
        <v>0.59715126566842791</v>
      </c>
    </row>
    <row r="46" spans="1:11">
      <c r="A46" s="69">
        <v>32</v>
      </c>
      <c r="B46" s="123">
        <v>-26.46556</v>
      </c>
      <c r="C46" s="123">
        <f t="shared" si="1"/>
        <v>-1.323278</v>
      </c>
      <c r="D46" s="123">
        <f t="shared" si="2"/>
        <v>1.850910692802298</v>
      </c>
      <c r="E46" s="123">
        <f t="shared" si="6"/>
        <v>7.2780290000000001</v>
      </c>
      <c r="F46" s="69">
        <f t="shared" si="3"/>
        <v>3897.0634658088593</v>
      </c>
      <c r="G46" s="69">
        <f t="shared" si="4"/>
        <v>620.23691412631342</v>
      </c>
      <c r="H46" s="123">
        <f t="shared" si="0"/>
        <v>8.6556111670109672</v>
      </c>
      <c r="I46" s="123">
        <f t="shared" si="7"/>
        <v>2.4043364352808241</v>
      </c>
      <c r="J46" s="123">
        <f t="shared" si="5"/>
        <v>-28.316470692802298</v>
      </c>
      <c r="K46" s="122">
        <f t="shared" si="8"/>
        <v>0.60108410882020602</v>
      </c>
    </row>
    <row r="47" spans="1:11">
      <c r="A47" s="69">
        <v>33</v>
      </c>
      <c r="B47" s="123">
        <v>-26.524000000000001</v>
      </c>
      <c r="C47" s="123">
        <f t="shared" si="1"/>
        <v>-1.3262</v>
      </c>
      <c r="D47" s="123">
        <f t="shared" si="2"/>
        <v>1.9482463054549726</v>
      </c>
      <c r="E47" s="123">
        <f t="shared" si="6"/>
        <v>7.2941000000000003</v>
      </c>
      <c r="F47" s="69">
        <f t="shared" si="3"/>
        <v>3909.8616669576568</v>
      </c>
      <c r="G47" s="69">
        <f t="shared" si="4"/>
        <v>622.27381110182887</v>
      </c>
      <c r="H47" s="123">
        <f t="shared" si="0"/>
        <v>8.7125556596218772</v>
      </c>
      <c r="I47" s="123">
        <f t="shared" si="7"/>
        <v>2.420154349894966</v>
      </c>
      <c r="J47" s="123">
        <f t="shared" si="5"/>
        <v>-28.472246305454973</v>
      </c>
      <c r="K47" s="122">
        <f t="shared" si="8"/>
        <v>0.60503858747374151</v>
      </c>
    </row>
    <row r="48" spans="1:11">
      <c r="A48" s="69">
        <v>34</v>
      </c>
      <c r="B48" s="123">
        <v>-26.62088</v>
      </c>
      <c r="C48" s="123">
        <f t="shared" si="1"/>
        <v>-1.3310439999999999</v>
      </c>
      <c r="D48" s="123">
        <f t="shared" si="2"/>
        <v>2.0492257913649752</v>
      </c>
      <c r="E48" s="123">
        <f t="shared" si="6"/>
        <v>7.3207419999999992</v>
      </c>
      <c r="F48" s="69">
        <f t="shared" si="3"/>
        <v>3922.7066140620905</v>
      </c>
      <c r="G48" s="69">
        <f t="shared" si="4"/>
        <v>624.31814792725345</v>
      </c>
      <c r="H48" s="123">
        <f t="shared" si="0"/>
        <v>8.7698958712046071</v>
      </c>
      <c r="I48" s="123">
        <f t="shared" si="7"/>
        <v>2.4360821864457241</v>
      </c>
      <c r="J48" s="123">
        <f t="shared" si="5"/>
        <v>-28.670105791364975</v>
      </c>
      <c r="K48" s="122">
        <f t="shared" si="8"/>
        <v>0.60902054661143101</v>
      </c>
    </row>
    <row r="49" spans="1:11">
      <c r="A49" s="69">
        <v>35</v>
      </c>
      <c r="B49" s="123">
        <v>-26.701999999999998</v>
      </c>
      <c r="C49" s="123">
        <f t="shared" si="1"/>
        <v>-1.3351</v>
      </c>
      <c r="D49" s="123">
        <f t="shared" si="2"/>
        <v>2.1499350559308681</v>
      </c>
      <c r="E49" s="123">
        <f t="shared" si="6"/>
        <v>7.3430499999999999</v>
      </c>
      <c r="F49" s="69">
        <f t="shared" si="3"/>
        <v>3935.5907027016315</v>
      </c>
      <c r="G49" s="69">
        <f t="shared" si="4"/>
        <v>626.36871432147052</v>
      </c>
      <c r="H49" s="123">
        <f t="shared" si="0"/>
        <v>8.8275997413164689</v>
      </c>
      <c r="I49" s="123">
        <f t="shared" si="7"/>
        <v>2.4521110392545746</v>
      </c>
      <c r="J49" s="123">
        <f t="shared" si="5"/>
        <v>-28.851935055930866</v>
      </c>
      <c r="K49" s="122">
        <f t="shared" si="8"/>
        <v>0.61302775981364366</v>
      </c>
    </row>
    <row r="50" spans="1:11">
      <c r="A50" s="69">
        <v>36</v>
      </c>
      <c r="B50" s="123">
        <v>-26.881879999999999</v>
      </c>
      <c r="C50" s="123">
        <f t="shared" si="1"/>
        <v>-1.3440939999999999</v>
      </c>
      <c r="D50" s="123">
        <f t="shared" si="2"/>
        <v>2.2599849122530138</v>
      </c>
      <c r="E50" s="123">
        <f t="shared" si="6"/>
        <v>7.3925169999999998</v>
      </c>
      <c r="F50" s="69">
        <f t="shared" si="3"/>
        <v>3948.5615859582231</v>
      </c>
      <c r="G50" s="69">
        <f t="shared" si="4"/>
        <v>628.43309450802496</v>
      </c>
      <c r="H50" s="123">
        <f t="shared" si="0"/>
        <v>8.8858834711409749</v>
      </c>
      <c r="I50" s="123">
        <f t="shared" si="7"/>
        <v>2.4683009642058265</v>
      </c>
      <c r="J50" s="123">
        <f t="shared" si="5"/>
        <v>-29.141864912253013</v>
      </c>
      <c r="K50" s="122">
        <f t="shared" si="8"/>
        <v>0.61707524105145661</v>
      </c>
    </row>
    <row r="51" spans="1:11">
      <c r="A51" s="69">
        <v>37</v>
      </c>
      <c r="B51" s="123">
        <v>-26.93244</v>
      </c>
      <c r="C51" s="123">
        <f t="shared" si="1"/>
        <v>-1.346622</v>
      </c>
      <c r="D51" s="123">
        <f t="shared" si="2"/>
        <v>2.3603937042850376</v>
      </c>
      <c r="E51" s="123">
        <f t="shared" si="6"/>
        <v>7.4064209999999999</v>
      </c>
      <c r="F51" s="69">
        <f t="shared" si="3"/>
        <v>3961.5568651222979</v>
      </c>
      <c r="G51" s="69">
        <f t="shared" si="4"/>
        <v>630.50135742384668</v>
      </c>
      <c r="H51" s="123">
        <f t="shared" si="0"/>
        <v>8.944469138549545</v>
      </c>
      <c r="I51" s="123">
        <f t="shared" si="7"/>
        <v>2.4845747607082069</v>
      </c>
      <c r="J51" s="123">
        <f t="shared" si="5"/>
        <v>-29.292833704285037</v>
      </c>
      <c r="K51" s="122">
        <f t="shared" si="8"/>
        <v>0.62114369017705173</v>
      </c>
    </row>
    <row r="52" spans="1:11">
      <c r="A52" s="69">
        <v>38</v>
      </c>
      <c r="B52" s="123">
        <v>-27.035200000000003</v>
      </c>
      <c r="C52" s="123">
        <f t="shared" si="1"/>
        <v>-1.3517600000000001</v>
      </c>
      <c r="D52" s="123">
        <f t="shared" si="2"/>
        <v>2.4661997824176112</v>
      </c>
      <c r="E52" s="123">
        <f t="shared" si="6"/>
        <v>7.4346800000000002</v>
      </c>
      <c r="F52" s="69">
        <f t="shared" si="3"/>
        <v>3974.6017274242877</v>
      </c>
      <c r="G52" s="69">
        <f t="shared" si="4"/>
        <v>632.5775117411614</v>
      </c>
      <c r="H52" s="123">
        <f t="shared" si="0"/>
        <v>9.0034719381143802</v>
      </c>
      <c r="I52" s="123">
        <f t="shared" si="7"/>
        <v>2.5009644272539946</v>
      </c>
      <c r="J52" s="123">
        <f t="shared" si="5"/>
        <v>-29.501399782417614</v>
      </c>
      <c r="K52" s="122">
        <f t="shared" si="8"/>
        <v>0.62524110681349865</v>
      </c>
    </row>
    <row r="53" spans="1:11">
      <c r="A53" s="69">
        <v>39</v>
      </c>
      <c r="B53" s="123">
        <v>-27.146840000000001</v>
      </c>
      <c r="C53" s="123">
        <f t="shared" si="1"/>
        <v>-1.357342</v>
      </c>
      <c r="D53" s="123">
        <f t="shared" si="2"/>
        <v>2.5739697241270498</v>
      </c>
      <c r="E53" s="123">
        <f t="shared" si="6"/>
        <v>7.4653810000000007</v>
      </c>
      <c r="F53" s="69">
        <f t="shared" si="3"/>
        <v>3987.7004575884494</v>
      </c>
      <c r="G53" s="69">
        <f t="shared" si="4"/>
        <v>634.66223939501469</v>
      </c>
      <c r="H53" s="123">
        <f t="shared" si="0"/>
        <v>9.0629135575626343</v>
      </c>
      <c r="I53" s="123">
        <f t="shared" si="7"/>
        <v>2.5174759882118427</v>
      </c>
      <c r="J53" s="123">
        <f t="shared" si="5"/>
        <v>-29.720809724127051</v>
      </c>
      <c r="K53" s="122">
        <f t="shared" si="8"/>
        <v>0.62936899705296068</v>
      </c>
    </row>
    <row r="54" spans="1:11">
      <c r="A54" s="69">
        <v>40</v>
      </c>
      <c r="B54" s="123">
        <v>-27.615599999999997</v>
      </c>
      <c r="C54" s="123">
        <f t="shared" si="1"/>
        <v>-1.3807799999999999</v>
      </c>
      <c r="D54" s="123">
        <f t="shared" si="2"/>
        <v>2.7187503364406105</v>
      </c>
      <c r="E54" s="123">
        <f t="shared" si="6"/>
        <v>7.5942899999999991</v>
      </c>
      <c r="F54" s="69">
        <f t="shared" si="3"/>
        <v>4001.0253710119423</v>
      </c>
      <c r="G54" s="69">
        <f t="shared" si="4"/>
        <v>636.78296523263509</v>
      </c>
      <c r="H54" s="123">
        <f t="shared" si="0"/>
        <v>9.1235822582355155</v>
      </c>
      <c r="I54" s="123">
        <f t="shared" si="7"/>
        <v>2.5343284050654211</v>
      </c>
      <c r="J54" s="123">
        <f t="shared" si="5"/>
        <v>-30.334350336440608</v>
      </c>
      <c r="K54" s="122">
        <f t="shared" si="8"/>
        <v>0.63358210126635528</v>
      </c>
    </row>
    <row r="55" spans="1:11">
      <c r="A55" s="69">
        <v>41</v>
      </c>
      <c r="B55" s="123">
        <v>-27.867920000000002</v>
      </c>
      <c r="C55" s="123">
        <f t="shared" si="1"/>
        <v>-1.3933960000000001</v>
      </c>
      <c r="D55" s="123">
        <f t="shared" si="2"/>
        <v>2.8461755546625334</v>
      </c>
      <c r="E55" s="123">
        <f t="shared" si="6"/>
        <v>7.6636780000000009</v>
      </c>
      <c r="F55" s="69">
        <f t="shared" si="3"/>
        <v>4014.4720323661345</v>
      </c>
      <c r="G55" s="69">
        <f t="shared" si="4"/>
        <v>638.9230678552376</v>
      </c>
      <c r="H55" s="123">
        <f t="shared" si="0"/>
        <v>9.1850104493448406</v>
      </c>
      <c r="I55" s="123">
        <f t="shared" si="7"/>
        <v>2.551391791484678</v>
      </c>
      <c r="J55" s="123">
        <f t="shared" si="5"/>
        <v>-30.714095554662535</v>
      </c>
      <c r="K55" s="122">
        <f t="shared" si="8"/>
        <v>0.6378479478711695</v>
      </c>
    </row>
    <row r="56" spans="1:11">
      <c r="A56" s="69">
        <v>42</v>
      </c>
      <c r="B56" s="123">
        <v>-28.138280000000002</v>
      </c>
      <c r="C56" s="123">
        <f t="shared" si="1"/>
        <v>-1.406914</v>
      </c>
      <c r="D56" s="123">
        <f t="shared" si="2"/>
        <v>2.9783430139212612</v>
      </c>
      <c r="E56" s="123">
        <f t="shared" si="6"/>
        <v>7.7380269999999998</v>
      </c>
      <c r="F56" s="69">
        <f t="shared" si="3"/>
        <v>4028.0491462034588</v>
      </c>
      <c r="G56" s="69">
        <f t="shared" si="4"/>
        <v>641.08393263536914</v>
      </c>
      <c r="H56" s="123">
        <f t="shared" si="0"/>
        <v>9.2472436953726831</v>
      </c>
      <c r="I56" s="123">
        <f t="shared" si="7"/>
        <v>2.5686788042701898</v>
      </c>
      <c r="J56" s="123">
        <f t="shared" si="5"/>
        <v>-31.116623013921263</v>
      </c>
      <c r="K56" s="122">
        <f t="shared" si="8"/>
        <v>0.64216970106754745</v>
      </c>
    </row>
    <row r="57" spans="1:11">
      <c r="A57" s="69">
        <v>43</v>
      </c>
      <c r="B57" s="123">
        <v>-28.506439999999998</v>
      </c>
      <c r="C57" s="123">
        <f t="shared" si="1"/>
        <v>-1.425322</v>
      </c>
      <c r="D57" s="123">
        <f t="shared" si="2"/>
        <v>3.1244424890594331</v>
      </c>
      <c r="E57" s="123">
        <f t="shared" si="6"/>
        <v>7.8392710000000001</v>
      </c>
      <c r="F57" s="69">
        <f t="shared" si="3"/>
        <v>4041.8039023924243</v>
      </c>
      <c r="G57" s="69">
        <f t="shared" si="4"/>
        <v>643.27307007386685</v>
      </c>
      <c r="H57" s="123">
        <f t="shared" si="0"/>
        <v>9.310505460350802</v>
      </c>
      <c r="I57" s="123">
        <f t="shared" si="7"/>
        <v>2.5862515167641118</v>
      </c>
      <c r="J57" s="123">
        <f t="shared" si="5"/>
        <v>-31.630882489059431</v>
      </c>
      <c r="K57" s="122">
        <f t="shared" si="8"/>
        <v>0.64656287919102795</v>
      </c>
    </row>
    <row r="58" spans="1:11">
      <c r="A58" s="69">
        <v>44</v>
      </c>
      <c r="B58" s="123">
        <v>-28.843600000000002</v>
      </c>
      <c r="C58" s="123">
        <f t="shared" si="1"/>
        <v>-1.44218</v>
      </c>
      <c r="D58" s="123">
        <f t="shared" si="2"/>
        <v>3.2711446355967126</v>
      </c>
      <c r="E58" s="123">
        <f t="shared" si="6"/>
        <v>7.9319899999999999</v>
      </c>
      <c r="F58" s="69">
        <f t="shared" si="3"/>
        <v>4055.7213429992503</v>
      </c>
      <c r="G58" s="69">
        <f t="shared" si="4"/>
        <v>645.48809954163107</v>
      </c>
      <c r="H58" s="123">
        <f t="shared" si="0"/>
        <v>9.3747349496219954</v>
      </c>
      <c r="I58" s="123">
        <f t="shared" si="7"/>
        <v>2.6040930415616654</v>
      </c>
      <c r="J58" s="123">
        <f t="shared" si="5"/>
        <v>-32.114744635596715</v>
      </c>
      <c r="K58" s="122">
        <f t="shared" si="8"/>
        <v>0.65102326039041636</v>
      </c>
    </row>
    <row r="59" spans="1:11">
      <c r="A59" s="69">
        <v>45</v>
      </c>
      <c r="B59" s="123">
        <v>-29.052240000000001</v>
      </c>
      <c r="C59" s="123">
        <f t="shared" si="1"/>
        <v>-1.452612</v>
      </c>
      <c r="D59" s="123">
        <f t="shared" si="2"/>
        <v>3.4064001182349593</v>
      </c>
      <c r="E59" s="123">
        <f t="shared" si="6"/>
        <v>7.9893660000000004</v>
      </c>
      <c r="F59" s="69">
        <f t="shared" si="3"/>
        <v>4069.739455325564</v>
      </c>
      <c r="G59" s="69">
        <f t="shared" si="4"/>
        <v>647.71915141118131</v>
      </c>
      <c r="H59" s="123">
        <f t="shared" si="0"/>
        <v>9.4396522298584653</v>
      </c>
      <c r="I59" s="123">
        <f t="shared" si="7"/>
        <v>2.622125619405129</v>
      </c>
      <c r="J59" s="123">
        <f t="shared" si="5"/>
        <v>-32.45864011823496</v>
      </c>
      <c r="K59" s="122">
        <f t="shared" si="8"/>
        <v>0.65553140485128225</v>
      </c>
    </row>
    <row r="60" spans="1:11">
      <c r="A60" s="69">
        <v>46</v>
      </c>
      <c r="B60" s="123">
        <v>-30.972200000000001</v>
      </c>
      <c r="C60" s="123">
        <f t="shared" si="1"/>
        <v>-1.54861</v>
      </c>
      <c r="D60" s="123">
        <f t="shared" si="2"/>
        <v>3.754859589128472</v>
      </c>
      <c r="E60" s="123">
        <f t="shared" si="6"/>
        <v>8.5173550000000002</v>
      </c>
      <c r="F60" s="69">
        <f t="shared" si="3"/>
        <v>4084.6839752177666</v>
      </c>
      <c r="G60" s="69">
        <f t="shared" si="4"/>
        <v>650.09764562416046</v>
      </c>
      <c r="H60" s="123">
        <f t="shared" si="0"/>
        <v>9.5091063490367222</v>
      </c>
      <c r="I60" s="123">
        <f t="shared" si="7"/>
        <v>2.6414184302879784</v>
      </c>
      <c r="J60" s="123">
        <f t="shared" si="5"/>
        <v>-34.727059589128473</v>
      </c>
      <c r="K60" s="122">
        <f t="shared" si="8"/>
        <v>0.6603546075719946</v>
      </c>
    </row>
    <row r="61" spans="1:11">
      <c r="A61" s="69">
        <v>47</v>
      </c>
      <c r="B61" s="123">
        <v>-30.989080000000001</v>
      </c>
      <c r="C61" s="123">
        <f t="shared" si="1"/>
        <v>-1.5494540000000001</v>
      </c>
      <c r="D61" s="123">
        <f t="shared" si="2"/>
        <v>3.8842978647316571</v>
      </c>
      <c r="E61" s="123">
        <f t="shared" si="6"/>
        <v>8.5219970000000007</v>
      </c>
      <c r="F61" s="69">
        <f t="shared" si="3"/>
        <v>4099.6366399461704</v>
      </c>
      <c r="G61" s="69">
        <f t="shared" si="4"/>
        <v>652.47743612808176</v>
      </c>
      <c r="H61" s="123">
        <f t="shared" si="0"/>
        <v>9.5788531047661856</v>
      </c>
      <c r="I61" s="123">
        <f t="shared" si="7"/>
        <v>2.6607925291017183</v>
      </c>
      <c r="J61" s="123">
        <f t="shared" si="5"/>
        <v>-34.873377864731658</v>
      </c>
      <c r="K61" s="122">
        <f t="shared" si="8"/>
        <v>0.66519813227542957</v>
      </c>
    </row>
    <row r="62" spans="1:11">
      <c r="A62" s="69">
        <v>48</v>
      </c>
      <c r="B62" s="123">
        <v>-30.814879999999999</v>
      </c>
      <c r="C62" s="123">
        <f t="shared" si="1"/>
        <v>-1.5407439999999999</v>
      </c>
      <c r="D62" s="123">
        <f t="shared" si="2"/>
        <v>3.9888170413527781</v>
      </c>
      <c r="E62" s="123">
        <f t="shared" si="6"/>
        <v>8.4740919999999988</v>
      </c>
      <c r="F62" s="69">
        <f t="shared" si="3"/>
        <v>4114.5052507370037</v>
      </c>
      <c r="G62" s="69">
        <f t="shared" si="4"/>
        <v>654.84384903235241</v>
      </c>
      <c r="H62" s="123">
        <f t="shared" si="0"/>
        <v>9.6484604988488911</v>
      </c>
      <c r="I62" s="123">
        <f t="shared" si="7"/>
        <v>2.6801279163469141</v>
      </c>
      <c r="J62" s="123">
        <f t="shared" si="5"/>
        <v>-34.803697041352777</v>
      </c>
      <c r="K62" s="122">
        <f t="shared" si="8"/>
        <v>0.67003197908672851</v>
      </c>
    </row>
    <row r="63" spans="1:11">
      <c r="A63" s="69">
        <v>49</v>
      </c>
      <c r="B63" s="123">
        <v>-30.615559999999999</v>
      </c>
      <c r="C63" s="123">
        <f t="shared" si="1"/>
        <v>-1.530778</v>
      </c>
      <c r="D63" s="123">
        <f t="shared" si="2"/>
        <v>4.0877942834456213</v>
      </c>
      <c r="E63" s="123">
        <f t="shared" si="6"/>
        <v>8.4192789999999995</v>
      </c>
      <c r="F63" s="69">
        <f t="shared" si="3"/>
        <v>4129.2776868387637</v>
      </c>
      <c r="G63" s="69">
        <f t="shared" si="4"/>
        <v>657.19495525945672</v>
      </c>
      <c r="H63" s="123">
        <f t="shared" si="0"/>
        <v>9.7178672074157824</v>
      </c>
      <c r="I63" s="123">
        <f t="shared" si="7"/>
        <v>2.699407557615495</v>
      </c>
      <c r="J63" s="123">
        <f t="shared" si="5"/>
        <v>-34.70335428344562</v>
      </c>
      <c r="K63" s="122">
        <f t="shared" si="8"/>
        <v>0.67485188940387375</v>
      </c>
    </row>
    <row r="64" spans="1:11">
      <c r="A64" s="69">
        <v>50</v>
      </c>
      <c r="B64" s="123">
        <v>-30.635400000000001</v>
      </c>
      <c r="C64" s="123">
        <f t="shared" si="1"/>
        <v>-1.5317700000000001</v>
      </c>
      <c r="D64" s="123">
        <f t="shared" si="2"/>
        <v>4.2149375080815297</v>
      </c>
      <c r="E64" s="123">
        <f t="shared" si="6"/>
        <v>8.4247350000000001</v>
      </c>
      <c r="F64" s="69">
        <f t="shared" si="3"/>
        <v>4144.0596960181438</v>
      </c>
      <c r="G64" s="69">
        <f t="shared" si="4"/>
        <v>659.54758508918474</v>
      </c>
      <c r="H64" s="123">
        <f t="shared" si="0"/>
        <v>9.7875678824319454</v>
      </c>
      <c r="I64" s="123">
        <f t="shared" si="7"/>
        <v>2.7187688562310961</v>
      </c>
      <c r="J64" s="123">
        <f t="shared" si="5"/>
        <v>-34.85033750808153</v>
      </c>
      <c r="K64" s="122">
        <f t="shared" si="8"/>
        <v>0.67969221405777402</v>
      </c>
    </row>
    <row r="65" spans="1:11">
      <c r="A65" s="69">
        <v>51</v>
      </c>
      <c r="B65" s="123">
        <v>-30.493960000000001</v>
      </c>
      <c r="C65" s="123">
        <f t="shared" si="1"/>
        <v>-1.5246980000000001</v>
      </c>
      <c r="D65" s="123">
        <f t="shared" si="2"/>
        <v>4.3191510384830565</v>
      </c>
      <c r="E65" s="123">
        <f t="shared" si="6"/>
        <v>8.3858390000000007</v>
      </c>
      <c r="F65" s="69">
        <f t="shared" si="3"/>
        <v>4158.7734584183618</v>
      </c>
      <c r="G65" s="69">
        <f t="shared" si="4"/>
        <v>661.8893531066592</v>
      </c>
      <c r="H65" s="123">
        <f t="shared" si="0"/>
        <v>9.8571941045089115</v>
      </c>
      <c r="I65" s="123">
        <f t="shared" si="7"/>
        <v>2.7381094734746978</v>
      </c>
      <c r="J65" s="123">
        <f t="shared" si="5"/>
        <v>-34.813111038483058</v>
      </c>
      <c r="K65" s="122">
        <f t="shared" si="8"/>
        <v>0.68452736836867445</v>
      </c>
    </row>
    <row r="66" spans="1:11">
      <c r="A66" s="69">
        <v>52</v>
      </c>
      <c r="B66" s="123">
        <v>-30.309279999999998</v>
      </c>
      <c r="C66" s="123">
        <f t="shared" si="1"/>
        <v>-1.5154639999999999</v>
      </c>
      <c r="D66" s="123">
        <f t="shared" si="2"/>
        <v>4.4152616484041083</v>
      </c>
      <c r="E66" s="123">
        <f t="shared" si="6"/>
        <v>8.3350519999999992</v>
      </c>
      <c r="F66" s="69">
        <f t="shared" si="3"/>
        <v>4173.3981101343634</v>
      </c>
      <c r="G66" s="69">
        <f t="shared" si="4"/>
        <v>664.21693871825812</v>
      </c>
      <c r="H66" s="123">
        <f t="shared" si="0"/>
        <v>9.9266431878057197</v>
      </c>
      <c r="I66" s="123">
        <f t="shared" si="7"/>
        <v>2.7574008855015886</v>
      </c>
      <c r="J66" s="123">
        <f t="shared" si="5"/>
        <v>-34.724541648404106</v>
      </c>
      <c r="K66" s="122">
        <f t="shared" si="8"/>
        <v>0.68935022137539714</v>
      </c>
    </row>
    <row r="67" spans="1:11">
      <c r="A67" s="69">
        <v>53</v>
      </c>
      <c r="B67" s="123">
        <v>-30.031880000000001</v>
      </c>
      <c r="C67" s="123">
        <f t="shared" si="1"/>
        <v>-1.5015940000000001</v>
      </c>
      <c r="D67" s="123">
        <f t="shared" si="2"/>
        <v>4.4950806699032384</v>
      </c>
      <c r="E67" s="123">
        <f t="shared" si="6"/>
        <v>8.2587670000000006</v>
      </c>
      <c r="F67" s="69">
        <f t="shared" si="3"/>
        <v>4187.888912468723</v>
      </c>
      <c r="G67" s="69">
        <f t="shared" si="4"/>
        <v>666.52322153913906</v>
      </c>
      <c r="H67" s="123">
        <f t="shared" si="0"/>
        <v>9.9956971091455262</v>
      </c>
      <c r="I67" s="123">
        <f t="shared" si="7"/>
        <v>2.7765825303182017</v>
      </c>
      <c r="J67" s="123">
        <f t="shared" si="5"/>
        <v>-34.526960669903239</v>
      </c>
      <c r="K67" s="122">
        <f t="shared" si="8"/>
        <v>0.69414563257955042</v>
      </c>
    </row>
    <row r="68" spans="1:11">
      <c r="A68" s="69">
        <v>54</v>
      </c>
      <c r="B68" s="123">
        <v>-29.61992</v>
      </c>
      <c r="C68" s="123">
        <f t="shared" si="1"/>
        <v>-1.480996</v>
      </c>
      <c r="D68" s="123">
        <f t="shared" si="2"/>
        <v>4.5506446941052872</v>
      </c>
      <c r="E68" s="123">
        <f t="shared" si="6"/>
        <v>8.1454780000000007</v>
      </c>
      <c r="F68" s="69">
        <f t="shared" si="3"/>
        <v>4202.1809383385498</v>
      </c>
      <c r="G68" s="69">
        <f t="shared" si="4"/>
        <v>668.7978681031193</v>
      </c>
      <c r="H68" s="123">
        <f t="shared" si="0"/>
        <v>10.064038238533737</v>
      </c>
      <c r="I68" s="123">
        <f t="shared" si="7"/>
        <v>2.7955661773704823</v>
      </c>
      <c r="J68" s="123">
        <f t="shared" si="5"/>
        <v>-34.170564694105288</v>
      </c>
      <c r="K68" s="122">
        <f t="shared" si="8"/>
        <v>0.69889154434262057</v>
      </c>
    </row>
    <row r="69" spans="1:11">
      <c r="A69" s="69">
        <v>55</v>
      </c>
      <c r="B69" s="123">
        <v>-29.192999999999998</v>
      </c>
      <c r="C69" s="123">
        <f t="shared" si="1"/>
        <v>-1.4596499999999999</v>
      </c>
      <c r="D69" s="123">
        <f t="shared" si="2"/>
        <v>4.598965593196418</v>
      </c>
      <c r="E69" s="123">
        <f t="shared" si="6"/>
        <v>8.0280749999999994</v>
      </c>
      <c r="F69" s="69">
        <f t="shared" si="3"/>
        <v>4216.2669693345097</v>
      </c>
      <c r="G69" s="69">
        <f t="shared" si="4"/>
        <v>671.03972956467192</v>
      </c>
      <c r="H69" s="123">
        <f t="shared" si="0"/>
        <v>10.13162216972013</v>
      </c>
      <c r="I69" s="123">
        <f t="shared" si="7"/>
        <v>2.814339491588925</v>
      </c>
      <c r="J69" s="123">
        <f t="shared" si="5"/>
        <v>-33.791965593196416</v>
      </c>
      <c r="K69" s="122">
        <f t="shared" si="8"/>
        <v>0.70358487289723126</v>
      </c>
    </row>
    <row r="70" spans="1:11">
      <c r="A70" s="69">
        <v>56</v>
      </c>
      <c r="B70" s="123">
        <v>-28.78548</v>
      </c>
      <c r="C70" s="123">
        <f t="shared" si="1"/>
        <v>-1.4392739999999999</v>
      </c>
      <c r="D70" s="123">
        <f t="shared" si="2"/>
        <v>4.645493124638719</v>
      </c>
      <c r="E70" s="123">
        <f t="shared" si="6"/>
        <v>7.9160069999999996</v>
      </c>
      <c r="F70" s="69">
        <f t="shared" si="3"/>
        <v>4230.156366228066</v>
      </c>
      <c r="G70" s="69">
        <f t="shared" si="4"/>
        <v>673.25029573684662</v>
      </c>
      <c r="H70" s="123">
        <f t="shared" si="0"/>
        <v>10.198484115969407</v>
      </c>
      <c r="I70" s="123">
        <f t="shared" si="7"/>
        <v>2.8329122544359464</v>
      </c>
      <c r="J70" s="123">
        <f t="shared" si="5"/>
        <v>-33.430973124638719</v>
      </c>
      <c r="K70" s="122">
        <f t="shared" si="8"/>
        <v>0.7082280636089866</v>
      </c>
    </row>
    <row r="71" spans="1:11">
      <c r="A71" s="69">
        <v>57</v>
      </c>
      <c r="B71" s="123">
        <v>-28.1508</v>
      </c>
      <c r="C71" s="123">
        <f t="shared" si="1"/>
        <v>-1.40754</v>
      </c>
      <c r="D71" s="123">
        <f t="shared" si="2"/>
        <v>4.649405397593096</v>
      </c>
      <c r="E71" s="123">
        <f t="shared" si="6"/>
        <v>7.7414699999999996</v>
      </c>
      <c r="F71" s="69">
        <f t="shared" si="3"/>
        <v>4243.7395211405819</v>
      </c>
      <c r="G71" s="69">
        <f t="shared" si="4"/>
        <v>675.41212198395647</v>
      </c>
      <c r="H71" s="123">
        <f t="shared" si="0"/>
        <v>10.264084526764593</v>
      </c>
      <c r="I71" s="123">
        <f t="shared" si="7"/>
        <v>2.8511345907679426</v>
      </c>
      <c r="J71" s="123">
        <f t="shared" si="5"/>
        <v>-32.800205397593096</v>
      </c>
      <c r="K71" s="122">
        <f t="shared" si="8"/>
        <v>0.71278364769198566</v>
      </c>
    </row>
    <row r="72" spans="1:11">
      <c r="A72" s="69">
        <v>58</v>
      </c>
      <c r="B72" s="123">
        <v>-27.650079999999999</v>
      </c>
      <c r="C72" s="123">
        <f t="shared" si="1"/>
        <v>-1.382504</v>
      </c>
      <c r="D72" s="123">
        <f t="shared" si="2"/>
        <v>4.6690708002302905</v>
      </c>
      <c r="E72" s="123">
        <f t="shared" si="6"/>
        <v>7.6037719999999993</v>
      </c>
      <c r="F72" s="69">
        <f t="shared" si="3"/>
        <v>4257.0810716465521</v>
      </c>
      <c r="G72" s="69">
        <f t="shared" si="4"/>
        <v>677.53549569549182</v>
      </c>
      <c r="H72" s="123">
        <f t="shared" si="0"/>
        <v>10.328722828365054</v>
      </c>
      <c r="I72" s="123">
        <f t="shared" si="7"/>
        <v>2.8690896745458483</v>
      </c>
      <c r="J72" s="123">
        <f t="shared" si="5"/>
        <v>-32.31915080023029</v>
      </c>
      <c r="K72" s="122">
        <f t="shared" si="8"/>
        <v>0.71727241863646207</v>
      </c>
    </row>
    <row r="73" spans="1:11">
      <c r="A73" s="69">
        <v>59</v>
      </c>
      <c r="B73" s="123">
        <v>-27.176119999999997</v>
      </c>
      <c r="C73" s="123">
        <f t="shared" si="1"/>
        <v>-1.358806</v>
      </c>
      <c r="D73" s="123">
        <f t="shared" si="2"/>
        <v>4.6878891980206845</v>
      </c>
      <c r="E73" s="123">
        <f t="shared" si="6"/>
        <v>7.473433</v>
      </c>
      <c r="F73" s="69">
        <f t="shared" si="3"/>
        <v>4270.193929820427</v>
      </c>
      <c r="G73" s="69">
        <f t="shared" si="4"/>
        <v>679.62247189192703</v>
      </c>
      <c r="H73" s="123">
        <f t="shared" si="0"/>
        <v>10.392450846761095</v>
      </c>
      <c r="I73" s="123">
        <f t="shared" si="7"/>
        <v>2.8867919018780821</v>
      </c>
      <c r="J73" s="123">
        <f t="shared" si="5"/>
        <v>-31.864009198020682</v>
      </c>
      <c r="K73" s="122">
        <f t="shared" si="8"/>
        <v>0.72169797546952053</v>
      </c>
    </row>
    <row r="74" spans="1:11">
      <c r="A74" s="69">
        <v>60</v>
      </c>
      <c r="B74" s="123">
        <v>-26.660400000000003</v>
      </c>
      <c r="C74" s="123">
        <f t="shared" si="1"/>
        <v>-1.3330200000000001</v>
      </c>
      <c r="D74" s="123">
        <f t="shared" si="2"/>
        <v>4.6941534921937347</v>
      </c>
      <c r="E74" s="123">
        <f t="shared" si="6"/>
        <v>7.3316100000000004</v>
      </c>
      <c r="F74" s="69">
        <f t="shared" si="3"/>
        <v>4283.057945877862</v>
      </c>
      <c r="G74" s="69">
        <f t="shared" si="4"/>
        <v>681.66984363548124</v>
      </c>
      <c r="H74" s="123">
        <f t="shared" si="0"/>
        <v>10.455159953745483</v>
      </c>
      <c r="I74" s="123">
        <f t="shared" si="7"/>
        <v>2.9042110982626341</v>
      </c>
      <c r="J74" s="123">
        <f t="shared" si="5"/>
        <v>-31.354553492193737</v>
      </c>
      <c r="K74" s="122">
        <f t="shared" si="8"/>
        <v>0.72605277456565853</v>
      </c>
    </row>
    <row r="75" spans="1:11">
      <c r="A75" s="69">
        <v>61</v>
      </c>
      <c r="B75" s="123">
        <v>-26.287839999999999</v>
      </c>
      <c r="C75" s="123">
        <f t="shared" si="1"/>
        <v>-1.314392</v>
      </c>
      <c r="D75" s="123">
        <f t="shared" si="2"/>
        <v>4.720902261115608</v>
      </c>
      <c r="E75" s="123">
        <f t="shared" si="6"/>
        <v>7.2291559999999997</v>
      </c>
      <c r="F75" s="69">
        <f t="shared" si="3"/>
        <v>4295.7421965220865</v>
      </c>
      <c r="G75" s="69">
        <f t="shared" si="4"/>
        <v>683.68860482492619</v>
      </c>
      <c r="H75" s="123">
        <f t="shared" si="0"/>
        <v>10.517177438267714</v>
      </c>
      <c r="I75" s="123">
        <f t="shared" si="7"/>
        <v>2.9214381772965869</v>
      </c>
      <c r="J75" s="123">
        <f t="shared" si="5"/>
        <v>-31.008742261115607</v>
      </c>
      <c r="K75" s="122">
        <f t="shared" si="8"/>
        <v>0.73035954432414674</v>
      </c>
    </row>
    <row r="76" spans="1:11">
      <c r="A76" s="69">
        <v>62</v>
      </c>
      <c r="B76" s="123">
        <v>-25.810919999999999</v>
      </c>
      <c r="C76" s="123">
        <f t="shared" si="1"/>
        <v>-1.290546</v>
      </c>
      <c r="D76" s="123">
        <f t="shared" si="2"/>
        <v>4.7244707244434458</v>
      </c>
      <c r="E76" s="123">
        <f t="shared" si="6"/>
        <v>7.0980030000000003</v>
      </c>
      <c r="F76" s="69">
        <f t="shared" si="3"/>
        <v>4308.196326592797</v>
      </c>
      <c r="G76" s="69">
        <f t="shared" si="4"/>
        <v>685.67074118758921</v>
      </c>
      <c r="H76" s="123">
        <f t="shared" si="0"/>
        <v>10.578248219716601</v>
      </c>
      <c r="I76" s="123">
        <f t="shared" si="7"/>
        <v>2.9384022832546113</v>
      </c>
      <c r="J76" s="123">
        <f t="shared" si="5"/>
        <v>-30.535390724443445</v>
      </c>
      <c r="K76" s="122">
        <f t="shared" si="8"/>
        <v>0.73460057081365282</v>
      </c>
    </row>
    <row r="77" spans="1:11">
      <c r="A77" s="69">
        <v>63</v>
      </c>
      <c r="B77" s="123">
        <v>-25.258479999999999</v>
      </c>
      <c r="C77" s="123">
        <f t="shared" si="1"/>
        <v>-1.2629239999999999</v>
      </c>
      <c r="D77" s="123">
        <f t="shared" si="2"/>
        <v>4.7089328870526259</v>
      </c>
      <c r="E77" s="123">
        <f t="shared" si="6"/>
        <v>6.9460819999999996</v>
      </c>
      <c r="F77" s="69">
        <f t="shared" si="3"/>
        <v>4320.383896633246</v>
      </c>
      <c r="G77" s="69">
        <f t="shared" si="4"/>
        <v>687.61045320380526</v>
      </c>
      <c r="H77" s="123">
        <f t="shared" ref="H77:H140" si="9">F77*F77*$C$7/2000000</f>
        <v>10.638183045490706</v>
      </c>
      <c r="I77" s="123">
        <f t="shared" si="7"/>
        <v>2.9550508459696405</v>
      </c>
      <c r="J77" s="123">
        <f t="shared" si="5"/>
        <v>-29.967412887052625</v>
      </c>
      <c r="K77" s="122">
        <f t="shared" si="8"/>
        <v>0.73876271149241013</v>
      </c>
    </row>
    <row r="78" spans="1:11">
      <c r="A78" s="69">
        <v>64</v>
      </c>
      <c r="B78" s="123">
        <v>-24.886400000000002</v>
      </c>
      <c r="C78" s="123">
        <f t="shared" ref="C78:C141" si="10">B78/$F$6</f>
        <v>-1.2443200000000001</v>
      </c>
      <c r="D78" s="123">
        <f t="shared" ref="D78:D141" si="11">B78-J78</f>
        <v>4.7223605554520276</v>
      </c>
      <c r="E78" s="123">
        <f t="shared" si="6"/>
        <v>6.8437600000000005</v>
      </c>
      <c r="F78" s="69">
        <f t="shared" ref="F78:F141" si="12">F77+E78*$C$8/($C$7)</f>
        <v>4332.3919328672018</v>
      </c>
      <c r="G78" s="69">
        <f t="shared" ref="G78:G141" si="13">F78/(2*PI())</f>
        <v>689.52159152726597</v>
      </c>
      <c r="H78" s="123">
        <f t="shared" si="9"/>
        <v>10.69740056660161</v>
      </c>
      <c r="I78" s="123">
        <f t="shared" si="7"/>
        <v>2.971500157389336</v>
      </c>
      <c r="J78" s="123">
        <f t="shared" ref="J78:J141" si="14">-(H78-H77)*1000/$C$8</f>
        <v>-29.608760555452029</v>
      </c>
      <c r="K78" s="122">
        <f t="shared" si="8"/>
        <v>0.74287503934733401</v>
      </c>
    </row>
    <row r="79" spans="1:11">
      <c r="A79" s="69">
        <v>65</v>
      </c>
      <c r="B79" s="123">
        <v>-24.65016</v>
      </c>
      <c r="C79" s="123">
        <f t="shared" si="10"/>
        <v>-1.2325079999999999</v>
      </c>
      <c r="D79" s="123">
        <f t="shared" si="11"/>
        <v>4.7585460878238663</v>
      </c>
      <c r="E79" s="123">
        <f t="shared" ref="E79:E142" si="15">C79*$C$6</f>
        <v>6.7787939999999995</v>
      </c>
      <c r="F79" s="69">
        <f t="shared" si="12"/>
        <v>4344.2859799954649</v>
      </c>
      <c r="G79" s="69">
        <f t="shared" si="13"/>
        <v>691.414587921097</v>
      </c>
      <c r="H79" s="123">
        <f t="shared" si="9"/>
        <v>10.756217978777258</v>
      </c>
      <c r="I79" s="123">
        <f t="shared" ref="I79:I142" si="16">H79/3.6</f>
        <v>2.9878383274381273</v>
      </c>
      <c r="J79" s="123">
        <f t="shared" si="14"/>
        <v>-29.408706087823866</v>
      </c>
      <c r="K79" s="122">
        <f t="shared" ref="K79:K142" si="17">I79/$F$7</f>
        <v>0.74695958185953182</v>
      </c>
    </row>
    <row r="80" spans="1:11">
      <c r="A80" s="69">
        <v>66</v>
      </c>
      <c r="B80" s="123">
        <v>-24.49624</v>
      </c>
      <c r="C80" s="123">
        <f t="shared" si="10"/>
        <v>-1.224812</v>
      </c>
      <c r="D80" s="123">
        <f t="shared" si="11"/>
        <v>4.8087065667625239</v>
      </c>
      <c r="E80" s="123">
        <f t="shared" si="15"/>
        <v>6.7364660000000001</v>
      </c>
      <c r="F80" s="69">
        <f t="shared" si="12"/>
        <v>4356.1057585699336</v>
      </c>
      <c r="G80" s="69">
        <f t="shared" si="13"/>
        <v>693.29576410747541</v>
      </c>
      <c r="H80" s="123">
        <f t="shared" si="9"/>
        <v>10.814827871910783</v>
      </c>
      <c r="I80" s="123">
        <f t="shared" si="16"/>
        <v>3.0041188533085506</v>
      </c>
      <c r="J80" s="123">
        <f t="shared" si="14"/>
        <v>-29.304946566762524</v>
      </c>
      <c r="K80" s="122">
        <f t="shared" si="17"/>
        <v>0.75102971332713764</v>
      </c>
    </row>
    <row r="81" spans="1:11">
      <c r="A81" s="69">
        <v>67</v>
      </c>
      <c r="B81" s="123">
        <v>-24.30836</v>
      </c>
      <c r="C81" s="123">
        <f t="shared" si="10"/>
        <v>-1.2154180000000001</v>
      </c>
      <c r="D81" s="123">
        <f t="shared" si="11"/>
        <v>4.850534836458948</v>
      </c>
      <c r="E81" s="123">
        <f t="shared" si="15"/>
        <v>6.6847990000000008</v>
      </c>
      <c r="F81" s="69">
        <f t="shared" si="12"/>
        <v>4367.8348824154091</v>
      </c>
      <c r="G81" s="69">
        <f t="shared" si="13"/>
        <v>695.16251214561987</v>
      </c>
      <c r="H81" s="123">
        <f t="shared" si="9"/>
        <v>10.873145661583701</v>
      </c>
      <c r="I81" s="123">
        <f t="shared" si="16"/>
        <v>3.0203182393288057</v>
      </c>
      <c r="J81" s="123">
        <f t="shared" si="14"/>
        <v>-29.158894836458948</v>
      </c>
      <c r="K81" s="122">
        <f t="shared" si="17"/>
        <v>0.75507955983220143</v>
      </c>
    </row>
    <row r="82" spans="1:11">
      <c r="A82" s="69">
        <v>68</v>
      </c>
      <c r="B82" s="123">
        <v>-24.135439999999999</v>
      </c>
      <c r="C82" s="123">
        <f t="shared" si="10"/>
        <v>-1.206772</v>
      </c>
      <c r="D82" s="123">
        <f t="shared" si="11"/>
        <v>4.8936022484460473</v>
      </c>
      <c r="E82" s="123">
        <f t="shared" si="15"/>
        <v>6.6372459999999993</v>
      </c>
      <c r="F82" s="69">
        <f t="shared" si="12"/>
        <v>4379.4805699412245</v>
      </c>
      <c r="G82" s="69">
        <f t="shared" si="13"/>
        <v>697.01598088105698</v>
      </c>
      <c r="H82" s="123">
        <f t="shared" si="9"/>
        <v>10.931203746080593</v>
      </c>
      <c r="I82" s="123">
        <f t="shared" si="16"/>
        <v>3.0364454850223868</v>
      </c>
      <c r="J82" s="123">
        <f t="shared" si="14"/>
        <v>-29.029042248446046</v>
      </c>
      <c r="K82" s="122">
        <f t="shared" si="17"/>
        <v>0.75911137125559669</v>
      </c>
    </row>
    <row r="83" spans="1:11">
      <c r="A83" s="69">
        <v>69</v>
      </c>
      <c r="B83" s="123">
        <v>-23.940359999999998</v>
      </c>
      <c r="C83" s="123">
        <f t="shared" si="10"/>
        <v>-1.1970179999999999</v>
      </c>
      <c r="D83" s="123">
        <f t="shared" si="11"/>
        <v>4.9304093159251394</v>
      </c>
      <c r="E83" s="123">
        <f t="shared" si="15"/>
        <v>6.5835989999999995</v>
      </c>
      <c r="F83" s="69">
        <f t="shared" si="12"/>
        <v>4391.0321286372973</v>
      </c>
      <c r="G83" s="69">
        <f t="shared" si="13"/>
        <v>698.85446854795316</v>
      </c>
      <c r="H83" s="123">
        <f t="shared" si="9"/>
        <v>10.988945284712443</v>
      </c>
      <c r="I83" s="123">
        <f t="shared" si="16"/>
        <v>3.0524848013090118</v>
      </c>
      <c r="J83" s="123">
        <f t="shared" si="14"/>
        <v>-28.870769315925138</v>
      </c>
      <c r="K83" s="122">
        <f t="shared" si="17"/>
        <v>0.76312120032725295</v>
      </c>
    </row>
    <row r="84" spans="1:11">
      <c r="A84" s="69">
        <v>70</v>
      </c>
      <c r="B84" s="123">
        <v>-23.569759999999999</v>
      </c>
      <c r="C84" s="123">
        <f t="shared" si="10"/>
        <v>-1.178488</v>
      </c>
      <c r="D84" s="123">
        <f t="shared" si="11"/>
        <v>4.9283799419130823</v>
      </c>
      <c r="E84" s="123">
        <f t="shared" si="15"/>
        <v>6.4816839999999996</v>
      </c>
      <c r="F84" s="69">
        <f t="shared" si="12"/>
        <v>4402.404867647585</v>
      </c>
      <c r="G84" s="69">
        <f t="shared" si="13"/>
        <v>700.66449617793444</v>
      </c>
      <c r="H84" s="123">
        <f t="shared" si="9"/>
        <v>11.045941564596269</v>
      </c>
      <c r="I84" s="123">
        <f t="shared" si="16"/>
        <v>3.0683171012767412</v>
      </c>
      <c r="J84" s="123">
        <f t="shared" si="14"/>
        <v>-28.498139941913081</v>
      </c>
      <c r="K84" s="122">
        <f t="shared" si="17"/>
        <v>0.76707927531918529</v>
      </c>
    </row>
    <row r="85" spans="1:11">
      <c r="A85" s="69">
        <v>71</v>
      </c>
      <c r="B85" s="123">
        <v>-23.317839999999997</v>
      </c>
      <c r="C85" s="123">
        <f t="shared" si="10"/>
        <v>-1.1658919999999999</v>
      </c>
      <c r="D85" s="123">
        <f t="shared" si="11"/>
        <v>4.9482409678994017</v>
      </c>
      <c r="E85" s="123">
        <f t="shared" si="15"/>
        <v>6.4124059999999998</v>
      </c>
      <c r="F85" s="69">
        <f t="shared" si="12"/>
        <v>4413.6560517327707</v>
      </c>
      <c r="G85" s="69">
        <f t="shared" si="13"/>
        <v>702.45517774072857</v>
      </c>
      <c r="H85" s="123">
        <f t="shared" si="9"/>
        <v>11.102473726532068</v>
      </c>
      <c r="I85" s="123">
        <f t="shared" si="16"/>
        <v>3.0840204795922412</v>
      </c>
      <c r="J85" s="123">
        <f t="shared" si="14"/>
        <v>-28.266080967899399</v>
      </c>
      <c r="K85" s="122">
        <f t="shared" si="17"/>
        <v>0.77100511989806031</v>
      </c>
    </row>
    <row r="86" spans="1:11">
      <c r="A86" s="69">
        <v>72</v>
      </c>
      <c r="B86" s="123">
        <v>-23.03464</v>
      </c>
      <c r="C86" s="123">
        <f t="shared" si="10"/>
        <v>-1.151732</v>
      </c>
      <c r="D86" s="123">
        <f t="shared" si="11"/>
        <v>4.9589816737821657</v>
      </c>
      <c r="E86" s="123">
        <f t="shared" si="15"/>
        <v>6.3345260000000003</v>
      </c>
      <c r="F86" s="69">
        <f t="shared" si="12"/>
        <v>4424.770587855156</v>
      </c>
      <c r="G86" s="69">
        <f t="shared" si="13"/>
        <v>704.22411110477969</v>
      </c>
      <c r="H86" s="123">
        <f t="shared" si="9"/>
        <v>11.158460969879632</v>
      </c>
      <c r="I86" s="123">
        <f t="shared" si="16"/>
        <v>3.0995724916332312</v>
      </c>
      <c r="J86" s="123">
        <f t="shared" si="14"/>
        <v>-27.993621673782165</v>
      </c>
      <c r="K86" s="122">
        <f t="shared" si="17"/>
        <v>0.77489312290830781</v>
      </c>
    </row>
    <row r="87" spans="1:11">
      <c r="A87" s="69">
        <v>73</v>
      </c>
      <c r="B87" s="123">
        <v>-22.616239999999998</v>
      </c>
      <c r="C87" s="123">
        <f t="shared" si="10"/>
        <v>-1.1308119999999999</v>
      </c>
      <c r="D87" s="123">
        <f t="shared" si="11"/>
        <v>4.9374056638398898</v>
      </c>
      <c r="E87" s="123">
        <f t="shared" si="15"/>
        <v>6.2194659999999997</v>
      </c>
      <c r="F87" s="69">
        <f t="shared" si="12"/>
        <v>4435.6832401228939</v>
      </c>
      <c r="G87" s="69">
        <f t="shared" si="13"/>
        <v>705.96091365543316</v>
      </c>
      <c r="H87" s="123">
        <f t="shared" si="9"/>
        <v>11.213568261207312</v>
      </c>
      <c r="I87" s="123">
        <f t="shared" si="16"/>
        <v>3.1148800725575865</v>
      </c>
      <c r="J87" s="123">
        <f t="shared" si="14"/>
        <v>-27.553645663839887</v>
      </c>
      <c r="K87" s="122">
        <f t="shared" si="17"/>
        <v>0.77872001813939662</v>
      </c>
    </row>
    <row r="88" spans="1:11">
      <c r="A88" s="69">
        <v>74</v>
      </c>
      <c r="B88" s="123">
        <v>-22.136479999999999</v>
      </c>
      <c r="C88" s="123">
        <f t="shared" si="10"/>
        <v>-1.106824</v>
      </c>
      <c r="D88" s="123">
        <f t="shared" si="11"/>
        <v>4.8983946218838099</v>
      </c>
      <c r="E88" s="123">
        <f t="shared" si="15"/>
        <v>6.0875320000000004</v>
      </c>
      <c r="F88" s="69">
        <f t="shared" si="12"/>
        <v>4446.3644014773781</v>
      </c>
      <c r="G88" s="69">
        <f t="shared" si="13"/>
        <v>707.66087328296146</v>
      </c>
      <c r="H88" s="123">
        <f t="shared" si="9"/>
        <v>11.26763801045108</v>
      </c>
      <c r="I88" s="123">
        <f t="shared" si="16"/>
        <v>3.1298994473475221</v>
      </c>
      <c r="J88" s="123">
        <f t="shared" si="14"/>
        <v>-27.034874621883809</v>
      </c>
      <c r="K88" s="122">
        <f t="shared" si="17"/>
        <v>0.78247486183688053</v>
      </c>
    </row>
    <row r="89" spans="1:11">
      <c r="A89" s="69">
        <v>75</v>
      </c>
      <c r="B89" s="123">
        <v>-21.613120000000002</v>
      </c>
      <c r="C89" s="123">
        <f t="shared" si="10"/>
        <v>-1.0806560000000001</v>
      </c>
      <c r="D89" s="123">
        <f t="shared" si="11"/>
        <v>4.8453188802990823</v>
      </c>
      <c r="E89" s="123">
        <f t="shared" si="15"/>
        <v>5.9436080000000002</v>
      </c>
      <c r="F89" s="69">
        <f t="shared" si="12"/>
        <v>4456.7930343085163</v>
      </c>
      <c r="G89" s="69">
        <f t="shared" si="13"/>
        <v>709.32064174772745</v>
      </c>
      <c r="H89" s="123">
        <f t="shared" si="9"/>
        <v>11.320554888211678</v>
      </c>
      <c r="I89" s="123">
        <f t="shared" si="16"/>
        <v>3.1445985800587994</v>
      </c>
      <c r="J89" s="123">
        <f t="shared" si="14"/>
        <v>-26.458438880299084</v>
      </c>
      <c r="K89" s="122">
        <f t="shared" si="17"/>
        <v>0.78614964501469986</v>
      </c>
    </row>
    <row r="90" spans="1:11">
      <c r="A90" s="69">
        <v>76</v>
      </c>
      <c r="B90" s="123">
        <v>-21.084960000000002</v>
      </c>
      <c r="C90" s="123">
        <f t="shared" si="10"/>
        <v>-1.0542480000000001</v>
      </c>
      <c r="D90" s="123">
        <f t="shared" si="11"/>
        <v>4.786643949322972</v>
      </c>
      <c r="E90" s="123">
        <f t="shared" si="15"/>
        <v>5.7983640000000003</v>
      </c>
      <c r="F90" s="69">
        <f t="shared" si="12"/>
        <v>4466.9668225491414</v>
      </c>
      <c r="G90" s="69">
        <f t="shared" si="13"/>
        <v>710.93985043619318</v>
      </c>
      <c r="H90" s="123">
        <f t="shared" si="9"/>
        <v>11.372298096110324</v>
      </c>
      <c r="I90" s="123">
        <f t="shared" si="16"/>
        <v>3.1589716933639789</v>
      </c>
      <c r="J90" s="123">
        <f t="shared" si="14"/>
        <v>-25.871603949322974</v>
      </c>
      <c r="K90" s="122">
        <f t="shared" si="17"/>
        <v>0.78974292334099472</v>
      </c>
    </row>
    <row r="91" spans="1:11">
      <c r="A91" s="69">
        <v>77</v>
      </c>
      <c r="B91" s="123">
        <v>-20.583079999999999</v>
      </c>
      <c r="C91" s="123">
        <f t="shared" si="10"/>
        <v>-1.0291539999999999</v>
      </c>
      <c r="D91" s="123">
        <f t="shared" si="11"/>
        <v>4.7296104725053958</v>
      </c>
      <c r="E91" s="123">
        <f t="shared" si="15"/>
        <v>5.6603469999999998</v>
      </c>
      <c r="F91" s="69">
        <f t="shared" si="12"/>
        <v>4476.898446666989</v>
      </c>
      <c r="G91" s="69">
        <f t="shared" si="13"/>
        <v>712.52051750747933</v>
      </c>
      <c r="H91" s="123">
        <f t="shared" si="9"/>
        <v>11.422923477055335</v>
      </c>
      <c r="I91" s="123">
        <f t="shared" si="16"/>
        <v>3.1730342991820373</v>
      </c>
      <c r="J91" s="123">
        <f t="shared" si="14"/>
        <v>-25.312690472505395</v>
      </c>
      <c r="K91" s="122">
        <f t="shared" si="17"/>
        <v>0.79325857479550932</v>
      </c>
    </row>
    <row r="92" spans="1:11">
      <c r="A92" s="69">
        <v>78</v>
      </c>
      <c r="B92" s="123">
        <v>-20.01576</v>
      </c>
      <c r="C92" s="123">
        <f t="shared" si="10"/>
        <v>-1.000788</v>
      </c>
      <c r="D92" s="123">
        <f t="shared" si="11"/>
        <v>4.6531644449393994</v>
      </c>
      <c r="E92" s="123">
        <f t="shared" si="15"/>
        <v>5.5043340000000001</v>
      </c>
      <c r="F92" s="69">
        <f t="shared" si="12"/>
        <v>4486.5563309463605</v>
      </c>
      <c r="G92" s="69">
        <f t="shared" si="13"/>
        <v>714.05761753035074</v>
      </c>
      <c r="H92" s="123">
        <f t="shared" si="9"/>
        <v>11.472261325945214</v>
      </c>
      <c r="I92" s="123">
        <f t="shared" si="16"/>
        <v>3.1867392572070035</v>
      </c>
      <c r="J92" s="123">
        <f t="shared" si="14"/>
        <v>-24.6689244449394</v>
      </c>
      <c r="K92" s="122">
        <f t="shared" si="17"/>
        <v>0.79668481430175087</v>
      </c>
    </row>
    <row r="93" spans="1:11">
      <c r="A93" s="69">
        <v>79</v>
      </c>
      <c r="B93" s="123">
        <v>-19.452919999999999</v>
      </c>
      <c r="C93" s="123">
        <f t="shared" si="10"/>
        <v>-0.9726459999999999</v>
      </c>
      <c r="D93" s="123">
        <f t="shared" si="11"/>
        <v>4.5732571508727418</v>
      </c>
      <c r="E93" s="123">
        <f t="shared" si="15"/>
        <v>5.3495529999999993</v>
      </c>
      <c r="F93" s="69">
        <f t="shared" si="12"/>
        <v>4495.942637049945</v>
      </c>
      <c r="G93" s="69">
        <f t="shared" si="13"/>
        <v>715.55149454410991</v>
      </c>
      <c r="H93" s="123">
        <f t="shared" si="9"/>
        <v>11.520313680246959</v>
      </c>
      <c r="I93" s="123">
        <f t="shared" si="16"/>
        <v>3.200087133401933</v>
      </c>
      <c r="J93" s="123">
        <f t="shared" si="14"/>
        <v>-24.026177150872741</v>
      </c>
      <c r="K93" s="122">
        <f t="shared" si="17"/>
        <v>0.80002178335048324</v>
      </c>
    </row>
    <row r="94" spans="1:11">
      <c r="A94" s="69">
        <v>80</v>
      </c>
      <c r="B94" s="123">
        <v>-18.703279999999999</v>
      </c>
      <c r="C94" s="123">
        <f t="shared" si="10"/>
        <v>-0.935164</v>
      </c>
      <c r="D94" s="123">
        <f t="shared" si="11"/>
        <v>4.444368909509933</v>
      </c>
      <c r="E94" s="123">
        <f t="shared" si="15"/>
        <v>5.143402</v>
      </c>
      <c r="F94" s="69">
        <f t="shared" si="12"/>
        <v>4504.9672313638603</v>
      </c>
      <c r="G94" s="69">
        <f t="shared" si="13"/>
        <v>716.98780333856848</v>
      </c>
      <c r="H94" s="123">
        <f t="shared" si="9"/>
        <v>11.566608978065979</v>
      </c>
      <c r="I94" s="123">
        <f t="shared" si="16"/>
        <v>3.2129469383516609</v>
      </c>
      <c r="J94" s="123">
        <f t="shared" si="14"/>
        <v>-23.147648909509932</v>
      </c>
      <c r="K94" s="122">
        <f t="shared" si="17"/>
        <v>0.80323673458791522</v>
      </c>
    </row>
    <row r="95" spans="1:11">
      <c r="A95" s="69">
        <v>81</v>
      </c>
      <c r="B95" s="123">
        <v>-18.127320000000001</v>
      </c>
      <c r="C95" s="123">
        <f t="shared" si="10"/>
        <v>-0.906366</v>
      </c>
      <c r="D95" s="123">
        <f t="shared" si="11"/>
        <v>4.351801383520705</v>
      </c>
      <c r="E95" s="123">
        <f t="shared" si="15"/>
        <v>4.9850130000000004</v>
      </c>
      <c r="F95" s="69">
        <f t="shared" si="12"/>
        <v>4513.7139169184002</v>
      </c>
      <c r="G95" s="69">
        <f t="shared" si="13"/>
        <v>718.37988158024405</v>
      </c>
      <c r="H95" s="123">
        <f t="shared" si="9"/>
        <v>11.61156722083302</v>
      </c>
      <c r="I95" s="123">
        <f t="shared" si="16"/>
        <v>3.2254353391202835</v>
      </c>
      <c r="J95" s="123">
        <f t="shared" si="14"/>
        <v>-22.479121383520706</v>
      </c>
      <c r="K95" s="122">
        <f t="shared" si="17"/>
        <v>0.80635883478007087</v>
      </c>
    </row>
    <row r="96" spans="1:11">
      <c r="A96" s="69">
        <v>82</v>
      </c>
      <c r="B96" s="123">
        <v>-17.713920000000002</v>
      </c>
      <c r="C96" s="123">
        <f t="shared" si="10"/>
        <v>-0.88569600000000004</v>
      </c>
      <c r="D96" s="123">
        <f t="shared" si="11"/>
        <v>4.2946791295722022</v>
      </c>
      <c r="E96" s="123">
        <f t="shared" si="15"/>
        <v>4.8713280000000001</v>
      </c>
      <c r="F96" s="69">
        <f t="shared" si="12"/>
        <v>4522.2611311882583</v>
      </c>
      <c r="G96" s="69">
        <f t="shared" si="13"/>
        <v>719.74021298095749</v>
      </c>
      <c r="H96" s="123">
        <f t="shared" si="9"/>
        <v>11.655584419092165</v>
      </c>
      <c r="I96" s="123">
        <f t="shared" si="16"/>
        <v>3.2376623386367123</v>
      </c>
      <c r="J96" s="123">
        <f t="shared" si="14"/>
        <v>-22.008599129572204</v>
      </c>
      <c r="K96" s="122">
        <f t="shared" si="17"/>
        <v>0.80941558465917807</v>
      </c>
    </row>
    <row r="97" spans="1:11">
      <c r="A97" s="69">
        <v>83</v>
      </c>
      <c r="B97" s="123">
        <v>-17.15456</v>
      </c>
      <c r="C97" s="123">
        <f t="shared" si="10"/>
        <v>-0.85772800000000005</v>
      </c>
      <c r="D97" s="123">
        <f t="shared" si="11"/>
        <v>4.1987491093092153</v>
      </c>
      <c r="E97" s="123">
        <f t="shared" si="15"/>
        <v>4.7175039999999999</v>
      </c>
      <c r="F97" s="69">
        <f t="shared" si="12"/>
        <v>4530.5384464310237</v>
      </c>
      <c r="G97" s="69">
        <f t="shared" si="13"/>
        <v>721.05758861737354</v>
      </c>
      <c r="H97" s="123">
        <f t="shared" si="9"/>
        <v>11.698291037310783</v>
      </c>
      <c r="I97" s="123">
        <f t="shared" si="16"/>
        <v>3.2495252881418839</v>
      </c>
      <c r="J97" s="123">
        <f t="shared" si="14"/>
        <v>-21.353309109309215</v>
      </c>
      <c r="K97" s="122">
        <f t="shared" si="17"/>
        <v>0.81238132203547098</v>
      </c>
    </row>
    <row r="98" spans="1:11">
      <c r="A98" s="69">
        <v>84</v>
      </c>
      <c r="B98" s="123">
        <v>-16.46752</v>
      </c>
      <c r="C98" s="123">
        <f t="shared" si="10"/>
        <v>-0.823376</v>
      </c>
      <c r="D98" s="123">
        <f t="shared" si="11"/>
        <v>4.0673229990754862</v>
      </c>
      <c r="E98" s="123">
        <f t="shared" si="15"/>
        <v>4.5285679999999999</v>
      </c>
      <c r="F98" s="69">
        <f t="shared" si="12"/>
        <v>4538.4842552600785</v>
      </c>
      <c r="G98" s="69">
        <f t="shared" si="13"/>
        <v>722.32220336938076</v>
      </c>
      <c r="H98" s="123">
        <f t="shared" si="9"/>
        <v>11.739360723308934</v>
      </c>
      <c r="I98" s="123">
        <f t="shared" si="16"/>
        <v>3.2609335342524814</v>
      </c>
      <c r="J98" s="123">
        <f t="shared" si="14"/>
        <v>-20.534842999075487</v>
      </c>
      <c r="K98" s="122">
        <f t="shared" si="17"/>
        <v>0.81523338356312036</v>
      </c>
    </row>
    <row r="99" spans="1:11">
      <c r="A99" s="69">
        <v>85</v>
      </c>
      <c r="B99" s="123">
        <v>-15.87772</v>
      </c>
      <c r="C99" s="123">
        <f t="shared" si="10"/>
        <v>-0.79388599999999998</v>
      </c>
      <c r="D99" s="123">
        <f t="shared" si="11"/>
        <v>3.9557209897018559</v>
      </c>
      <c r="E99" s="123">
        <f t="shared" si="15"/>
        <v>4.3663730000000003</v>
      </c>
      <c r="F99" s="69">
        <f t="shared" si="12"/>
        <v>4546.1454773360956</v>
      </c>
      <c r="G99" s="69">
        <f t="shared" si="13"/>
        <v>723.54152473290367</v>
      </c>
      <c r="H99" s="123">
        <f t="shared" si="9"/>
        <v>11.779027605288338</v>
      </c>
      <c r="I99" s="123">
        <f t="shared" si="16"/>
        <v>3.2719521125800939</v>
      </c>
      <c r="J99" s="123">
        <f t="shared" si="14"/>
        <v>-19.833440989701856</v>
      </c>
      <c r="K99" s="122">
        <f t="shared" si="17"/>
        <v>0.81798802814502347</v>
      </c>
    </row>
    <row r="100" spans="1:11">
      <c r="A100" s="69">
        <v>86</v>
      </c>
      <c r="B100" s="123">
        <v>-11.719200000000001</v>
      </c>
      <c r="C100" s="123">
        <f t="shared" si="10"/>
        <v>-0.58596000000000004</v>
      </c>
      <c r="D100" s="123">
        <f t="shared" si="11"/>
        <v>2.941138613007972</v>
      </c>
      <c r="E100" s="123">
        <f t="shared" si="15"/>
        <v>3.2227800000000002</v>
      </c>
      <c r="F100" s="69">
        <f t="shared" si="12"/>
        <v>4551.8001553221829</v>
      </c>
      <c r="G100" s="69">
        <f t="shared" si="13"/>
        <v>724.44149468598243</v>
      </c>
      <c r="H100" s="123">
        <f t="shared" si="9"/>
        <v>11.808348282514354</v>
      </c>
      <c r="I100" s="123">
        <f t="shared" si="16"/>
        <v>3.2800967451428757</v>
      </c>
      <c r="J100" s="123">
        <f t="shared" si="14"/>
        <v>-14.660338613007973</v>
      </c>
      <c r="K100" s="122">
        <f t="shared" si="17"/>
        <v>0.82002418628571894</v>
      </c>
    </row>
    <row r="101" spans="1:11">
      <c r="A101" s="69">
        <v>87</v>
      </c>
      <c r="B101" s="123">
        <v>-14.64528</v>
      </c>
      <c r="C101" s="123">
        <f t="shared" si="10"/>
        <v>-0.73226400000000003</v>
      </c>
      <c r="D101" s="123">
        <f t="shared" si="11"/>
        <v>3.701106739714227</v>
      </c>
      <c r="E101" s="123">
        <f t="shared" si="15"/>
        <v>4.0274520000000003</v>
      </c>
      <c r="F101" s="69">
        <f t="shared" si="12"/>
        <v>4558.8667078527387</v>
      </c>
      <c r="G101" s="69">
        <f t="shared" si="13"/>
        <v>725.56617145183895</v>
      </c>
      <c r="H101" s="123">
        <f t="shared" si="9"/>
        <v>11.845041055993782</v>
      </c>
      <c r="I101" s="123">
        <f t="shared" si="16"/>
        <v>3.2902891822204952</v>
      </c>
      <c r="J101" s="123">
        <f t="shared" si="14"/>
        <v>-18.346386739714227</v>
      </c>
      <c r="K101" s="122">
        <f t="shared" si="17"/>
        <v>0.82257229555512379</v>
      </c>
    </row>
    <row r="102" spans="1:11">
      <c r="A102" s="69">
        <v>88</v>
      </c>
      <c r="B102" s="123">
        <v>-13.989720000000002</v>
      </c>
      <c r="C102" s="123">
        <f t="shared" si="10"/>
        <v>-0.69948600000000005</v>
      </c>
      <c r="D102" s="123">
        <f t="shared" si="11"/>
        <v>3.5620135712314074</v>
      </c>
      <c r="E102" s="123">
        <f t="shared" si="15"/>
        <v>3.8471730000000002</v>
      </c>
      <c r="F102" s="69">
        <f t="shared" si="12"/>
        <v>4565.616943510081</v>
      </c>
      <c r="G102" s="69">
        <f t="shared" si="13"/>
        <v>726.64050482374012</v>
      </c>
      <c r="H102" s="123">
        <f t="shared" si="9"/>
        <v>11.880144523136245</v>
      </c>
      <c r="I102" s="123">
        <f t="shared" si="16"/>
        <v>3.3000401453156236</v>
      </c>
      <c r="J102" s="123">
        <f t="shared" si="14"/>
        <v>-17.551733571231409</v>
      </c>
      <c r="K102" s="122">
        <f t="shared" si="17"/>
        <v>0.8250100363289059</v>
      </c>
    </row>
    <row r="103" spans="1:11">
      <c r="A103" s="69">
        <v>89</v>
      </c>
      <c r="B103" s="123">
        <v>-13.245199999999999</v>
      </c>
      <c r="C103" s="123">
        <f t="shared" si="10"/>
        <v>-0.66225999999999996</v>
      </c>
      <c r="D103" s="123">
        <f t="shared" si="11"/>
        <v>3.3963794983052491</v>
      </c>
      <c r="E103" s="123">
        <f t="shared" si="15"/>
        <v>3.6424299999999996</v>
      </c>
      <c r="F103" s="69">
        <f t="shared" si="12"/>
        <v>4572.0079378493983</v>
      </c>
      <c r="G103" s="69">
        <f t="shared" si="13"/>
        <v>727.65766316411475</v>
      </c>
      <c r="H103" s="123">
        <f t="shared" si="9"/>
        <v>11.913427682132856</v>
      </c>
      <c r="I103" s="123">
        <f t="shared" si="16"/>
        <v>3.3092854672591265</v>
      </c>
      <c r="J103" s="123">
        <f t="shared" si="14"/>
        <v>-16.641579498305248</v>
      </c>
      <c r="K103" s="122">
        <f t="shared" si="17"/>
        <v>0.82732136681478163</v>
      </c>
    </row>
    <row r="104" spans="1:11">
      <c r="A104" s="69">
        <v>90</v>
      </c>
      <c r="B104" s="123">
        <v>-12.50672</v>
      </c>
      <c r="C104" s="123">
        <f t="shared" si="10"/>
        <v>-0.625336</v>
      </c>
      <c r="D104" s="123">
        <f t="shared" si="11"/>
        <v>3.2283840176623162</v>
      </c>
      <c r="E104" s="123">
        <f t="shared" si="15"/>
        <v>3.4393479999999998</v>
      </c>
      <c r="F104" s="69">
        <f t="shared" si="12"/>
        <v>4578.0426052552075</v>
      </c>
      <c r="G104" s="69">
        <f t="shared" si="13"/>
        <v>728.61811031166485</v>
      </c>
      <c r="H104" s="123">
        <f t="shared" si="9"/>
        <v>11.94489789016818</v>
      </c>
      <c r="I104" s="123">
        <f t="shared" si="16"/>
        <v>3.3180271917133832</v>
      </c>
      <c r="J104" s="123">
        <f t="shared" si="14"/>
        <v>-15.735104017662316</v>
      </c>
      <c r="K104" s="122">
        <f t="shared" si="17"/>
        <v>0.82950679792834581</v>
      </c>
    </row>
    <row r="105" spans="1:11">
      <c r="A105" s="69">
        <v>91</v>
      </c>
      <c r="B105" s="123">
        <v>-11.855640000000001</v>
      </c>
      <c r="C105" s="123">
        <f t="shared" si="10"/>
        <v>-0.59278200000000003</v>
      </c>
      <c r="D105" s="123">
        <f t="shared" si="11"/>
        <v>3.079482179772441</v>
      </c>
      <c r="E105" s="123">
        <f t="shared" si="15"/>
        <v>3.2603010000000001</v>
      </c>
      <c r="F105" s="69">
        <f t="shared" si="12"/>
        <v>4583.7631174504922</v>
      </c>
      <c r="G105" s="69">
        <f t="shared" si="13"/>
        <v>729.52855810456185</v>
      </c>
      <c r="H105" s="123">
        <f t="shared" si="9"/>
        <v>11.974768134527725</v>
      </c>
      <c r="I105" s="123">
        <f t="shared" si="16"/>
        <v>3.3263244818132569</v>
      </c>
      <c r="J105" s="123">
        <f t="shared" si="14"/>
        <v>-14.935122179772442</v>
      </c>
      <c r="K105" s="122">
        <f t="shared" si="17"/>
        <v>0.83158112045331423</v>
      </c>
    </row>
    <row r="106" spans="1:11">
      <c r="A106" s="69">
        <v>92</v>
      </c>
      <c r="B106" s="123">
        <v>-11.194319999999999</v>
      </c>
      <c r="C106" s="123">
        <f t="shared" si="10"/>
        <v>-0.55971599999999999</v>
      </c>
      <c r="D106" s="123">
        <f t="shared" si="11"/>
        <v>2.9248245259538646</v>
      </c>
      <c r="E106" s="123">
        <f t="shared" si="15"/>
        <v>3.0784379999999998</v>
      </c>
      <c r="F106" s="69">
        <f t="shared" si="12"/>
        <v>4589.164533491964</v>
      </c>
      <c r="G106" s="69">
        <f t="shared" si="13"/>
        <v>730.38822016725794</v>
      </c>
      <c r="H106" s="123">
        <f t="shared" si="9"/>
        <v>12.003006423579633</v>
      </c>
      <c r="I106" s="123">
        <f t="shared" si="16"/>
        <v>3.3341684509943423</v>
      </c>
      <c r="J106" s="123">
        <f t="shared" si="14"/>
        <v>-14.119144525953864</v>
      </c>
      <c r="K106" s="122">
        <f t="shared" si="17"/>
        <v>0.83354211274858558</v>
      </c>
    </row>
    <row r="107" spans="1:11">
      <c r="A107" s="69">
        <v>93</v>
      </c>
      <c r="B107" s="123">
        <v>-10.4468</v>
      </c>
      <c r="C107" s="123">
        <f t="shared" si="10"/>
        <v>-0.52234000000000003</v>
      </c>
      <c r="D107" s="123">
        <f t="shared" si="11"/>
        <v>2.7445137902825998</v>
      </c>
      <c r="E107" s="123">
        <f t="shared" si="15"/>
        <v>2.8728700000000003</v>
      </c>
      <c r="F107" s="69">
        <f t="shared" si="12"/>
        <v>4594.2052606734323</v>
      </c>
      <c r="G107" s="69">
        <f t="shared" si="13"/>
        <v>731.19047681496636</v>
      </c>
      <c r="H107" s="123">
        <f t="shared" si="9"/>
        <v>12.029389051160198</v>
      </c>
      <c r="I107" s="123">
        <f t="shared" si="16"/>
        <v>3.3414969586556102</v>
      </c>
      <c r="J107" s="123">
        <f t="shared" si="14"/>
        <v>-13.191313790282599</v>
      </c>
      <c r="K107" s="122">
        <f t="shared" si="17"/>
        <v>0.83537423966390256</v>
      </c>
    </row>
    <row r="108" spans="1:11">
      <c r="A108" s="69">
        <v>94</v>
      </c>
      <c r="B108" s="123">
        <v>-9.6829600000000013</v>
      </c>
      <c r="C108" s="123">
        <f t="shared" si="10"/>
        <v>-0.48414800000000008</v>
      </c>
      <c r="D108" s="123">
        <f t="shared" si="11"/>
        <v>2.5567746384399683</v>
      </c>
      <c r="E108" s="123">
        <f t="shared" si="15"/>
        <v>2.6628140000000005</v>
      </c>
      <c r="F108" s="69">
        <f t="shared" si="12"/>
        <v>4598.8774243665312</v>
      </c>
      <c r="G108" s="69">
        <f t="shared" si="13"/>
        <v>731.93407476165748</v>
      </c>
      <c r="H108" s="123">
        <f t="shared" si="9"/>
        <v>12.053868520437078</v>
      </c>
      <c r="I108" s="123">
        <f t="shared" si="16"/>
        <v>3.3482968112325215</v>
      </c>
      <c r="J108" s="123">
        <f t="shared" si="14"/>
        <v>-12.23973463843997</v>
      </c>
      <c r="K108" s="122">
        <f t="shared" si="17"/>
        <v>0.83707420280813039</v>
      </c>
    </row>
    <row r="109" spans="1:11">
      <c r="A109" s="69">
        <v>95</v>
      </c>
      <c r="B109" s="123">
        <v>-8.8671600000000002</v>
      </c>
      <c r="C109" s="123">
        <f t="shared" si="10"/>
        <v>-0.44335800000000003</v>
      </c>
      <c r="D109" s="123">
        <f t="shared" si="11"/>
        <v>2.352276564013918</v>
      </c>
      <c r="E109" s="123">
        <f t="shared" si="15"/>
        <v>2.438469</v>
      </c>
      <c r="F109" s="69">
        <f t="shared" si="12"/>
        <v>4603.1559531441881</v>
      </c>
      <c r="G109" s="69">
        <f t="shared" si="13"/>
        <v>732.61502376578255</v>
      </c>
      <c r="H109" s="123">
        <f t="shared" si="9"/>
        <v>12.076307393565106</v>
      </c>
      <c r="I109" s="123">
        <f t="shared" si="16"/>
        <v>3.3545298315458627</v>
      </c>
      <c r="J109" s="123">
        <f t="shared" si="14"/>
        <v>-11.219436564013918</v>
      </c>
      <c r="K109" s="122">
        <f t="shared" si="17"/>
        <v>0.83863245788646568</v>
      </c>
    </row>
    <row r="110" spans="1:11">
      <c r="A110" s="69">
        <v>96</v>
      </c>
      <c r="B110" s="123">
        <v>-8.0929199999999994</v>
      </c>
      <c r="C110" s="123">
        <f t="shared" si="10"/>
        <v>-0.40464599999999995</v>
      </c>
      <c r="D110" s="123">
        <f t="shared" si="11"/>
        <v>2.1559928744025498</v>
      </c>
      <c r="E110" s="123">
        <f t="shared" si="15"/>
        <v>2.2255529999999997</v>
      </c>
      <c r="F110" s="69">
        <f t="shared" si="12"/>
        <v>4607.0609002879492</v>
      </c>
      <c r="G110" s="69">
        <f t="shared" si="13"/>
        <v>733.23651540622461</v>
      </c>
      <c r="H110" s="123">
        <f t="shared" si="9"/>
        <v>12.096805219313911</v>
      </c>
      <c r="I110" s="123">
        <f t="shared" si="16"/>
        <v>3.3602236720316419</v>
      </c>
      <c r="J110" s="123">
        <f t="shared" si="14"/>
        <v>-10.248912874402549</v>
      </c>
      <c r="K110" s="122">
        <f t="shared" si="17"/>
        <v>0.84005591800791046</v>
      </c>
    </row>
    <row r="111" spans="1:11">
      <c r="A111" s="69">
        <v>97</v>
      </c>
      <c r="B111" s="123">
        <v>-7.3186799999999996</v>
      </c>
      <c r="C111" s="123">
        <f t="shared" si="10"/>
        <v>-0.36593399999999998</v>
      </c>
      <c r="D111" s="123">
        <f t="shared" si="11"/>
        <v>1.9572149076170442</v>
      </c>
      <c r="E111" s="123">
        <f t="shared" si="15"/>
        <v>2.0126369999999998</v>
      </c>
      <c r="F111" s="69">
        <f t="shared" si="12"/>
        <v>4610.5922657978153</v>
      </c>
      <c r="G111" s="69">
        <f t="shared" si="13"/>
        <v>733.79854968298412</v>
      </c>
      <c r="H111" s="123">
        <f t="shared" si="9"/>
        <v>12.115357009129145</v>
      </c>
      <c r="I111" s="123">
        <f t="shared" si="16"/>
        <v>3.3653769469803181</v>
      </c>
      <c r="J111" s="123">
        <f t="shared" si="14"/>
        <v>-9.2758949076170438</v>
      </c>
      <c r="K111" s="122">
        <f t="shared" si="17"/>
        <v>0.84134423674507952</v>
      </c>
    </row>
    <row r="112" spans="1:11">
      <c r="A112" s="69">
        <v>98</v>
      </c>
      <c r="B112" s="123">
        <v>-6.6947599999999996</v>
      </c>
      <c r="C112" s="123">
        <f t="shared" si="10"/>
        <v>-0.33473799999999998</v>
      </c>
      <c r="D112" s="123">
        <f t="shared" si="11"/>
        <v>1.7965859868776191</v>
      </c>
      <c r="E112" s="123">
        <f t="shared" si="15"/>
        <v>1.841059</v>
      </c>
      <c r="F112" s="69">
        <f t="shared" si="12"/>
        <v>4613.8225811772045</v>
      </c>
      <c r="G112" s="69">
        <f t="shared" si="13"/>
        <v>734.31267034335963</v>
      </c>
      <c r="H112" s="123">
        <f t="shared" si="9"/>
        <v>12.1323397011029</v>
      </c>
      <c r="I112" s="123">
        <f t="shared" si="16"/>
        <v>3.3700943614174723</v>
      </c>
      <c r="J112" s="123">
        <f t="shared" si="14"/>
        <v>-8.4913459868776187</v>
      </c>
      <c r="K112" s="122">
        <f t="shared" si="17"/>
        <v>0.84252359035436808</v>
      </c>
    </row>
    <row r="113" spans="1:11">
      <c r="A113" s="69">
        <v>99</v>
      </c>
      <c r="B113" s="123">
        <v>-6.17096</v>
      </c>
      <c r="C113" s="123">
        <f t="shared" si="10"/>
        <v>-0.30854799999999999</v>
      </c>
      <c r="D113" s="123">
        <f t="shared" si="11"/>
        <v>1.6612880066219669</v>
      </c>
      <c r="E113" s="123">
        <f t="shared" si="15"/>
        <v>1.697014</v>
      </c>
      <c r="F113" s="69">
        <f t="shared" si="12"/>
        <v>4616.8001557270909</v>
      </c>
      <c r="G113" s="69">
        <f t="shared" si="13"/>
        <v>734.78656605139872</v>
      </c>
      <c r="H113" s="123">
        <f t="shared" si="9"/>
        <v>12.148004197116144</v>
      </c>
      <c r="I113" s="123">
        <f t="shared" si="16"/>
        <v>3.37444561031004</v>
      </c>
      <c r="J113" s="123">
        <f t="shared" si="14"/>
        <v>-7.8322480066219669</v>
      </c>
      <c r="K113" s="122">
        <f t="shared" si="17"/>
        <v>0.84361140257750999</v>
      </c>
    </row>
    <row r="114" spans="1:11">
      <c r="A114" s="69">
        <v>100</v>
      </c>
      <c r="B114" s="123">
        <v>-5.6721999999999992</v>
      </c>
      <c r="C114" s="123">
        <f t="shared" si="10"/>
        <v>-0.28360999999999997</v>
      </c>
      <c r="D114" s="123">
        <f t="shared" si="11"/>
        <v>1.5314734028637647</v>
      </c>
      <c r="E114" s="123">
        <f t="shared" si="15"/>
        <v>1.5598549999999998</v>
      </c>
      <c r="F114" s="69">
        <f t="shared" si="12"/>
        <v>4619.537071597857</v>
      </c>
      <c r="G114" s="69">
        <f t="shared" si="13"/>
        <v>735.22215974105779</v>
      </c>
      <c r="H114" s="123">
        <f t="shared" si="9"/>
        <v>12.162411543921872</v>
      </c>
      <c r="I114" s="123">
        <f t="shared" si="16"/>
        <v>3.3784476510894086</v>
      </c>
      <c r="J114" s="123">
        <f t="shared" si="14"/>
        <v>-7.2036734028637639</v>
      </c>
      <c r="K114" s="122">
        <f t="shared" si="17"/>
        <v>0.84461191277235215</v>
      </c>
    </row>
    <row r="115" spans="1:11">
      <c r="A115" s="69">
        <v>101</v>
      </c>
      <c r="B115" s="123">
        <v>-5.3236399999999993</v>
      </c>
      <c r="C115" s="123">
        <f t="shared" si="10"/>
        <v>-0.26618199999999997</v>
      </c>
      <c r="D115" s="123">
        <f t="shared" si="11"/>
        <v>1.4412472045813498</v>
      </c>
      <c r="E115" s="123">
        <f t="shared" si="15"/>
        <v>1.4640009999999999</v>
      </c>
      <c r="F115" s="69">
        <f t="shared" si="12"/>
        <v>4622.1058023912437</v>
      </c>
      <c r="G115" s="69">
        <f t="shared" si="13"/>
        <v>735.63098594429766</v>
      </c>
      <c r="H115" s="123">
        <f t="shared" si="9"/>
        <v>12.175941318331034</v>
      </c>
      <c r="I115" s="123">
        <f t="shared" si="16"/>
        <v>3.3822059217586204</v>
      </c>
      <c r="J115" s="123">
        <f t="shared" si="14"/>
        <v>-6.7648872045813491</v>
      </c>
      <c r="K115" s="122">
        <f t="shared" si="17"/>
        <v>0.84555148043965511</v>
      </c>
    </row>
    <row r="116" spans="1:11">
      <c r="A116" s="69">
        <v>102</v>
      </c>
      <c r="B116" s="123">
        <v>-4.9965200000000003</v>
      </c>
      <c r="C116" s="123">
        <f t="shared" si="10"/>
        <v>-0.24982600000000002</v>
      </c>
      <c r="D116" s="123">
        <f t="shared" si="11"/>
        <v>1.3561084568604649</v>
      </c>
      <c r="E116" s="123">
        <f t="shared" si="15"/>
        <v>1.3740430000000001</v>
      </c>
      <c r="F116" s="69">
        <f t="shared" si="12"/>
        <v>4624.5166932072589</v>
      </c>
      <c r="G116" s="69">
        <f t="shared" si="13"/>
        <v>736.01469113492135</v>
      </c>
      <c r="H116" s="123">
        <f t="shared" si="9"/>
        <v>12.188646575244755</v>
      </c>
      <c r="I116" s="123">
        <f t="shared" si="16"/>
        <v>3.3857351597902099</v>
      </c>
      <c r="J116" s="123">
        <f t="shared" si="14"/>
        <v>-6.3526284568604652</v>
      </c>
      <c r="K116" s="122">
        <f t="shared" si="17"/>
        <v>0.84643378994755247</v>
      </c>
    </row>
    <row r="117" spans="1:11">
      <c r="A117" s="69">
        <v>103</v>
      </c>
      <c r="B117" s="123">
        <v>-4.4625599999999999</v>
      </c>
      <c r="C117" s="123">
        <f t="shared" si="10"/>
        <v>-0.22312799999999999</v>
      </c>
      <c r="D117" s="123">
        <f t="shared" si="11"/>
        <v>1.213986621030454</v>
      </c>
      <c r="E117" s="123">
        <f t="shared" si="15"/>
        <v>1.227204</v>
      </c>
      <c r="F117" s="69">
        <f t="shared" si="12"/>
        <v>4626.6699408516024</v>
      </c>
      <c r="G117" s="69">
        <f t="shared" si="13"/>
        <v>736.35739114121952</v>
      </c>
      <c r="H117" s="123">
        <f t="shared" si="9"/>
        <v>12.199999668486816</v>
      </c>
      <c r="I117" s="123">
        <f t="shared" si="16"/>
        <v>3.3888887968018935</v>
      </c>
      <c r="J117" s="123">
        <f t="shared" si="14"/>
        <v>-5.6765466210304538</v>
      </c>
      <c r="K117" s="122">
        <f t="shared" si="17"/>
        <v>0.84722219920047337</v>
      </c>
    </row>
    <row r="118" spans="1:11">
      <c r="A118" s="69">
        <v>104</v>
      </c>
      <c r="B118" s="123">
        <v>-3.9737200000000001</v>
      </c>
      <c r="C118" s="123">
        <f t="shared" si="10"/>
        <v>-0.198686</v>
      </c>
      <c r="D118" s="123">
        <f t="shared" si="11"/>
        <v>1.0832276193649264</v>
      </c>
      <c r="E118" s="123">
        <f t="shared" si="15"/>
        <v>1.092773</v>
      </c>
      <c r="F118" s="69">
        <f t="shared" si="12"/>
        <v>4628.5873163556362</v>
      </c>
      <c r="G118" s="69">
        <f t="shared" si="13"/>
        <v>736.66255093044981</v>
      </c>
      <c r="H118" s="123">
        <f t="shared" si="9"/>
        <v>12.210113563725546</v>
      </c>
      <c r="I118" s="123">
        <f t="shared" si="16"/>
        <v>3.3916982121459851</v>
      </c>
      <c r="J118" s="123">
        <f t="shared" si="14"/>
        <v>-5.0569476193649265</v>
      </c>
      <c r="K118" s="122">
        <f t="shared" si="17"/>
        <v>0.84792455303649628</v>
      </c>
    </row>
    <row r="119" spans="1:11">
      <c r="A119" s="69">
        <v>105</v>
      </c>
      <c r="B119" s="123">
        <v>-3.57552</v>
      </c>
      <c r="C119" s="123">
        <f t="shared" si="10"/>
        <v>-0.17877599999999999</v>
      </c>
      <c r="D119" s="123">
        <f t="shared" si="11"/>
        <v>0.9764699792489937</v>
      </c>
      <c r="E119" s="123">
        <f t="shared" si="15"/>
        <v>0.98326799999999992</v>
      </c>
      <c r="F119" s="69">
        <f t="shared" si="12"/>
        <v>4630.3125547876807</v>
      </c>
      <c r="G119" s="69">
        <f t="shared" si="13"/>
        <v>736.93713115492187</v>
      </c>
      <c r="H119" s="123">
        <f t="shared" si="9"/>
        <v>12.219217543684044</v>
      </c>
      <c r="I119" s="123">
        <f t="shared" si="16"/>
        <v>3.39422709546779</v>
      </c>
      <c r="J119" s="123">
        <f t="shared" si="14"/>
        <v>-4.5519899792489937</v>
      </c>
      <c r="K119" s="122">
        <f t="shared" si="17"/>
        <v>0.8485567738669475</v>
      </c>
    </row>
    <row r="120" spans="1:11">
      <c r="A120" s="69">
        <v>106</v>
      </c>
      <c r="B120" s="123">
        <v>-3.1710400000000001</v>
      </c>
      <c r="C120" s="123">
        <f t="shared" si="10"/>
        <v>-0.158552</v>
      </c>
      <c r="D120" s="123">
        <f t="shared" si="11"/>
        <v>0.86742637759919239</v>
      </c>
      <c r="E120" s="123">
        <f t="shared" si="15"/>
        <v>0.87203600000000003</v>
      </c>
      <c r="F120" s="69">
        <f t="shared" si="12"/>
        <v>4631.84262595986</v>
      </c>
      <c r="G120" s="69">
        <f t="shared" si="13"/>
        <v>737.18064954525664</v>
      </c>
      <c r="H120" s="123">
        <f t="shared" si="9"/>
        <v>12.227294476439242</v>
      </c>
      <c r="I120" s="123">
        <f t="shared" si="16"/>
        <v>3.3964706878997895</v>
      </c>
      <c r="J120" s="123">
        <f t="shared" si="14"/>
        <v>-4.0384663775991925</v>
      </c>
      <c r="K120" s="122">
        <f t="shared" si="17"/>
        <v>0.84911767197494736</v>
      </c>
    </row>
    <row r="121" spans="1:11">
      <c r="A121" s="69">
        <v>107</v>
      </c>
      <c r="B121" s="123">
        <v>-2.6997200000000001</v>
      </c>
      <c r="C121" s="123">
        <f t="shared" si="10"/>
        <v>-0.13498599999999999</v>
      </c>
      <c r="D121" s="123">
        <f t="shared" si="11"/>
        <v>0.73955005754629521</v>
      </c>
      <c r="E121" s="123">
        <f t="shared" si="15"/>
        <v>0.74242299999999994</v>
      </c>
      <c r="F121" s="69">
        <f t="shared" si="12"/>
        <v>4633.1452786368855</v>
      </c>
      <c r="G121" s="69">
        <f t="shared" si="13"/>
        <v>737.38797315793704</v>
      </c>
      <c r="H121" s="123">
        <f t="shared" si="9"/>
        <v>12.234173016554335</v>
      </c>
      <c r="I121" s="123">
        <f t="shared" si="16"/>
        <v>3.3983813934873153</v>
      </c>
      <c r="J121" s="123">
        <f t="shared" si="14"/>
        <v>-3.4392700575462953</v>
      </c>
      <c r="K121" s="122">
        <f t="shared" si="17"/>
        <v>0.84959534837182882</v>
      </c>
    </row>
    <row r="122" spans="1:11">
      <c r="A122" s="69">
        <v>108</v>
      </c>
      <c r="B122" s="123">
        <v>-2.2187999999999999</v>
      </c>
      <c r="C122" s="123">
        <f t="shared" si="10"/>
        <v>-0.11094</v>
      </c>
      <c r="D122" s="123">
        <f t="shared" si="11"/>
        <v>0.60853287929204392</v>
      </c>
      <c r="E122" s="123">
        <f t="shared" si="15"/>
        <v>0.61016999999999999</v>
      </c>
      <c r="F122" s="69">
        <f t="shared" si="12"/>
        <v>4634.2158806844254</v>
      </c>
      <c r="G122" s="69">
        <f t="shared" si="13"/>
        <v>737.5583647658874</v>
      </c>
      <c r="H122" s="123">
        <f t="shared" si="9"/>
        <v>12.239827682312919</v>
      </c>
      <c r="I122" s="123">
        <f t="shared" si="16"/>
        <v>3.3999521339758108</v>
      </c>
      <c r="J122" s="123">
        <f t="shared" si="14"/>
        <v>-2.8273328792920438</v>
      </c>
      <c r="K122" s="122">
        <f t="shared" si="17"/>
        <v>0.84998803349395269</v>
      </c>
    </row>
    <row r="123" spans="1:11">
      <c r="A123" s="69">
        <v>109</v>
      </c>
      <c r="B123" s="123">
        <v>-1.7749599999999999</v>
      </c>
      <c r="C123" s="123">
        <f t="shared" si="10"/>
        <v>-8.8747999999999994E-2</v>
      </c>
      <c r="D123" s="123">
        <f t="shared" si="11"/>
        <v>0.48727467130193269</v>
      </c>
      <c r="E123" s="123">
        <f t="shared" si="15"/>
        <v>0.48811399999999994</v>
      </c>
      <c r="F123" s="69">
        <f t="shared" si="12"/>
        <v>4635.0723237213379</v>
      </c>
      <c r="G123" s="69">
        <f t="shared" si="13"/>
        <v>737.69467190868863</v>
      </c>
      <c r="H123" s="123">
        <f t="shared" si="9"/>
        <v>12.244352151655523</v>
      </c>
      <c r="I123" s="123">
        <f t="shared" si="16"/>
        <v>3.401208931015423</v>
      </c>
      <c r="J123" s="123">
        <f t="shared" si="14"/>
        <v>-2.2622346713019326</v>
      </c>
      <c r="K123" s="122">
        <f t="shared" si="17"/>
        <v>0.85030223275385575</v>
      </c>
    </row>
    <row r="124" spans="1:11">
      <c r="A124" s="69">
        <v>110</v>
      </c>
      <c r="B124" s="123">
        <v>-1.3892799999999998</v>
      </c>
      <c r="C124" s="123">
        <f t="shared" si="10"/>
        <v>-6.9463999999999998E-2</v>
      </c>
      <c r="D124" s="123">
        <f t="shared" si="11"/>
        <v>0.38168670513510206</v>
      </c>
      <c r="E124" s="123">
        <f t="shared" si="15"/>
        <v>0.382052</v>
      </c>
      <c r="F124" s="69">
        <f t="shared" si="12"/>
        <v>4635.7426707614522</v>
      </c>
      <c r="G124" s="69">
        <f t="shared" si="13"/>
        <v>737.80136095370983</v>
      </c>
      <c r="H124" s="123">
        <f t="shared" si="9"/>
        <v>12.247894085065793</v>
      </c>
      <c r="I124" s="123">
        <f t="shared" si="16"/>
        <v>3.4021928014071645</v>
      </c>
      <c r="J124" s="123">
        <f t="shared" si="14"/>
        <v>-1.7709667051351019</v>
      </c>
      <c r="K124" s="122">
        <f t="shared" si="17"/>
        <v>0.85054820035179113</v>
      </c>
    </row>
    <row r="125" spans="1:11">
      <c r="A125" s="69">
        <v>111</v>
      </c>
      <c r="B125" s="123">
        <v>-0.99016000000000004</v>
      </c>
      <c r="C125" s="123">
        <f t="shared" si="10"/>
        <v>-4.9508000000000003E-2</v>
      </c>
      <c r="D125" s="123">
        <f t="shared" si="11"/>
        <v>0.27218996120722083</v>
      </c>
      <c r="E125" s="123">
        <f t="shared" si="15"/>
        <v>0.27229400000000004</v>
      </c>
      <c r="F125" s="69">
        <f t="shared" si="12"/>
        <v>4636.220436816704</v>
      </c>
      <c r="G125" s="69">
        <f t="shared" si="13"/>
        <v>737.87739978304467</v>
      </c>
      <c r="H125" s="123">
        <f t="shared" si="9"/>
        <v>12.250418784988208</v>
      </c>
      <c r="I125" s="123">
        <f t="shared" si="16"/>
        <v>3.4028941069411687</v>
      </c>
      <c r="J125" s="123">
        <f t="shared" si="14"/>
        <v>-1.2623499612072209</v>
      </c>
      <c r="K125" s="122">
        <f t="shared" si="17"/>
        <v>0.85072352673529217</v>
      </c>
    </row>
    <row r="126" spans="1:11">
      <c r="A126" s="69">
        <v>112</v>
      </c>
      <c r="B126" s="123">
        <v>-0.39451999999999998</v>
      </c>
      <c r="C126" s="123">
        <f t="shared" si="10"/>
        <v>-1.9726E-2</v>
      </c>
      <c r="D126" s="123">
        <f t="shared" si="11"/>
        <v>0.10848779029477384</v>
      </c>
      <c r="E126" s="123">
        <f t="shared" si="15"/>
        <v>0.10849300000000001</v>
      </c>
      <c r="F126" s="69">
        <f t="shared" si="12"/>
        <v>4636.4107982371997</v>
      </c>
      <c r="G126" s="69">
        <f t="shared" si="13"/>
        <v>737.90769674409057</v>
      </c>
      <c r="H126" s="123">
        <f t="shared" si="9"/>
        <v>12.251424800568797</v>
      </c>
      <c r="I126" s="123">
        <f t="shared" si="16"/>
        <v>3.4031735557135545</v>
      </c>
      <c r="J126" s="123">
        <f t="shared" si="14"/>
        <v>-0.50300779029477383</v>
      </c>
      <c r="K126" s="122">
        <f t="shared" si="17"/>
        <v>0.85079338892838863</v>
      </c>
    </row>
    <row r="127" spans="1:11">
      <c r="A127" s="69">
        <v>113</v>
      </c>
      <c r="B127" s="123">
        <v>0.22287999999999999</v>
      </c>
      <c r="C127" s="123">
        <f t="shared" si="10"/>
        <v>1.1143999999999999E-2</v>
      </c>
      <c r="D127" s="123">
        <f t="shared" si="11"/>
        <v>-6.129159489180222E-2</v>
      </c>
      <c r="E127" s="123">
        <f t="shared" si="15"/>
        <v>-6.1291999999999999E-2</v>
      </c>
      <c r="F127" s="69">
        <f t="shared" si="12"/>
        <v>4636.3032555184527</v>
      </c>
      <c r="G127" s="69">
        <f t="shared" si="13"/>
        <v>737.89058078880851</v>
      </c>
      <c r="H127" s="123">
        <f t="shared" si="9"/>
        <v>12.250856457379014</v>
      </c>
      <c r="I127" s="123">
        <f t="shared" si="16"/>
        <v>3.4030156826052815</v>
      </c>
      <c r="J127" s="123">
        <f t="shared" si="14"/>
        <v>0.28417159489180221</v>
      </c>
      <c r="K127" s="122">
        <f t="shared" si="17"/>
        <v>0.85075392065132038</v>
      </c>
    </row>
    <row r="128" spans="1:11">
      <c r="A128" s="69">
        <v>114</v>
      </c>
      <c r="B128" s="123">
        <v>0.76408000000000009</v>
      </c>
      <c r="C128" s="123">
        <f t="shared" si="10"/>
        <v>3.8204000000000002E-2</v>
      </c>
      <c r="D128" s="123">
        <f t="shared" si="11"/>
        <v>-0.21007057884031588</v>
      </c>
      <c r="E128" s="123">
        <f t="shared" si="15"/>
        <v>-0.210122</v>
      </c>
      <c r="F128" s="69">
        <f t="shared" si="12"/>
        <v>4635.9345762267258</v>
      </c>
      <c r="G128" s="69">
        <f t="shared" si="13"/>
        <v>737.83190365711448</v>
      </c>
      <c r="H128" s="123">
        <f t="shared" si="9"/>
        <v>12.248908156221333</v>
      </c>
      <c r="I128" s="123">
        <f t="shared" si="16"/>
        <v>3.402474487839259</v>
      </c>
      <c r="J128" s="123">
        <f t="shared" si="14"/>
        <v>0.97415057884031597</v>
      </c>
      <c r="K128" s="122">
        <f t="shared" si="17"/>
        <v>0.85061862195981475</v>
      </c>
    </row>
    <row r="129" spans="1:11">
      <c r="A129" s="69">
        <v>115</v>
      </c>
      <c r="B129" s="123">
        <v>1.2662799999999999</v>
      </c>
      <c r="C129" s="123">
        <f t="shared" si="10"/>
        <v>6.3313999999999995E-2</v>
      </c>
      <c r="D129" s="123">
        <f t="shared" si="11"/>
        <v>-0.34797120670699599</v>
      </c>
      <c r="E129" s="123">
        <f t="shared" si="15"/>
        <v>-0.34822699999999995</v>
      </c>
      <c r="F129" s="69">
        <f t="shared" si="12"/>
        <v>4635.3235784077433</v>
      </c>
      <c r="G129" s="69">
        <f t="shared" si="13"/>
        <v>737.73466033400507</v>
      </c>
      <c r="H129" s="123">
        <f t="shared" si="9"/>
        <v>12.245679653807919</v>
      </c>
      <c r="I129" s="123">
        <f t="shared" si="16"/>
        <v>3.4015776816133108</v>
      </c>
      <c r="J129" s="123">
        <f t="shared" si="14"/>
        <v>1.6142512067069958</v>
      </c>
      <c r="K129" s="122">
        <f t="shared" si="17"/>
        <v>0.85039442040332769</v>
      </c>
    </row>
    <row r="130" spans="1:11">
      <c r="A130" s="69">
        <v>116</v>
      </c>
      <c r="B130" s="123">
        <v>1.9292</v>
      </c>
      <c r="C130" s="123">
        <f t="shared" si="10"/>
        <v>9.6460000000000004E-2</v>
      </c>
      <c r="D130" s="123">
        <f t="shared" si="11"/>
        <v>-0.52973129188434753</v>
      </c>
      <c r="E130" s="123">
        <f t="shared" si="15"/>
        <v>-0.53053000000000006</v>
      </c>
      <c r="F130" s="69">
        <f t="shared" si="12"/>
        <v>4634.3927124125594</v>
      </c>
      <c r="G130" s="69">
        <f t="shared" si="13"/>
        <v>737.58650840951543</v>
      </c>
      <c r="H130" s="123">
        <f t="shared" si="9"/>
        <v>12.24076179122415</v>
      </c>
      <c r="I130" s="123">
        <f t="shared" si="16"/>
        <v>3.4002116086733749</v>
      </c>
      <c r="J130" s="123">
        <f t="shared" si="14"/>
        <v>2.4589312918843476</v>
      </c>
      <c r="K130" s="122">
        <f t="shared" si="17"/>
        <v>0.85005290216834373</v>
      </c>
    </row>
    <row r="131" spans="1:11">
      <c r="A131" s="69">
        <v>117</v>
      </c>
      <c r="B131" s="123">
        <v>2.6379200000000003</v>
      </c>
      <c r="C131" s="123">
        <f t="shared" si="10"/>
        <v>0.13189600000000001</v>
      </c>
      <c r="D131" s="123">
        <f t="shared" si="11"/>
        <v>-0.72353656211872508</v>
      </c>
      <c r="E131" s="123">
        <f t="shared" si="15"/>
        <v>-0.72542800000000007</v>
      </c>
      <c r="F131" s="69">
        <f t="shared" si="12"/>
        <v>4633.1198791002971</v>
      </c>
      <c r="G131" s="69">
        <f t="shared" si="13"/>
        <v>737.38393069613676</v>
      </c>
      <c r="H131" s="123">
        <f t="shared" si="9"/>
        <v>12.234038878099913</v>
      </c>
      <c r="I131" s="123">
        <f t="shared" si="16"/>
        <v>3.3983441328055313</v>
      </c>
      <c r="J131" s="123">
        <f t="shared" si="14"/>
        <v>3.3614565621187253</v>
      </c>
      <c r="K131" s="122">
        <f t="shared" si="17"/>
        <v>0.84958603320138282</v>
      </c>
    </row>
    <row r="132" spans="1:11">
      <c r="A132" s="69">
        <v>118</v>
      </c>
      <c r="B132" s="123">
        <v>3.2942</v>
      </c>
      <c r="C132" s="123">
        <f t="shared" si="10"/>
        <v>0.16471</v>
      </c>
      <c r="D132" s="123">
        <f t="shared" si="11"/>
        <v>-0.9022464971666615</v>
      </c>
      <c r="E132" s="123">
        <f t="shared" si="15"/>
        <v>-0.90590499999999996</v>
      </c>
      <c r="F132" s="69">
        <f t="shared" si="12"/>
        <v>4631.5303815047473</v>
      </c>
      <c r="G132" s="69">
        <f t="shared" si="13"/>
        <v>737.13095429677242</v>
      </c>
      <c r="H132" s="123">
        <f t="shared" si="9"/>
        <v>12.225645985105579</v>
      </c>
      <c r="I132" s="123">
        <f t="shared" si="16"/>
        <v>3.3960127736404386</v>
      </c>
      <c r="J132" s="123">
        <f t="shared" si="14"/>
        <v>4.1964464971666615</v>
      </c>
      <c r="K132" s="122">
        <f t="shared" si="17"/>
        <v>0.84900319341010966</v>
      </c>
    </row>
    <row r="133" spans="1:11">
      <c r="A133" s="69">
        <v>119</v>
      </c>
      <c r="B133" s="123">
        <v>3.87656</v>
      </c>
      <c r="C133" s="123">
        <f t="shared" si="10"/>
        <v>0.193828</v>
      </c>
      <c r="D133" s="123">
        <f t="shared" si="11"/>
        <v>-1.0599044652829526</v>
      </c>
      <c r="E133" s="123">
        <f t="shared" si="15"/>
        <v>-1.0660540000000001</v>
      </c>
      <c r="F133" s="69">
        <f t="shared" si="12"/>
        <v>4629.6598870602675</v>
      </c>
      <c r="G133" s="69">
        <f t="shared" si="13"/>
        <v>736.83325585990747</v>
      </c>
      <c r="H133" s="123">
        <f t="shared" si="9"/>
        <v>12.215773056175014</v>
      </c>
      <c r="I133" s="123">
        <f t="shared" si="16"/>
        <v>3.3932702933819483</v>
      </c>
      <c r="J133" s="123">
        <f t="shared" si="14"/>
        <v>4.9364644652829526</v>
      </c>
      <c r="K133" s="122">
        <f t="shared" si="17"/>
        <v>0.84831757334548707</v>
      </c>
    </row>
    <row r="134" spans="1:11">
      <c r="A134" s="69">
        <v>120</v>
      </c>
      <c r="B134" s="123">
        <v>4.1137600000000001</v>
      </c>
      <c r="C134" s="123">
        <f t="shared" si="10"/>
        <v>0.20568800000000001</v>
      </c>
      <c r="D134" s="123">
        <f t="shared" si="11"/>
        <v>-1.1225773864148243</v>
      </c>
      <c r="E134" s="123">
        <f t="shared" si="15"/>
        <v>-1.131284</v>
      </c>
      <c r="F134" s="69">
        <f t="shared" si="12"/>
        <v>4627.6749402966616</v>
      </c>
      <c r="G134" s="69">
        <f t="shared" si="13"/>
        <v>736.51734177070534</v>
      </c>
      <c r="H134" s="123">
        <f t="shared" si="9"/>
        <v>12.205300381402184</v>
      </c>
      <c r="I134" s="123">
        <f t="shared" si="16"/>
        <v>3.3903612170561619</v>
      </c>
      <c r="J134" s="123">
        <f t="shared" si="14"/>
        <v>5.2363373864148244</v>
      </c>
      <c r="K134" s="122">
        <f t="shared" si="17"/>
        <v>0.84759030426404047</v>
      </c>
    </row>
    <row r="135" spans="1:11">
      <c r="A135" s="69">
        <v>121</v>
      </c>
      <c r="B135" s="123">
        <v>4.4428400000000003</v>
      </c>
      <c r="C135" s="123">
        <f t="shared" si="10"/>
        <v>0.22214200000000001</v>
      </c>
      <c r="D135" s="123">
        <f t="shared" si="11"/>
        <v>-1.209855730431034</v>
      </c>
      <c r="E135" s="123">
        <f t="shared" si="15"/>
        <v>-1.221781</v>
      </c>
      <c r="F135" s="69">
        <f t="shared" si="12"/>
        <v>4625.5312078282586</v>
      </c>
      <c r="G135" s="69">
        <f t="shared" si="13"/>
        <v>736.17615615169245</v>
      </c>
      <c r="H135" s="123">
        <f t="shared" si="9"/>
        <v>12.193994989941322</v>
      </c>
      <c r="I135" s="123">
        <f t="shared" si="16"/>
        <v>3.3872208305392562</v>
      </c>
      <c r="J135" s="123">
        <f t="shared" si="14"/>
        <v>5.6526957304310343</v>
      </c>
      <c r="K135" s="122">
        <f t="shared" si="17"/>
        <v>0.84680520763481404</v>
      </c>
    </row>
    <row r="136" spans="1:11">
      <c r="A136" s="69">
        <v>122</v>
      </c>
      <c r="B136" s="123">
        <v>4.7433199999999998</v>
      </c>
      <c r="C136" s="123">
        <f t="shared" si="10"/>
        <v>0.23716599999999999</v>
      </c>
      <c r="D136" s="123">
        <f t="shared" si="11"/>
        <v>-1.28879032246076</v>
      </c>
      <c r="E136" s="123">
        <f t="shared" si="15"/>
        <v>-1.3044129999999998</v>
      </c>
      <c r="F136" s="69">
        <f t="shared" si="12"/>
        <v>4623.2424895552567</v>
      </c>
      <c r="G136" s="69">
        <f t="shared" si="13"/>
        <v>735.81189532519943</v>
      </c>
      <c r="H136" s="123">
        <f t="shared" si="9"/>
        <v>12.1819307692964</v>
      </c>
      <c r="I136" s="123">
        <f t="shared" si="16"/>
        <v>3.3838696581378889</v>
      </c>
      <c r="J136" s="123">
        <f t="shared" si="14"/>
        <v>6.0321103224607597</v>
      </c>
      <c r="K136" s="122">
        <f t="shared" si="17"/>
        <v>0.84596741453447222</v>
      </c>
    </row>
    <row r="137" spans="1:11">
      <c r="A137" s="69">
        <v>123</v>
      </c>
      <c r="B137" s="123">
        <v>4.95092</v>
      </c>
      <c r="C137" s="123">
        <f t="shared" si="10"/>
        <v>0.24754599999999999</v>
      </c>
      <c r="D137" s="123">
        <f t="shared" si="11"/>
        <v>-1.3420122800471255</v>
      </c>
      <c r="E137" s="123">
        <f t="shared" si="15"/>
        <v>-1.3615029999999999</v>
      </c>
      <c r="F137" s="69">
        <f t="shared" si="12"/>
        <v>4620.85360137732</v>
      </c>
      <c r="G137" s="69">
        <f t="shared" si="13"/>
        <v>735.43169196318706</v>
      </c>
      <c r="H137" s="123">
        <f t="shared" si="9"/>
        <v>12.169344904736306</v>
      </c>
      <c r="I137" s="123">
        <f t="shared" si="16"/>
        <v>3.3803735846489738</v>
      </c>
      <c r="J137" s="123">
        <f t="shared" si="14"/>
        <v>6.2929322800471255</v>
      </c>
      <c r="K137" s="122">
        <f t="shared" si="17"/>
        <v>0.84509339616224344</v>
      </c>
    </row>
    <row r="138" spans="1:11">
      <c r="A138" s="69">
        <v>124</v>
      </c>
      <c r="B138" s="123">
        <v>4.9448799999999995</v>
      </c>
      <c r="C138" s="123">
        <f t="shared" si="10"/>
        <v>0.24724399999999996</v>
      </c>
      <c r="D138" s="123">
        <f t="shared" si="11"/>
        <v>-1.3371285293164856</v>
      </c>
      <c r="E138" s="123">
        <f t="shared" si="15"/>
        <v>-1.3598419999999998</v>
      </c>
      <c r="F138" s="69">
        <f t="shared" si="12"/>
        <v>4618.4676275839001</v>
      </c>
      <c r="G138" s="69">
        <f t="shared" si="13"/>
        <v>735.05195243987657</v>
      </c>
      <c r="H138" s="123">
        <f t="shared" si="9"/>
        <v>12.156780887677673</v>
      </c>
      <c r="I138" s="123">
        <f t="shared" si="16"/>
        <v>3.3768835799104648</v>
      </c>
      <c r="J138" s="123">
        <f t="shared" si="14"/>
        <v>6.2820085293164851</v>
      </c>
      <c r="K138" s="122">
        <f t="shared" si="17"/>
        <v>0.84422089497761621</v>
      </c>
    </row>
    <row r="139" spans="1:11">
      <c r="A139" s="69">
        <v>125</v>
      </c>
      <c r="B139" s="123">
        <v>4.9299599999999995</v>
      </c>
      <c r="C139" s="123">
        <f t="shared" si="10"/>
        <v>0.24649799999999997</v>
      </c>
      <c r="D139" s="123">
        <f t="shared" si="11"/>
        <v>-1.3298641841458352</v>
      </c>
      <c r="E139" s="123">
        <f t="shared" si="15"/>
        <v>-1.3557389999999998</v>
      </c>
      <c r="F139" s="69">
        <f t="shared" si="12"/>
        <v>4616.0888528992555</v>
      </c>
      <c r="G139" s="69">
        <f t="shared" si="13"/>
        <v>734.67335869031342</v>
      </c>
      <c r="H139" s="123">
        <f t="shared" si="9"/>
        <v>12.144261239309381</v>
      </c>
      <c r="I139" s="123">
        <f t="shared" si="16"/>
        <v>3.3734058998081613</v>
      </c>
      <c r="J139" s="123">
        <f t="shared" si="14"/>
        <v>6.2598241841458346</v>
      </c>
      <c r="K139" s="122">
        <f t="shared" si="17"/>
        <v>0.84335147495204033</v>
      </c>
    </row>
    <row r="140" spans="1:11">
      <c r="A140" s="69">
        <v>126</v>
      </c>
      <c r="B140" s="123">
        <v>5.0317999999999996</v>
      </c>
      <c r="C140" s="123">
        <f t="shared" si="10"/>
        <v>0.25158999999999998</v>
      </c>
      <c r="D140" s="123">
        <f t="shared" si="11"/>
        <v>-1.3540100628877427</v>
      </c>
      <c r="E140" s="123">
        <f t="shared" si="15"/>
        <v>-1.3837449999999998</v>
      </c>
      <c r="F140" s="69">
        <f t="shared" si="12"/>
        <v>4613.6609389895693</v>
      </c>
      <c r="G140" s="69">
        <f t="shared" si="13"/>
        <v>734.2869441901853</v>
      </c>
      <c r="H140" s="123">
        <f t="shared" si="9"/>
        <v>12.131489619183606</v>
      </c>
      <c r="I140" s="123">
        <f t="shared" si="16"/>
        <v>3.3698582275510014</v>
      </c>
      <c r="J140" s="123">
        <f t="shared" si="14"/>
        <v>6.3858100628877423</v>
      </c>
      <c r="K140" s="122">
        <f t="shared" si="17"/>
        <v>0.84246455688775035</v>
      </c>
    </row>
    <row r="141" spans="1:11">
      <c r="A141" s="69">
        <v>127</v>
      </c>
      <c r="B141" s="123">
        <v>5.1336000000000004</v>
      </c>
      <c r="C141" s="123">
        <f t="shared" si="10"/>
        <v>0.25668000000000002</v>
      </c>
      <c r="D141" s="123">
        <f t="shared" si="11"/>
        <v>-1.377941230135975</v>
      </c>
      <c r="E141" s="123">
        <f t="shared" si="15"/>
        <v>-1.41174</v>
      </c>
      <c r="F141" s="69">
        <f t="shared" si="12"/>
        <v>4611.1839051554016</v>
      </c>
      <c r="G141" s="69">
        <f t="shared" si="13"/>
        <v>733.89271201127167</v>
      </c>
      <c r="H141" s="123">
        <f t="shared" ref="H141:H204" si="18">F141*F141*$C$7/2000000</f>
        <v>12.118466536723334</v>
      </c>
      <c r="I141" s="123">
        <f t="shared" si="16"/>
        <v>3.3662407046453704</v>
      </c>
      <c r="J141" s="123">
        <f t="shared" si="14"/>
        <v>6.5115412301359754</v>
      </c>
      <c r="K141" s="122">
        <f t="shared" si="17"/>
        <v>0.8415601761613426</v>
      </c>
    </row>
    <row r="142" spans="1:11">
      <c r="A142" s="69">
        <v>128</v>
      </c>
      <c r="B142" s="123">
        <v>5.0444399999999998</v>
      </c>
      <c r="C142" s="123">
        <f t="shared" ref="C142:C205" si="19">B142/$F$6</f>
        <v>0.252222</v>
      </c>
      <c r="D142" s="123">
        <f t="shared" ref="D142:D205" si="20">B142-J142</f>
        <v>-1.3506028911985215</v>
      </c>
      <c r="E142" s="123">
        <f t="shared" si="15"/>
        <v>-1.387221</v>
      </c>
      <c r="F142" s="69">
        <f t="shared" ref="F142:F205" si="21">F141+E142*$C$8/($C$7)</f>
        <v>4608.7498922688446</v>
      </c>
      <c r="G142" s="69">
        <f t="shared" ref="G142:G205" si="22">F142/(2*PI())</f>
        <v>733.50532682882681</v>
      </c>
      <c r="H142" s="123">
        <f t="shared" si="18"/>
        <v>12.105676450940937</v>
      </c>
      <c r="I142" s="123">
        <f t="shared" si="16"/>
        <v>3.362687903039149</v>
      </c>
      <c r="J142" s="123">
        <f t="shared" ref="J142:J205" si="23">-(H142-H141)*1000/$C$8</f>
        <v>6.3950428911985213</v>
      </c>
      <c r="K142" s="122">
        <f t="shared" si="17"/>
        <v>0.84067197575978725</v>
      </c>
    </row>
    <row r="143" spans="1:11">
      <c r="A143" s="69">
        <v>129</v>
      </c>
      <c r="B143" s="123">
        <v>4.9725999999999999</v>
      </c>
      <c r="C143" s="123">
        <f t="shared" si="19"/>
        <v>0.24862999999999999</v>
      </c>
      <c r="D143" s="123">
        <f t="shared" si="20"/>
        <v>-1.3280636584868049</v>
      </c>
      <c r="E143" s="123">
        <f t="shared" ref="E143:E206" si="24">C143*$C$6</f>
        <v>-1.3674649999999999</v>
      </c>
      <c r="F143" s="69">
        <f t="shared" si="21"/>
        <v>4606.3505431875401</v>
      </c>
      <c r="G143" s="69">
        <f t="shared" si="22"/>
        <v>733.12345856233412</v>
      </c>
      <c r="H143" s="123">
        <f t="shared" si="18"/>
        <v>12.093075123623963</v>
      </c>
      <c r="I143" s="123">
        <f t="shared" ref="I143:I206" si="25">H143/3.6</f>
        <v>3.3591875343399895</v>
      </c>
      <c r="J143" s="123">
        <f t="shared" si="23"/>
        <v>6.3006636584868048</v>
      </c>
      <c r="K143" s="122">
        <f t="shared" ref="K143:K206" si="26">I143/$F$7</f>
        <v>0.83979688358499738</v>
      </c>
    </row>
    <row r="144" spans="1:11">
      <c r="A144" s="69">
        <v>130</v>
      </c>
      <c r="B144" s="123">
        <v>4.8890000000000002</v>
      </c>
      <c r="C144" s="123">
        <f t="shared" si="19"/>
        <v>0.24445</v>
      </c>
      <c r="D144" s="123">
        <f t="shared" si="20"/>
        <v>-1.3025373309533448</v>
      </c>
      <c r="E144" s="123">
        <f t="shared" si="24"/>
        <v>-1.3444750000000001</v>
      </c>
      <c r="F144" s="69">
        <f t="shared" si="21"/>
        <v>4603.9915322760462</v>
      </c>
      <c r="G144" s="69">
        <f t="shared" si="22"/>
        <v>732.74801031496213</v>
      </c>
      <c r="H144" s="123">
        <f t="shared" si="18"/>
        <v>12.080692048962057</v>
      </c>
      <c r="I144" s="123">
        <f t="shared" si="25"/>
        <v>3.3557477913783491</v>
      </c>
      <c r="J144" s="123">
        <f t="shared" si="23"/>
        <v>6.191537330953345</v>
      </c>
      <c r="K144" s="122">
        <f t="shared" si="26"/>
        <v>0.83893694784458728</v>
      </c>
    </row>
    <row r="145" spans="1:11">
      <c r="A145" s="69">
        <v>131</v>
      </c>
      <c r="B145" s="123">
        <v>4.8515200000000007</v>
      </c>
      <c r="C145" s="123">
        <f t="shared" si="19"/>
        <v>0.24257600000000004</v>
      </c>
      <c r="D145" s="123">
        <f t="shared" si="20"/>
        <v>-1.2894165801630137</v>
      </c>
      <c r="E145" s="123">
        <f t="shared" si="24"/>
        <v>-1.3341680000000002</v>
      </c>
      <c r="F145" s="69">
        <f t="shared" si="21"/>
        <v>4601.6506059890071</v>
      </c>
      <c r="G145" s="69">
        <f t="shared" si="22"/>
        <v>732.37544032496612</v>
      </c>
      <c r="H145" s="123">
        <f t="shared" si="18"/>
        <v>12.068410175801731</v>
      </c>
      <c r="I145" s="123">
        <f t="shared" si="25"/>
        <v>3.3523361599449251</v>
      </c>
      <c r="J145" s="123">
        <f t="shared" si="23"/>
        <v>6.1409365801630145</v>
      </c>
      <c r="K145" s="122">
        <f t="shared" si="26"/>
        <v>0.83808403998623127</v>
      </c>
    </row>
    <row r="146" spans="1:11">
      <c r="A146" s="69">
        <v>132</v>
      </c>
      <c r="B146" s="123">
        <v>4.7579200000000004</v>
      </c>
      <c r="C146" s="123">
        <f t="shared" si="19"/>
        <v>0.23789600000000002</v>
      </c>
      <c r="D146" s="123">
        <f t="shared" si="20"/>
        <v>-1.261506578812492</v>
      </c>
      <c r="E146" s="123">
        <f t="shared" si="24"/>
        <v>-1.3084280000000001</v>
      </c>
      <c r="F146" s="69">
        <f t="shared" si="21"/>
        <v>4599.354843011708</v>
      </c>
      <c r="G146" s="69">
        <f t="shared" si="22"/>
        <v>732.01005829896167</v>
      </c>
      <c r="H146" s="123">
        <f t="shared" si="18"/>
        <v>12.056371322644106</v>
      </c>
      <c r="I146" s="123">
        <f t="shared" si="25"/>
        <v>3.3489920340678072</v>
      </c>
      <c r="J146" s="123">
        <f t="shared" si="23"/>
        <v>6.0194265788124923</v>
      </c>
      <c r="K146" s="122">
        <f t="shared" si="26"/>
        <v>0.8372480085169518</v>
      </c>
    </row>
    <row r="147" spans="1:11">
      <c r="A147" s="69">
        <v>133</v>
      </c>
      <c r="B147" s="123">
        <v>4.4535599999999995</v>
      </c>
      <c r="C147" s="123">
        <f t="shared" si="19"/>
        <v>0.22267799999999999</v>
      </c>
      <c r="D147" s="123">
        <f t="shared" si="20"/>
        <v>-1.1780873443800424</v>
      </c>
      <c r="E147" s="123">
        <f t="shared" si="24"/>
        <v>-1.224729</v>
      </c>
      <c r="F147" s="69">
        <f t="shared" si="21"/>
        <v>4597.2059379933007</v>
      </c>
      <c r="G147" s="69">
        <f t="shared" si="22"/>
        <v>731.66804944304715</v>
      </c>
      <c r="H147" s="123">
        <f t="shared" si="18"/>
        <v>12.045108027955346</v>
      </c>
      <c r="I147" s="123">
        <f t="shared" si="25"/>
        <v>3.3458633410987071</v>
      </c>
      <c r="J147" s="123">
        <f t="shared" si="23"/>
        <v>5.6316473443800419</v>
      </c>
      <c r="K147" s="122">
        <f t="shared" si="26"/>
        <v>0.83646583527467677</v>
      </c>
    </row>
    <row r="148" spans="1:11">
      <c r="A148" s="69">
        <v>134</v>
      </c>
      <c r="B148" s="123">
        <v>4.2981199999999999</v>
      </c>
      <c r="C148" s="123">
        <f t="shared" si="19"/>
        <v>0.21490599999999999</v>
      </c>
      <c r="D148" s="123">
        <f t="shared" si="20"/>
        <v>-1.1344736071357717</v>
      </c>
      <c r="E148" s="123">
        <f t="shared" si="24"/>
        <v>-1.181983</v>
      </c>
      <c r="F148" s="69">
        <f t="shared" si="21"/>
        <v>4595.1320349499565</v>
      </c>
      <c r="G148" s="69">
        <f t="shared" si="22"/>
        <v>731.33797752220562</v>
      </c>
      <c r="H148" s="123">
        <f t="shared" si="18"/>
        <v>12.034242840741074</v>
      </c>
      <c r="I148" s="123">
        <f t="shared" si="25"/>
        <v>3.3428452335391872</v>
      </c>
      <c r="J148" s="123">
        <f t="shared" si="23"/>
        <v>5.4325936071357717</v>
      </c>
      <c r="K148" s="122">
        <f t="shared" si="26"/>
        <v>0.83571130838479679</v>
      </c>
    </row>
    <row r="149" spans="1:11">
      <c r="A149" s="69">
        <v>135</v>
      </c>
      <c r="B149" s="123">
        <v>4.1800800000000002</v>
      </c>
      <c r="C149" s="123">
        <f t="shared" si="19"/>
        <v>0.20900400000000002</v>
      </c>
      <c r="D149" s="123">
        <f t="shared" si="20"/>
        <v>-1.1009661045531551</v>
      </c>
      <c r="E149" s="123">
        <f t="shared" si="24"/>
        <v>-1.1495220000000002</v>
      </c>
      <c r="F149" s="69">
        <f t="shared" si="21"/>
        <v>4593.1150878583385</v>
      </c>
      <c r="G149" s="69">
        <f t="shared" si="22"/>
        <v>731.01697042261969</v>
      </c>
      <c r="H149" s="123">
        <f t="shared" si="18"/>
        <v>12.023680748531968</v>
      </c>
      <c r="I149" s="123">
        <f t="shared" si="25"/>
        <v>3.3399113190366574</v>
      </c>
      <c r="J149" s="123">
        <f t="shared" si="23"/>
        <v>5.2810461045531554</v>
      </c>
      <c r="K149" s="122">
        <f t="shared" si="26"/>
        <v>0.83497782975916435</v>
      </c>
    </row>
    <row r="150" spans="1:11">
      <c r="A150" s="69">
        <v>136</v>
      </c>
      <c r="B150" s="123">
        <v>4.0809199999999999</v>
      </c>
      <c r="C150" s="123">
        <f t="shared" si="19"/>
        <v>0.20404600000000001</v>
      </c>
      <c r="D150" s="123">
        <f t="shared" si="20"/>
        <v>-1.0726122719411526</v>
      </c>
      <c r="E150" s="123">
        <f t="shared" si="24"/>
        <v>-1.1222529999999999</v>
      </c>
      <c r="F150" s="69">
        <f t="shared" si="21"/>
        <v>4591.1459868542606</v>
      </c>
      <c r="G150" s="69">
        <f t="shared" si="22"/>
        <v>730.7035782643735</v>
      </c>
      <c r="H150" s="123">
        <f t="shared" si="18"/>
        <v>12.013373683988085</v>
      </c>
      <c r="I150" s="123">
        <f t="shared" si="25"/>
        <v>3.3370482455522459</v>
      </c>
      <c r="J150" s="123">
        <f t="shared" si="23"/>
        <v>5.1535322719411525</v>
      </c>
      <c r="K150" s="122">
        <f t="shared" si="26"/>
        <v>0.83426206138806147</v>
      </c>
    </row>
    <row r="151" spans="1:11">
      <c r="A151" s="69">
        <v>137</v>
      </c>
      <c r="B151" s="123">
        <v>4.1188799999999999</v>
      </c>
      <c r="C151" s="123">
        <f t="shared" si="19"/>
        <v>0.20594399999999999</v>
      </c>
      <c r="D151" s="123">
        <f t="shared" si="20"/>
        <v>-1.0803487643392033</v>
      </c>
      <c r="E151" s="123">
        <f t="shared" si="24"/>
        <v>-1.132692</v>
      </c>
      <c r="F151" s="69">
        <f t="shared" si="21"/>
        <v>4589.1585696190114</v>
      </c>
      <c r="G151" s="69">
        <f t="shared" si="22"/>
        <v>730.38727098739753</v>
      </c>
      <c r="H151" s="123">
        <f t="shared" si="18"/>
        <v>12.002975226459407</v>
      </c>
      <c r="I151" s="123">
        <f t="shared" si="25"/>
        <v>3.3341597851276128</v>
      </c>
      <c r="J151" s="123">
        <f t="shared" si="23"/>
        <v>5.1992287643392032</v>
      </c>
      <c r="K151" s="122">
        <f t="shared" si="26"/>
        <v>0.8335399462819032</v>
      </c>
    </row>
    <row r="152" spans="1:11">
      <c r="A152" s="69">
        <v>138</v>
      </c>
      <c r="B152" s="123">
        <v>4.2333999999999996</v>
      </c>
      <c r="C152" s="123">
        <f t="shared" si="19"/>
        <v>0.21166999999999997</v>
      </c>
      <c r="D152" s="123">
        <f t="shared" si="20"/>
        <v>-1.1080405437273164</v>
      </c>
      <c r="E152" s="123">
        <f t="shared" si="24"/>
        <v>-1.1641849999999998</v>
      </c>
      <c r="F152" s="69">
        <f t="shared" si="21"/>
        <v>4587.1158948812899</v>
      </c>
      <c r="G152" s="69">
        <f t="shared" si="22"/>
        <v>730.06216920576026</v>
      </c>
      <c r="H152" s="123">
        <f t="shared" si="18"/>
        <v>11.992292345371952</v>
      </c>
      <c r="I152" s="123">
        <f t="shared" si="25"/>
        <v>3.3311923181588754</v>
      </c>
      <c r="J152" s="123">
        <f t="shared" si="23"/>
        <v>5.341440543727316</v>
      </c>
      <c r="K152" s="122">
        <f t="shared" si="26"/>
        <v>0.83279807953971885</v>
      </c>
    </row>
    <row r="153" spans="1:11">
      <c r="A153" s="69">
        <v>139</v>
      </c>
      <c r="B153" s="123">
        <v>4.4337999999999997</v>
      </c>
      <c r="C153" s="123">
        <f t="shared" si="19"/>
        <v>0.22169</v>
      </c>
      <c r="D153" s="123">
        <f t="shared" si="20"/>
        <v>-1.1579432131469272</v>
      </c>
      <c r="E153" s="123">
        <f t="shared" si="24"/>
        <v>-1.219295</v>
      </c>
      <c r="F153" s="69">
        <f t="shared" si="21"/>
        <v>4584.9765243393831</v>
      </c>
      <c r="G153" s="69">
        <f t="shared" si="22"/>
        <v>729.72167780891061</v>
      </c>
      <c r="H153" s="123">
        <f t="shared" si="18"/>
        <v>11.981108858945658</v>
      </c>
      <c r="I153" s="123">
        <f t="shared" si="25"/>
        <v>3.3280857941515718</v>
      </c>
      <c r="J153" s="123">
        <f t="shared" si="23"/>
        <v>5.5917432131469269</v>
      </c>
      <c r="K153" s="122">
        <f t="shared" si="26"/>
        <v>0.83202144853789295</v>
      </c>
    </row>
    <row r="154" spans="1:11">
      <c r="A154" s="69">
        <v>140</v>
      </c>
      <c r="B154" s="123">
        <v>4.7144399999999997</v>
      </c>
      <c r="C154" s="123">
        <f t="shared" si="19"/>
        <v>0.23572199999999999</v>
      </c>
      <c r="D154" s="123">
        <f t="shared" si="20"/>
        <v>-1.2283745042179639</v>
      </c>
      <c r="E154" s="123">
        <f t="shared" si="24"/>
        <v>-1.2964709999999999</v>
      </c>
      <c r="F154" s="69">
        <f t="shared" si="21"/>
        <v>4582.7017410704966</v>
      </c>
      <c r="G154" s="69">
        <f t="shared" si="22"/>
        <v>729.35963480720454</v>
      </c>
      <c r="H154" s="123">
        <f t="shared" si="18"/>
        <v>11.969223229937223</v>
      </c>
      <c r="I154" s="123">
        <f t="shared" si="25"/>
        <v>3.3247842305381172</v>
      </c>
      <c r="J154" s="123">
        <f t="shared" si="23"/>
        <v>5.9428145042179636</v>
      </c>
      <c r="K154" s="122">
        <f t="shared" si="26"/>
        <v>0.83119605763452931</v>
      </c>
    </row>
    <row r="155" spans="1:11">
      <c r="A155" s="69">
        <v>141</v>
      </c>
      <c r="B155" s="123">
        <v>4.9950400000000004</v>
      </c>
      <c r="C155" s="123">
        <f t="shared" si="19"/>
        <v>0.24975200000000003</v>
      </c>
      <c r="D155" s="123">
        <f t="shared" si="20"/>
        <v>-1.298268736058378</v>
      </c>
      <c r="E155" s="123">
        <f t="shared" si="24"/>
        <v>-1.3736360000000001</v>
      </c>
      <c r="F155" s="69">
        <f t="shared" si="21"/>
        <v>4580.2915643751912</v>
      </c>
      <c r="G155" s="69">
        <f t="shared" si="22"/>
        <v>728.97604327242186</v>
      </c>
      <c r="H155" s="123">
        <f t="shared" si="18"/>
        <v>11.956636612465106</v>
      </c>
      <c r="I155" s="123">
        <f t="shared" si="25"/>
        <v>3.3212879479069737</v>
      </c>
      <c r="J155" s="123">
        <f t="shared" si="23"/>
        <v>6.2933087360583784</v>
      </c>
      <c r="K155" s="122">
        <f t="shared" si="26"/>
        <v>0.83032198697674342</v>
      </c>
    </row>
    <row r="156" spans="1:11">
      <c r="A156" s="69">
        <v>142</v>
      </c>
      <c r="B156" s="123">
        <v>5.0507599999999995</v>
      </c>
      <c r="C156" s="123">
        <f t="shared" si="19"/>
        <v>0.25253799999999998</v>
      </c>
      <c r="D156" s="123">
        <f t="shared" si="20"/>
        <v>-1.3093847011043538</v>
      </c>
      <c r="E156" s="123">
        <f t="shared" si="24"/>
        <v>-1.3889589999999998</v>
      </c>
      <c r="F156" s="69">
        <f t="shared" si="21"/>
        <v>4577.8545020001984</v>
      </c>
      <c r="G156" s="69">
        <f t="shared" si="22"/>
        <v>728.58817274881847</v>
      </c>
      <c r="H156" s="123">
        <f t="shared" si="18"/>
        <v>11.943916323062897</v>
      </c>
      <c r="I156" s="123">
        <f t="shared" si="25"/>
        <v>3.3177545341841381</v>
      </c>
      <c r="J156" s="123">
        <f t="shared" si="23"/>
        <v>6.3601447011043533</v>
      </c>
      <c r="K156" s="122">
        <f t="shared" si="26"/>
        <v>0.82943863354603453</v>
      </c>
    </row>
    <row r="157" spans="1:11">
      <c r="A157" s="69">
        <v>143</v>
      </c>
      <c r="B157" s="123">
        <v>5.1123200000000004</v>
      </c>
      <c r="C157" s="123">
        <f t="shared" si="19"/>
        <v>0.25561600000000001</v>
      </c>
      <c r="D157" s="123">
        <f t="shared" si="20"/>
        <v>-1.3218967117921174</v>
      </c>
      <c r="E157" s="123">
        <f t="shared" si="24"/>
        <v>-1.405888</v>
      </c>
      <c r="F157" s="69">
        <f t="shared" si="21"/>
        <v>4575.3877360638007</v>
      </c>
      <c r="G157" s="69">
        <f t="shared" si="22"/>
        <v>728.19557475659008</v>
      </c>
      <c r="H157" s="123">
        <f t="shared" si="18"/>
        <v>11.931047889639313</v>
      </c>
      <c r="I157" s="123">
        <f t="shared" si="25"/>
        <v>3.3141799693442535</v>
      </c>
      <c r="J157" s="123">
        <f t="shared" si="23"/>
        <v>6.4342167117921178</v>
      </c>
      <c r="K157" s="122">
        <f t="shared" si="26"/>
        <v>0.82854499233606338</v>
      </c>
    </row>
    <row r="158" spans="1:11">
      <c r="A158" s="69">
        <v>144</v>
      </c>
      <c r="B158" s="123">
        <v>5.0945200000000002</v>
      </c>
      <c r="C158" s="123">
        <f t="shared" si="19"/>
        <v>0.25472600000000001</v>
      </c>
      <c r="D158" s="123">
        <f t="shared" si="20"/>
        <v>-1.313844245996445</v>
      </c>
      <c r="E158" s="123">
        <f t="shared" si="24"/>
        <v>-1.4009930000000002</v>
      </c>
      <c r="F158" s="69">
        <f t="shared" si="21"/>
        <v>4572.9295588764771</v>
      </c>
      <c r="G158" s="69">
        <f t="shared" si="22"/>
        <v>727.80434370623175</v>
      </c>
      <c r="H158" s="123">
        <f t="shared" si="18"/>
        <v>11.91823116114732</v>
      </c>
      <c r="I158" s="123">
        <f t="shared" si="25"/>
        <v>3.3106197669853668</v>
      </c>
      <c r="J158" s="123">
        <f t="shared" si="23"/>
        <v>6.4083642459964452</v>
      </c>
      <c r="K158" s="122">
        <f t="shared" si="26"/>
        <v>0.82765494174634169</v>
      </c>
    </row>
    <row r="159" spans="1:11">
      <c r="A159" s="69">
        <v>145</v>
      </c>
      <c r="B159" s="123">
        <v>5.0131199999999998</v>
      </c>
      <c r="C159" s="123">
        <f t="shared" si="19"/>
        <v>0.25065599999999999</v>
      </c>
      <c r="D159" s="123">
        <f t="shared" si="20"/>
        <v>-1.289489915480595</v>
      </c>
      <c r="E159" s="123">
        <f t="shared" si="24"/>
        <v>-1.3786079999999998</v>
      </c>
      <c r="F159" s="69">
        <f t="shared" si="21"/>
        <v>4570.5106583281786</v>
      </c>
      <c r="G159" s="69">
        <f t="shared" si="22"/>
        <v>727.41936372712235</v>
      </c>
      <c r="H159" s="123">
        <f t="shared" si="18"/>
        <v>11.905625941316359</v>
      </c>
      <c r="I159" s="123">
        <f t="shared" si="25"/>
        <v>3.3071183170323217</v>
      </c>
      <c r="J159" s="123">
        <f t="shared" si="23"/>
        <v>6.3026099154805948</v>
      </c>
      <c r="K159" s="122">
        <f t="shared" si="26"/>
        <v>0.82677957925808043</v>
      </c>
    </row>
    <row r="160" spans="1:11">
      <c r="A160" s="69">
        <v>146</v>
      </c>
      <c r="B160" s="123">
        <v>4.8357999999999999</v>
      </c>
      <c r="C160" s="123">
        <f t="shared" si="19"/>
        <v>0.24179</v>
      </c>
      <c r="D160" s="123">
        <f t="shared" si="20"/>
        <v>-1.2407192553811077</v>
      </c>
      <c r="E160" s="123">
        <f t="shared" si="24"/>
        <v>-1.3298449999999999</v>
      </c>
      <c r="F160" s="69">
        <f t="shared" si="21"/>
        <v>4568.1773171611094</v>
      </c>
      <c r="G160" s="69">
        <f t="shared" si="22"/>
        <v>727.0480009464635</v>
      </c>
      <c r="H160" s="123">
        <f t="shared" si="18"/>
        <v>11.893472902805597</v>
      </c>
      <c r="I160" s="123">
        <f t="shared" si="25"/>
        <v>3.3037424730015545</v>
      </c>
      <c r="J160" s="123">
        <f t="shared" si="23"/>
        <v>6.0765192553811076</v>
      </c>
      <c r="K160" s="122">
        <f t="shared" si="26"/>
        <v>0.82593561825038864</v>
      </c>
    </row>
    <row r="161" spans="1:11">
      <c r="A161" s="69">
        <v>147</v>
      </c>
      <c r="B161" s="123">
        <v>4.8755600000000001</v>
      </c>
      <c r="C161" s="123">
        <f t="shared" si="19"/>
        <v>0.24377799999999999</v>
      </c>
      <c r="D161" s="123">
        <f t="shared" si="20"/>
        <v>-1.2477791064501318</v>
      </c>
      <c r="E161" s="123">
        <f t="shared" si="24"/>
        <v>-1.3407789999999999</v>
      </c>
      <c r="F161" s="69">
        <f t="shared" si="21"/>
        <v>4565.8247912376801</v>
      </c>
      <c r="G161" s="69">
        <f t="shared" si="22"/>
        <v>726.67358481699796</v>
      </c>
      <c r="H161" s="123">
        <f t="shared" si="18"/>
        <v>11.881226224592696</v>
      </c>
      <c r="I161" s="123">
        <f t="shared" si="25"/>
        <v>3.3003406179424157</v>
      </c>
      <c r="J161" s="123">
        <f t="shared" si="23"/>
        <v>6.1233391064501319</v>
      </c>
      <c r="K161" s="122">
        <f t="shared" si="26"/>
        <v>0.82508515448560393</v>
      </c>
    </row>
    <row r="162" spans="1:11">
      <c r="A162" s="69">
        <v>148</v>
      </c>
      <c r="B162" s="123">
        <v>4.8575600000000003</v>
      </c>
      <c r="C162" s="123">
        <f t="shared" si="19"/>
        <v>0.24287800000000001</v>
      </c>
      <c r="D162" s="123">
        <f t="shared" si="20"/>
        <v>-1.2400356798827721</v>
      </c>
      <c r="E162" s="123">
        <f t="shared" si="24"/>
        <v>-1.3358290000000002</v>
      </c>
      <c r="F162" s="69">
        <f t="shared" si="21"/>
        <v>4563.4809505661242</v>
      </c>
      <c r="G162" s="69">
        <f t="shared" si="22"/>
        <v>726.30055098829996</v>
      </c>
      <c r="H162" s="123">
        <f t="shared" si="18"/>
        <v>11.869031033232931</v>
      </c>
      <c r="I162" s="123">
        <f t="shared" si="25"/>
        <v>3.296953064786925</v>
      </c>
      <c r="J162" s="123">
        <f t="shared" si="23"/>
        <v>6.0975956798827724</v>
      </c>
      <c r="K162" s="122">
        <f t="shared" si="26"/>
        <v>0.82423826619673124</v>
      </c>
    </row>
    <row r="163" spans="1:11">
      <c r="A163" s="69">
        <v>149</v>
      </c>
      <c r="B163" s="123">
        <v>4.5837599999999998</v>
      </c>
      <c r="C163" s="123">
        <f t="shared" si="19"/>
        <v>0.229188</v>
      </c>
      <c r="D163" s="123">
        <f t="shared" si="20"/>
        <v>-1.1672689171558428</v>
      </c>
      <c r="E163" s="123">
        <f t="shared" si="24"/>
        <v>-1.260534</v>
      </c>
      <c r="F163" s="69">
        <f t="shared" si="21"/>
        <v>4561.2692222258356</v>
      </c>
      <c r="G163" s="69">
        <f t="shared" si="22"/>
        <v>725.94854349016657</v>
      </c>
      <c r="H163" s="123">
        <f t="shared" si="18"/>
        <v>11.857528975398619</v>
      </c>
      <c r="I163" s="123">
        <f t="shared" si="25"/>
        <v>3.2937580487218385</v>
      </c>
      <c r="J163" s="123">
        <f t="shared" si="23"/>
        <v>5.7510289171558426</v>
      </c>
      <c r="K163" s="122">
        <f t="shared" si="26"/>
        <v>0.82343951218045963</v>
      </c>
    </row>
    <row r="164" spans="1:11">
      <c r="A164" s="69">
        <v>150</v>
      </c>
      <c r="B164" s="123">
        <v>4.3997999999999999</v>
      </c>
      <c r="C164" s="123">
        <f t="shared" si="19"/>
        <v>0.21998999999999999</v>
      </c>
      <c r="D164" s="123">
        <f t="shared" si="20"/>
        <v>-1.1178005536035078</v>
      </c>
      <c r="E164" s="123">
        <f t="shared" si="24"/>
        <v>-1.209945</v>
      </c>
      <c r="F164" s="69">
        <f t="shared" si="21"/>
        <v>4559.1462571596885</v>
      </c>
      <c r="G164" s="69">
        <f t="shared" si="22"/>
        <v>725.61066310587785</v>
      </c>
      <c r="H164" s="123">
        <f t="shared" si="18"/>
        <v>11.846493774291412</v>
      </c>
      <c r="I164" s="123">
        <f t="shared" si="25"/>
        <v>3.2906927150809477</v>
      </c>
      <c r="J164" s="123">
        <f t="shared" si="23"/>
        <v>5.5176005536035078</v>
      </c>
      <c r="K164" s="122">
        <f t="shared" si="26"/>
        <v>0.82267317877023693</v>
      </c>
    </row>
    <row r="165" spans="1:11">
      <c r="A165" s="69">
        <v>151</v>
      </c>
      <c r="B165" s="123">
        <v>4.2571199999999996</v>
      </c>
      <c r="C165" s="123">
        <f t="shared" si="19"/>
        <v>0.21285599999999999</v>
      </c>
      <c r="D165" s="123">
        <f t="shared" si="20"/>
        <v>-1.0791066090841719</v>
      </c>
      <c r="E165" s="123">
        <f t="shared" si="24"/>
        <v>-1.1707079999999999</v>
      </c>
      <c r="F165" s="69">
        <f t="shared" si="21"/>
        <v>4557.0921371900549</v>
      </c>
      <c r="G165" s="69">
        <f t="shared" si="22"/>
        <v>725.28373975900695</v>
      </c>
      <c r="H165" s="123">
        <f t="shared" si="18"/>
        <v>11.835821321073244</v>
      </c>
      <c r="I165" s="123">
        <f t="shared" si="25"/>
        <v>3.2877281447425677</v>
      </c>
      <c r="J165" s="123">
        <f t="shared" si="23"/>
        <v>5.3362266090841715</v>
      </c>
      <c r="K165" s="122">
        <f t="shared" si="26"/>
        <v>0.82193203618564192</v>
      </c>
    </row>
    <row r="166" spans="1:11">
      <c r="A166" s="69">
        <v>152</v>
      </c>
      <c r="B166" s="123">
        <v>4.14316</v>
      </c>
      <c r="C166" s="123">
        <f t="shared" si="19"/>
        <v>0.20715800000000001</v>
      </c>
      <c r="D166" s="123">
        <f t="shared" si="20"/>
        <v>-1.0479106363580417</v>
      </c>
      <c r="E166" s="123">
        <f t="shared" si="24"/>
        <v>-1.1393690000000001</v>
      </c>
      <c r="F166" s="69">
        <f t="shared" si="21"/>
        <v>4555.0930045150571</v>
      </c>
      <c r="G166" s="69">
        <f t="shared" si="22"/>
        <v>724.96556791188448</v>
      </c>
      <c r="H166" s="123">
        <f t="shared" si="18"/>
        <v>11.825439179800528</v>
      </c>
      <c r="I166" s="123">
        <f t="shared" si="25"/>
        <v>3.2848442166112575</v>
      </c>
      <c r="J166" s="123">
        <f t="shared" si="23"/>
        <v>5.1910706363580417</v>
      </c>
      <c r="K166" s="122">
        <f t="shared" si="26"/>
        <v>0.82121105415281437</v>
      </c>
    </row>
    <row r="167" spans="1:11">
      <c r="A167" s="69">
        <v>153</v>
      </c>
      <c r="B167" s="123">
        <v>3.9918800000000001</v>
      </c>
      <c r="C167" s="123">
        <f t="shared" si="19"/>
        <v>0.19959399999999999</v>
      </c>
      <c r="D167" s="123">
        <f t="shared" si="20"/>
        <v>-1.0074935569451302</v>
      </c>
      <c r="E167" s="123">
        <f t="shared" si="24"/>
        <v>-1.0977669999999999</v>
      </c>
      <c r="F167" s="69">
        <f t="shared" si="21"/>
        <v>4553.1668665569114</v>
      </c>
      <c r="G167" s="69">
        <f t="shared" si="22"/>
        <v>724.65901353476863</v>
      </c>
      <c r="H167" s="123">
        <f t="shared" si="18"/>
        <v>11.815440432686637</v>
      </c>
      <c r="I167" s="123">
        <f t="shared" si="25"/>
        <v>3.2820667868573992</v>
      </c>
      <c r="J167" s="123">
        <f t="shared" si="23"/>
        <v>4.9993735569451303</v>
      </c>
      <c r="K167" s="122">
        <f t="shared" si="26"/>
        <v>0.82051669671434979</v>
      </c>
    </row>
    <row r="168" spans="1:11">
      <c r="A168" s="69">
        <v>154</v>
      </c>
      <c r="B168" s="123">
        <v>3.9424399999999999</v>
      </c>
      <c r="C168" s="123">
        <f t="shared" si="19"/>
        <v>0.19712199999999999</v>
      </c>
      <c r="D168" s="123">
        <f t="shared" si="20"/>
        <v>-0.99294027513995564</v>
      </c>
      <c r="E168" s="123">
        <f t="shared" si="24"/>
        <v>-1.084171</v>
      </c>
      <c r="F168" s="69">
        <f t="shared" si="21"/>
        <v>4551.2645840905761</v>
      </c>
      <c r="G168" s="69">
        <f t="shared" si="22"/>
        <v>724.35625587709433</v>
      </c>
      <c r="H168" s="123">
        <f t="shared" si="18"/>
        <v>11.805569672136357</v>
      </c>
      <c r="I168" s="123">
        <f t="shared" si="25"/>
        <v>3.2793249089267658</v>
      </c>
      <c r="J168" s="123">
        <f t="shared" si="23"/>
        <v>4.9353802751399556</v>
      </c>
      <c r="K168" s="122">
        <f t="shared" si="26"/>
        <v>0.81983122723169144</v>
      </c>
    </row>
    <row r="169" spans="1:11">
      <c r="A169" s="69">
        <v>155</v>
      </c>
      <c r="B169" s="123">
        <v>3.9818799999999999</v>
      </c>
      <c r="C169" s="123">
        <f t="shared" si="19"/>
        <v>0.19909399999999999</v>
      </c>
      <c r="D169" s="123">
        <f t="shared" si="20"/>
        <v>-1.0007801559770368</v>
      </c>
      <c r="E169" s="123">
        <f t="shared" si="24"/>
        <v>-1.0950169999999999</v>
      </c>
      <c r="F169" s="69">
        <f t="shared" si="21"/>
        <v>4549.3432712723597</v>
      </c>
      <c r="G169" s="69">
        <f t="shared" si="22"/>
        <v>724.05046944484945</v>
      </c>
      <c r="H169" s="123">
        <f t="shared" si="18"/>
        <v>11.795604351824403</v>
      </c>
      <c r="I169" s="123">
        <f t="shared" si="25"/>
        <v>3.2765567643956675</v>
      </c>
      <c r="J169" s="123">
        <f t="shared" si="23"/>
        <v>4.9826601559770367</v>
      </c>
      <c r="K169" s="122">
        <f t="shared" si="26"/>
        <v>0.81913919109891686</v>
      </c>
    </row>
    <row r="170" spans="1:11">
      <c r="A170" s="69">
        <v>156</v>
      </c>
      <c r="B170" s="123">
        <v>4.1815600000000002</v>
      </c>
      <c r="C170" s="123">
        <f t="shared" si="19"/>
        <v>0.20907800000000001</v>
      </c>
      <c r="D170" s="123">
        <f t="shared" si="20"/>
        <v>-1.0487016750212748</v>
      </c>
      <c r="E170" s="123">
        <f t="shared" si="24"/>
        <v>-1.149929</v>
      </c>
      <c r="F170" s="69">
        <f t="shared" si="21"/>
        <v>4547.3256100600329</v>
      </c>
      <c r="G170" s="69">
        <f t="shared" si="22"/>
        <v>723.72934868942275</v>
      </c>
      <c r="H170" s="123">
        <f t="shared" si="18"/>
        <v>11.785143828474361</v>
      </c>
      <c r="I170" s="123">
        <f t="shared" si="25"/>
        <v>3.2736510634650999</v>
      </c>
      <c r="J170" s="123">
        <f t="shared" si="23"/>
        <v>5.2302616750212749</v>
      </c>
      <c r="K170" s="122">
        <f t="shared" si="26"/>
        <v>0.81841276586627498</v>
      </c>
    </row>
    <row r="171" spans="1:11">
      <c r="A171" s="69">
        <v>157</v>
      </c>
      <c r="B171" s="123">
        <v>4.3730000000000002</v>
      </c>
      <c r="C171" s="123">
        <f t="shared" si="19"/>
        <v>0.21865000000000001</v>
      </c>
      <c r="D171" s="123">
        <f t="shared" si="20"/>
        <v>-1.094231358633917</v>
      </c>
      <c r="E171" s="123">
        <f t="shared" si="24"/>
        <v>-1.2025749999999999</v>
      </c>
      <c r="F171" s="69">
        <f t="shared" si="21"/>
        <v>4545.215576368897</v>
      </c>
      <c r="G171" s="69">
        <f t="shared" si="22"/>
        <v>723.39352639738809</v>
      </c>
      <c r="H171" s="123">
        <f t="shared" si="18"/>
        <v>11.774209365757093</v>
      </c>
      <c r="I171" s="123">
        <f t="shared" si="25"/>
        <v>3.2706137127103037</v>
      </c>
      <c r="J171" s="123">
        <f t="shared" si="23"/>
        <v>5.4672313586339172</v>
      </c>
      <c r="K171" s="122">
        <f t="shared" si="26"/>
        <v>0.81765342817757591</v>
      </c>
    </row>
    <row r="172" spans="1:11">
      <c r="A172" s="69">
        <v>158</v>
      </c>
      <c r="B172" s="123">
        <v>4.5476799999999997</v>
      </c>
      <c r="C172" s="123">
        <f t="shared" si="19"/>
        <v>0.22738399999999998</v>
      </c>
      <c r="D172" s="123">
        <f t="shared" si="20"/>
        <v>-1.1352490214084341</v>
      </c>
      <c r="E172" s="123">
        <f t="shared" si="24"/>
        <v>-1.2506119999999998</v>
      </c>
      <c r="F172" s="69">
        <f t="shared" si="21"/>
        <v>4543.0212571334741</v>
      </c>
      <c r="G172" s="69">
        <f t="shared" si="22"/>
        <v>723.04428964434896</v>
      </c>
      <c r="H172" s="123">
        <f t="shared" si="18"/>
        <v>11.762843507714276</v>
      </c>
      <c r="I172" s="123">
        <f t="shared" si="25"/>
        <v>3.267456529920632</v>
      </c>
      <c r="J172" s="123">
        <f t="shared" si="23"/>
        <v>5.6829290214084338</v>
      </c>
      <c r="K172" s="122">
        <f t="shared" si="26"/>
        <v>0.81686413248015799</v>
      </c>
    </row>
    <row r="173" spans="1:11">
      <c r="A173" s="69">
        <v>159</v>
      </c>
      <c r="B173" s="123">
        <v>4.6951999999999998</v>
      </c>
      <c r="C173" s="123">
        <f t="shared" si="19"/>
        <v>0.23476</v>
      </c>
      <c r="D173" s="123">
        <f t="shared" si="20"/>
        <v>-1.1691956028356927</v>
      </c>
      <c r="E173" s="123">
        <f t="shared" si="24"/>
        <v>-1.29118</v>
      </c>
      <c r="F173" s="69">
        <f t="shared" si="21"/>
        <v>4540.7557574338125</v>
      </c>
      <c r="G173" s="69">
        <f t="shared" si="22"/>
        <v>722.6837241685746</v>
      </c>
      <c r="H173" s="123">
        <f t="shared" si="18"/>
        <v>11.751114716508605</v>
      </c>
      <c r="I173" s="123">
        <f t="shared" si="25"/>
        <v>3.2641985323635012</v>
      </c>
      <c r="J173" s="123">
        <f t="shared" si="23"/>
        <v>5.8643956028356925</v>
      </c>
      <c r="K173" s="122">
        <f t="shared" si="26"/>
        <v>0.8160496330908753</v>
      </c>
    </row>
    <row r="174" spans="1:11">
      <c r="A174" s="69">
        <v>160</v>
      </c>
      <c r="B174" s="123">
        <v>4.6719200000000001</v>
      </c>
      <c r="C174" s="123">
        <f t="shared" si="19"/>
        <v>0.233596</v>
      </c>
      <c r="D174" s="123">
        <f t="shared" si="20"/>
        <v>-1.1604949843453909</v>
      </c>
      <c r="E174" s="123">
        <f t="shared" si="24"/>
        <v>-1.284778</v>
      </c>
      <c r="F174" s="69">
        <f t="shared" si="21"/>
        <v>4538.5014906599063</v>
      </c>
      <c r="G174" s="69">
        <f t="shared" si="22"/>
        <v>722.32494646845953</v>
      </c>
      <c r="H174" s="123">
        <f t="shared" si="18"/>
        <v>11.739449886539914</v>
      </c>
      <c r="I174" s="123">
        <f t="shared" si="25"/>
        <v>3.2609583018166428</v>
      </c>
      <c r="J174" s="123">
        <f t="shared" si="23"/>
        <v>5.832414984345391</v>
      </c>
      <c r="K174" s="122">
        <f t="shared" si="26"/>
        <v>0.8152395754541607</v>
      </c>
    </row>
    <row r="175" spans="1:11">
      <c r="A175" s="69">
        <v>161</v>
      </c>
      <c r="B175" s="123">
        <v>4.69008</v>
      </c>
      <c r="C175" s="123">
        <f t="shared" si="19"/>
        <v>0.23450399999999999</v>
      </c>
      <c r="D175" s="123">
        <f t="shared" si="20"/>
        <v>-1.1620927487441666</v>
      </c>
      <c r="E175" s="123">
        <f t="shared" si="24"/>
        <v>-1.2897719999999999</v>
      </c>
      <c r="F175" s="69">
        <f t="shared" si="21"/>
        <v>4536.238461431888</v>
      </c>
      <c r="G175" s="69">
        <f t="shared" si="22"/>
        <v>721.96477418045902</v>
      </c>
      <c r="H175" s="123">
        <f t="shared" si="18"/>
        <v>11.727745541042426</v>
      </c>
      <c r="I175" s="123">
        <f t="shared" si="25"/>
        <v>3.2577070947340072</v>
      </c>
      <c r="J175" s="123">
        <f t="shared" si="23"/>
        <v>5.8521727487441666</v>
      </c>
      <c r="K175" s="122">
        <f t="shared" si="26"/>
        <v>0.8144267736835018</v>
      </c>
    </row>
    <row r="176" spans="1:11">
      <c r="A176" s="69">
        <v>162</v>
      </c>
      <c r="B176" s="123">
        <v>4.5886800000000001</v>
      </c>
      <c r="C176" s="123">
        <f t="shared" si="19"/>
        <v>0.229434</v>
      </c>
      <c r="D176" s="123">
        <f t="shared" si="20"/>
        <v>-1.134143369920249</v>
      </c>
      <c r="E176" s="123">
        <f t="shared" si="24"/>
        <v>-1.261887</v>
      </c>
      <c r="F176" s="69">
        <f t="shared" si="21"/>
        <v>4534.0243591227545</v>
      </c>
      <c r="G176" s="69">
        <f t="shared" si="22"/>
        <v>721.61238885344926</v>
      </c>
      <c r="H176" s="123">
        <f t="shared" si="18"/>
        <v>11.716299894302585</v>
      </c>
      <c r="I176" s="123">
        <f t="shared" si="25"/>
        <v>3.2545277484173845</v>
      </c>
      <c r="J176" s="123">
        <f t="shared" si="23"/>
        <v>5.7228233699202491</v>
      </c>
      <c r="K176" s="122">
        <f t="shared" si="26"/>
        <v>0.81363193710434611</v>
      </c>
    </row>
    <row r="177" spans="1:11">
      <c r="A177" s="69">
        <v>163</v>
      </c>
      <c r="B177" s="123">
        <v>4.3439199999999998</v>
      </c>
      <c r="C177" s="123">
        <f t="shared" si="19"/>
        <v>0.217196</v>
      </c>
      <c r="D177" s="123">
        <f t="shared" si="20"/>
        <v>-1.0710738318230897</v>
      </c>
      <c r="E177" s="123">
        <f t="shared" si="24"/>
        <v>-1.1945779999999999</v>
      </c>
      <c r="F177" s="69">
        <f t="shared" si="21"/>
        <v>4531.9283569385334</v>
      </c>
      <c r="G177" s="69">
        <f t="shared" si="22"/>
        <v>721.27879974509904</v>
      </c>
      <c r="H177" s="123">
        <f t="shared" si="18"/>
        <v>11.705469906638939</v>
      </c>
      <c r="I177" s="123">
        <f t="shared" si="25"/>
        <v>3.2515194185108163</v>
      </c>
      <c r="J177" s="123">
        <f t="shared" si="23"/>
        <v>5.4149938318230895</v>
      </c>
      <c r="K177" s="122">
        <f t="shared" si="26"/>
        <v>0.81287985462770407</v>
      </c>
    </row>
    <row r="178" spans="1:11">
      <c r="A178" s="69">
        <v>164</v>
      </c>
      <c r="B178" s="123">
        <v>4.0183999999999997</v>
      </c>
      <c r="C178" s="123">
        <f t="shared" si="19"/>
        <v>0.20091999999999999</v>
      </c>
      <c r="D178" s="123">
        <f t="shared" si="20"/>
        <v>-0.98858143078981442</v>
      </c>
      <c r="E178" s="123">
        <f t="shared" si="24"/>
        <v>-1.1050599999999999</v>
      </c>
      <c r="F178" s="69">
        <f t="shared" si="21"/>
        <v>4529.9894227092946</v>
      </c>
      <c r="G178" s="69">
        <f t="shared" si="22"/>
        <v>720.97020877818557</v>
      </c>
      <c r="H178" s="123">
        <f t="shared" si="18"/>
        <v>11.695455943777359</v>
      </c>
      <c r="I178" s="123">
        <f t="shared" si="25"/>
        <v>3.2487377621603777</v>
      </c>
      <c r="J178" s="123">
        <f t="shared" si="23"/>
        <v>5.0069814307898142</v>
      </c>
      <c r="K178" s="122">
        <f t="shared" si="26"/>
        <v>0.81218444054009442</v>
      </c>
    </row>
    <row r="179" spans="1:11">
      <c r="A179" s="69">
        <v>165</v>
      </c>
      <c r="B179" s="123">
        <v>3.6231999999999998</v>
      </c>
      <c r="C179" s="123">
        <f t="shared" si="19"/>
        <v>0.18115999999999999</v>
      </c>
      <c r="D179" s="123">
        <f t="shared" si="20"/>
        <v>-0.88951990297108541</v>
      </c>
      <c r="E179" s="123">
        <f t="shared" si="24"/>
        <v>-0.99637999999999993</v>
      </c>
      <c r="F179" s="69">
        <f t="shared" si="21"/>
        <v>4528.2411780100665</v>
      </c>
      <c r="G179" s="69">
        <f t="shared" si="22"/>
        <v>720.69196699256929</v>
      </c>
      <c r="H179" s="123">
        <f t="shared" si="18"/>
        <v>11.686430503971417</v>
      </c>
      <c r="I179" s="123">
        <f t="shared" si="25"/>
        <v>3.2462306955476157</v>
      </c>
      <c r="J179" s="123">
        <f t="shared" si="23"/>
        <v>4.5127199029710852</v>
      </c>
      <c r="K179" s="122">
        <f t="shared" si="26"/>
        <v>0.81155767388690392</v>
      </c>
    </row>
    <row r="180" spans="1:11">
      <c r="A180" s="69">
        <v>166</v>
      </c>
      <c r="B180" s="123">
        <v>3.13028</v>
      </c>
      <c r="C180" s="123">
        <f t="shared" si="19"/>
        <v>0.15651399999999999</v>
      </c>
      <c r="D180" s="123">
        <f t="shared" si="20"/>
        <v>-0.76710217031432304</v>
      </c>
      <c r="E180" s="123">
        <f t="shared" si="24"/>
        <v>-0.8608269999999999</v>
      </c>
      <c r="F180" s="69">
        <f t="shared" si="21"/>
        <v>4526.7307741082395</v>
      </c>
      <c r="G180" s="69">
        <f t="shared" si="22"/>
        <v>720.4515787455282</v>
      </c>
      <c r="H180" s="123">
        <f t="shared" si="18"/>
        <v>11.678635739630788</v>
      </c>
      <c r="I180" s="123">
        <f t="shared" si="25"/>
        <v>3.2440654832307745</v>
      </c>
      <c r="J180" s="123">
        <f t="shared" si="23"/>
        <v>3.897382170314323</v>
      </c>
      <c r="K180" s="122">
        <f t="shared" si="26"/>
        <v>0.81101637080769362</v>
      </c>
    </row>
    <row r="181" spans="1:11">
      <c r="A181" s="69">
        <v>167</v>
      </c>
      <c r="B181" s="123">
        <v>2.7278000000000002</v>
      </c>
      <c r="C181" s="123">
        <f t="shared" si="19"/>
        <v>0.13639000000000001</v>
      </c>
      <c r="D181" s="123">
        <f t="shared" si="20"/>
        <v>-0.66741078549331867</v>
      </c>
      <c r="E181" s="123">
        <f t="shared" si="24"/>
        <v>-0.75014500000000006</v>
      </c>
      <c r="F181" s="69">
        <f t="shared" si="21"/>
        <v>4525.4145724382915</v>
      </c>
      <c r="G181" s="69">
        <f t="shared" si="22"/>
        <v>720.24209874365022</v>
      </c>
      <c r="H181" s="123">
        <f t="shared" si="18"/>
        <v>11.671845318059802</v>
      </c>
      <c r="I181" s="123">
        <f t="shared" si="25"/>
        <v>3.2421792550166115</v>
      </c>
      <c r="J181" s="123">
        <f t="shared" si="23"/>
        <v>3.3952107854933189</v>
      </c>
      <c r="K181" s="122">
        <f t="shared" si="26"/>
        <v>0.81054481375415288</v>
      </c>
    </row>
    <row r="182" spans="1:11">
      <c r="A182" s="69">
        <v>168</v>
      </c>
      <c r="B182" s="123">
        <v>2.7278000000000002</v>
      </c>
      <c r="C182" s="123">
        <f t="shared" si="19"/>
        <v>0.13639000000000001</v>
      </c>
      <c r="D182" s="123">
        <f t="shared" si="20"/>
        <v>-0.66642344339279624</v>
      </c>
      <c r="E182" s="123">
        <f t="shared" si="24"/>
        <v>-0.75014500000000006</v>
      </c>
      <c r="F182" s="69">
        <f t="shared" si="21"/>
        <v>4524.0983707683436</v>
      </c>
      <c r="G182" s="69">
        <f t="shared" si="22"/>
        <v>720.03261874177213</v>
      </c>
      <c r="H182" s="123">
        <f t="shared" si="18"/>
        <v>11.665056871173016</v>
      </c>
      <c r="I182" s="123">
        <f t="shared" si="25"/>
        <v>3.2402935753258379</v>
      </c>
      <c r="J182" s="123">
        <f t="shared" si="23"/>
        <v>3.3942234433927965</v>
      </c>
      <c r="K182" s="122">
        <f t="shared" si="26"/>
        <v>0.81007339383145949</v>
      </c>
    </row>
    <row r="183" spans="1:11">
      <c r="A183" s="69">
        <v>169</v>
      </c>
      <c r="B183" s="123">
        <v>2.4818799999999999</v>
      </c>
      <c r="C183" s="123">
        <f t="shared" si="19"/>
        <v>0.124094</v>
      </c>
      <c r="D183" s="123">
        <f t="shared" si="20"/>
        <v>-0.60548537639209288</v>
      </c>
      <c r="E183" s="123">
        <f t="shared" si="24"/>
        <v>-0.68251699999999993</v>
      </c>
      <c r="F183" s="69">
        <f t="shared" si="21"/>
        <v>4522.9008289395406</v>
      </c>
      <c r="G183" s="69">
        <f t="shared" si="22"/>
        <v>719.84202404015889</v>
      </c>
      <c r="H183" s="123">
        <f t="shared" si="18"/>
        <v>11.658882140420232</v>
      </c>
      <c r="I183" s="123">
        <f t="shared" si="25"/>
        <v>3.2385783723389534</v>
      </c>
      <c r="J183" s="123">
        <f t="shared" si="23"/>
        <v>3.0873653763920927</v>
      </c>
      <c r="K183" s="122">
        <f t="shared" si="26"/>
        <v>0.80964459308473835</v>
      </c>
    </row>
    <row r="184" spans="1:11">
      <c r="A184" s="69">
        <v>170</v>
      </c>
      <c r="B184" s="123">
        <v>2.2359599999999999</v>
      </c>
      <c r="C184" s="123">
        <f t="shared" si="19"/>
        <v>0.11179799999999999</v>
      </c>
      <c r="D184" s="123">
        <f t="shared" si="20"/>
        <v>-0.54479027147117742</v>
      </c>
      <c r="E184" s="123">
        <f t="shared" si="24"/>
        <v>-0.61488900000000002</v>
      </c>
      <c r="F184" s="69">
        <f t="shared" si="21"/>
        <v>4521.8219469518817</v>
      </c>
      <c r="G184" s="69">
        <f t="shared" si="22"/>
        <v>719.67031463881017</v>
      </c>
      <c r="H184" s="123">
        <f t="shared" si="18"/>
        <v>11.65332063987729</v>
      </c>
      <c r="I184" s="123">
        <f t="shared" si="25"/>
        <v>3.237033511077025</v>
      </c>
      <c r="J184" s="123">
        <f t="shared" si="23"/>
        <v>2.7807502714711774</v>
      </c>
      <c r="K184" s="122">
        <f t="shared" si="26"/>
        <v>0.80925837776925624</v>
      </c>
    </row>
    <row r="185" spans="1:11">
      <c r="A185" s="69">
        <v>171</v>
      </c>
      <c r="B185" s="123">
        <v>2.1199599999999998</v>
      </c>
      <c r="C185" s="123">
        <f t="shared" si="19"/>
        <v>0.105998</v>
      </c>
      <c r="D185" s="123">
        <f t="shared" si="20"/>
        <v>-0.51591428228806446</v>
      </c>
      <c r="E185" s="123">
        <f t="shared" si="24"/>
        <v>-0.58298899999999998</v>
      </c>
      <c r="F185" s="69">
        <f t="shared" si="21"/>
        <v>4520.7990365874039</v>
      </c>
      <c r="G185" s="69">
        <f t="shared" si="22"/>
        <v>719.50751339796352</v>
      </c>
      <c r="H185" s="123">
        <f t="shared" si="18"/>
        <v>11.648048891312714</v>
      </c>
      <c r="I185" s="123">
        <f t="shared" si="25"/>
        <v>3.2355691364757537</v>
      </c>
      <c r="J185" s="123">
        <f t="shared" si="23"/>
        <v>2.6358742822880643</v>
      </c>
      <c r="K185" s="122">
        <f t="shared" si="26"/>
        <v>0.80889228411893843</v>
      </c>
    </row>
    <row r="186" spans="1:11">
      <c r="A186" s="69">
        <v>172</v>
      </c>
      <c r="B186" s="123">
        <v>2.1440799999999998</v>
      </c>
      <c r="C186" s="123">
        <f t="shared" si="19"/>
        <v>0.10720399999999999</v>
      </c>
      <c r="D186" s="123">
        <f t="shared" si="20"/>
        <v>-0.5211775732439845</v>
      </c>
      <c r="E186" s="123">
        <f t="shared" si="24"/>
        <v>-0.58962199999999998</v>
      </c>
      <c r="F186" s="69">
        <f t="shared" si="21"/>
        <v>4519.7644879854161</v>
      </c>
      <c r="G186" s="69">
        <f t="shared" si="22"/>
        <v>719.34285987408839</v>
      </c>
      <c r="H186" s="123">
        <f t="shared" si="18"/>
        <v>11.642718376166226</v>
      </c>
      <c r="I186" s="123">
        <f t="shared" si="25"/>
        <v>3.2340884378239516</v>
      </c>
      <c r="J186" s="123">
        <f t="shared" si="23"/>
        <v>2.6652575732439843</v>
      </c>
      <c r="K186" s="122">
        <f t="shared" si="26"/>
        <v>0.8085221094559879</v>
      </c>
    </row>
    <row r="187" spans="1:11">
      <c r="A187" s="69">
        <v>173</v>
      </c>
      <c r="B187" s="123">
        <v>2.0295999999999998</v>
      </c>
      <c r="C187" s="123">
        <f t="shared" si="19"/>
        <v>0.10147999999999999</v>
      </c>
      <c r="D187" s="123">
        <f t="shared" si="20"/>
        <v>-0.49278805517102109</v>
      </c>
      <c r="E187" s="123">
        <f t="shared" si="24"/>
        <v>-0.55813999999999997</v>
      </c>
      <c r="F187" s="69">
        <f t="shared" si="21"/>
        <v>4518.7851775853405</v>
      </c>
      <c r="G187" s="69">
        <f t="shared" si="22"/>
        <v>719.18699778309508</v>
      </c>
      <c r="H187" s="123">
        <f t="shared" si="18"/>
        <v>11.637673600055884</v>
      </c>
      <c r="I187" s="123">
        <f t="shared" si="25"/>
        <v>3.2326871111266344</v>
      </c>
      <c r="J187" s="123">
        <f t="shared" si="23"/>
        <v>2.5223880551710209</v>
      </c>
      <c r="K187" s="122">
        <f t="shared" si="26"/>
        <v>0.80817177778165861</v>
      </c>
    </row>
    <row r="188" spans="1:11">
      <c r="A188" s="69">
        <v>174</v>
      </c>
      <c r="B188" s="123">
        <v>1.8520000000000001</v>
      </c>
      <c r="C188" s="123">
        <f t="shared" si="19"/>
        <v>9.2600000000000002E-2</v>
      </c>
      <c r="D188" s="123">
        <f t="shared" si="20"/>
        <v>-0.4491897316518314</v>
      </c>
      <c r="E188" s="123">
        <f t="shared" si="24"/>
        <v>-0.50929999999999997</v>
      </c>
      <c r="F188" s="69">
        <f t="shared" si="21"/>
        <v>4517.8915616704116</v>
      </c>
      <c r="G188" s="69">
        <f t="shared" si="22"/>
        <v>719.04477439300854</v>
      </c>
      <c r="H188" s="123">
        <f t="shared" si="18"/>
        <v>11.63307122059258</v>
      </c>
      <c r="I188" s="123">
        <f t="shared" si="25"/>
        <v>3.2314086723868276</v>
      </c>
      <c r="J188" s="123">
        <f t="shared" si="23"/>
        <v>2.3011897316518315</v>
      </c>
      <c r="K188" s="122">
        <f t="shared" si="26"/>
        <v>0.8078521680967069</v>
      </c>
    </row>
    <row r="189" spans="1:11">
      <c r="A189" s="69">
        <v>175</v>
      </c>
      <c r="B189" s="123">
        <v>1.69408</v>
      </c>
      <c r="C189" s="123">
        <f t="shared" si="19"/>
        <v>8.4704000000000002E-2</v>
      </c>
      <c r="D189" s="123">
        <f t="shared" si="20"/>
        <v>-0.41048877170184239</v>
      </c>
      <c r="E189" s="123">
        <f t="shared" si="24"/>
        <v>-0.46587200000000001</v>
      </c>
      <c r="F189" s="69">
        <f t="shared" si="21"/>
        <v>4517.0741443652478</v>
      </c>
      <c r="G189" s="69">
        <f t="shared" si="22"/>
        <v>718.91467838832284</v>
      </c>
      <c r="H189" s="123">
        <f t="shared" si="18"/>
        <v>11.628862083049176</v>
      </c>
      <c r="I189" s="123">
        <f t="shared" si="25"/>
        <v>3.2302394675136599</v>
      </c>
      <c r="J189" s="123">
        <f t="shared" si="23"/>
        <v>2.1045687717018424</v>
      </c>
      <c r="K189" s="122">
        <f t="shared" si="26"/>
        <v>0.80755986687841497</v>
      </c>
    </row>
    <row r="190" spans="1:11">
      <c r="A190" s="69">
        <v>176</v>
      </c>
      <c r="B190" s="123">
        <v>1.5361199999999999</v>
      </c>
      <c r="C190" s="123">
        <f t="shared" si="19"/>
        <v>7.6805999999999999E-2</v>
      </c>
      <c r="D190" s="123">
        <f t="shared" si="20"/>
        <v>-0.37188462848450543</v>
      </c>
      <c r="E190" s="123">
        <f t="shared" si="24"/>
        <v>-0.422433</v>
      </c>
      <c r="F190" s="69">
        <f t="shared" si="21"/>
        <v>4516.3329449704097</v>
      </c>
      <c r="G190" s="69">
        <f t="shared" si="22"/>
        <v>718.79671284081769</v>
      </c>
      <c r="H190" s="123">
        <f t="shared" si="18"/>
        <v>11.625046073792207</v>
      </c>
      <c r="I190" s="123">
        <f t="shared" si="25"/>
        <v>3.2291794649422796</v>
      </c>
      <c r="J190" s="123">
        <f t="shared" si="23"/>
        <v>1.9080046284845054</v>
      </c>
      <c r="K190" s="122">
        <f t="shared" si="26"/>
        <v>0.8072948662355699</v>
      </c>
    </row>
    <row r="191" spans="1:11">
      <c r="A191" s="69">
        <v>177</v>
      </c>
      <c r="B191" s="123">
        <v>1.38104</v>
      </c>
      <c r="C191" s="123">
        <f t="shared" si="19"/>
        <v>6.9052000000000002E-2</v>
      </c>
      <c r="D191" s="123">
        <f t="shared" si="20"/>
        <v>-0.33407348462693998</v>
      </c>
      <c r="E191" s="123">
        <f t="shared" si="24"/>
        <v>-0.37978600000000001</v>
      </c>
      <c r="F191" s="69">
        <f t="shared" si="21"/>
        <v>4515.6665738455968</v>
      </c>
      <c r="G191" s="69">
        <f t="shared" si="22"/>
        <v>718.69065658236991</v>
      </c>
      <c r="H191" s="123">
        <f t="shared" si="18"/>
        <v>11.621615846822953</v>
      </c>
      <c r="I191" s="123">
        <f t="shared" si="25"/>
        <v>3.2282266241174868</v>
      </c>
      <c r="J191" s="123">
        <f t="shared" si="23"/>
        <v>1.71511348462694</v>
      </c>
      <c r="K191" s="122">
        <f t="shared" si="26"/>
        <v>0.80705665602937171</v>
      </c>
    </row>
    <row r="192" spans="1:11">
      <c r="A192" s="69">
        <v>178</v>
      </c>
      <c r="B192" s="123">
        <v>1.0213999999999999</v>
      </c>
      <c r="C192" s="123">
        <f t="shared" si="19"/>
        <v>5.106999999999999E-2</v>
      </c>
      <c r="D192" s="123">
        <f t="shared" si="20"/>
        <v>-0.24691378994296542</v>
      </c>
      <c r="E192" s="123">
        <f t="shared" si="24"/>
        <v>-0.28088499999999994</v>
      </c>
      <c r="F192" s="69">
        <f t="shared" si="21"/>
        <v>4515.1737340532054</v>
      </c>
      <c r="G192" s="69">
        <f t="shared" si="22"/>
        <v>718.61221869325846</v>
      </c>
      <c r="H192" s="123">
        <f t="shared" si="18"/>
        <v>11.619079219243067</v>
      </c>
      <c r="I192" s="123">
        <f t="shared" si="25"/>
        <v>3.2275220053452962</v>
      </c>
      <c r="J192" s="123">
        <f t="shared" si="23"/>
        <v>1.2683137899429653</v>
      </c>
      <c r="K192" s="122">
        <f t="shared" si="26"/>
        <v>0.80688050133632405</v>
      </c>
    </row>
    <row r="193" spans="1:11">
      <c r="A193" s="69">
        <v>179</v>
      </c>
      <c r="B193" s="123">
        <v>0.67516000000000009</v>
      </c>
      <c r="C193" s="123">
        <f t="shared" si="19"/>
        <v>3.3758000000000003E-2</v>
      </c>
      <c r="D193" s="123">
        <f t="shared" si="20"/>
        <v>-0.16313754894626509</v>
      </c>
      <c r="E193" s="123">
        <f t="shared" si="24"/>
        <v>-0.18566900000000003</v>
      </c>
      <c r="F193" s="69">
        <f t="shared" si="21"/>
        <v>4514.8479599057309</v>
      </c>
      <c r="G193" s="69">
        <f t="shared" si="22"/>
        <v>718.56037012735635</v>
      </c>
      <c r="H193" s="123">
        <f t="shared" si="18"/>
        <v>11.617402624145175</v>
      </c>
      <c r="I193" s="123">
        <f t="shared" si="25"/>
        <v>3.2270562844847706</v>
      </c>
      <c r="J193" s="123">
        <f t="shared" si="23"/>
        <v>0.83829754894626518</v>
      </c>
      <c r="K193" s="122">
        <f t="shared" si="26"/>
        <v>0.80676407112119264</v>
      </c>
    </row>
    <row r="194" spans="1:11">
      <c r="A194" s="69">
        <v>180</v>
      </c>
      <c r="B194" s="123">
        <v>0.13539999999999999</v>
      </c>
      <c r="C194" s="123">
        <f t="shared" si="19"/>
        <v>6.77E-3</v>
      </c>
      <c r="D194" s="123">
        <f t="shared" si="20"/>
        <v>-3.2709147461237292E-2</v>
      </c>
      <c r="E194" s="123">
        <f t="shared" si="24"/>
        <v>-3.7234999999999997E-2</v>
      </c>
      <c r="F194" s="69">
        <f t="shared" si="21"/>
        <v>4514.7826275110865</v>
      </c>
      <c r="G194" s="69">
        <f t="shared" si="22"/>
        <v>718.54997215380467</v>
      </c>
      <c r="H194" s="123">
        <f t="shared" si="18"/>
        <v>11.617066405850252</v>
      </c>
      <c r="I194" s="123">
        <f t="shared" si="25"/>
        <v>3.2269628905139589</v>
      </c>
      <c r="J194" s="123">
        <f t="shared" si="23"/>
        <v>0.16810914746123728</v>
      </c>
      <c r="K194" s="122">
        <f t="shared" si="26"/>
        <v>0.80674072262848973</v>
      </c>
    </row>
    <row r="195" spans="1:11">
      <c r="A195" s="69">
        <v>181</v>
      </c>
      <c r="B195" s="123">
        <v>-0.38044</v>
      </c>
      <c r="C195" s="123">
        <f t="shared" si="19"/>
        <v>-1.9022000000000001E-2</v>
      </c>
      <c r="D195" s="123">
        <f t="shared" si="20"/>
        <v>9.1910675787325258E-2</v>
      </c>
      <c r="E195" s="123">
        <f t="shared" si="24"/>
        <v>0.10462100000000001</v>
      </c>
      <c r="F195" s="69">
        <f t="shared" si="21"/>
        <v>4514.9661951345615</v>
      </c>
      <c r="G195" s="69">
        <f t="shared" si="22"/>
        <v>718.57918784847243</v>
      </c>
      <c r="H195" s="123">
        <f t="shared" si="18"/>
        <v>11.618011107201827</v>
      </c>
      <c r="I195" s="123">
        <f t="shared" si="25"/>
        <v>3.2272253075560631</v>
      </c>
      <c r="J195" s="123">
        <f t="shared" si="23"/>
        <v>-0.47235067578732526</v>
      </c>
      <c r="K195" s="122">
        <f t="shared" si="26"/>
        <v>0.80680632688901577</v>
      </c>
    </row>
    <row r="196" spans="1:11">
      <c r="A196" s="69">
        <v>182</v>
      </c>
      <c r="B196" s="123">
        <v>-0.90891999999999995</v>
      </c>
      <c r="C196" s="123">
        <f t="shared" si="19"/>
        <v>-4.5446E-2</v>
      </c>
      <c r="D196" s="123">
        <f t="shared" si="20"/>
        <v>0.21966415589389698</v>
      </c>
      <c r="E196" s="123">
        <f t="shared" si="24"/>
        <v>0.24995300000000001</v>
      </c>
      <c r="F196" s="69">
        <f t="shared" si="21"/>
        <v>4515.4047617530268</v>
      </c>
      <c r="G196" s="69">
        <f t="shared" si="22"/>
        <v>718.64898789367624</v>
      </c>
      <c r="H196" s="123">
        <f t="shared" si="18"/>
        <v>11.620268275513615</v>
      </c>
      <c r="I196" s="123">
        <f t="shared" si="25"/>
        <v>3.2278522987537817</v>
      </c>
      <c r="J196" s="123">
        <f t="shared" si="23"/>
        <v>-1.1285841558938969</v>
      </c>
      <c r="K196" s="122">
        <f t="shared" si="26"/>
        <v>0.80696307468844541</v>
      </c>
    </row>
    <row r="197" spans="1:11">
      <c r="A197" s="69">
        <v>183</v>
      </c>
      <c r="B197" s="123">
        <v>-1.4485999999999999</v>
      </c>
      <c r="C197" s="123">
        <f t="shared" si="19"/>
        <v>-7.2429999999999994E-2</v>
      </c>
      <c r="D197" s="123">
        <f t="shared" si="20"/>
        <v>0.3503184404614279</v>
      </c>
      <c r="E197" s="123">
        <f t="shared" si="24"/>
        <v>0.39836499999999997</v>
      </c>
      <c r="F197" s="69">
        <f t="shared" si="21"/>
        <v>4516.1037315232024</v>
      </c>
      <c r="G197" s="69">
        <f t="shared" si="22"/>
        <v>718.76023238767152</v>
      </c>
      <c r="H197" s="123">
        <f t="shared" si="18"/>
        <v>11.623866112394538</v>
      </c>
      <c r="I197" s="123">
        <f t="shared" si="25"/>
        <v>3.2288516978873716</v>
      </c>
      <c r="J197" s="123">
        <f t="shared" si="23"/>
        <v>-1.7989184404614278</v>
      </c>
      <c r="K197" s="122">
        <f t="shared" si="26"/>
        <v>0.8072129244718429</v>
      </c>
    </row>
    <row r="198" spans="1:11">
      <c r="A198" s="69">
        <v>184</v>
      </c>
      <c r="B198" s="123">
        <v>-1.9561200000000001</v>
      </c>
      <c r="C198" s="123">
        <f t="shared" si="19"/>
        <v>-9.7806000000000004E-2</v>
      </c>
      <c r="D198" s="123">
        <f t="shared" si="20"/>
        <v>0.47349509405859025</v>
      </c>
      <c r="E198" s="123">
        <f t="shared" si="24"/>
        <v>0.53793299999999999</v>
      </c>
      <c r="F198" s="69">
        <f t="shared" si="21"/>
        <v>4517.0475867950763</v>
      </c>
      <c r="G198" s="69">
        <f t="shared" si="22"/>
        <v>718.91045161975353</v>
      </c>
      <c r="H198" s="123">
        <f t="shared" si="18"/>
        <v>11.628725342582655</v>
      </c>
      <c r="I198" s="123">
        <f t="shared" si="25"/>
        <v>3.2302014840507374</v>
      </c>
      <c r="J198" s="123">
        <f t="shared" si="23"/>
        <v>-2.4296150940585903</v>
      </c>
      <c r="K198" s="122">
        <f t="shared" si="26"/>
        <v>0.80755037101268434</v>
      </c>
    </row>
    <row r="199" spans="1:11">
      <c r="A199" s="69">
        <v>185</v>
      </c>
      <c r="B199" s="123">
        <v>-2.2544</v>
      </c>
      <c r="C199" s="123">
        <f t="shared" si="19"/>
        <v>-0.11272</v>
      </c>
      <c r="D199" s="123">
        <f t="shared" si="20"/>
        <v>0.5463260118130262</v>
      </c>
      <c r="E199" s="123">
        <f t="shared" si="24"/>
        <v>0.61995999999999996</v>
      </c>
      <c r="F199" s="69">
        <f t="shared" si="21"/>
        <v>4518.1353663407654</v>
      </c>
      <c r="G199" s="69">
        <f t="shared" si="22"/>
        <v>719.08357711144424</v>
      </c>
      <c r="H199" s="123">
        <f t="shared" si="18"/>
        <v>11.634326794606281</v>
      </c>
      <c r="I199" s="123">
        <f t="shared" si="25"/>
        <v>3.2317574429461891</v>
      </c>
      <c r="J199" s="123">
        <f t="shared" si="23"/>
        <v>-2.8007260118130262</v>
      </c>
      <c r="K199" s="122">
        <f t="shared" si="26"/>
        <v>0.80793936073654726</v>
      </c>
    </row>
    <row r="200" spans="1:11">
      <c r="A200" s="69">
        <v>186</v>
      </c>
      <c r="B200" s="123">
        <v>-2.4555600000000002</v>
      </c>
      <c r="C200" s="123">
        <f t="shared" si="19"/>
        <v>-0.12277800000000001</v>
      </c>
      <c r="D200" s="123">
        <f t="shared" si="20"/>
        <v>0.59584198152908918</v>
      </c>
      <c r="E200" s="123">
        <f t="shared" si="24"/>
        <v>0.67527900000000007</v>
      </c>
      <c r="F200" s="69">
        <f t="shared" si="21"/>
        <v>4519.3202084012746</v>
      </c>
      <c r="G200" s="69">
        <f t="shared" si="22"/>
        <v>719.27215058215745</v>
      </c>
      <c r="H200" s="123">
        <f t="shared" si="18"/>
        <v>11.640429598569339</v>
      </c>
      <c r="I200" s="123">
        <f t="shared" si="25"/>
        <v>3.2334526662692609</v>
      </c>
      <c r="J200" s="123">
        <f t="shared" si="23"/>
        <v>-3.0514019815290894</v>
      </c>
      <c r="K200" s="122">
        <f t="shared" si="26"/>
        <v>0.80836316656731522</v>
      </c>
    </row>
    <row r="201" spans="1:11">
      <c r="A201" s="69">
        <v>187</v>
      </c>
      <c r="B201" s="123">
        <v>-2.6301600000000001</v>
      </c>
      <c r="C201" s="123">
        <f t="shared" si="19"/>
        <v>-0.13150800000000001</v>
      </c>
      <c r="D201" s="123">
        <f t="shared" si="20"/>
        <v>0.63909615304585188</v>
      </c>
      <c r="E201" s="123">
        <f t="shared" si="24"/>
        <v>0.7232940000000001</v>
      </c>
      <c r="F201" s="69">
        <f t="shared" si="21"/>
        <v>4520.5892974049511</v>
      </c>
      <c r="G201" s="69">
        <f t="shared" si="22"/>
        <v>719.47413237031617</v>
      </c>
      <c r="H201" s="123">
        <f t="shared" si="18"/>
        <v>11.646968110875431</v>
      </c>
      <c r="I201" s="123">
        <f t="shared" si="25"/>
        <v>3.2352689196876194</v>
      </c>
      <c r="J201" s="123">
        <f t="shared" si="23"/>
        <v>-3.2692561530458519</v>
      </c>
      <c r="K201" s="122">
        <f t="shared" si="26"/>
        <v>0.80881722992190486</v>
      </c>
    </row>
    <row r="202" spans="1:11">
      <c r="A202" s="69">
        <v>188</v>
      </c>
      <c r="B202" s="123">
        <v>-2.8639999999999999</v>
      </c>
      <c r="C202" s="123">
        <f t="shared" si="19"/>
        <v>-0.14319999999999999</v>
      </c>
      <c r="D202" s="123">
        <f t="shared" si="20"/>
        <v>0.69696033076092068</v>
      </c>
      <c r="E202" s="123">
        <f t="shared" si="24"/>
        <v>0.78759999999999997</v>
      </c>
      <c r="F202" s="69">
        <f t="shared" si="21"/>
        <v>4521.9712174807373</v>
      </c>
      <c r="G202" s="69">
        <f t="shared" si="22"/>
        <v>719.69407178133542</v>
      </c>
      <c r="H202" s="123">
        <f t="shared" si="18"/>
        <v>11.654090031536953</v>
      </c>
      <c r="I202" s="123">
        <f t="shared" si="25"/>
        <v>3.2372472309824869</v>
      </c>
      <c r="J202" s="123">
        <f t="shared" si="23"/>
        <v>-3.5609603307609206</v>
      </c>
      <c r="K202" s="122">
        <f t="shared" si="26"/>
        <v>0.80931180774562173</v>
      </c>
    </row>
    <row r="203" spans="1:11">
      <c r="A203" s="69">
        <v>189</v>
      </c>
      <c r="B203" s="123">
        <v>-2.9694399999999996</v>
      </c>
      <c r="C203" s="123">
        <f t="shared" si="19"/>
        <v>-0.14847199999999999</v>
      </c>
      <c r="D203" s="123">
        <f t="shared" si="20"/>
        <v>0.72376861619559829</v>
      </c>
      <c r="E203" s="123">
        <f t="shared" si="24"/>
        <v>0.81659599999999999</v>
      </c>
      <c r="F203" s="69">
        <f t="shared" si="21"/>
        <v>4523.4040138319397</v>
      </c>
      <c r="G203" s="69">
        <f t="shared" si="22"/>
        <v>719.92210840307337</v>
      </c>
      <c r="H203" s="123">
        <f t="shared" si="18"/>
        <v>11.661476448769344</v>
      </c>
      <c r="I203" s="123">
        <f t="shared" si="25"/>
        <v>3.2392990135470399</v>
      </c>
      <c r="J203" s="123">
        <f t="shared" si="23"/>
        <v>-3.6932086161955979</v>
      </c>
      <c r="K203" s="122">
        <f t="shared" si="26"/>
        <v>0.80982475338675997</v>
      </c>
    </row>
    <row r="204" spans="1:11">
      <c r="A204" s="69">
        <v>190</v>
      </c>
      <c r="B204" s="123">
        <v>-3.3082000000000003</v>
      </c>
      <c r="C204" s="123">
        <f t="shared" si="19"/>
        <v>-0.16541</v>
      </c>
      <c r="D204" s="123">
        <f t="shared" si="20"/>
        <v>0.80771551808410091</v>
      </c>
      <c r="E204" s="123">
        <f t="shared" si="24"/>
        <v>0.90975499999999998</v>
      </c>
      <c r="F204" s="69">
        <f t="shared" si="21"/>
        <v>4525.0002666233913</v>
      </c>
      <c r="G204" s="69">
        <f t="shared" si="22"/>
        <v>720.17615992525714</v>
      </c>
      <c r="H204" s="123">
        <f t="shared" si="18"/>
        <v>11.669708279805512</v>
      </c>
      <c r="I204" s="123">
        <f t="shared" si="25"/>
        <v>3.2415856332793087</v>
      </c>
      <c r="J204" s="123">
        <f t="shared" si="23"/>
        <v>-4.1159155180841012</v>
      </c>
      <c r="K204" s="122">
        <f t="shared" si="26"/>
        <v>0.81039640831982718</v>
      </c>
    </row>
    <row r="205" spans="1:11">
      <c r="A205" s="69">
        <v>191</v>
      </c>
      <c r="B205" s="123">
        <v>-3.5523199999999999</v>
      </c>
      <c r="C205" s="123">
        <f t="shared" si="19"/>
        <v>-0.177616</v>
      </c>
      <c r="D205" s="123">
        <f t="shared" si="20"/>
        <v>0.86893567502049684</v>
      </c>
      <c r="E205" s="123">
        <f t="shared" si="24"/>
        <v>0.97688799999999998</v>
      </c>
      <c r="F205" s="69">
        <f t="shared" si="21"/>
        <v>4526.7143107307993</v>
      </c>
      <c r="G205" s="69">
        <f t="shared" si="22"/>
        <v>720.44895851762863</v>
      </c>
      <c r="H205" s="123">
        <f t="shared" ref="H205:H268" si="27">F205*F205*$C$7/2000000</f>
        <v>11.678550791155553</v>
      </c>
      <c r="I205" s="123">
        <f t="shared" si="25"/>
        <v>3.2440418864320981</v>
      </c>
      <c r="J205" s="123">
        <f t="shared" si="23"/>
        <v>-4.4212556750204968</v>
      </c>
      <c r="K205" s="122">
        <f t="shared" si="26"/>
        <v>0.81101047160802453</v>
      </c>
    </row>
    <row r="206" spans="1:11">
      <c r="A206" s="69">
        <v>192</v>
      </c>
      <c r="B206" s="123">
        <v>-3.8554399999999998</v>
      </c>
      <c r="C206" s="123">
        <f t="shared" ref="C206:C269" si="28">B206/$F$6</f>
        <v>-0.192772</v>
      </c>
      <c r="D206" s="123">
        <f t="shared" ref="D206:D269" si="29">B206-J206</f>
        <v>0.94497693090083068</v>
      </c>
      <c r="E206" s="123">
        <f t="shared" si="24"/>
        <v>1.060246</v>
      </c>
      <c r="F206" s="69">
        <f t="shared" ref="F206:F269" si="30">F205+E206*$C$8/($C$7)</f>
        <v>4528.5746144797486</v>
      </c>
      <c r="G206" s="69">
        <f t="shared" ref="G206:G269" si="31">F206/(2*PI())</f>
        <v>720.74503505492623</v>
      </c>
      <c r="H206" s="123">
        <f t="shared" si="27"/>
        <v>11.688151625017355</v>
      </c>
      <c r="I206" s="123">
        <f t="shared" si="25"/>
        <v>3.2467087847270428</v>
      </c>
      <c r="J206" s="123">
        <f t="shared" ref="J206:J269" si="32">-(H206-H205)*1000/$C$8</f>
        <v>-4.8004169309008304</v>
      </c>
      <c r="K206" s="122">
        <f t="shared" si="26"/>
        <v>0.81167719618176071</v>
      </c>
    </row>
    <row r="207" spans="1:11">
      <c r="A207" s="69">
        <v>193</v>
      </c>
      <c r="B207" s="123">
        <v>-4.0700799999999999</v>
      </c>
      <c r="C207" s="123">
        <f t="shared" si="28"/>
        <v>-0.20350399999999999</v>
      </c>
      <c r="D207" s="123">
        <f t="shared" si="29"/>
        <v>0.9997258185583151</v>
      </c>
      <c r="E207" s="123">
        <f t="shared" ref="E207:E270" si="33">C207*$C$6</f>
        <v>1.119272</v>
      </c>
      <c r="F207" s="69">
        <f t="shared" si="30"/>
        <v>4530.5384850321425</v>
      </c>
      <c r="G207" s="69">
        <f t="shared" si="31"/>
        <v>721.05759476093237</v>
      </c>
      <c r="H207" s="123">
        <f t="shared" si="27"/>
        <v>11.698291236654471</v>
      </c>
      <c r="I207" s="123">
        <f t="shared" ref="I207:I270" si="34">H207/3.6</f>
        <v>3.2495253435151308</v>
      </c>
      <c r="J207" s="123">
        <f t="shared" si="32"/>
        <v>-5.069805818558315</v>
      </c>
      <c r="K207" s="122">
        <f t="shared" ref="K207:K270" si="35">I207/$F$7</f>
        <v>0.8123813358787827</v>
      </c>
    </row>
    <row r="208" spans="1:11">
      <c r="A208" s="69">
        <v>194</v>
      </c>
      <c r="B208" s="123">
        <v>-4.2520799999999994</v>
      </c>
      <c r="C208" s="123">
        <f t="shared" si="28"/>
        <v>-0.21260399999999996</v>
      </c>
      <c r="D208" s="123">
        <f t="shared" si="29"/>
        <v>1.0467778644086465</v>
      </c>
      <c r="E208" s="123">
        <f t="shared" si="33"/>
        <v>1.1693219999999998</v>
      </c>
      <c r="F208" s="69">
        <f t="shared" si="30"/>
        <v>4532.5901731312515</v>
      </c>
      <c r="G208" s="69">
        <f t="shared" si="31"/>
        <v>721.38413106358837</v>
      </c>
      <c r="H208" s="123">
        <f t="shared" si="27"/>
        <v>11.708888952383289</v>
      </c>
      <c r="I208" s="123">
        <f t="shared" si="34"/>
        <v>3.2524691534398023</v>
      </c>
      <c r="J208" s="123">
        <f t="shared" si="32"/>
        <v>-5.2988578644086459</v>
      </c>
      <c r="K208" s="122">
        <f t="shared" si="35"/>
        <v>0.81311728835995056</v>
      </c>
    </row>
    <row r="209" spans="1:11">
      <c r="A209" s="69">
        <v>195</v>
      </c>
      <c r="B209" s="123">
        <v>-4.3988399999999999</v>
      </c>
      <c r="C209" s="123">
        <f t="shared" si="28"/>
        <v>-0.219942</v>
      </c>
      <c r="D209" s="123">
        <f t="shared" si="29"/>
        <v>1.0854319883057002</v>
      </c>
      <c r="E209" s="123">
        <f t="shared" si="33"/>
        <v>1.209681</v>
      </c>
      <c r="F209" s="69">
        <f t="shared" si="30"/>
        <v>4534.7126749839654</v>
      </c>
      <c r="G209" s="69">
        <f t="shared" si="31"/>
        <v>721.72193772516948</v>
      </c>
      <c r="H209" s="123">
        <f t="shared" si="27"/>
        <v>11.7198574963599</v>
      </c>
      <c r="I209" s="123">
        <f t="shared" si="34"/>
        <v>3.255515971211083</v>
      </c>
      <c r="J209" s="123">
        <f t="shared" si="32"/>
        <v>-5.4842719883057001</v>
      </c>
      <c r="K209" s="122">
        <f t="shared" si="35"/>
        <v>0.81387899280277076</v>
      </c>
    </row>
    <row r="210" spans="1:11">
      <c r="A210" s="69">
        <v>196</v>
      </c>
      <c r="B210" s="123">
        <v>-4.4935200000000002</v>
      </c>
      <c r="C210" s="123">
        <f t="shared" si="28"/>
        <v>-0.22467600000000001</v>
      </c>
      <c r="D210" s="123">
        <f t="shared" si="29"/>
        <v>1.1114457107131166</v>
      </c>
      <c r="E210" s="123">
        <f t="shared" si="33"/>
        <v>1.2357180000000001</v>
      </c>
      <c r="F210" s="69">
        <f t="shared" si="30"/>
        <v>4536.8808612615312</v>
      </c>
      <c r="G210" s="69">
        <f t="shared" si="31"/>
        <v>722.06701528878807</v>
      </c>
      <c r="H210" s="123">
        <f t="shared" si="27"/>
        <v>11.731067427781326</v>
      </c>
      <c r="I210" s="123">
        <f t="shared" si="34"/>
        <v>3.2586298410503685</v>
      </c>
      <c r="J210" s="123">
        <f t="shared" si="32"/>
        <v>-5.6049657107131168</v>
      </c>
      <c r="K210" s="122">
        <f t="shared" si="35"/>
        <v>0.81465746026259211</v>
      </c>
    </row>
    <row r="211" spans="1:11">
      <c r="A211" s="69">
        <v>197</v>
      </c>
      <c r="B211" s="123">
        <v>-4.7557200000000002</v>
      </c>
      <c r="C211" s="123">
        <f t="shared" si="28"/>
        <v>-0.237786</v>
      </c>
      <c r="D211" s="123">
        <f t="shared" si="29"/>
        <v>1.1792176702817478</v>
      </c>
      <c r="E211" s="123">
        <f t="shared" si="33"/>
        <v>1.307823</v>
      </c>
      <c r="F211" s="69">
        <f t="shared" si="30"/>
        <v>4539.1755627080456</v>
      </c>
      <c r="G211" s="69">
        <f t="shared" si="31"/>
        <v>722.43222836692098</v>
      </c>
      <c r="H211" s="123">
        <f t="shared" si="27"/>
        <v>11.74293730312189</v>
      </c>
      <c r="I211" s="123">
        <f t="shared" si="34"/>
        <v>3.2619270286449691</v>
      </c>
      <c r="J211" s="123">
        <f t="shared" si="32"/>
        <v>-5.934937670281748</v>
      </c>
      <c r="K211" s="122">
        <f t="shared" si="35"/>
        <v>0.81548175716124227</v>
      </c>
    </row>
    <row r="212" spans="1:11">
      <c r="A212" s="69">
        <v>198</v>
      </c>
      <c r="B212" s="123">
        <v>-5.0132399999999997</v>
      </c>
      <c r="C212" s="123">
        <f t="shared" si="28"/>
        <v>-0.250662</v>
      </c>
      <c r="D212" s="123">
        <f t="shared" si="29"/>
        <v>1.2463209745947914</v>
      </c>
      <c r="E212" s="123">
        <f t="shared" si="33"/>
        <v>1.378641</v>
      </c>
      <c r="F212" s="69">
        <f t="shared" si="30"/>
        <v>4541.5945211580229</v>
      </c>
      <c r="G212" s="69">
        <f t="shared" si="31"/>
        <v>722.81721756136881</v>
      </c>
      <c r="H212" s="123">
        <f t="shared" si="27"/>
        <v>11.755456425071079</v>
      </c>
      <c r="I212" s="123">
        <f t="shared" si="34"/>
        <v>3.2654045625197443</v>
      </c>
      <c r="J212" s="123">
        <f t="shared" si="32"/>
        <v>-6.2595609745947911</v>
      </c>
      <c r="K212" s="122">
        <f t="shared" si="35"/>
        <v>0.81635114062993608</v>
      </c>
    </row>
    <row r="213" spans="1:11">
      <c r="A213" s="69">
        <v>199</v>
      </c>
      <c r="B213" s="123">
        <v>-5.1495199999999999</v>
      </c>
      <c r="C213" s="123">
        <f t="shared" si="28"/>
        <v>-0.25747599999999998</v>
      </c>
      <c r="D213" s="123">
        <f t="shared" si="29"/>
        <v>1.2836730752548062</v>
      </c>
      <c r="E213" s="123">
        <f t="shared" si="33"/>
        <v>1.416118</v>
      </c>
      <c r="F213" s="69">
        <f t="shared" si="30"/>
        <v>4544.0792366149581</v>
      </c>
      <c r="G213" s="69">
        <f t="shared" si="31"/>
        <v>723.21267230851686</v>
      </c>
      <c r="H213" s="123">
        <f t="shared" si="27"/>
        <v>11.768322811221589</v>
      </c>
      <c r="I213" s="123">
        <f t="shared" si="34"/>
        <v>3.2689785586726634</v>
      </c>
      <c r="J213" s="123">
        <f t="shared" si="32"/>
        <v>-6.4331930752548061</v>
      </c>
      <c r="K213" s="122">
        <f t="shared" si="35"/>
        <v>0.81724463966816585</v>
      </c>
    </row>
    <row r="214" spans="1:11">
      <c r="A214" s="69">
        <v>200</v>
      </c>
      <c r="B214" s="123">
        <v>-5.2172799999999997</v>
      </c>
      <c r="C214" s="123">
        <f t="shared" si="28"/>
        <v>-0.26086399999999998</v>
      </c>
      <c r="D214" s="123">
        <f t="shared" si="29"/>
        <v>1.3041527028417788</v>
      </c>
      <c r="E214" s="123">
        <f t="shared" si="33"/>
        <v>1.434752</v>
      </c>
      <c r="F214" s="69">
        <f t="shared" si="30"/>
        <v>4546.5966472200553</v>
      </c>
      <c r="G214" s="69">
        <f t="shared" si="31"/>
        <v>723.61333065011002</v>
      </c>
      <c r="H214" s="123">
        <f t="shared" si="27"/>
        <v>11.781365676627273</v>
      </c>
      <c r="I214" s="123">
        <f t="shared" si="34"/>
        <v>3.2726015768409091</v>
      </c>
      <c r="J214" s="123">
        <f t="shared" si="32"/>
        <v>-6.5214327028417785</v>
      </c>
      <c r="K214" s="122">
        <f t="shared" si="35"/>
        <v>0.81815039421022728</v>
      </c>
    </row>
    <row r="215" spans="1:11">
      <c r="A215" s="69">
        <v>201</v>
      </c>
      <c r="B215" s="123">
        <v>-5.1801600000000008</v>
      </c>
      <c r="C215" s="123">
        <f t="shared" si="28"/>
        <v>-0.25900800000000002</v>
      </c>
      <c r="D215" s="123">
        <f t="shared" si="29"/>
        <v>1.298447297858651</v>
      </c>
      <c r="E215" s="123">
        <f t="shared" si="33"/>
        <v>1.424544</v>
      </c>
      <c r="F215" s="69">
        <f t="shared" si="30"/>
        <v>4549.0961469057347</v>
      </c>
      <c r="G215" s="69">
        <f t="shared" si="31"/>
        <v>724.01113838034257</v>
      </c>
      <c r="H215" s="123">
        <f t="shared" si="27"/>
        <v>11.79432289122299</v>
      </c>
      <c r="I215" s="123">
        <f t="shared" si="34"/>
        <v>3.2762008031174972</v>
      </c>
      <c r="J215" s="123">
        <f t="shared" si="32"/>
        <v>-6.4786072978586517</v>
      </c>
      <c r="K215" s="122">
        <f t="shared" si="35"/>
        <v>0.81905020077937429</v>
      </c>
    </row>
    <row r="216" spans="1:11">
      <c r="A216" s="69">
        <v>202</v>
      </c>
      <c r="B216" s="123">
        <v>-4.5483600000000006</v>
      </c>
      <c r="C216" s="123">
        <f t="shared" si="28"/>
        <v>-0.22741800000000004</v>
      </c>
      <c r="D216" s="123">
        <f t="shared" si="29"/>
        <v>1.1430174428037905</v>
      </c>
      <c r="E216" s="123">
        <f t="shared" si="33"/>
        <v>1.2507990000000002</v>
      </c>
      <c r="F216" s="69">
        <f t="shared" si="30"/>
        <v>4551.2907942506727</v>
      </c>
      <c r="G216" s="69">
        <f t="shared" si="31"/>
        <v>724.36042735363299</v>
      </c>
      <c r="H216" s="123">
        <f t="shared" si="27"/>
        <v>11.805705646108597</v>
      </c>
      <c r="I216" s="123">
        <f t="shared" si="34"/>
        <v>3.2793626794746102</v>
      </c>
      <c r="J216" s="123">
        <f t="shared" si="32"/>
        <v>-5.6913774428037911</v>
      </c>
      <c r="K216" s="122">
        <f t="shared" si="35"/>
        <v>0.81984066986865256</v>
      </c>
    </row>
    <row r="217" spans="1:11">
      <c r="A217" s="69">
        <v>203</v>
      </c>
      <c r="B217" s="123">
        <v>-3.4998</v>
      </c>
      <c r="C217" s="123">
        <f t="shared" si="28"/>
        <v>-0.17499000000000001</v>
      </c>
      <c r="D217" s="123">
        <f t="shared" si="29"/>
        <v>0.88137971009965854</v>
      </c>
      <c r="E217" s="123">
        <f t="shared" si="33"/>
        <v>0.96244499999999999</v>
      </c>
      <c r="F217" s="69">
        <f t="shared" si="30"/>
        <v>4552.9794967231719</v>
      </c>
      <c r="G217" s="69">
        <f t="shared" si="31"/>
        <v>724.62919269954273</v>
      </c>
      <c r="H217" s="123">
        <f t="shared" si="27"/>
        <v>11.814468005528797</v>
      </c>
      <c r="I217" s="123">
        <f t="shared" si="34"/>
        <v>3.2817966682024435</v>
      </c>
      <c r="J217" s="123">
        <f t="shared" si="32"/>
        <v>-4.3811797100996586</v>
      </c>
      <c r="K217" s="122">
        <f t="shared" si="35"/>
        <v>0.82044916705061088</v>
      </c>
    </row>
    <row r="218" spans="1:11">
      <c r="A218" s="69">
        <v>204</v>
      </c>
      <c r="B218" s="123">
        <v>-2.2892799999999998</v>
      </c>
      <c r="C218" s="123">
        <f t="shared" si="28"/>
        <v>-0.11446399999999998</v>
      </c>
      <c r="D218" s="123">
        <f t="shared" si="29"/>
        <v>0.57740505272214016</v>
      </c>
      <c r="E218" s="123">
        <f t="shared" si="33"/>
        <v>0.62955199999999989</v>
      </c>
      <c r="F218" s="69">
        <f t="shared" si="30"/>
        <v>4554.0841063569342</v>
      </c>
      <c r="G218" s="69">
        <f t="shared" si="31"/>
        <v>724.80499678294291</v>
      </c>
      <c r="H218" s="123">
        <f t="shared" si="27"/>
        <v>11.820201375634241</v>
      </c>
      <c r="I218" s="123">
        <f t="shared" si="34"/>
        <v>3.2833892710095114</v>
      </c>
      <c r="J218" s="123">
        <f t="shared" si="32"/>
        <v>-2.8666850527221399</v>
      </c>
      <c r="K218" s="122">
        <f t="shared" si="35"/>
        <v>0.82084731775237785</v>
      </c>
    </row>
    <row r="219" spans="1:11">
      <c r="A219" s="69">
        <v>205</v>
      </c>
      <c r="B219" s="123">
        <v>-1.0787599999999999</v>
      </c>
      <c r="C219" s="123">
        <f t="shared" si="28"/>
        <v>-5.3938E-2</v>
      </c>
      <c r="D219" s="123">
        <f t="shared" si="29"/>
        <v>0.27232724490340399</v>
      </c>
      <c r="E219" s="123">
        <f t="shared" si="33"/>
        <v>0.29665900000000001</v>
      </c>
      <c r="F219" s="69">
        <f t="shared" si="30"/>
        <v>4554.6046231519604</v>
      </c>
      <c r="G219" s="69">
        <f t="shared" si="31"/>
        <v>724.88783960383364</v>
      </c>
      <c r="H219" s="123">
        <f t="shared" si="27"/>
        <v>11.822903550124048</v>
      </c>
      <c r="I219" s="123">
        <f t="shared" si="34"/>
        <v>3.2841398750344575</v>
      </c>
      <c r="J219" s="123">
        <f t="shared" si="32"/>
        <v>-1.3510872449034039</v>
      </c>
      <c r="K219" s="122">
        <f t="shared" si="35"/>
        <v>0.82103496875861437</v>
      </c>
    </row>
    <row r="220" spans="1:11">
      <c r="A220" s="69">
        <v>206</v>
      </c>
      <c r="B220" s="123">
        <v>0.11896000000000001</v>
      </c>
      <c r="C220" s="123">
        <f t="shared" si="28"/>
        <v>5.9480000000000002E-3</v>
      </c>
      <c r="D220" s="123">
        <f t="shared" si="29"/>
        <v>-3.0038396751309759E-2</v>
      </c>
      <c r="E220" s="123">
        <f t="shared" si="33"/>
        <v>-3.2714E-2</v>
      </c>
      <c r="F220" s="69">
        <f t="shared" si="30"/>
        <v>4554.5472232873599</v>
      </c>
      <c r="G220" s="69">
        <f t="shared" si="31"/>
        <v>724.87870413164967</v>
      </c>
      <c r="H220" s="123">
        <f t="shared" si="27"/>
        <v>11.822605553330545</v>
      </c>
      <c r="I220" s="123">
        <f t="shared" si="34"/>
        <v>3.2840570981473736</v>
      </c>
      <c r="J220" s="123">
        <f t="shared" si="32"/>
        <v>0.14899839675130977</v>
      </c>
      <c r="K220" s="122">
        <f t="shared" si="35"/>
        <v>0.82101427453684339</v>
      </c>
    </row>
    <row r="221" spans="1:11">
      <c r="A221" s="69">
        <v>207</v>
      </c>
      <c r="B221" s="123">
        <v>1.3786399999999999</v>
      </c>
      <c r="C221" s="123">
        <f t="shared" si="28"/>
        <v>6.8931999999999993E-2</v>
      </c>
      <c r="D221" s="123">
        <f t="shared" si="29"/>
        <v>-0.34798117078736812</v>
      </c>
      <c r="E221" s="123">
        <f t="shared" si="33"/>
        <v>-0.37912599999999996</v>
      </c>
      <c r="F221" s="69">
        <f t="shared" si="30"/>
        <v>4553.8820101961301</v>
      </c>
      <c r="G221" s="69">
        <f t="shared" si="31"/>
        <v>724.77283217997103</v>
      </c>
      <c r="H221" s="123">
        <f t="shared" si="27"/>
        <v>11.81915231098897</v>
      </c>
      <c r="I221" s="123">
        <f t="shared" si="34"/>
        <v>3.2830978641636026</v>
      </c>
      <c r="J221" s="123">
        <f t="shared" si="32"/>
        <v>1.726621170787368</v>
      </c>
      <c r="K221" s="122">
        <f t="shared" si="35"/>
        <v>0.82077446604090065</v>
      </c>
    </row>
    <row r="222" spans="1:11">
      <c r="A222" s="69">
        <v>208</v>
      </c>
      <c r="B222" s="123">
        <v>2.8987600000000002</v>
      </c>
      <c r="C222" s="123">
        <f t="shared" si="28"/>
        <v>0.14493800000000001</v>
      </c>
      <c r="D222" s="123">
        <f t="shared" si="29"/>
        <v>-0.73085053930366239</v>
      </c>
      <c r="E222" s="123">
        <f t="shared" si="33"/>
        <v>-0.79715900000000006</v>
      </c>
      <c r="F222" s="69">
        <f t="shared" si="30"/>
        <v>4552.4833179339494</v>
      </c>
      <c r="G222" s="69">
        <f t="shared" si="31"/>
        <v>724.55022339258062</v>
      </c>
      <c r="H222" s="123">
        <f t="shared" si="27"/>
        <v>11.811893089910363</v>
      </c>
      <c r="I222" s="123">
        <f t="shared" si="34"/>
        <v>3.2810814138639897</v>
      </c>
      <c r="J222" s="123">
        <f t="shared" si="32"/>
        <v>3.6296105393036626</v>
      </c>
      <c r="K222" s="122">
        <f t="shared" si="35"/>
        <v>0.82027035346599741</v>
      </c>
    </row>
    <row r="223" spans="1:11">
      <c r="A223" s="69">
        <v>209</v>
      </c>
      <c r="B223" s="123">
        <v>4.3226399999999998</v>
      </c>
      <c r="C223" s="123">
        <f t="shared" si="28"/>
        <v>0.21613199999999999</v>
      </c>
      <c r="D223" s="123">
        <f t="shared" si="29"/>
        <v>-1.0877756013057294</v>
      </c>
      <c r="E223" s="123">
        <f t="shared" si="33"/>
        <v>-1.1887259999999999</v>
      </c>
      <c r="F223" s="69">
        <f t="shared" si="30"/>
        <v>4550.3975836474983</v>
      </c>
      <c r="G223" s="69">
        <f t="shared" si="31"/>
        <v>724.21826847091563</v>
      </c>
      <c r="H223" s="123">
        <f t="shared" si="27"/>
        <v>11.801072258707752</v>
      </c>
      <c r="I223" s="123">
        <f t="shared" si="34"/>
        <v>3.2780756274188199</v>
      </c>
      <c r="J223" s="123">
        <f t="shared" si="32"/>
        <v>5.4104156013057292</v>
      </c>
      <c r="K223" s="122">
        <f t="shared" si="35"/>
        <v>0.81951890685470496</v>
      </c>
    </row>
    <row r="224" spans="1:11">
      <c r="A224" s="69">
        <v>210</v>
      </c>
      <c r="B224" s="123">
        <v>5.7915999999999999</v>
      </c>
      <c r="C224" s="123">
        <f t="shared" si="28"/>
        <v>0.28958</v>
      </c>
      <c r="D224" s="123">
        <f t="shared" si="29"/>
        <v>-1.4535473190646711</v>
      </c>
      <c r="E224" s="123">
        <f t="shared" si="33"/>
        <v>-1.5926899999999999</v>
      </c>
      <c r="F224" s="69">
        <f t="shared" si="30"/>
        <v>4547.603055605975</v>
      </c>
      <c r="G224" s="69">
        <f t="shared" si="31"/>
        <v>723.77350551949837</v>
      </c>
      <c r="H224" s="123">
        <f t="shared" si="27"/>
        <v>11.786581964069622</v>
      </c>
      <c r="I224" s="123">
        <f t="shared" si="34"/>
        <v>3.2740505455748949</v>
      </c>
      <c r="J224" s="123">
        <f t="shared" si="32"/>
        <v>7.2451473190646709</v>
      </c>
      <c r="K224" s="122">
        <f t="shared" si="35"/>
        <v>0.81851263639372374</v>
      </c>
    </row>
    <row r="225" spans="1:11">
      <c r="A225" s="69">
        <v>211</v>
      </c>
      <c r="B225" s="123">
        <v>7.2280800000000003</v>
      </c>
      <c r="C225" s="123">
        <f t="shared" si="28"/>
        <v>0.361404</v>
      </c>
      <c r="D225" s="123">
        <f t="shared" si="29"/>
        <v>-1.8078244018359921</v>
      </c>
      <c r="E225" s="123">
        <f t="shared" si="33"/>
        <v>-1.987722</v>
      </c>
      <c r="F225" s="69">
        <f t="shared" si="30"/>
        <v>4544.1154058638695</v>
      </c>
      <c r="G225" s="69">
        <f t="shared" si="31"/>
        <v>723.21842882326905</v>
      </c>
      <c r="H225" s="123">
        <f t="shared" si="27"/>
        <v>11.76851015526595</v>
      </c>
      <c r="I225" s="123">
        <f t="shared" si="34"/>
        <v>3.2690305986849859</v>
      </c>
      <c r="J225" s="123">
        <f t="shared" si="32"/>
        <v>9.0359044018359924</v>
      </c>
      <c r="K225" s="122">
        <f t="shared" si="35"/>
        <v>0.81725764967124648</v>
      </c>
    </row>
    <row r="226" spans="1:11">
      <c r="A226" s="69">
        <v>212</v>
      </c>
      <c r="B226" s="123">
        <v>8.6310000000000002</v>
      </c>
      <c r="C226" s="123">
        <f t="shared" si="28"/>
        <v>0.43154999999999999</v>
      </c>
      <c r="D226" s="123">
        <f t="shared" si="29"/>
        <v>-2.1496291533805163</v>
      </c>
      <c r="E226" s="123">
        <f t="shared" si="33"/>
        <v>-2.3735249999999999</v>
      </c>
      <c r="F226" s="69">
        <f t="shared" si="30"/>
        <v>4539.9508275907856</v>
      </c>
      <c r="G226" s="69">
        <f t="shared" si="31"/>
        <v>722.5556156052146</v>
      </c>
      <c r="H226" s="123">
        <f t="shared" si="27"/>
        <v>11.746948896959189</v>
      </c>
      <c r="I226" s="123">
        <f t="shared" si="34"/>
        <v>3.2630413602664414</v>
      </c>
      <c r="J226" s="123">
        <f t="shared" si="32"/>
        <v>10.780629153380517</v>
      </c>
      <c r="K226" s="122">
        <f t="shared" si="35"/>
        <v>0.81576034006661036</v>
      </c>
    </row>
    <row r="227" spans="1:11">
      <c r="A227" s="69">
        <v>213</v>
      </c>
      <c r="B227" s="123">
        <v>10.175039999999999</v>
      </c>
      <c r="C227" s="123">
        <f t="shared" si="28"/>
        <v>0.50875199999999998</v>
      </c>
      <c r="D227" s="123">
        <f t="shared" si="29"/>
        <v>-2.521490985809141</v>
      </c>
      <c r="E227" s="123">
        <f t="shared" si="33"/>
        <v>-2.798136</v>
      </c>
      <c r="F227" s="69">
        <f t="shared" si="30"/>
        <v>4535.0412284120393</v>
      </c>
      <c r="G227" s="69">
        <f t="shared" si="31"/>
        <v>721.77422862731726</v>
      </c>
      <c r="H227" s="123">
        <f t="shared" si="27"/>
        <v>11.721555834987571</v>
      </c>
      <c r="I227" s="123">
        <f t="shared" si="34"/>
        <v>3.255987731940992</v>
      </c>
      <c r="J227" s="123">
        <f t="shared" si="32"/>
        <v>12.69653098580914</v>
      </c>
      <c r="K227" s="122">
        <f t="shared" si="35"/>
        <v>0.813996932985248</v>
      </c>
    </row>
    <row r="228" spans="1:11">
      <c r="A228" s="69">
        <v>214</v>
      </c>
      <c r="B228" s="123">
        <v>10.55092</v>
      </c>
      <c r="C228" s="123">
        <f t="shared" si="28"/>
        <v>0.52754599999999996</v>
      </c>
      <c r="D228" s="123">
        <f t="shared" si="29"/>
        <v>-2.6001300020191049</v>
      </c>
      <c r="E228" s="123">
        <f t="shared" si="33"/>
        <v>-2.9015029999999999</v>
      </c>
      <c r="F228" s="69">
        <f t="shared" si="30"/>
        <v>4529.950261873626</v>
      </c>
      <c r="G228" s="69">
        <f t="shared" si="31"/>
        <v>720.96397613761337</v>
      </c>
      <c r="H228" s="123">
        <f t="shared" si="27"/>
        <v>11.695253734983533</v>
      </c>
      <c r="I228" s="123">
        <f t="shared" si="34"/>
        <v>3.2486815930509811</v>
      </c>
      <c r="J228" s="123">
        <f t="shared" si="32"/>
        <v>13.151050002019105</v>
      </c>
      <c r="K228" s="122">
        <f t="shared" si="35"/>
        <v>0.81217039826274529</v>
      </c>
    </row>
    <row r="229" spans="1:11">
      <c r="A229" s="69">
        <v>215</v>
      </c>
      <c r="B229" s="123">
        <v>11.74264</v>
      </c>
      <c r="C229" s="123">
        <f t="shared" si="28"/>
        <v>0.58713199999999999</v>
      </c>
      <c r="D229" s="123">
        <f t="shared" si="29"/>
        <v>-2.8764447862817111</v>
      </c>
      <c r="E229" s="123">
        <f t="shared" si="33"/>
        <v>-3.2292259999999997</v>
      </c>
      <c r="F229" s="69">
        <f t="shared" si="30"/>
        <v>4524.2842737595438</v>
      </c>
      <c r="G229" s="69">
        <f t="shared" si="31"/>
        <v>720.06220612175719</v>
      </c>
      <c r="H229" s="123">
        <f t="shared" si="27"/>
        <v>11.666015565410969</v>
      </c>
      <c r="I229" s="123">
        <f t="shared" si="34"/>
        <v>3.2405598792808248</v>
      </c>
      <c r="J229" s="123">
        <f t="shared" si="32"/>
        <v>14.619084786281711</v>
      </c>
      <c r="K229" s="122">
        <f t="shared" si="35"/>
        <v>0.8101399698202062</v>
      </c>
    </row>
    <row r="230" spans="1:11">
      <c r="A230" s="69">
        <v>216</v>
      </c>
      <c r="B230" s="123">
        <v>13.182799999999999</v>
      </c>
      <c r="C230" s="123">
        <f t="shared" si="28"/>
        <v>0.65913999999999995</v>
      </c>
      <c r="D230" s="123">
        <f t="shared" si="29"/>
        <v>-3.2074220855067797</v>
      </c>
      <c r="E230" s="123">
        <f t="shared" si="33"/>
        <v>-3.6252699999999995</v>
      </c>
      <c r="F230" s="69">
        <f t="shared" si="30"/>
        <v>4517.9233882933859</v>
      </c>
      <c r="G230" s="69">
        <f t="shared" si="31"/>
        <v>719.04983975737684</v>
      </c>
      <c r="H230" s="123">
        <f t="shared" si="27"/>
        <v>11.633235121239956</v>
      </c>
      <c r="I230" s="123">
        <f t="shared" si="34"/>
        <v>3.231454200344432</v>
      </c>
      <c r="J230" s="123">
        <f t="shared" si="32"/>
        <v>16.390222085506778</v>
      </c>
      <c r="K230" s="122">
        <f t="shared" si="35"/>
        <v>0.807863550086108</v>
      </c>
    </row>
    <row r="231" spans="1:11">
      <c r="A231" s="69">
        <v>217</v>
      </c>
      <c r="B231" s="123">
        <v>14.63524</v>
      </c>
      <c r="C231" s="123">
        <f t="shared" si="28"/>
        <v>0.73176200000000002</v>
      </c>
      <c r="D231" s="123">
        <f t="shared" si="29"/>
        <v>-3.5337950030558893</v>
      </c>
      <c r="E231" s="123">
        <f t="shared" si="33"/>
        <v>-4.0246909999999998</v>
      </c>
      <c r="F231" s="69">
        <f t="shared" si="30"/>
        <v>4510.8616802033193</v>
      </c>
      <c r="G231" s="69">
        <f t="shared" si="31"/>
        <v>717.92593400817066</v>
      </c>
      <c r="H231" s="123">
        <f t="shared" si="27"/>
        <v>11.596897051233844</v>
      </c>
      <c r="I231" s="123">
        <f t="shared" si="34"/>
        <v>3.2213602920094009</v>
      </c>
      <c r="J231" s="123">
        <f t="shared" si="32"/>
        <v>18.169035003055889</v>
      </c>
      <c r="K231" s="122">
        <f t="shared" si="35"/>
        <v>0.80534007300235022</v>
      </c>
    </row>
    <row r="232" spans="1:11">
      <c r="A232" s="69">
        <v>218</v>
      </c>
      <c r="B232" s="123">
        <v>15.950240000000001</v>
      </c>
      <c r="C232" s="123">
        <f t="shared" si="28"/>
        <v>0.797512</v>
      </c>
      <c r="D232" s="123">
        <f t="shared" si="29"/>
        <v>-3.8189457483786029</v>
      </c>
      <c r="E232" s="123">
        <f t="shared" si="33"/>
        <v>-4.3863159999999999</v>
      </c>
      <c r="F232" s="69">
        <f t="shared" si="30"/>
        <v>4503.1654662125338</v>
      </c>
      <c r="G232" s="69">
        <f t="shared" si="31"/>
        <v>716.70104350844417</v>
      </c>
      <c r="H232" s="123">
        <f t="shared" si="27"/>
        <v>11.557358679737087</v>
      </c>
      <c r="I232" s="123">
        <f t="shared" si="34"/>
        <v>3.2103774110380794</v>
      </c>
      <c r="J232" s="123">
        <f t="shared" si="32"/>
        <v>19.769185748378604</v>
      </c>
      <c r="K232" s="122">
        <f t="shared" si="35"/>
        <v>0.80259435275951985</v>
      </c>
    </row>
    <row r="233" spans="1:11">
      <c r="A233" s="69">
        <v>219</v>
      </c>
      <c r="B233" s="123">
        <v>17.06692</v>
      </c>
      <c r="C233" s="123">
        <f t="shared" si="28"/>
        <v>0.85334599999999994</v>
      </c>
      <c r="D233" s="123">
        <f t="shared" si="29"/>
        <v>-4.0489251567232678</v>
      </c>
      <c r="E233" s="123">
        <f t="shared" si="33"/>
        <v>-4.693403</v>
      </c>
      <c r="F233" s="69">
        <f t="shared" si="30"/>
        <v>4494.9304384961097</v>
      </c>
      <c r="G233" s="69">
        <f t="shared" si="31"/>
        <v>715.39039814087653</v>
      </c>
      <c r="H233" s="123">
        <f t="shared" si="27"/>
        <v>11.51512698942364</v>
      </c>
      <c r="I233" s="123">
        <f t="shared" si="34"/>
        <v>3.1986463859510113</v>
      </c>
      <c r="J233" s="123">
        <f t="shared" si="32"/>
        <v>21.115845156723267</v>
      </c>
      <c r="K233" s="122">
        <f t="shared" si="35"/>
        <v>0.79966159648775281</v>
      </c>
    </row>
    <row r="234" spans="1:11">
      <c r="A234" s="69">
        <v>220</v>
      </c>
      <c r="B234" s="123">
        <v>18.34036</v>
      </c>
      <c r="C234" s="123">
        <f t="shared" si="28"/>
        <v>0.917018</v>
      </c>
      <c r="D234" s="123">
        <f t="shared" si="29"/>
        <v>-4.3079500495826757</v>
      </c>
      <c r="E234" s="123">
        <f t="shared" si="33"/>
        <v>-5.0435990000000004</v>
      </c>
      <c r="F234" s="69">
        <f t="shared" si="30"/>
        <v>4486.0809581605135</v>
      </c>
      <c r="G234" s="69">
        <f t="shared" si="31"/>
        <v>713.98195960167186</v>
      </c>
      <c r="H234" s="123">
        <f t="shared" si="27"/>
        <v>11.469830369324475</v>
      </c>
      <c r="I234" s="123">
        <f t="shared" si="34"/>
        <v>3.1860639914790205</v>
      </c>
      <c r="J234" s="123">
        <f t="shared" si="32"/>
        <v>22.648310049582676</v>
      </c>
      <c r="K234" s="122">
        <f t="shared" si="35"/>
        <v>0.79651599786975513</v>
      </c>
    </row>
    <row r="235" spans="1:11">
      <c r="A235" s="69">
        <v>221</v>
      </c>
      <c r="B235" s="123">
        <v>19.48836</v>
      </c>
      <c r="C235" s="123">
        <f t="shared" si="28"/>
        <v>0.97441800000000001</v>
      </c>
      <c r="D235" s="123">
        <f t="shared" si="29"/>
        <v>-4.5286913597321998</v>
      </c>
      <c r="E235" s="123">
        <f t="shared" si="33"/>
        <v>-5.359299</v>
      </c>
      <c r="F235" s="69">
        <f t="shared" si="30"/>
        <v>4476.6775517610195</v>
      </c>
      <c r="G235" s="69">
        <f t="shared" si="31"/>
        <v>712.48536099129046</v>
      </c>
      <c r="H235" s="123">
        <f t="shared" si="27"/>
        <v>11.421796266605011</v>
      </c>
      <c r="I235" s="123">
        <f t="shared" si="34"/>
        <v>3.1727211851680583</v>
      </c>
      <c r="J235" s="123">
        <f t="shared" si="32"/>
        <v>24.0170513597322</v>
      </c>
      <c r="K235" s="122">
        <f t="shared" si="35"/>
        <v>0.79318029629201459</v>
      </c>
    </row>
    <row r="236" spans="1:11">
      <c r="A236" s="69">
        <v>222</v>
      </c>
      <c r="B236" s="123">
        <v>20.596239999999998</v>
      </c>
      <c r="C236" s="123">
        <f t="shared" si="28"/>
        <v>1.0298119999999999</v>
      </c>
      <c r="D236" s="123">
        <f t="shared" si="29"/>
        <v>-4.7313652727100539</v>
      </c>
      <c r="E236" s="123">
        <f t="shared" si="33"/>
        <v>-5.6639659999999994</v>
      </c>
      <c r="F236" s="69">
        <f t="shared" si="30"/>
        <v>4466.7395777590245</v>
      </c>
      <c r="G236" s="69">
        <f t="shared" si="31"/>
        <v>710.90368330455419</v>
      </c>
      <c r="H236" s="123">
        <f t="shared" si="27"/>
        <v>11.37114105605959</v>
      </c>
      <c r="I236" s="123">
        <f t="shared" si="34"/>
        <v>3.1586502933498863</v>
      </c>
      <c r="J236" s="123">
        <f t="shared" si="32"/>
        <v>25.327605272710052</v>
      </c>
      <c r="K236" s="122">
        <f t="shared" si="35"/>
        <v>0.78966257333747158</v>
      </c>
    </row>
    <row r="237" spans="1:11">
      <c r="A237" s="69">
        <v>223</v>
      </c>
      <c r="B237" s="123">
        <v>21.82084</v>
      </c>
      <c r="C237" s="123">
        <f t="shared" si="28"/>
        <v>1.0910420000000001</v>
      </c>
      <c r="D237" s="123">
        <f t="shared" si="29"/>
        <v>-4.9512722229733761</v>
      </c>
      <c r="E237" s="123">
        <f t="shared" si="33"/>
        <v>-6.000731</v>
      </c>
      <c r="F237" s="69">
        <f t="shared" si="30"/>
        <v>4456.2107171212729</v>
      </c>
      <c r="G237" s="69">
        <f t="shared" si="31"/>
        <v>709.22796308893032</v>
      </c>
      <c r="H237" s="123">
        <f t="shared" si="27"/>
        <v>11.317596831613644</v>
      </c>
      <c r="I237" s="123">
        <f t="shared" si="34"/>
        <v>3.1437768976704565</v>
      </c>
      <c r="J237" s="123">
        <f t="shared" si="32"/>
        <v>26.772112222973377</v>
      </c>
      <c r="K237" s="122">
        <f t="shared" si="35"/>
        <v>0.78594422441761413</v>
      </c>
    </row>
    <row r="238" spans="1:11">
      <c r="A238" s="69">
        <v>224</v>
      </c>
      <c r="B238" s="123">
        <v>23.119720000000001</v>
      </c>
      <c r="C238" s="123">
        <f t="shared" si="28"/>
        <v>1.155986</v>
      </c>
      <c r="D238" s="123">
        <f t="shared" si="29"/>
        <v>-5.1770614251584561</v>
      </c>
      <c r="E238" s="123">
        <f t="shared" si="33"/>
        <v>-6.3579229999999995</v>
      </c>
      <c r="F238" s="69">
        <f t="shared" si="30"/>
        <v>4445.0551287083681</v>
      </c>
      <c r="G238" s="69">
        <f t="shared" si="31"/>
        <v>707.45249604991784</v>
      </c>
      <c r="H238" s="123">
        <f t="shared" si="27"/>
        <v>11.261003268763327</v>
      </c>
      <c r="I238" s="123">
        <f t="shared" si="34"/>
        <v>3.1280564635453683</v>
      </c>
      <c r="J238" s="123">
        <f t="shared" si="32"/>
        <v>28.296781425158457</v>
      </c>
      <c r="K238" s="122">
        <f t="shared" si="35"/>
        <v>0.78201411588634206</v>
      </c>
    </row>
    <row r="239" spans="1:11">
      <c r="A239" s="69">
        <v>225</v>
      </c>
      <c r="B239" s="123">
        <v>24.38288</v>
      </c>
      <c r="C239" s="123">
        <f t="shared" si="28"/>
        <v>1.219144</v>
      </c>
      <c r="D239" s="123">
        <f t="shared" si="29"/>
        <v>-5.383068443042589</v>
      </c>
      <c r="E239" s="123">
        <f t="shared" si="33"/>
        <v>-6.705292</v>
      </c>
      <c r="F239" s="69">
        <f t="shared" si="30"/>
        <v>4433.2900479201389</v>
      </c>
      <c r="G239" s="69">
        <f t="shared" si="31"/>
        <v>705.58002528659574</v>
      </c>
      <c r="H239" s="123">
        <f t="shared" si="27"/>
        <v>11.201471371877242</v>
      </c>
      <c r="I239" s="123">
        <f t="shared" si="34"/>
        <v>3.111519825521456</v>
      </c>
      <c r="J239" s="123">
        <f t="shared" si="32"/>
        <v>29.765948443042589</v>
      </c>
      <c r="K239" s="122">
        <f t="shared" si="35"/>
        <v>0.777879956380364</v>
      </c>
    </row>
    <row r="240" spans="1:11">
      <c r="A240" s="69">
        <v>226</v>
      </c>
      <c r="B240" s="123">
        <v>25.494199999999999</v>
      </c>
      <c r="C240" s="123">
        <f t="shared" si="28"/>
        <v>1.27471</v>
      </c>
      <c r="D240" s="123">
        <f t="shared" si="29"/>
        <v>-5.5440537116957742</v>
      </c>
      <c r="E240" s="123">
        <f t="shared" si="33"/>
        <v>-7.0109050000000002</v>
      </c>
      <c r="F240" s="69">
        <f t="shared" si="30"/>
        <v>4420.9887396812728</v>
      </c>
      <c r="G240" s="69">
        <f t="shared" si="31"/>
        <v>703.62221127388307</v>
      </c>
      <c r="H240" s="123">
        <f t="shared" si="27"/>
        <v>11.13939486445385</v>
      </c>
      <c r="I240" s="123">
        <f t="shared" si="34"/>
        <v>3.0942763512371805</v>
      </c>
      <c r="J240" s="123">
        <f t="shared" si="32"/>
        <v>31.038253711695774</v>
      </c>
      <c r="K240" s="122">
        <f t="shared" si="35"/>
        <v>0.77356908780929512</v>
      </c>
    </row>
    <row r="241" spans="1:11">
      <c r="A241" s="69">
        <v>227</v>
      </c>
      <c r="B241" s="123">
        <v>27.5886</v>
      </c>
      <c r="C241" s="123">
        <f t="shared" si="28"/>
        <v>1.3794299999999999</v>
      </c>
      <c r="D241" s="123">
        <f t="shared" si="29"/>
        <v>-5.9023469952151544</v>
      </c>
      <c r="E241" s="123">
        <f t="shared" si="33"/>
        <v>-7.5868649999999995</v>
      </c>
      <c r="F241" s="69">
        <f t="shared" si="30"/>
        <v>4407.6768541355896</v>
      </c>
      <c r="G241" s="69">
        <f t="shared" si="31"/>
        <v>701.50355888741399</v>
      </c>
      <c r="H241" s="123">
        <f t="shared" si="27"/>
        <v>11.07241297046342</v>
      </c>
      <c r="I241" s="123">
        <f t="shared" si="34"/>
        <v>3.0756702695731719</v>
      </c>
      <c r="J241" s="123">
        <f t="shared" si="32"/>
        <v>33.490946995215154</v>
      </c>
      <c r="K241" s="122">
        <f t="shared" si="35"/>
        <v>0.76891756739329298</v>
      </c>
    </row>
    <row r="242" spans="1:11">
      <c r="A242" s="69">
        <v>228</v>
      </c>
      <c r="B242" s="123">
        <v>27.5886</v>
      </c>
      <c r="C242" s="123">
        <f t="shared" si="28"/>
        <v>1.3794299999999999</v>
      </c>
      <c r="D242" s="123">
        <f t="shared" si="29"/>
        <v>-5.8013515166855569</v>
      </c>
      <c r="E242" s="123">
        <f t="shared" si="33"/>
        <v>-7.5868649999999995</v>
      </c>
      <c r="F242" s="69">
        <f t="shared" si="30"/>
        <v>4394.3649685899063</v>
      </c>
      <c r="G242" s="69">
        <f t="shared" si="31"/>
        <v>699.38490650094502</v>
      </c>
      <c r="H242" s="123">
        <f t="shared" si="27"/>
        <v>11.005633067430049</v>
      </c>
      <c r="I242" s="123">
        <f t="shared" si="34"/>
        <v>3.0571202965083466</v>
      </c>
      <c r="J242" s="123">
        <f t="shared" si="32"/>
        <v>33.389951516685556</v>
      </c>
      <c r="K242" s="122">
        <f t="shared" si="35"/>
        <v>0.76428007412708665</v>
      </c>
    </row>
    <row r="243" spans="1:11">
      <c r="A243" s="69">
        <v>229</v>
      </c>
      <c r="B243" s="123">
        <v>28.477199999999996</v>
      </c>
      <c r="C243" s="123">
        <f t="shared" si="28"/>
        <v>1.4238599999999999</v>
      </c>
      <c r="D243" s="123">
        <f t="shared" si="29"/>
        <v>-5.8822796875876833</v>
      </c>
      <c r="E243" s="123">
        <f t="shared" si="33"/>
        <v>-7.8312299999999997</v>
      </c>
      <c r="F243" s="69">
        <f t="shared" si="30"/>
        <v>4380.6243211100946</v>
      </c>
      <c r="G243" s="69">
        <f t="shared" si="31"/>
        <v>697.19801453324976</v>
      </c>
      <c r="H243" s="123">
        <f t="shared" si="27"/>
        <v>10.936914108054873</v>
      </c>
      <c r="I243" s="123">
        <f t="shared" si="34"/>
        <v>3.0380316966819092</v>
      </c>
      <c r="J243" s="123">
        <f t="shared" si="32"/>
        <v>34.35947968758768</v>
      </c>
      <c r="K243" s="122">
        <f t="shared" si="35"/>
        <v>0.7595079241704773</v>
      </c>
    </row>
    <row r="244" spans="1:11">
      <c r="A244" s="69">
        <v>230</v>
      </c>
      <c r="B244" s="123">
        <v>29.51632</v>
      </c>
      <c r="C244" s="123">
        <f t="shared" si="28"/>
        <v>1.475816</v>
      </c>
      <c r="D244" s="123">
        <f t="shared" si="29"/>
        <v>-5.9833538235424655</v>
      </c>
      <c r="E244" s="123">
        <f t="shared" si="33"/>
        <v>-8.1169879999999992</v>
      </c>
      <c r="F244" s="69">
        <f t="shared" si="30"/>
        <v>4366.3822836899362</v>
      </c>
      <c r="G244" s="69">
        <f t="shared" si="31"/>
        <v>694.93132387813182</v>
      </c>
      <c r="H244" s="123">
        <f t="shared" si="27"/>
        <v>10.865914760407788</v>
      </c>
      <c r="I244" s="123">
        <f t="shared" si="34"/>
        <v>3.0183096556688298</v>
      </c>
      <c r="J244" s="123">
        <f t="shared" si="32"/>
        <v>35.499673823542466</v>
      </c>
      <c r="K244" s="122">
        <f t="shared" si="35"/>
        <v>0.75457741391720745</v>
      </c>
    </row>
    <row r="245" spans="1:11">
      <c r="A245" s="69">
        <v>231</v>
      </c>
      <c r="B245" s="123">
        <v>30.436679999999999</v>
      </c>
      <c r="C245" s="123">
        <f t="shared" si="28"/>
        <v>1.5218339999999999</v>
      </c>
      <c r="D245" s="123">
        <f t="shared" si="29"/>
        <v>-6.048857521960155</v>
      </c>
      <c r="E245" s="123">
        <f t="shared" si="33"/>
        <v>-8.3700869999999998</v>
      </c>
      <c r="F245" s="69">
        <f t="shared" si="30"/>
        <v>4351.6961596912342</v>
      </c>
      <c r="G245" s="69">
        <f t="shared" si="31"/>
        <v>692.59395464887791</v>
      </c>
      <c r="H245" s="123">
        <f t="shared" si="27"/>
        <v>10.792943685363868</v>
      </c>
      <c r="I245" s="123">
        <f t="shared" si="34"/>
        <v>2.9980399126010746</v>
      </c>
      <c r="J245" s="123">
        <f t="shared" si="32"/>
        <v>36.485537521960154</v>
      </c>
      <c r="K245" s="122">
        <f t="shared" si="35"/>
        <v>0.74950997815026865</v>
      </c>
    </row>
    <row r="246" spans="1:11">
      <c r="A246" s="69">
        <v>232</v>
      </c>
      <c r="B246" s="123">
        <v>31.204800000000002</v>
      </c>
      <c r="C246" s="123">
        <f t="shared" si="28"/>
        <v>1.5602400000000001</v>
      </c>
      <c r="D246" s="123">
        <f t="shared" si="29"/>
        <v>-6.0738938827696067</v>
      </c>
      <c r="E246" s="123">
        <f t="shared" si="33"/>
        <v>-8.5813199999999998</v>
      </c>
      <c r="F246" s="69">
        <f t="shared" si="30"/>
        <v>4336.639407044273</v>
      </c>
      <c r="G246" s="69">
        <f t="shared" si="31"/>
        <v>690.19759803820205</v>
      </c>
      <c r="H246" s="123">
        <f t="shared" si="27"/>
        <v>10.718386297598329</v>
      </c>
      <c r="I246" s="123">
        <f t="shared" si="34"/>
        <v>2.9773295271106468</v>
      </c>
      <c r="J246" s="123">
        <f t="shared" si="32"/>
        <v>37.278693882769609</v>
      </c>
      <c r="K246" s="122">
        <f t="shared" si="35"/>
        <v>0.7443323817776617</v>
      </c>
    </row>
    <row r="247" spans="1:11">
      <c r="A247" s="69">
        <v>233</v>
      </c>
      <c r="B247" s="123">
        <v>32.132719999999999</v>
      </c>
      <c r="C247" s="123">
        <f t="shared" si="28"/>
        <v>1.606636</v>
      </c>
      <c r="D247" s="123">
        <f t="shared" si="29"/>
        <v>-6.1194827627478787</v>
      </c>
      <c r="E247" s="123">
        <f t="shared" si="33"/>
        <v>-8.8364979999999989</v>
      </c>
      <c r="F247" s="69">
        <f t="shared" si="30"/>
        <v>4321.1349200129807</v>
      </c>
      <c r="G247" s="69">
        <f t="shared" si="31"/>
        <v>687.72998228706763</v>
      </c>
      <c r="H247" s="123">
        <f t="shared" si="27"/>
        <v>10.641881892072833</v>
      </c>
      <c r="I247" s="123">
        <f t="shared" si="34"/>
        <v>2.9560783033535647</v>
      </c>
      <c r="J247" s="123">
        <f t="shared" si="32"/>
        <v>38.252202762747878</v>
      </c>
      <c r="K247" s="122">
        <f t="shared" si="35"/>
        <v>0.73901957583839117</v>
      </c>
    </row>
    <row r="248" spans="1:11">
      <c r="A248" s="69">
        <v>234</v>
      </c>
      <c r="B248" s="123">
        <v>32.94068</v>
      </c>
      <c r="C248" s="123">
        <f t="shared" si="28"/>
        <v>1.6470340000000001</v>
      </c>
      <c r="D248" s="123">
        <f t="shared" si="29"/>
        <v>-6.1311378039639592</v>
      </c>
      <c r="E248" s="123">
        <f t="shared" si="33"/>
        <v>-9.0586870000000008</v>
      </c>
      <c r="F248" s="69">
        <f t="shared" si="30"/>
        <v>4305.2405809759512</v>
      </c>
      <c r="G248" s="69">
        <f t="shared" si="31"/>
        <v>685.20031966214594</v>
      </c>
      <c r="H248" s="123">
        <f t="shared" si="27"/>
        <v>10.563738256464905</v>
      </c>
      <c r="I248" s="123">
        <f t="shared" si="34"/>
        <v>2.9343717379069179</v>
      </c>
      <c r="J248" s="123">
        <f t="shared" si="32"/>
        <v>39.07181780396396</v>
      </c>
      <c r="K248" s="122">
        <f t="shared" si="35"/>
        <v>0.73359293447672946</v>
      </c>
    </row>
    <row r="249" spans="1:11">
      <c r="A249" s="69">
        <v>235</v>
      </c>
      <c r="B249" s="123">
        <v>33.820839999999997</v>
      </c>
      <c r="C249" s="123">
        <f t="shared" si="28"/>
        <v>1.6910419999999999</v>
      </c>
      <c r="D249" s="123">
        <f t="shared" si="29"/>
        <v>-6.1451550865629585</v>
      </c>
      <c r="E249" s="123">
        <f t="shared" si="33"/>
        <v>-9.300730999999999</v>
      </c>
      <c r="F249" s="69">
        <f t="shared" si="30"/>
        <v>4288.9215524228939</v>
      </c>
      <c r="G249" s="69">
        <f t="shared" si="31"/>
        <v>682.6030656014691</v>
      </c>
      <c r="H249" s="123">
        <f t="shared" si="27"/>
        <v>10.483806266291779</v>
      </c>
      <c r="I249" s="123">
        <f t="shared" si="34"/>
        <v>2.9121684073032719</v>
      </c>
      <c r="J249" s="123">
        <f t="shared" si="32"/>
        <v>39.965995086562955</v>
      </c>
      <c r="K249" s="122">
        <f t="shared" si="35"/>
        <v>0.72804210182581797</v>
      </c>
    </row>
    <row r="250" spans="1:11">
      <c r="A250" s="69">
        <v>236</v>
      </c>
      <c r="B250" s="123">
        <v>34.639879999999998</v>
      </c>
      <c r="C250" s="123">
        <f t="shared" si="28"/>
        <v>1.7319939999999998</v>
      </c>
      <c r="D250" s="123">
        <f t="shared" si="29"/>
        <v>-6.1366355874404448</v>
      </c>
      <c r="E250" s="123">
        <f t="shared" si="33"/>
        <v>-9.5259669999999996</v>
      </c>
      <c r="F250" s="69">
        <f t="shared" si="30"/>
        <v>4272.2073256090571</v>
      </c>
      <c r="G250" s="69">
        <f t="shared" si="31"/>
        <v>679.94291378408786</v>
      </c>
      <c r="H250" s="123">
        <f t="shared" si="27"/>
        <v>10.402253235116898</v>
      </c>
      <c r="I250" s="123">
        <f t="shared" si="34"/>
        <v>2.8895147875324718</v>
      </c>
      <c r="J250" s="123">
        <f t="shared" si="32"/>
        <v>40.776515587440443</v>
      </c>
      <c r="K250" s="122">
        <f t="shared" si="35"/>
        <v>0.72237869688311795</v>
      </c>
    </row>
    <row r="251" spans="1:11">
      <c r="A251" s="69">
        <v>237</v>
      </c>
      <c r="B251" s="123">
        <v>35.474199999999996</v>
      </c>
      <c r="C251" s="123">
        <f t="shared" si="28"/>
        <v>1.7737099999999999</v>
      </c>
      <c r="D251" s="123">
        <f t="shared" si="29"/>
        <v>-6.1194220574320042</v>
      </c>
      <c r="E251" s="123">
        <f t="shared" si="33"/>
        <v>-9.7554049999999997</v>
      </c>
      <c r="F251" s="69">
        <f t="shared" si="30"/>
        <v>4255.0905277206284</v>
      </c>
      <c r="G251" s="69">
        <f t="shared" si="31"/>
        <v>677.21869079023952</v>
      </c>
      <c r="H251" s="123">
        <f t="shared" si="27"/>
        <v>10.319065991002034</v>
      </c>
      <c r="I251" s="123">
        <f t="shared" si="34"/>
        <v>2.8664072197227872</v>
      </c>
      <c r="J251" s="123">
        <f t="shared" si="32"/>
        <v>41.593622057432</v>
      </c>
      <c r="K251" s="122">
        <f t="shared" si="35"/>
        <v>0.71660180493069681</v>
      </c>
    </row>
    <row r="252" spans="1:11">
      <c r="A252" s="69">
        <v>238</v>
      </c>
      <c r="B252" s="123">
        <v>36.087879999999998</v>
      </c>
      <c r="C252" s="123">
        <f t="shared" si="28"/>
        <v>1.8043939999999998</v>
      </c>
      <c r="D252" s="123">
        <f t="shared" si="29"/>
        <v>-6.0539446983300564</v>
      </c>
      <c r="E252" s="123">
        <f t="shared" si="33"/>
        <v>-9.9241669999999989</v>
      </c>
      <c r="F252" s="69">
        <f t="shared" si="30"/>
        <v>4237.6776206450113</v>
      </c>
      <c r="G252" s="69">
        <f t="shared" si="31"/>
        <v>674.44734055555523</v>
      </c>
      <c r="H252" s="123">
        <f t="shared" si="27"/>
        <v>10.234782341605374</v>
      </c>
      <c r="I252" s="123">
        <f t="shared" si="34"/>
        <v>2.8429950948903815</v>
      </c>
      <c r="J252" s="123">
        <f t="shared" si="32"/>
        <v>42.141824698330055</v>
      </c>
      <c r="K252" s="122">
        <f t="shared" si="35"/>
        <v>0.71074877372259537</v>
      </c>
    </row>
    <row r="253" spans="1:11">
      <c r="A253" s="69">
        <v>239</v>
      </c>
      <c r="B253" s="123">
        <v>36.635719999999999</v>
      </c>
      <c r="C253" s="123">
        <f t="shared" si="28"/>
        <v>1.8317859999999999</v>
      </c>
      <c r="D253" s="123">
        <f t="shared" si="29"/>
        <v>-5.9690843890050473</v>
      </c>
      <c r="E253" s="123">
        <f t="shared" si="33"/>
        <v>-10.074823</v>
      </c>
      <c r="F253" s="69">
        <f t="shared" si="30"/>
        <v>4220.0003731035013</v>
      </c>
      <c r="G253" s="69">
        <f t="shared" si="31"/>
        <v>671.63391922906487</v>
      </c>
      <c r="H253" s="123">
        <f t="shared" si="27"/>
        <v>10.149572732827364</v>
      </c>
      <c r="I253" s="123">
        <f t="shared" si="34"/>
        <v>2.8193257591187124</v>
      </c>
      <c r="J253" s="123">
        <f t="shared" si="32"/>
        <v>42.604804389005047</v>
      </c>
      <c r="K253" s="122">
        <f t="shared" si="35"/>
        <v>0.7048314397796781</v>
      </c>
    </row>
    <row r="254" spans="1:11">
      <c r="A254" s="69">
        <v>240</v>
      </c>
      <c r="B254" s="123">
        <v>37.187199999999997</v>
      </c>
      <c r="C254" s="123">
        <f t="shared" si="28"/>
        <v>1.8593599999999999</v>
      </c>
      <c r="D254" s="123">
        <f t="shared" si="29"/>
        <v>-5.8768007894291827</v>
      </c>
      <c r="E254" s="123">
        <f t="shared" si="33"/>
        <v>-10.226479999999999</v>
      </c>
      <c r="F254" s="69">
        <f t="shared" si="30"/>
        <v>4202.0570287451628</v>
      </c>
      <c r="G254" s="69">
        <f t="shared" si="31"/>
        <v>668.77814727883526</v>
      </c>
      <c r="H254" s="123">
        <f t="shared" si="27"/>
        <v>10.063444731248506</v>
      </c>
      <c r="I254" s="123">
        <f t="shared" si="34"/>
        <v>2.7954013142356962</v>
      </c>
      <c r="J254" s="123">
        <f t="shared" si="32"/>
        <v>43.06400078942918</v>
      </c>
      <c r="K254" s="122">
        <f t="shared" si="35"/>
        <v>0.69885032855892404</v>
      </c>
    </row>
    <row r="255" spans="1:11">
      <c r="A255" s="69">
        <v>241</v>
      </c>
      <c r="B255" s="123">
        <v>37.621120000000005</v>
      </c>
      <c r="C255" s="123">
        <f t="shared" si="28"/>
        <v>1.8810560000000003</v>
      </c>
      <c r="D255" s="123">
        <f t="shared" si="29"/>
        <v>-5.7586529629459235</v>
      </c>
      <c r="E255" s="123">
        <f t="shared" si="33"/>
        <v>-10.345808000000002</v>
      </c>
      <c r="F255" s="69">
        <f t="shared" si="30"/>
        <v>4183.9043119150074</v>
      </c>
      <c r="G255" s="69">
        <f t="shared" si="31"/>
        <v>665.88905266476854</v>
      </c>
      <c r="H255" s="123">
        <f t="shared" si="27"/>
        <v>9.9766851853226139</v>
      </c>
      <c r="I255" s="123">
        <f t="shared" si="34"/>
        <v>2.7713014403673926</v>
      </c>
      <c r="J255" s="123">
        <f t="shared" si="32"/>
        <v>43.379772962945928</v>
      </c>
      <c r="K255" s="122">
        <f t="shared" si="35"/>
        <v>0.69282536009184814</v>
      </c>
    </row>
    <row r="256" spans="1:11">
      <c r="A256" s="69">
        <v>242</v>
      </c>
      <c r="B256" s="123">
        <v>38.094200000000001</v>
      </c>
      <c r="C256" s="123">
        <f t="shared" si="28"/>
        <v>1.9047100000000001</v>
      </c>
      <c r="D256" s="123">
        <f t="shared" si="29"/>
        <v>-5.6397053767349377</v>
      </c>
      <c r="E256" s="123">
        <f t="shared" si="33"/>
        <v>-10.475905000000001</v>
      </c>
      <c r="F256" s="69">
        <f t="shared" si="30"/>
        <v>4165.5233273650711</v>
      </c>
      <c r="G256" s="69">
        <f t="shared" si="31"/>
        <v>662.96362811475046</v>
      </c>
      <c r="H256" s="123">
        <f t="shared" si="27"/>
        <v>9.8892173745691441</v>
      </c>
      <c r="I256" s="123">
        <f t="shared" si="34"/>
        <v>2.7470048262692068</v>
      </c>
      <c r="J256" s="123">
        <f t="shared" si="32"/>
        <v>43.733905376734938</v>
      </c>
      <c r="K256" s="122">
        <f t="shared" si="35"/>
        <v>0.68675120656730171</v>
      </c>
    </row>
    <row r="257" spans="1:11">
      <c r="A257" s="69">
        <v>243</v>
      </c>
      <c r="B257" s="123">
        <v>38.139560000000003</v>
      </c>
      <c r="C257" s="123">
        <f t="shared" si="28"/>
        <v>1.9069780000000001</v>
      </c>
      <c r="D257" s="123">
        <f t="shared" si="29"/>
        <v>-5.4535192458609743</v>
      </c>
      <c r="E257" s="123">
        <f t="shared" si="33"/>
        <v>-10.488379</v>
      </c>
      <c r="F257" s="69">
        <f t="shared" si="30"/>
        <v>4147.1204559804146</v>
      </c>
      <c r="G257" s="69">
        <f t="shared" si="31"/>
        <v>660.03472016679791</v>
      </c>
      <c r="H257" s="123">
        <f t="shared" si="27"/>
        <v>9.8020312160774221</v>
      </c>
      <c r="I257" s="123">
        <f t="shared" si="34"/>
        <v>2.7227864489103948</v>
      </c>
      <c r="J257" s="123">
        <f t="shared" si="32"/>
        <v>43.593079245860977</v>
      </c>
      <c r="K257" s="122">
        <f t="shared" si="35"/>
        <v>0.6806966122275987</v>
      </c>
    </row>
    <row r="258" spans="1:11">
      <c r="A258" s="69">
        <v>244</v>
      </c>
      <c r="B258" s="123">
        <v>38.105240000000002</v>
      </c>
      <c r="C258" s="123">
        <f t="shared" si="28"/>
        <v>1.905262</v>
      </c>
      <c r="D258" s="123">
        <f t="shared" si="29"/>
        <v>-5.2558560413801629</v>
      </c>
      <c r="E258" s="123">
        <f t="shared" si="33"/>
        <v>-10.478941000000001</v>
      </c>
      <c r="F258" s="69">
        <f t="shared" si="30"/>
        <v>4128.7341444759959</v>
      </c>
      <c r="G258" s="69">
        <f t="shared" si="31"/>
        <v>657.1084478056423</v>
      </c>
      <c r="H258" s="123">
        <f t="shared" si="27"/>
        <v>9.7153090239946618</v>
      </c>
      <c r="I258" s="123">
        <f t="shared" si="34"/>
        <v>2.6986969511096284</v>
      </c>
      <c r="J258" s="123">
        <f t="shared" si="32"/>
        <v>43.361096041380165</v>
      </c>
      <c r="K258" s="122">
        <f t="shared" si="35"/>
        <v>0.67467423777740709</v>
      </c>
    </row>
    <row r="259" spans="1:11">
      <c r="A259" s="69">
        <v>245</v>
      </c>
      <c r="B259" s="123">
        <v>38.144959999999998</v>
      </c>
      <c r="C259" s="123">
        <f t="shared" si="28"/>
        <v>1.9072479999999998</v>
      </c>
      <c r="D259" s="123">
        <f t="shared" si="29"/>
        <v>-5.06836419262536</v>
      </c>
      <c r="E259" s="123">
        <f t="shared" si="33"/>
        <v>-10.489863999999999</v>
      </c>
      <c r="F259" s="69">
        <f t="shared" si="30"/>
        <v>4110.3286675157779</v>
      </c>
      <c r="G259" s="69">
        <f t="shared" si="31"/>
        <v>654.17912516745969</v>
      </c>
      <c r="H259" s="123">
        <f t="shared" si="27"/>
        <v>9.6288823756094111</v>
      </c>
      <c r="I259" s="123">
        <f t="shared" si="34"/>
        <v>2.6746895487803921</v>
      </c>
      <c r="J259" s="123">
        <f t="shared" si="32"/>
        <v>43.213324192625358</v>
      </c>
      <c r="K259" s="122">
        <f t="shared" si="35"/>
        <v>0.66867238719509803</v>
      </c>
    </row>
    <row r="260" spans="1:11">
      <c r="A260" s="69">
        <v>246</v>
      </c>
      <c r="B260" s="123">
        <v>38.064680000000003</v>
      </c>
      <c r="C260" s="123">
        <f t="shared" si="28"/>
        <v>1.9032340000000001</v>
      </c>
      <c r="D260" s="123">
        <f t="shared" si="29"/>
        <v>-4.8652354265905231</v>
      </c>
      <c r="E260" s="123">
        <f t="shared" si="33"/>
        <v>-10.467787000000001</v>
      </c>
      <c r="F260" s="69">
        <f t="shared" si="30"/>
        <v>4091.9619267789126</v>
      </c>
      <c r="G260" s="69">
        <f t="shared" si="31"/>
        <v>651.25596759070027</v>
      </c>
      <c r="H260" s="123">
        <f t="shared" si="27"/>
        <v>9.54302254475623</v>
      </c>
      <c r="I260" s="123">
        <f t="shared" si="34"/>
        <v>2.6508395957656194</v>
      </c>
      <c r="J260" s="123">
        <f t="shared" si="32"/>
        <v>42.929915426590526</v>
      </c>
      <c r="K260" s="122">
        <f t="shared" si="35"/>
        <v>0.66270989894140486</v>
      </c>
    </row>
    <row r="261" spans="1:11">
      <c r="A261" s="69">
        <v>247</v>
      </c>
      <c r="B261" s="123">
        <v>38.275359999999999</v>
      </c>
      <c r="C261" s="123">
        <f t="shared" si="28"/>
        <v>1.9137679999999999</v>
      </c>
      <c r="D261" s="123">
        <f t="shared" si="29"/>
        <v>-4.698305236142545</v>
      </c>
      <c r="E261" s="123">
        <f t="shared" si="33"/>
        <v>-10.525724</v>
      </c>
      <c r="F261" s="69">
        <f t="shared" si="30"/>
        <v>4073.4935299940144</v>
      </c>
      <c r="G261" s="69">
        <f t="shared" si="31"/>
        <v>648.31663095140118</v>
      </c>
      <c r="H261" s="123">
        <f t="shared" si="27"/>
        <v>9.4570752142839449</v>
      </c>
      <c r="I261" s="123">
        <f t="shared" si="34"/>
        <v>2.6269653373010957</v>
      </c>
      <c r="J261" s="123">
        <f t="shared" si="32"/>
        <v>42.973665236142544</v>
      </c>
      <c r="K261" s="122">
        <f t="shared" si="35"/>
        <v>0.65674133432527393</v>
      </c>
    </row>
    <row r="262" spans="1:11">
      <c r="A262" s="69">
        <v>248</v>
      </c>
      <c r="B262" s="123">
        <v>38.49004</v>
      </c>
      <c r="C262" s="123">
        <f t="shared" si="28"/>
        <v>1.9245019999999999</v>
      </c>
      <c r="D262" s="123">
        <f t="shared" si="29"/>
        <v>-4.5286254499449257</v>
      </c>
      <c r="E262" s="123">
        <f t="shared" si="33"/>
        <v>-10.584761</v>
      </c>
      <c r="F262" s="69">
        <f t="shared" si="30"/>
        <v>4054.9215471051116</v>
      </c>
      <c r="G262" s="69">
        <f t="shared" si="31"/>
        <v>645.3608080716142</v>
      </c>
      <c r="H262" s="123">
        <f t="shared" si="27"/>
        <v>9.3710378833840551</v>
      </c>
      <c r="I262" s="123">
        <f t="shared" si="34"/>
        <v>2.6030660787177928</v>
      </c>
      <c r="J262" s="123">
        <f t="shared" si="32"/>
        <v>43.018665449944926</v>
      </c>
      <c r="K262" s="122">
        <f t="shared" si="35"/>
        <v>0.65076651967944821</v>
      </c>
    </row>
    <row r="263" spans="1:11">
      <c r="A263" s="69">
        <v>249</v>
      </c>
      <c r="B263" s="123">
        <v>38.70064</v>
      </c>
      <c r="C263" s="123">
        <f t="shared" si="28"/>
        <v>1.9350320000000001</v>
      </c>
      <c r="D263" s="123">
        <f t="shared" si="29"/>
        <v>-4.3552076921945044</v>
      </c>
      <c r="E263" s="123">
        <f t="shared" si="33"/>
        <v>-10.642676</v>
      </c>
      <c r="F263" s="69">
        <f t="shared" si="30"/>
        <v>4036.2479467692951</v>
      </c>
      <c r="G263" s="69">
        <f t="shared" si="31"/>
        <v>642.38881227284662</v>
      </c>
      <c r="H263" s="123">
        <f t="shared" si="27"/>
        <v>9.2849261879996661</v>
      </c>
      <c r="I263" s="123">
        <f t="shared" si="34"/>
        <v>2.5791461633332404</v>
      </c>
      <c r="J263" s="123">
        <f t="shared" si="32"/>
        <v>43.055847692194504</v>
      </c>
      <c r="K263" s="122">
        <f t="shared" si="35"/>
        <v>0.64478654083331011</v>
      </c>
    </row>
    <row r="264" spans="1:11">
      <c r="A264" s="69">
        <v>250</v>
      </c>
      <c r="B264" s="123">
        <v>38.903959999999998</v>
      </c>
      <c r="C264" s="123">
        <f t="shared" si="28"/>
        <v>1.945198</v>
      </c>
      <c r="D264" s="123">
        <f t="shared" si="29"/>
        <v>-4.1777825058336333</v>
      </c>
      <c r="E264" s="123">
        <f t="shared" si="33"/>
        <v>-10.698589</v>
      </c>
      <c r="F264" s="69">
        <f t="shared" si="30"/>
        <v>4017.4762416884337</v>
      </c>
      <c r="G264" s="69">
        <f t="shared" si="31"/>
        <v>639.40120261896425</v>
      </c>
      <c r="H264" s="123">
        <f t="shared" si="27"/>
        <v>9.1987627029879988</v>
      </c>
      <c r="I264" s="123">
        <f t="shared" si="34"/>
        <v>2.5552118619411108</v>
      </c>
      <c r="J264" s="123">
        <f t="shared" si="32"/>
        <v>43.081742505833631</v>
      </c>
      <c r="K264" s="122">
        <f t="shared" si="35"/>
        <v>0.63880296548527771</v>
      </c>
    </row>
    <row r="265" spans="1:11">
      <c r="A265" s="69">
        <v>251</v>
      </c>
      <c r="B265" s="123">
        <v>39.096040000000002</v>
      </c>
      <c r="C265" s="123">
        <f t="shared" si="28"/>
        <v>1.9548020000000002</v>
      </c>
      <c r="D265" s="123">
        <f t="shared" si="29"/>
        <v>-3.9960888715708762</v>
      </c>
      <c r="E265" s="123">
        <f t="shared" si="33"/>
        <v>-10.751411000000001</v>
      </c>
      <c r="F265" s="69">
        <f t="shared" si="30"/>
        <v>3998.611855319808</v>
      </c>
      <c r="G265" s="69">
        <f t="shared" si="31"/>
        <v>636.3988422800021</v>
      </c>
      <c r="H265" s="123">
        <f t="shared" si="27"/>
        <v>9.1125784452448571</v>
      </c>
      <c r="I265" s="123">
        <f t="shared" si="34"/>
        <v>2.5312717903457935</v>
      </c>
      <c r="J265" s="123">
        <f t="shared" si="32"/>
        <v>43.092128871570878</v>
      </c>
      <c r="K265" s="122">
        <f t="shared" si="35"/>
        <v>0.63281794758644838</v>
      </c>
    </row>
    <row r="266" spans="1:11">
      <c r="A266" s="69">
        <v>252</v>
      </c>
      <c r="B266" s="123">
        <v>39.521280000000004</v>
      </c>
      <c r="C266" s="123">
        <f t="shared" si="28"/>
        <v>1.9760640000000003</v>
      </c>
      <c r="D266" s="123">
        <f t="shared" si="29"/>
        <v>-3.8334137520006237</v>
      </c>
      <c r="E266" s="123">
        <f t="shared" si="33"/>
        <v>-10.868352000000002</v>
      </c>
      <c r="F266" s="69">
        <f t="shared" si="30"/>
        <v>3979.5422847008235</v>
      </c>
      <c r="G266" s="69">
        <f t="shared" si="31"/>
        <v>633.3638258533507</v>
      </c>
      <c r="H266" s="123">
        <f t="shared" si="27"/>
        <v>9.0258690577408558</v>
      </c>
      <c r="I266" s="123">
        <f t="shared" si="34"/>
        <v>2.5071858493724597</v>
      </c>
      <c r="J266" s="123">
        <f t="shared" si="32"/>
        <v>43.354693752000628</v>
      </c>
      <c r="K266" s="122">
        <f t="shared" si="35"/>
        <v>0.62679646234311492</v>
      </c>
    </row>
    <row r="267" spans="1:11">
      <c r="A267" s="69">
        <v>253</v>
      </c>
      <c r="B267" s="123">
        <v>39.707599999999999</v>
      </c>
      <c r="C267" s="123">
        <f t="shared" si="28"/>
        <v>1.9853799999999999</v>
      </c>
      <c r="D267" s="123">
        <f t="shared" si="29"/>
        <v>-3.6427633437499765</v>
      </c>
      <c r="E267" s="123">
        <f t="shared" si="33"/>
        <v>-10.919589999999999</v>
      </c>
      <c r="F267" s="69">
        <f t="shared" si="30"/>
        <v>3960.3828120746739</v>
      </c>
      <c r="G267" s="69">
        <f t="shared" si="31"/>
        <v>630.3145010778652</v>
      </c>
      <c r="H267" s="123">
        <f t="shared" si="27"/>
        <v>8.9391683310533558</v>
      </c>
      <c r="I267" s="123">
        <f t="shared" si="34"/>
        <v>2.4831023141814876</v>
      </c>
      <c r="J267" s="123">
        <f t="shared" si="32"/>
        <v>43.350363343749976</v>
      </c>
      <c r="K267" s="122">
        <f t="shared" si="35"/>
        <v>0.62077557854537191</v>
      </c>
    </row>
    <row r="268" spans="1:11">
      <c r="A268" s="69">
        <v>254</v>
      </c>
      <c r="B268" s="123">
        <v>39.818959999999997</v>
      </c>
      <c r="C268" s="123">
        <f t="shared" si="28"/>
        <v>1.9909479999999999</v>
      </c>
      <c r="D268" s="123">
        <f t="shared" si="29"/>
        <v>-3.4428849588462214</v>
      </c>
      <c r="E268" s="123">
        <f t="shared" si="33"/>
        <v>-10.950213999999999</v>
      </c>
      <c r="F268" s="69">
        <f t="shared" si="30"/>
        <v>3941.1696066902705</v>
      </c>
      <c r="G268" s="69">
        <f t="shared" si="31"/>
        <v>627.25662446829756</v>
      </c>
      <c r="H268" s="123">
        <f t="shared" si="27"/>
        <v>8.8526446411356634</v>
      </c>
      <c r="I268" s="123">
        <f t="shared" si="34"/>
        <v>2.4590679558710176</v>
      </c>
      <c r="J268" s="123">
        <f t="shared" si="32"/>
        <v>43.261844958846218</v>
      </c>
      <c r="K268" s="122">
        <f t="shared" si="35"/>
        <v>0.61476698896775439</v>
      </c>
    </row>
    <row r="269" spans="1:11">
      <c r="A269" s="69">
        <v>255</v>
      </c>
      <c r="B269" s="123">
        <v>39.72296</v>
      </c>
      <c r="C269" s="123">
        <f t="shared" si="28"/>
        <v>1.986148</v>
      </c>
      <c r="D269" s="123">
        <f t="shared" si="29"/>
        <v>-3.2249559878258793</v>
      </c>
      <c r="E269" s="123">
        <f t="shared" si="33"/>
        <v>-10.923814</v>
      </c>
      <c r="F269" s="69">
        <f t="shared" si="30"/>
        <v>3922.0027226491893</v>
      </c>
      <c r="G269" s="69">
        <f t="shared" si="31"/>
        <v>624.20612012949027</v>
      </c>
      <c r="H269" s="123">
        <f t="shared" ref="H269:H332" si="36">F269*F269*$C$7/2000000</f>
        <v>8.7667488091600116</v>
      </c>
      <c r="I269" s="123">
        <f t="shared" si="34"/>
        <v>2.4352080025444476</v>
      </c>
      <c r="J269" s="123">
        <f t="shared" si="32"/>
        <v>42.94791598782588</v>
      </c>
      <c r="K269" s="122">
        <f t="shared" si="35"/>
        <v>0.6088020006361119</v>
      </c>
    </row>
    <row r="270" spans="1:11">
      <c r="A270" s="69">
        <v>256</v>
      </c>
      <c r="B270" s="123">
        <v>39.5154</v>
      </c>
      <c r="C270" s="123">
        <f t="shared" ref="C270:C333" si="37">B270/$F$6</f>
        <v>1.97577</v>
      </c>
      <c r="D270" s="123">
        <f t="shared" ref="D270:D333" si="38">B270-J270</f>
        <v>-3.0003676865213222</v>
      </c>
      <c r="E270" s="123">
        <f t="shared" si="33"/>
        <v>-10.866735</v>
      </c>
      <c r="F270" s="69">
        <f t="shared" ref="F270:F333" si="39">F269+E270*$C$8/($C$7)</f>
        <v>3902.935989212483</v>
      </c>
      <c r="G270" s="69">
        <f t="shared" ref="G270:G333" si="40">F270/(2*PI())</f>
        <v>621.17155525442297</v>
      </c>
      <c r="H270" s="123">
        <f t="shared" si="36"/>
        <v>8.681717273786969</v>
      </c>
      <c r="I270" s="123">
        <f t="shared" si="34"/>
        <v>2.4115881316074912</v>
      </c>
      <c r="J270" s="123">
        <f t="shared" ref="J270:J333" si="41">-(H270-H269)*1000/$C$8</f>
        <v>42.515767686521322</v>
      </c>
      <c r="K270" s="122">
        <f t="shared" si="35"/>
        <v>0.6028970329018728</v>
      </c>
    </row>
    <row r="271" spans="1:11">
      <c r="A271" s="69">
        <v>257</v>
      </c>
      <c r="B271" s="123">
        <v>39.33652</v>
      </c>
      <c r="C271" s="123">
        <f t="shared" si="37"/>
        <v>1.966826</v>
      </c>
      <c r="D271" s="123">
        <f t="shared" si="38"/>
        <v>-2.7809971275862679</v>
      </c>
      <c r="E271" s="123">
        <f t="shared" ref="E271:E334" si="42">C271*$C$6</f>
        <v>-10.817543000000001</v>
      </c>
      <c r="F271" s="69">
        <f t="shared" si="39"/>
        <v>3883.9555678788342</v>
      </c>
      <c r="G271" s="69">
        <f t="shared" si="40"/>
        <v>618.15072737720595</v>
      </c>
      <c r="H271" s="123">
        <f t="shared" si="36"/>
        <v>8.5974822395317965</v>
      </c>
      <c r="I271" s="123">
        <f t="shared" ref="I271:I334" si="43">H271/3.6</f>
        <v>2.3881895109810545</v>
      </c>
      <c r="J271" s="123">
        <f t="shared" si="41"/>
        <v>42.117517127586268</v>
      </c>
      <c r="K271" s="122">
        <f t="shared" ref="K271:K334" si="44">I271/$F$7</f>
        <v>0.59704737774526362</v>
      </c>
    </row>
    <row r="272" spans="1:11">
      <c r="A272" s="69">
        <v>258</v>
      </c>
      <c r="B272" s="123">
        <v>39.058520000000001</v>
      </c>
      <c r="C272" s="123">
        <f t="shared" si="37"/>
        <v>1.9529260000000002</v>
      </c>
      <c r="D272" s="123">
        <f t="shared" si="38"/>
        <v>-2.558193126238379</v>
      </c>
      <c r="E272" s="123">
        <f t="shared" si="42"/>
        <v>-10.741093000000001</v>
      </c>
      <c r="F272" s="69">
        <f t="shared" si="39"/>
        <v>3865.1092854352237</v>
      </c>
      <c r="G272" s="69">
        <f t="shared" si="40"/>
        <v>615.15124836739926</v>
      </c>
      <c r="H272" s="123">
        <f t="shared" si="36"/>
        <v>8.5142488132793197</v>
      </c>
      <c r="I272" s="123">
        <f t="shared" si="43"/>
        <v>2.3650691147998111</v>
      </c>
      <c r="J272" s="123">
        <f t="shared" si="41"/>
        <v>41.61671312623838</v>
      </c>
      <c r="K272" s="122">
        <f t="shared" si="44"/>
        <v>0.59126727869995277</v>
      </c>
    </row>
    <row r="273" spans="1:11">
      <c r="A273" s="69">
        <v>259</v>
      </c>
      <c r="B273" s="123">
        <v>38.880319999999998</v>
      </c>
      <c r="C273" s="123">
        <f t="shared" si="37"/>
        <v>1.944016</v>
      </c>
      <c r="D273" s="123">
        <f t="shared" si="38"/>
        <v>-2.3454752285237674</v>
      </c>
      <c r="E273" s="123">
        <f t="shared" si="42"/>
        <v>-10.692088</v>
      </c>
      <c r="F273" s="69">
        <f t="shared" si="39"/>
        <v>3846.3489869851551</v>
      </c>
      <c r="G273" s="69">
        <f t="shared" si="40"/>
        <v>612.16545413519168</v>
      </c>
      <c r="H273" s="123">
        <f t="shared" si="36"/>
        <v>8.4317972228222722</v>
      </c>
      <c r="I273" s="123">
        <f t="shared" si="43"/>
        <v>2.3421658952284088</v>
      </c>
      <c r="J273" s="123">
        <f t="shared" si="41"/>
        <v>41.225795228523765</v>
      </c>
      <c r="K273" s="122">
        <f t="shared" si="44"/>
        <v>0.5855414738071022</v>
      </c>
    </row>
    <row r="274" spans="1:11">
      <c r="A274" s="69">
        <v>260</v>
      </c>
      <c r="B274" s="123">
        <v>38.682280000000006</v>
      </c>
      <c r="C274" s="123">
        <f t="shared" si="37"/>
        <v>1.9341140000000003</v>
      </c>
      <c r="D274" s="123">
        <f t="shared" si="38"/>
        <v>-2.134471556955738</v>
      </c>
      <c r="E274" s="123">
        <f t="shared" si="42"/>
        <v>-10.637627000000002</v>
      </c>
      <c r="F274" s="69">
        <f t="shared" si="39"/>
        <v>3827.6842456062491</v>
      </c>
      <c r="G274" s="69">
        <f t="shared" si="40"/>
        <v>609.19486828320692</v>
      </c>
      <c r="H274" s="123">
        <f t="shared" si="36"/>
        <v>8.3501637197083607</v>
      </c>
      <c r="I274" s="123">
        <f t="shared" si="43"/>
        <v>2.3194899221412113</v>
      </c>
      <c r="J274" s="123">
        <f t="shared" si="41"/>
        <v>40.816751556955744</v>
      </c>
      <c r="K274" s="122">
        <f t="shared" si="44"/>
        <v>0.57987248053530283</v>
      </c>
    </row>
    <row r="275" spans="1:11">
      <c r="A275" s="69">
        <v>261</v>
      </c>
      <c r="B275" s="123">
        <v>38.489559999999997</v>
      </c>
      <c r="C275" s="123">
        <f t="shared" si="37"/>
        <v>1.9244779999999999</v>
      </c>
      <c r="D275" s="123">
        <f t="shared" si="38"/>
        <v>-1.9267701202862284</v>
      </c>
      <c r="E275" s="123">
        <f t="shared" si="42"/>
        <v>-10.584629</v>
      </c>
      <c r="F275" s="69">
        <f t="shared" si="39"/>
        <v>3809.1124943240629</v>
      </c>
      <c r="G275" s="69">
        <f t="shared" si="40"/>
        <v>606.23908226477374</v>
      </c>
      <c r="H275" s="123">
        <f t="shared" si="36"/>
        <v>8.2693310594677882</v>
      </c>
      <c r="I275" s="123">
        <f t="shared" si="43"/>
        <v>2.2970364054077188</v>
      </c>
      <c r="J275" s="123">
        <f t="shared" si="41"/>
        <v>40.416330120286226</v>
      </c>
      <c r="K275" s="122">
        <f t="shared" si="44"/>
        <v>0.5742591013519297</v>
      </c>
    </row>
    <row r="276" spans="1:11">
      <c r="A276" s="69">
        <v>262</v>
      </c>
      <c r="B276" s="123">
        <v>38.254959999999997</v>
      </c>
      <c r="C276" s="123">
        <f t="shared" si="37"/>
        <v>1.9127479999999999</v>
      </c>
      <c r="D276" s="123">
        <f t="shared" si="38"/>
        <v>-1.7202446355690313</v>
      </c>
      <c r="E276" s="123">
        <f t="shared" si="42"/>
        <v>-10.520114</v>
      </c>
      <c r="F276" s="69">
        <f t="shared" si="39"/>
        <v>3790.6539408246208</v>
      </c>
      <c r="G276" s="69">
        <f t="shared" si="40"/>
        <v>603.30131223301134</v>
      </c>
      <c r="H276" s="123">
        <f t="shared" si="36"/>
        <v>8.1893806501966502</v>
      </c>
      <c r="I276" s="123">
        <f t="shared" si="43"/>
        <v>2.2748279583879585</v>
      </c>
      <c r="J276" s="123">
        <f t="shared" si="41"/>
        <v>39.975204635569028</v>
      </c>
      <c r="K276" s="122">
        <f t="shared" si="44"/>
        <v>0.56870698959698962</v>
      </c>
    </row>
    <row r="277" spans="1:11">
      <c r="A277" s="69">
        <v>263</v>
      </c>
      <c r="B277" s="123">
        <v>37.98836</v>
      </c>
      <c r="C277" s="123">
        <f t="shared" si="37"/>
        <v>1.8994180000000001</v>
      </c>
      <c r="D277" s="123">
        <f t="shared" si="38"/>
        <v>-1.5160953281014287</v>
      </c>
      <c r="E277" s="123">
        <f t="shared" si="42"/>
        <v>-10.446799</v>
      </c>
      <c r="F277" s="69">
        <f t="shared" si="39"/>
        <v>3772.3240255556971</v>
      </c>
      <c r="G277" s="69">
        <f t="shared" si="40"/>
        <v>600.38401561150647</v>
      </c>
      <c r="H277" s="123">
        <f t="shared" si="36"/>
        <v>8.1103717395404473</v>
      </c>
      <c r="I277" s="123">
        <f t="shared" si="43"/>
        <v>2.2528810387612355</v>
      </c>
      <c r="J277" s="123">
        <f t="shared" si="41"/>
        <v>39.504455328101429</v>
      </c>
      <c r="K277" s="122">
        <f t="shared" si="44"/>
        <v>0.56322025969030887</v>
      </c>
    </row>
    <row r="278" spans="1:11">
      <c r="A278" s="69">
        <v>264</v>
      </c>
      <c r="B278" s="123">
        <v>37.810760000000002</v>
      </c>
      <c r="C278" s="123">
        <f t="shared" si="37"/>
        <v>1.8905380000000001</v>
      </c>
      <c r="D278" s="123">
        <f t="shared" si="38"/>
        <v>-1.3188592225949449</v>
      </c>
      <c r="E278" s="123">
        <f t="shared" si="42"/>
        <v>-10.397959</v>
      </c>
      <c r="F278" s="69">
        <f t="shared" si="39"/>
        <v>3754.07980477192</v>
      </c>
      <c r="G278" s="69">
        <f t="shared" si="40"/>
        <v>597.48035769090848</v>
      </c>
      <c r="H278" s="123">
        <f t="shared" si="36"/>
        <v>8.0321125010952574</v>
      </c>
      <c r="I278" s="123">
        <f t="shared" si="43"/>
        <v>2.2311423614153494</v>
      </c>
      <c r="J278" s="123">
        <f t="shared" si="41"/>
        <v>39.129619222594947</v>
      </c>
      <c r="K278" s="122">
        <f t="shared" si="44"/>
        <v>0.55778559035383735</v>
      </c>
    </row>
    <row r="279" spans="1:11">
      <c r="A279" s="69">
        <v>265</v>
      </c>
      <c r="B279" s="123">
        <v>37.748480000000001</v>
      </c>
      <c r="C279" s="123">
        <f t="shared" si="37"/>
        <v>1.887424</v>
      </c>
      <c r="D279" s="123">
        <f t="shared" si="38"/>
        <v>-1.1274526495100616</v>
      </c>
      <c r="E279" s="123">
        <f t="shared" si="42"/>
        <v>-10.380832</v>
      </c>
      <c r="F279" s="69">
        <f t="shared" si="39"/>
        <v>3735.8656349596231</v>
      </c>
      <c r="G279" s="69">
        <f t="shared" si="40"/>
        <v>594.58148253096624</v>
      </c>
      <c r="H279" s="123">
        <f t="shared" si="36"/>
        <v>7.9543606357962373</v>
      </c>
      <c r="I279" s="123">
        <f t="shared" si="43"/>
        <v>2.2095446210545102</v>
      </c>
      <c r="J279" s="123">
        <f t="shared" si="41"/>
        <v>38.875932649510062</v>
      </c>
      <c r="K279" s="122">
        <f t="shared" si="44"/>
        <v>0.55238615526362755</v>
      </c>
    </row>
    <row r="280" spans="1:11">
      <c r="A280" s="69">
        <v>266</v>
      </c>
      <c r="B280" s="123">
        <v>37.615120000000005</v>
      </c>
      <c r="C280" s="123">
        <f t="shared" si="37"/>
        <v>1.8807560000000003</v>
      </c>
      <c r="D280" s="123">
        <f t="shared" si="38"/>
        <v>-0.93539208288528641</v>
      </c>
      <c r="E280" s="123">
        <f t="shared" si="42"/>
        <v>-10.344158000000002</v>
      </c>
      <c r="F280" s="69">
        <f t="shared" si="39"/>
        <v>3717.715813213425</v>
      </c>
      <c r="G280" s="69">
        <f t="shared" si="40"/>
        <v>591.69284868382204</v>
      </c>
      <c r="H280" s="123">
        <f t="shared" si="36"/>
        <v>7.8772596116304667</v>
      </c>
      <c r="I280" s="123">
        <f t="shared" si="43"/>
        <v>2.188127669897352</v>
      </c>
      <c r="J280" s="123">
        <f t="shared" si="41"/>
        <v>38.550512082885291</v>
      </c>
      <c r="K280" s="122">
        <f t="shared" si="44"/>
        <v>0.54703191747433799</v>
      </c>
    </row>
    <row r="281" spans="1:11">
      <c r="A281" s="69">
        <v>267</v>
      </c>
      <c r="B281" s="123">
        <v>37.500360000000001</v>
      </c>
      <c r="C281" s="123">
        <f t="shared" si="37"/>
        <v>1.8750180000000001</v>
      </c>
      <c r="D281" s="123">
        <f t="shared" si="38"/>
        <v>-0.74565198218280671</v>
      </c>
      <c r="E281" s="123">
        <f t="shared" si="42"/>
        <v>-10.312599000000001</v>
      </c>
      <c r="F281" s="69">
        <f t="shared" si="39"/>
        <v>3699.6213647730569</v>
      </c>
      <c r="G281" s="69">
        <f t="shared" si="40"/>
        <v>588.81302777201608</v>
      </c>
      <c r="H281" s="123">
        <f t="shared" si="36"/>
        <v>7.8007675876661011</v>
      </c>
      <c r="I281" s="123">
        <f t="shared" si="43"/>
        <v>2.166879885462806</v>
      </c>
      <c r="J281" s="123">
        <f t="shared" si="41"/>
        <v>38.246011982182807</v>
      </c>
      <c r="K281" s="122">
        <f t="shared" si="44"/>
        <v>0.54171997136570149</v>
      </c>
    </row>
    <row r="282" spans="1:11">
      <c r="A282" s="69">
        <v>268</v>
      </c>
      <c r="B282" s="123">
        <v>37.439840000000004</v>
      </c>
      <c r="C282" s="123">
        <f t="shared" si="37"/>
        <v>1.8719920000000001</v>
      </c>
      <c r="D282" s="123">
        <f t="shared" si="38"/>
        <v>-0.55829929582151294</v>
      </c>
      <c r="E282" s="123">
        <f t="shared" si="42"/>
        <v>-10.295956</v>
      </c>
      <c r="F282" s="69">
        <f t="shared" si="39"/>
        <v>3681.5561180795416</v>
      </c>
      <c r="G282" s="69">
        <f t="shared" si="40"/>
        <v>585.93785446256857</v>
      </c>
      <c r="H282" s="123">
        <f t="shared" si="36"/>
        <v>7.7247713090744581</v>
      </c>
      <c r="I282" s="123">
        <f t="shared" si="43"/>
        <v>2.1457698080762384</v>
      </c>
      <c r="J282" s="123">
        <f t="shared" si="41"/>
        <v>37.998139295821517</v>
      </c>
      <c r="K282" s="122">
        <f t="shared" si="44"/>
        <v>0.5364424520190596</v>
      </c>
    </row>
    <row r="283" spans="1:11">
      <c r="A283" s="69">
        <v>269</v>
      </c>
      <c r="B283" s="123">
        <v>37.391399999999997</v>
      </c>
      <c r="C283" s="123">
        <f t="shared" si="37"/>
        <v>1.86957</v>
      </c>
      <c r="D283" s="123">
        <f t="shared" si="38"/>
        <v>-0.37193879316151879</v>
      </c>
      <c r="E283" s="123">
        <f t="shared" si="42"/>
        <v>-10.282634999999999</v>
      </c>
      <c r="F283" s="69">
        <f t="shared" si="39"/>
        <v>3663.5142443638447</v>
      </c>
      <c r="G283" s="69">
        <f t="shared" si="40"/>
        <v>583.06640107807561</v>
      </c>
      <c r="H283" s="123">
        <f t="shared" si="36"/>
        <v>7.649244631488135</v>
      </c>
      <c r="I283" s="123">
        <f t="shared" si="43"/>
        <v>2.1247901754133709</v>
      </c>
      <c r="J283" s="123">
        <f t="shared" si="41"/>
        <v>37.763338793161516</v>
      </c>
      <c r="K283" s="122">
        <f t="shared" si="44"/>
        <v>0.53119754385334272</v>
      </c>
    </row>
    <row r="284" spans="1:11">
      <c r="A284" s="69">
        <v>270</v>
      </c>
      <c r="B284" s="123">
        <v>37.386759999999995</v>
      </c>
      <c r="C284" s="123">
        <f t="shared" si="37"/>
        <v>1.8693379999999997</v>
      </c>
      <c r="D284" s="123">
        <f t="shared" si="38"/>
        <v>-0.18640916685305342</v>
      </c>
      <c r="E284" s="123">
        <f t="shared" si="42"/>
        <v>-10.281358999999998</v>
      </c>
      <c r="F284" s="69">
        <f t="shared" si="39"/>
        <v>3645.4746095130749</v>
      </c>
      <c r="G284" s="69">
        <f t="shared" si="40"/>
        <v>580.19530402000282</v>
      </c>
      <c r="H284" s="123">
        <f t="shared" si="36"/>
        <v>7.574098293154429</v>
      </c>
      <c r="I284" s="123">
        <f t="shared" si="43"/>
        <v>2.1039161925428971</v>
      </c>
      <c r="J284" s="123">
        <f t="shared" si="41"/>
        <v>37.573169166853049</v>
      </c>
      <c r="K284" s="122">
        <f t="shared" si="44"/>
        <v>0.52597904813572427</v>
      </c>
    </row>
    <row r="285" spans="1:11">
      <c r="A285" s="69">
        <v>271</v>
      </c>
      <c r="B285" s="123">
        <v>37.323439999999998</v>
      </c>
      <c r="C285" s="123">
        <f t="shared" si="37"/>
        <v>1.8661719999999999</v>
      </c>
      <c r="D285" s="123">
        <f t="shared" si="38"/>
        <v>-1.0924135025334181E-3</v>
      </c>
      <c r="E285" s="123">
        <f t="shared" si="42"/>
        <v>-10.263945999999999</v>
      </c>
      <c r="F285" s="69">
        <f t="shared" si="39"/>
        <v>3627.4655274483384</v>
      </c>
      <c r="G285" s="69">
        <f t="shared" si="40"/>
        <v>577.32906958885246</v>
      </c>
      <c r="H285" s="123">
        <f t="shared" si="36"/>
        <v>7.4994492283274239</v>
      </c>
      <c r="I285" s="123">
        <f t="shared" si="43"/>
        <v>2.0831803412020622</v>
      </c>
      <c r="J285" s="123">
        <f t="shared" si="41"/>
        <v>37.324532413502531</v>
      </c>
      <c r="K285" s="122">
        <f t="shared" si="44"/>
        <v>0.52079508530051555</v>
      </c>
    </row>
    <row r="286" spans="1:11">
      <c r="A286" s="69">
        <v>272</v>
      </c>
      <c r="B286" s="123">
        <v>37.107320000000001</v>
      </c>
      <c r="C286" s="123">
        <f t="shared" si="37"/>
        <v>1.8553660000000001</v>
      </c>
      <c r="D286" s="123">
        <f t="shared" si="38"/>
        <v>0.18215575610231127</v>
      </c>
      <c r="E286" s="123">
        <f t="shared" si="42"/>
        <v>-10.204513</v>
      </c>
      <c r="F286" s="69">
        <f t="shared" si="39"/>
        <v>3609.5607263077563</v>
      </c>
      <c r="G286" s="69">
        <f t="shared" si="40"/>
        <v>574.47943198225141</v>
      </c>
      <c r="H286" s="123">
        <f t="shared" si="36"/>
        <v>7.4255988998396285</v>
      </c>
      <c r="I286" s="123">
        <f t="shared" si="43"/>
        <v>2.0626663610665634</v>
      </c>
      <c r="J286" s="123">
        <f t="shared" si="41"/>
        <v>36.92516424389769</v>
      </c>
      <c r="K286" s="122">
        <f t="shared" si="44"/>
        <v>0.51566659026664086</v>
      </c>
    </row>
    <row r="287" spans="1:11">
      <c r="A287" s="69">
        <v>273</v>
      </c>
      <c r="B287" s="123">
        <v>36.813360000000003</v>
      </c>
      <c r="C287" s="123">
        <f t="shared" si="37"/>
        <v>1.8406680000000002</v>
      </c>
      <c r="D287" s="123">
        <f t="shared" si="38"/>
        <v>0.36125713853339647</v>
      </c>
      <c r="E287" s="123">
        <f t="shared" si="42"/>
        <v>-10.123674000000001</v>
      </c>
      <c r="F287" s="69">
        <f t="shared" si="39"/>
        <v>3591.7977649805398</v>
      </c>
      <c r="G287" s="69">
        <f t="shared" si="40"/>
        <v>571.6523688830747</v>
      </c>
      <c r="H287" s="123">
        <f t="shared" si="36"/>
        <v>7.3526946941166953</v>
      </c>
      <c r="I287" s="123">
        <f t="shared" si="43"/>
        <v>2.0424151928101932</v>
      </c>
      <c r="J287" s="123">
        <f t="shared" si="41"/>
        <v>36.452102861466606</v>
      </c>
      <c r="K287" s="122">
        <f t="shared" si="44"/>
        <v>0.51060379820254831</v>
      </c>
    </row>
    <row r="288" spans="1:11">
      <c r="A288" s="69">
        <v>274</v>
      </c>
      <c r="B288" s="123">
        <v>36.59328</v>
      </c>
      <c r="C288" s="123">
        <f t="shared" si="37"/>
        <v>1.829664</v>
      </c>
      <c r="D288" s="123">
        <f t="shared" si="38"/>
        <v>0.53731451613675318</v>
      </c>
      <c r="E288" s="123">
        <f t="shared" si="42"/>
        <v>-10.063152000000001</v>
      </c>
      <c r="F288" s="69">
        <f t="shared" si="39"/>
        <v>3574.1409953328898</v>
      </c>
      <c r="G288" s="69">
        <f t="shared" si="40"/>
        <v>568.84220671461628</v>
      </c>
      <c r="H288" s="123">
        <f t="shared" si="36"/>
        <v>7.2805827631489688</v>
      </c>
      <c r="I288" s="123">
        <f t="shared" si="43"/>
        <v>2.0223841008747137</v>
      </c>
      <c r="J288" s="123">
        <f t="shared" si="41"/>
        <v>36.055965483863247</v>
      </c>
      <c r="K288" s="122">
        <f t="shared" si="44"/>
        <v>0.50559602521867841</v>
      </c>
    </row>
    <row r="289" spans="1:11">
      <c r="A289" s="69">
        <v>275</v>
      </c>
      <c r="B289" s="123">
        <v>36.341880000000003</v>
      </c>
      <c r="C289" s="123">
        <f t="shared" si="37"/>
        <v>1.8170940000000002</v>
      </c>
      <c r="D289" s="123">
        <f t="shared" si="38"/>
        <v>0.70947900304958011</v>
      </c>
      <c r="E289" s="123">
        <f t="shared" si="42"/>
        <v>-9.9940170000000013</v>
      </c>
      <c r="F289" s="69">
        <f t="shared" si="39"/>
        <v>3556.6055297030653</v>
      </c>
      <c r="G289" s="69">
        <f t="shared" si="40"/>
        <v>566.05135068021161</v>
      </c>
      <c r="H289" s="123">
        <f t="shared" si="36"/>
        <v>7.209317961155068</v>
      </c>
      <c r="I289" s="123">
        <f t="shared" si="43"/>
        <v>2.0025883225430743</v>
      </c>
      <c r="J289" s="123">
        <f t="shared" si="41"/>
        <v>35.632400996950423</v>
      </c>
      <c r="K289" s="122">
        <f t="shared" si="44"/>
        <v>0.50064708063576857</v>
      </c>
    </row>
    <row r="290" spans="1:11">
      <c r="A290" s="69">
        <v>276</v>
      </c>
      <c r="B290" s="123">
        <v>35.963639999999998</v>
      </c>
      <c r="C290" s="123">
        <f t="shared" si="37"/>
        <v>1.7981819999999999</v>
      </c>
      <c r="D290" s="123">
        <f t="shared" si="38"/>
        <v>0.87461814821857331</v>
      </c>
      <c r="E290" s="123">
        <f t="shared" si="42"/>
        <v>-9.8900009999999998</v>
      </c>
      <c r="F290" s="69">
        <f t="shared" si="39"/>
        <v>3539.2525701659315</v>
      </c>
      <c r="G290" s="69">
        <f t="shared" si="40"/>
        <v>563.28954139260316</v>
      </c>
      <c r="H290" s="123">
        <f t="shared" si="36"/>
        <v>7.1391399174515051</v>
      </c>
      <c r="I290" s="123">
        <f t="shared" si="43"/>
        <v>1.9830944215143069</v>
      </c>
      <c r="J290" s="123">
        <f t="shared" si="41"/>
        <v>35.089021851781425</v>
      </c>
      <c r="K290" s="122">
        <f t="shared" si="44"/>
        <v>0.49577360537857673</v>
      </c>
    </row>
    <row r="291" spans="1:11">
      <c r="A291" s="69">
        <v>277</v>
      </c>
      <c r="B291" s="123">
        <v>35.753879999999995</v>
      </c>
      <c r="C291" s="123">
        <f t="shared" si="37"/>
        <v>1.7876939999999997</v>
      </c>
      <c r="D291" s="123">
        <f t="shared" si="38"/>
        <v>1.0396391116945551</v>
      </c>
      <c r="E291" s="123">
        <f t="shared" si="42"/>
        <v>-9.832316999999998</v>
      </c>
      <c r="F291" s="69">
        <f t="shared" si="39"/>
        <v>3522.0008227639573</v>
      </c>
      <c r="G291" s="69">
        <f t="shared" si="40"/>
        <v>560.54384051660622</v>
      </c>
      <c r="H291" s="123">
        <f t="shared" si="36"/>
        <v>7.0697114356748942</v>
      </c>
      <c r="I291" s="123">
        <f t="shared" si="43"/>
        <v>1.9638087321319151</v>
      </c>
      <c r="J291" s="123">
        <f t="shared" si="41"/>
        <v>34.71424088830544</v>
      </c>
      <c r="K291" s="122">
        <f t="shared" si="44"/>
        <v>0.49095218303297877</v>
      </c>
    </row>
    <row r="292" spans="1:11">
      <c r="A292" s="69">
        <v>278</v>
      </c>
      <c r="B292" s="123">
        <v>35.426920000000003</v>
      </c>
      <c r="C292" s="123">
        <f t="shared" si="37"/>
        <v>1.7713460000000001</v>
      </c>
      <c r="D292" s="123">
        <f t="shared" si="38"/>
        <v>1.1974368618568931</v>
      </c>
      <c r="E292" s="123">
        <f t="shared" si="42"/>
        <v>-9.7424030000000013</v>
      </c>
      <c r="F292" s="69">
        <f t="shared" si="39"/>
        <v>3504.9068381371153</v>
      </c>
      <c r="G292" s="69">
        <f t="shared" si="40"/>
        <v>557.82324836610746</v>
      </c>
      <c r="H292" s="123">
        <f t="shared" si="36"/>
        <v>7.001252469398608</v>
      </c>
      <c r="I292" s="123">
        <f t="shared" si="43"/>
        <v>1.9447923526107245</v>
      </c>
      <c r="J292" s="123">
        <f t="shared" si="41"/>
        <v>34.229483138143109</v>
      </c>
      <c r="K292" s="122">
        <f t="shared" si="44"/>
        <v>0.48619808815268112</v>
      </c>
    </row>
    <row r="293" spans="1:11">
      <c r="A293" s="69">
        <v>279</v>
      </c>
      <c r="B293" s="123">
        <v>35.104320000000001</v>
      </c>
      <c r="C293" s="123">
        <f t="shared" si="37"/>
        <v>1.7552160000000001</v>
      </c>
      <c r="D293" s="123">
        <f t="shared" si="38"/>
        <v>1.3508015709115284</v>
      </c>
      <c r="E293" s="123">
        <f t="shared" si="42"/>
        <v>-9.6536880000000007</v>
      </c>
      <c r="F293" s="69">
        <f t="shared" si="39"/>
        <v>3487.9685125243964</v>
      </c>
      <c r="G293" s="69">
        <f t="shared" si="40"/>
        <v>555.12743011714315</v>
      </c>
      <c r="H293" s="123">
        <f t="shared" si="36"/>
        <v>6.9337454325404311</v>
      </c>
      <c r="I293" s="123">
        <f t="shared" si="43"/>
        <v>1.9260403979278975</v>
      </c>
      <c r="J293" s="123">
        <f t="shared" si="41"/>
        <v>33.753518429088473</v>
      </c>
      <c r="K293" s="122">
        <f t="shared" si="44"/>
        <v>0.48151009948197437</v>
      </c>
    </row>
    <row r="294" spans="1:11">
      <c r="A294" s="69">
        <v>280</v>
      </c>
      <c r="B294" s="123">
        <v>34.799999999999997</v>
      </c>
      <c r="C294" s="123">
        <f t="shared" si="37"/>
        <v>1.7399999999999998</v>
      </c>
      <c r="D294" s="123">
        <f t="shared" si="38"/>
        <v>1.5004886002188442</v>
      </c>
      <c r="E294" s="123">
        <f t="shared" si="42"/>
        <v>-9.5699999999999985</v>
      </c>
      <c r="F294" s="69">
        <f t="shared" si="39"/>
        <v>3471.1770255700098</v>
      </c>
      <c r="G294" s="69">
        <f t="shared" si="40"/>
        <v>552.45498196648941</v>
      </c>
      <c r="H294" s="123">
        <f t="shared" si="36"/>
        <v>6.8671464097408688</v>
      </c>
      <c r="I294" s="123">
        <f t="shared" si="43"/>
        <v>1.9075406693724635</v>
      </c>
      <c r="J294" s="123">
        <f t="shared" si="41"/>
        <v>33.299511399781153</v>
      </c>
      <c r="K294" s="122">
        <f t="shared" si="44"/>
        <v>0.47688516734311587</v>
      </c>
    </row>
    <row r="295" spans="1:11">
      <c r="A295" s="69">
        <v>281</v>
      </c>
      <c r="B295" s="123">
        <v>34.34684</v>
      </c>
      <c r="C295" s="123">
        <f t="shared" si="37"/>
        <v>1.7173419999999999</v>
      </c>
      <c r="D295" s="123">
        <f t="shared" si="38"/>
        <v>1.6385188261565204</v>
      </c>
      <c r="E295" s="123">
        <f t="shared" si="42"/>
        <v>-9.4453809999999994</v>
      </c>
      <c r="F295" s="69">
        <f t="shared" si="39"/>
        <v>3454.6041946566647</v>
      </c>
      <c r="G295" s="69">
        <f t="shared" si="40"/>
        <v>549.81733400560438</v>
      </c>
      <c r="H295" s="123">
        <f t="shared" si="36"/>
        <v>6.8017297673931818</v>
      </c>
      <c r="I295" s="123">
        <f t="shared" si="43"/>
        <v>1.8893693798314393</v>
      </c>
      <c r="J295" s="123">
        <f t="shared" si="41"/>
        <v>32.70832117384348</v>
      </c>
      <c r="K295" s="122">
        <f t="shared" si="44"/>
        <v>0.47234234495785982</v>
      </c>
    </row>
    <row r="296" spans="1:11">
      <c r="A296" s="69">
        <v>282</v>
      </c>
      <c r="B296" s="123">
        <v>33.806519999999999</v>
      </c>
      <c r="C296" s="123">
        <f t="shared" si="37"/>
        <v>1.690326</v>
      </c>
      <c r="D296" s="123">
        <f t="shared" si="38"/>
        <v>1.7656051019921293</v>
      </c>
      <c r="E296" s="123">
        <f t="shared" si="42"/>
        <v>-9.2967929999999992</v>
      </c>
      <c r="F296" s="69">
        <f t="shared" si="39"/>
        <v>3438.292075703986</v>
      </c>
      <c r="G296" s="69">
        <f t="shared" si="40"/>
        <v>547.22117964198264</v>
      </c>
      <c r="H296" s="123">
        <f t="shared" si="36"/>
        <v>6.7376479375971661</v>
      </c>
      <c r="I296" s="123">
        <f t="shared" si="43"/>
        <v>1.8715688715547683</v>
      </c>
      <c r="J296" s="123">
        <f t="shared" si="41"/>
        <v>32.04091489800787</v>
      </c>
      <c r="K296" s="122">
        <f t="shared" si="44"/>
        <v>0.46789221788869206</v>
      </c>
    </row>
    <row r="297" spans="1:11">
      <c r="A297" s="69">
        <v>283</v>
      </c>
      <c r="B297" s="123">
        <v>33.25976</v>
      </c>
      <c r="C297" s="123">
        <f t="shared" si="37"/>
        <v>1.6629879999999999</v>
      </c>
      <c r="D297" s="123">
        <f t="shared" si="38"/>
        <v>1.8850408134114822</v>
      </c>
      <c r="E297" s="123">
        <f t="shared" si="42"/>
        <v>-9.1464339999999993</v>
      </c>
      <c r="F297" s="69">
        <f t="shared" si="39"/>
        <v>3422.2437761020888</v>
      </c>
      <c r="G297" s="69">
        <f t="shared" si="40"/>
        <v>544.66701343212094</v>
      </c>
      <c r="H297" s="123">
        <f t="shared" si="36"/>
        <v>6.674898499223989</v>
      </c>
      <c r="I297" s="123">
        <f t="shared" si="43"/>
        <v>1.8541384720066636</v>
      </c>
      <c r="J297" s="123">
        <f t="shared" si="41"/>
        <v>31.374719186588518</v>
      </c>
      <c r="K297" s="122">
        <f t="shared" si="44"/>
        <v>0.4635346180016659</v>
      </c>
    </row>
    <row r="298" spans="1:11">
      <c r="A298" s="69">
        <v>284</v>
      </c>
      <c r="B298" s="123">
        <v>32.780360000000002</v>
      </c>
      <c r="C298" s="123">
        <f t="shared" si="37"/>
        <v>1.6390180000000001</v>
      </c>
      <c r="D298" s="123">
        <f t="shared" si="38"/>
        <v>2.0014965550282859</v>
      </c>
      <c r="E298" s="123">
        <f t="shared" si="42"/>
        <v>-9.0145990000000005</v>
      </c>
      <c r="F298" s="69">
        <f t="shared" si="39"/>
        <v>3406.4267937084078</v>
      </c>
      <c r="G298" s="69">
        <f t="shared" si="40"/>
        <v>542.14966249936913</v>
      </c>
      <c r="H298" s="123">
        <f t="shared" si="36"/>
        <v>6.6133407723340456</v>
      </c>
      <c r="I298" s="123">
        <f t="shared" si="43"/>
        <v>1.8370391034261238</v>
      </c>
      <c r="J298" s="123">
        <f t="shared" si="41"/>
        <v>30.778863444971716</v>
      </c>
      <c r="K298" s="122">
        <f t="shared" si="44"/>
        <v>0.45925977585653094</v>
      </c>
    </row>
    <row r="299" spans="1:11">
      <c r="A299" s="69">
        <v>285</v>
      </c>
      <c r="B299" s="123">
        <v>32.300960000000003</v>
      </c>
      <c r="C299" s="123">
        <f t="shared" si="37"/>
        <v>1.6150480000000003</v>
      </c>
      <c r="D299" s="123">
        <f t="shared" si="38"/>
        <v>2.1116966010244624</v>
      </c>
      <c r="E299" s="123">
        <f t="shared" si="42"/>
        <v>-8.8827640000000017</v>
      </c>
      <c r="F299" s="69">
        <f t="shared" si="39"/>
        <v>3390.8411285229431</v>
      </c>
      <c r="G299" s="69">
        <f t="shared" si="40"/>
        <v>539.66912684372721</v>
      </c>
      <c r="H299" s="123">
        <f t="shared" si="36"/>
        <v>6.5529622455360945</v>
      </c>
      <c r="I299" s="123">
        <f t="shared" si="43"/>
        <v>1.8202672904266928</v>
      </c>
      <c r="J299" s="123">
        <f t="shared" si="41"/>
        <v>30.189263398975541</v>
      </c>
      <c r="K299" s="122">
        <f t="shared" si="44"/>
        <v>0.45506682260667319</v>
      </c>
    </row>
    <row r="300" spans="1:11">
      <c r="A300" s="69">
        <v>286</v>
      </c>
      <c r="B300" s="123">
        <v>31.735399999999998</v>
      </c>
      <c r="C300" s="123">
        <f t="shared" si="37"/>
        <v>1.58677</v>
      </c>
      <c r="D300" s="123">
        <f t="shared" si="38"/>
        <v>2.2095517148098835</v>
      </c>
      <c r="E300" s="123">
        <f t="shared" si="42"/>
        <v>-8.7272350000000003</v>
      </c>
      <c r="F300" s="69">
        <f t="shared" si="39"/>
        <v>3375.5283539513271</v>
      </c>
      <c r="G300" s="69">
        <f t="shared" si="40"/>
        <v>537.23202307820259</v>
      </c>
      <c r="H300" s="123">
        <f t="shared" si="36"/>
        <v>6.4939105489657143</v>
      </c>
      <c r="I300" s="123">
        <f t="shared" si="43"/>
        <v>1.803864041379365</v>
      </c>
      <c r="J300" s="123">
        <f t="shared" si="41"/>
        <v>29.525848285190115</v>
      </c>
      <c r="K300" s="122">
        <f t="shared" si="44"/>
        <v>0.45096601034484124</v>
      </c>
    </row>
    <row r="301" spans="1:11">
      <c r="A301" s="69">
        <v>287</v>
      </c>
      <c r="B301" s="123">
        <v>31.195319999999999</v>
      </c>
      <c r="C301" s="123">
        <f t="shared" si="37"/>
        <v>1.559766</v>
      </c>
      <c r="D301" s="123">
        <f t="shared" si="38"/>
        <v>2.3021951874094562</v>
      </c>
      <c r="E301" s="123">
        <f t="shared" si="42"/>
        <v>-8.5787130000000005</v>
      </c>
      <c r="F301" s="69">
        <f t="shared" si="39"/>
        <v>3360.4761755370191</v>
      </c>
      <c r="G301" s="69">
        <f t="shared" si="40"/>
        <v>534.83639447926441</v>
      </c>
      <c r="H301" s="123">
        <f t="shared" si="36"/>
        <v>6.4361242993405332</v>
      </c>
      <c r="I301" s="123">
        <f t="shared" si="43"/>
        <v>1.7878123053723702</v>
      </c>
      <c r="J301" s="123">
        <f t="shared" si="41"/>
        <v>28.893124812590543</v>
      </c>
      <c r="K301" s="122">
        <f t="shared" si="44"/>
        <v>0.44695307634309256</v>
      </c>
    </row>
    <row r="302" spans="1:11">
      <c r="A302" s="69">
        <v>288</v>
      </c>
      <c r="B302" s="123">
        <v>30.806800000000003</v>
      </c>
      <c r="C302" s="123">
        <f t="shared" si="37"/>
        <v>1.54034</v>
      </c>
      <c r="D302" s="123">
        <f t="shared" si="38"/>
        <v>2.4002486569084454</v>
      </c>
      <c r="E302" s="123">
        <f t="shared" si="42"/>
        <v>-8.4718700000000009</v>
      </c>
      <c r="F302" s="69">
        <f t="shared" si="39"/>
        <v>3345.6114634592491</v>
      </c>
      <c r="G302" s="69">
        <f t="shared" si="40"/>
        <v>532.47060207444952</v>
      </c>
      <c r="H302" s="123">
        <f t="shared" si="36"/>
        <v>6.3793111966543501</v>
      </c>
      <c r="I302" s="123">
        <f t="shared" si="43"/>
        <v>1.7720308879595417</v>
      </c>
      <c r="J302" s="123">
        <f t="shared" si="41"/>
        <v>28.406551343091557</v>
      </c>
      <c r="K302" s="122">
        <f t="shared" si="44"/>
        <v>0.44300772198988542</v>
      </c>
    </row>
    <row r="303" spans="1:11">
      <c r="A303" s="69">
        <v>289</v>
      </c>
      <c r="B303" s="123">
        <v>30.348839999999999</v>
      </c>
      <c r="C303" s="123">
        <f t="shared" si="37"/>
        <v>1.517442</v>
      </c>
      <c r="D303" s="123">
        <f t="shared" si="38"/>
        <v>2.4877053948443972</v>
      </c>
      <c r="E303" s="123">
        <f t="shared" si="42"/>
        <v>-8.3459310000000002</v>
      </c>
      <c r="F303" s="69">
        <f t="shared" si="39"/>
        <v>3330.9677234896867</v>
      </c>
      <c r="G303" s="69">
        <f t="shared" si="40"/>
        <v>530.13997847294127</v>
      </c>
      <c r="H303" s="123">
        <f t="shared" si="36"/>
        <v>6.3235889274440389</v>
      </c>
      <c r="I303" s="123">
        <f t="shared" si="43"/>
        <v>1.7565524798455663</v>
      </c>
      <c r="J303" s="123">
        <f t="shared" si="41"/>
        <v>27.861134605155602</v>
      </c>
      <c r="K303" s="122">
        <f t="shared" si="44"/>
        <v>0.43913811996139157</v>
      </c>
    </row>
    <row r="304" spans="1:11">
      <c r="A304" s="69">
        <v>290</v>
      </c>
      <c r="B304" s="123">
        <v>29.86544</v>
      </c>
      <c r="C304" s="123">
        <f t="shared" si="37"/>
        <v>1.4932719999999999</v>
      </c>
      <c r="D304" s="123">
        <f t="shared" si="38"/>
        <v>2.5673920703237272</v>
      </c>
      <c r="E304" s="123">
        <f t="shared" si="42"/>
        <v>-8.2129960000000004</v>
      </c>
      <c r="F304" s="69">
        <f t="shared" si="39"/>
        <v>3316.5572307843127</v>
      </c>
      <c r="G304" s="69">
        <f t="shared" si="40"/>
        <v>527.84647732649125</v>
      </c>
      <c r="H304" s="123">
        <f t="shared" si="36"/>
        <v>6.2689928315846863</v>
      </c>
      <c r="I304" s="123">
        <f t="shared" si="43"/>
        <v>1.7413868976624127</v>
      </c>
      <c r="J304" s="123">
        <f t="shared" si="41"/>
        <v>27.298047929676272</v>
      </c>
      <c r="K304" s="122">
        <f t="shared" si="44"/>
        <v>0.43534672441560318</v>
      </c>
    </row>
    <row r="305" spans="1:11">
      <c r="A305" s="69">
        <v>291</v>
      </c>
      <c r="B305" s="123">
        <v>29.294760000000004</v>
      </c>
      <c r="C305" s="123">
        <f t="shared" si="37"/>
        <v>1.4647380000000001</v>
      </c>
      <c r="D305" s="123">
        <f t="shared" si="38"/>
        <v>2.633315999076153</v>
      </c>
      <c r="E305" s="123">
        <f t="shared" si="42"/>
        <v>-8.0560590000000012</v>
      </c>
      <c r="F305" s="69">
        <f t="shared" si="39"/>
        <v>3302.4220991644306</v>
      </c>
      <c r="G305" s="69">
        <f t="shared" si="40"/>
        <v>525.5968012579325</v>
      </c>
      <c r="H305" s="123">
        <f t="shared" si="36"/>
        <v>6.2156699435828386</v>
      </c>
      <c r="I305" s="123">
        <f t="shared" si="43"/>
        <v>1.7265749843285663</v>
      </c>
      <c r="J305" s="123">
        <f t="shared" si="41"/>
        <v>26.661444000923851</v>
      </c>
      <c r="K305" s="122">
        <f t="shared" si="44"/>
        <v>0.43164374608214157</v>
      </c>
    </row>
    <row r="306" spans="1:11">
      <c r="A306" s="69">
        <v>292</v>
      </c>
      <c r="B306" s="123">
        <v>28.646519999999999</v>
      </c>
      <c r="C306" s="123">
        <f t="shared" si="37"/>
        <v>1.432326</v>
      </c>
      <c r="D306" s="123">
        <f t="shared" si="38"/>
        <v>2.6851670973887423</v>
      </c>
      <c r="E306" s="123">
        <f t="shared" si="42"/>
        <v>-7.8777929999999996</v>
      </c>
      <c r="F306" s="69">
        <f t="shared" si="39"/>
        <v>3288.5997524153336</v>
      </c>
      <c r="G306" s="69">
        <f t="shared" si="40"/>
        <v>523.39690644768348</v>
      </c>
      <c r="H306" s="123">
        <f t="shared" si="36"/>
        <v>6.1637472377776161</v>
      </c>
      <c r="I306" s="123">
        <f t="shared" si="43"/>
        <v>1.7121520104937822</v>
      </c>
      <c r="J306" s="123">
        <f t="shared" si="41"/>
        <v>25.961352902611257</v>
      </c>
      <c r="K306" s="122">
        <f t="shared" si="44"/>
        <v>0.42803800262344555</v>
      </c>
    </row>
    <row r="307" spans="1:11">
      <c r="A307" s="69">
        <v>293</v>
      </c>
      <c r="B307" s="123">
        <v>27.979039999999998</v>
      </c>
      <c r="C307" s="123">
        <f t="shared" si="37"/>
        <v>1.398952</v>
      </c>
      <c r="D307" s="123">
        <f t="shared" si="38"/>
        <v>2.7277145590627754</v>
      </c>
      <c r="E307" s="123">
        <f t="shared" si="42"/>
        <v>-7.6942360000000001</v>
      </c>
      <c r="F307" s="69">
        <f t="shared" si="39"/>
        <v>3275.0994741062455</v>
      </c>
      <c r="G307" s="69">
        <f t="shared" si="40"/>
        <v>521.2482704216759</v>
      </c>
      <c r="H307" s="123">
        <f t="shared" si="36"/>
        <v>6.1132445868957417</v>
      </c>
      <c r="I307" s="123">
        <f t="shared" si="43"/>
        <v>1.6981234963599281</v>
      </c>
      <c r="J307" s="123">
        <f t="shared" si="41"/>
        <v>25.251325440937222</v>
      </c>
      <c r="K307" s="122">
        <f t="shared" si="44"/>
        <v>0.42453087408998202</v>
      </c>
    </row>
    <row r="308" spans="1:11">
      <c r="A308" s="69">
        <v>294</v>
      </c>
      <c r="B308" s="123">
        <v>27.253</v>
      </c>
      <c r="C308" s="123">
        <f t="shared" si="37"/>
        <v>1.3626499999999999</v>
      </c>
      <c r="D308" s="123">
        <f t="shared" si="38"/>
        <v>2.7567980165357504</v>
      </c>
      <c r="E308" s="123">
        <f t="shared" si="42"/>
        <v>-7.4945749999999993</v>
      </c>
      <c r="F308" s="69">
        <f t="shared" si="39"/>
        <v>3261.9495202565931</v>
      </c>
      <c r="G308" s="69">
        <f t="shared" si="40"/>
        <v>519.15539026507338</v>
      </c>
      <c r="H308" s="123">
        <f t="shared" si="36"/>
        <v>6.0642521829288132</v>
      </c>
      <c r="I308" s="123">
        <f t="shared" si="43"/>
        <v>1.6845144952580036</v>
      </c>
      <c r="J308" s="123">
        <f t="shared" si="41"/>
        <v>24.49620198346425</v>
      </c>
      <c r="K308" s="122">
        <f t="shared" si="44"/>
        <v>0.42112862381450089</v>
      </c>
    </row>
    <row r="309" spans="1:11">
      <c r="A309" s="69">
        <v>295</v>
      </c>
      <c r="B309" s="123">
        <v>26.44164</v>
      </c>
      <c r="C309" s="123">
        <f t="shared" si="37"/>
        <v>1.322082</v>
      </c>
      <c r="D309" s="123">
        <f t="shared" si="38"/>
        <v>2.7689201620570536</v>
      </c>
      <c r="E309" s="123">
        <f t="shared" si="42"/>
        <v>-7.2714509999999999</v>
      </c>
      <c r="F309" s="69">
        <f t="shared" si="39"/>
        <v>3249.1910589602544</v>
      </c>
      <c r="G309" s="69">
        <f t="shared" si="40"/>
        <v>517.12481808351447</v>
      </c>
      <c r="H309" s="123">
        <f t="shared" si="36"/>
        <v>6.0169067432529273</v>
      </c>
      <c r="I309" s="123">
        <f t="shared" si="43"/>
        <v>1.6713629842369242</v>
      </c>
      <c r="J309" s="123">
        <f t="shared" si="41"/>
        <v>23.672719837942946</v>
      </c>
      <c r="K309" s="122">
        <f t="shared" si="44"/>
        <v>0.41784074605923105</v>
      </c>
    </row>
    <row r="310" spans="1:11">
      <c r="A310" s="69">
        <v>296</v>
      </c>
      <c r="B310" s="123">
        <v>25.744679999999999</v>
      </c>
      <c r="C310" s="123">
        <f t="shared" si="37"/>
        <v>1.287234</v>
      </c>
      <c r="D310" s="123">
        <f t="shared" si="38"/>
        <v>2.7850725332336026</v>
      </c>
      <c r="E310" s="123">
        <f t="shared" si="42"/>
        <v>-7.0797869999999996</v>
      </c>
      <c r="F310" s="69">
        <f t="shared" si="39"/>
        <v>3236.7688906164367</v>
      </c>
      <c r="G310" s="69">
        <f t="shared" si="40"/>
        <v>515.14776858767618</v>
      </c>
      <c r="H310" s="123">
        <f t="shared" si="36"/>
        <v>5.9709875283193945</v>
      </c>
      <c r="I310" s="123">
        <f t="shared" si="43"/>
        <v>1.6586076467553874</v>
      </c>
      <c r="J310" s="123">
        <f t="shared" si="41"/>
        <v>22.959607466766396</v>
      </c>
      <c r="K310" s="122">
        <f t="shared" si="44"/>
        <v>0.41465191168884685</v>
      </c>
    </row>
    <row r="311" spans="1:11">
      <c r="A311" s="69">
        <v>297</v>
      </c>
      <c r="B311" s="123">
        <v>24.821200000000001</v>
      </c>
      <c r="C311" s="123">
        <f t="shared" si="37"/>
        <v>1.2410600000000001</v>
      </c>
      <c r="D311" s="123">
        <f t="shared" si="38"/>
        <v>2.7684408403404603</v>
      </c>
      <c r="E311" s="123">
        <f t="shared" si="42"/>
        <v>-6.8258299999999998</v>
      </c>
      <c r="F311" s="69">
        <f t="shared" si="39"/>
        <v>3224.7923142948212</v>
      </c>
      <c r="G311" s="69">
        <f t="shared" si="40"/>
        <v>513.24163726477377</v>
      </c>
      <c r="H311" s="123">
        <f t="shared" si="36"/>
        <v>5.9268820100000754</v>
      </c>
      <c r="I311" s="123">
        <f t="shared" si="43"/>
        <v>1.6463561138889098</v>
      </c>
      <c r="J311" s="123">
        <f t="shared" si="41"/>
        <v>22.052759159659541</v>
      </c>
      <c r="K311" s="122">
        <f t="shared" si="44"/>
        <v>0.41158902847222745</v>
      </c>
    </row>
    <row r="312" spans="1:11">
      <c r="A312" s="69">
        <v>298</v>
      </c>
      <c r="B312" s="123">
        <v>23.827440000000003</v>
      </c>
      <c r="C312" s="123">
        <f t="shared" si="37"/>
        <v>1.1913720000000001</v>
      </c>
      <c r="D312" s="123">
        <f t="shared" si="38"/>
        <v>2.7345075706930153</v>
      </c>
      <c r="E312" s="123">
        <f t="shared" si="42"/>
        <v>-6.5525460000000004</v>
      </c>
      <c r="F312" s="69">
        <f t="shared" si="39"/>
        <v>3213.2952410788316</v>
      </c>
      <c r="G312" s="69">
        <f t="shared" si="40"/>
        <v>511.41182123135957</v>
      </c>
      <c r="H312" s="123">
        <f t="shared" si="36"/>
        <v>5.8846961451414614</v>
      </c>
      <c r="I312" s="123">
        <f t="shared" si="43"/>
        <v>1.6346378180948504</v>
      </c>
      <c r="J312" s="123">
        <f t="shared" si="41"/>
        <v>21.092932429306988</v>
      </c>
      <c r="K312" s="122">
        <f t="shared" si="44"/>
        <v>0.40865945452371261</v>
      </c>
    </row>
    <row r="313" spans="1:11">
      <c r="A313" s="69">
        <v>299</v>
      </c>
      <c r="B313" s="123">
        <v>22.842440000000003</v>
      </c>
      <c r="C313" s="123">
        <f t="shared" si="37"/>
        <v>1.1421220000000001</v>
      </c>
      <c r="D313" s="123">
        <f t="shared" si="38"/>
        <v>2.6921941207575912</v>
      </c>
      <c r="E313" s="123">
        <f t="shared" si="42"/>
        <v>-6.2816710000000002</v>
      </c>
      <c r="F313" s="69">
        <f t="shared" si="39"/>
        <v>3202.2734441458902</v>
      </c>
      <c r="G313" s="69">
        <f t="shared" si="40"/>
        <v>509.65764776772687</v>
      </c>
      <c r="H313" s="123">
        <f t="shared" si="36"/>
        <v>5.8443956533829766</v>
      </c>
      <c r="I313" s="123">
        <f t="shared" si="43"/>
        <v>1.6234432370508267</v>
      </c>
      <c r="J313" s="123">
        <f t="shared" si="41"/>
        <v>20.150245879242412</v>
      </c>
      <c r="K313" s="122">
        <f t="shared" si="44"/>
        <v>0.40586080926270668</v>
      </c>
    </row>
    <row r="314" spans="1:11">
      <c r="A314" s="69">
        <v>300</v>
      </c>
      <c r="B314" s="123">
        <v>21.928800000000003</v>
      </c>
      <c r="C314" s="123">
        <f t="shared" si="37"/>
        <v>1.0964400000000001</v>
      </c>
      <c r="D314" s="123">
        <f t="shared" si="38"/>
        <v>2.6496499717923214</v>
      </c>
      <c r="E314" s="123">
        <f t="shared" si="42"/>
        <v>-6.0304200000000003</v>
      </c>
      <c r="F314" s="69">
        <f t="shared" si="39"/>
        <v>3191.6924912974605</v>
      </c>
      <c r="G314" s="69">
        <f t="shared" si="40"/>
        <v>507.97363681927698</v>
      </c>
      <c r="H314" s="123">
        <f t="shared" si="36"/>
        <v>5.8058373533265613</v>
      </c>
      <c r="I314" s="123">
        <f t="shared" si="43"/>
        <v>1.612732598146267</v>
      </c>
      <c r="J314" s="123">
        <f t="shared" si="41"/>
        <v>19.279150028207681</v>
      </c>
      <c r="K314" s="122">
        <f t="shared" si="44"/>
        <v>0.40318314953656675</v>
      </c>
    </row>
    <row r="315" spans="1:11">
      <c r="A315" s="69">
        <v>301</v>
      </c>
      <c r="B315" s="123">
        <v>20.965479999999999</v>
      </c>
      <c r="C315" s="123">
        <f t="shared" si="37"/>
        <v>1.0482739999999999</v>
      </c>
      <c r="D315" s="123">
        <f t="shared" si="38"/>
        <v>2.5929169302715458</v>
      </c>
      <c r="E315" s="123">
        <f t="shared" si="42"/>
        <v>-5.7655069999999995</v>
      </c>
      <c r="F315" s="69">
        <f t="shared" si="39"/>
        <v>3181.5763538287119</v>
      </c>
      <c r="G315" s="69">
        <f t="shared" si="40"/>
        <v>506.36360353612855</v>
      </c>
      <c r="H315" s="123">
        <f t="shared" si="36"/>
        <v>5.7690922271871043</v>
      </c>
      <c r="I315" s="123">
        <f t="shared" si="43"/>
        <v>1.6025256186630845</v>
      </c>
      <c r="J315" s="123">
        <f t="shared" si="41"/>
        <v>18.372563069728454</v>
      </c>
      <c r="K315" s="122">
        <f t="shared" si="44"/>
        <v>0.40063140466577113</v>
      </c>
    </row>
    <row r="316" spans="1:11">
      <c r="A316" s="69">
        <v>302</v>
      </c>
      <c r="B316" s="123">
        <v>20.131720000000001</v>
      </c>
      <c r="C316" s="123">
        <f t="shared" si="37"/>
        <v>1.006586</v>
      </c>
      <c r="D316" s="123">
        <f t="shared" si="38"/>
        <v>2.5446927964847639</v>
      </c>
      <c r="E316" s="123">
        <f t="shared" si="42"/>
        <v>-5.5362229999999997</v>
      </c>
      <c r="F316" s="69">
        <f t="shared" si="39"/>
        <v>3171.8625172267189</v>
      </c>
      <c r="G316" s="69">
        <f t="shared" si="40"/>
        <v>504.81759842453437</v>
      </c>
      <c r="H316" s="123">
        <f t="shared" si="36"/>
        <v>5.7339181727800739</v>
      </c>
      <c r="I316" s="123">
        <f t="shared" si="43"/>
        <v>1.592755047994465</v>
      </c>
      <c r="J316" s="123">
        <f t="shared" si="41"/>
        <v>17.587027203515238</v>
      </c>
      <c r="K316" s="122">
        <f t="shared" si="44"/>
        <v>0.39818876199861625</v>
      </c>
    </row>
    <row r="317" spans="1:11">
      <c r="A317" s="69">
        <v>303</v>
      </c>
      <c r="B317" s="123">
        <v>20.131720000000001</v>
      </c>
      <c r="C317" s="123">
        <f t="shared" si="37"/>
        <v>1.006586</v>
      </c>
      <c r="D317" s="123">
        <f t="shared" si="38"/>
        <v>2.5984707620992182</v>
      </c>
      <c r="E317" s="123">
        <f t="shared" si="42"/>
        <v>-5.5362229999999997</v>
      </c>
      <c r="F317" s="69">
        <f t="shared" si="39"/>
        <v>3162.1486806247258</v>
      </c>
      <c r="G317" s="69">
        <f t="shared" si="40"/>
        <v>503.27159331294018</v>
      </c>
      <c r="H317" s="123">
        <f t="shared" si="36"/>
        <v>5.6988516743042723</v>
      </c>
      <c r="I317" s="123">
        <f t="shared" si="43"/>
        <v>1.5830143539734089</v>
      </c>
      <c r="J317" s="123">
        <f t="shared" si="41"/>
        <v>17.533249237900783</v>
      </c>
      <c r="K317" s="122">
        <f t="shared" si="44"/>
        <v>0.39575358849335224</v>
      </c>
    </row>
    <row r="318" spans="1:11">
      <c r="A318" s="69">
        <v>304</v>
      </c>
      <c r="B318" s="123">
        <v>19.456720000000001</v>
      </c>
      <c r="C318" s="123">
        <f t="shared" si="37"/>
        <v>0.97283600000000003</v>
      </c>
      <c r="D318" s="123">
        <f t="shared" si="38"/>
        <v>2.5624496743823677</v>
      </c>
      <c r="E318" s="123">
        <f t="shared" si="42"/>
        <v>-5.3505979999999997</v>
      </c>
      <c r="F318" s="69">
        <f t="shared" si="39"/>
        <v>3152.7605409679686</v>
      </c>
      <c r="G318" s="69">
        <f t="shared" si="40"/>
        <v>501.77742448013021</v>
      </c>
      <c r="H318" s="123">
        <f t="shared" si="36"/>
        <v>5.665063133653037</v>
      </c>
      <c r="I318" s="123">
        <f t="shared" si="43"/>
        <v>1.5736286482369546</v>
      </c>
      <c r="J318" s="123">
        <f t="shared" si="41"/>
        <v>16.894270325617633</v>
      </c>
      <c r="K318" s="122">
        <f t="shared" si="44"/>
        <v>0.39340716205923865</v>
      </c>
    </row>
    <row r="319" spans="1:11">
      <c r="A319" s="69">
        <v>305</v>
      </c>
      <c r="B319" s="123">
        <v>19.121040000000001</v>
      </c>
      <c r="C319" s="123">
        <f t="shared" si="37"/>
        <v>0.95605200000000001</v>
      </c>
      <c r="D319" s="123">
        <f t="shared" si="38"/>
        <v>2.5671803046641521</v>
      </c>
      <c r="E319" s="123">
        <f t="shared" si="42"/>
        <v>-5.258286</v>
      </c>
      <c r="F319" s="69">
        <f t="shared" si="39"/>
        <v>3143.5343716083621</v>
      </c>
      <c r="G319" s="69">
        <f t="shared" si="40"/>
        <v>500.30903402074586</v>
      </c>
      <c r="H319" s="123">
        <f t="shared" si="36"/>
        <v>5.6319554142623653</v>
      </c>
      <c r="I319" s="123">
        <f t="shared" si="43"/>
        <v>1.5644320595173236</v>
      </c>
      <c r="J319" s="123">
        <f t="shared" si="41"/>
        <v>16.553859695335849</v>
      </c>
      <c r="K319" s="122">
        <f t="shared" si="44"/>
        <v>0.39110801487933089</v>
      </c>
    </row>
    <row r="320" spans="1:11">
      <c r="A320" s="69">
        <v>306</v>
      </c>
      <c r="B320" s="123">
        <v>19.02384</v>
      </c>
      <c r="C320" s="123">
        <f t="shared" si="37"/>
        <v>0.95119200000000004</v>
      </c>
      <c r="D320" s="123">
        <f t="shared" si="38"/>
        <v>2.6022748269105413</v>
      </c>
      <c r="E320" s="123">
        <f t="shared" si="42"/>
        <v>-5.2315560000000003</v>
      </c>
      <c r="F320" s="69">
        <f t="shared" si="39"/>
        <v>3134.3551026088694</v>
      </c>
      <c r="G320" s="69">
        <f t="shared" si="40"/>
        <v>498.84810798550637</v>
      </c>
      <c r="H320" s="123">
        <f t="shared" si="36"/>
        <v>5.5991122839161864</v>
      </c>
      <c r="I320" s="123">
        <f t="shared" si="43"/>
        <v>1.5553089677544962</v>
      </c>
      <c r="J320" s="123">
        <f t="shared" si="41"/>
        <v>16.421565173089459</v>
      </c>
      <c r="K320" s="122">
        <f t="shared" si="44"/>
        <v>0.38882724193862406</v>
      </c>
    </row>
    <row r="321" spans="1:11">
      <c r="A321" s="69">
        <v>307</v>
      </c>
      <c r="B321" s="123">
        <v>18.8276</v>
      </c>
      <c r="C321" s="123">
        <f t="shared" si="37"/>
        <v>0.94137999999999999</v>
      </c>
      <c r="D321" s="123">
        <f t="shared" si="38"/>
        <v>2.6227124807386986</v>
      </c>
      <c r="E321" s="123">
        <f t="shared" si="42"/>
        <v>-5.1775900000000004</v>
      </c>
      <c r="F321" s="69">
        <f t="shared" si="39"/>
        <v>3125.270522155352</v>
      </c>
      <c r="G321" s="69">
        <f t="shared" si="40"/>
        <v>497.40225210041308</v>
      </c>
      <c r="H321" s="123">
        <f t="shared" si="36"/>
        <v>5.5667025088776638</v>
      </c>
      <c r="I321" s="123">
        <f t="shared" si="43"/>
        <v>1.5463062524660176</v>
      </c>
      <c r="J321" s="123">
        <f t="shared" si="41"/>
        <v>16.204887519261302</v>
      </c>
      <c r="K321" s="122">
        <f t="shared" si="44"/>
        <v>0.3865765631165044</v>
      </c>
    </row>
    <row r="322" spans="1:11">
      <c r="A322" s="69">
        <v>308</v>
      </c>
      <c r="B322" s="123">
        <v>18.674320000000002</v>
      </c>
      <c r="C322" s="123">
        <f t="shared" si="37"/>
        <v>0.9337160000000001</v>
      </c>
      <c r="D322" s="123">
        <f t="shared" si="38"/>
        <v>2.6478237422392432</v>
      </c>
      <c r="E322" s="123">
        <f t="shared" si="42"/>
        <v>-5.1354380000000006</v>
      </c>
      <c r="F322" s="69">
        <f t="shared" si="39"/>
        <v>3116.2599014466728</v>
      </c>
      <c r="G322" s="69">
        <f t="shared" si="40"/>
        <v>495.96816727430058</v>
      </c>
      <c r="H322" s="123">
        <f t="shared" si="36"/>
        <v>5.5346495163621423</v>
      </c>
      <c r="I322" s="123">
        <f t="shared" si="43"/>
        <v>1.5374026434339283</v>
      </c>
      <c r="J322" s="123">
        <f t="shared" si="41"/>
        <v>16.026496257760758</v>
      </c>
      <c r="K322" s="122">
        <f t="shared" si="44"/>
        <v>0.38435066085848207</v>
      </c>
    </row>
    <row r="323" spans="1:11">
      <c r="A323" s="69">
        <v>309</v>
      </c>
      <c r="B323" s="123">
        <v>18.57836</v>
      </c>
      <c r="C323" s="123">
        <f t="shared" si="37"/>
        <v>0.92891800000000002</v>
      </c>
      <c r="D323" s="123">
        <f t="shared" si="38"/>
        <v>2.6801350384315477</v>
      </c>
      <c r="E323" s="123">
        <f t="shared" si="42"/>
        <v>-5.1090489999999997</v>
      </c>
      <c r="F323" s="69">
        <f t="shared" si="39"/>
        <v>3107.2955827807559</v>
      </c>
      <c r="G323" s="69">
        <f t="shared" si="40"/>
        <v>494.54145164716897</v>
      </c>
      <c r="H323" s="123">
        <f t="shared" si="36"/>
        <v>5.5028530664390054</v>
      </c>
      <c r="I323" s="123">
        <f t="shared" si="43"/>
        <v>1.528570296233057</v>
      </c>
      <c r="J323" s="123">
        <f t="shared" si="41"/>
        <v>15.898224961568452</v>
      </c>
      <c r="K323" s="122">
        <f t="shared" si="44"/>
        <v>0.38214257405826424</v>
      </c>
    </row>
    <row r="324" spans="1:11">
      <c r="A324" s="69">
        <v>310</v>
      </c>
      <c r="B324" s="123">
        <v>18.531359999999999</v>
      </c>
      <c r="C324" s="123">
        <f t="shared" si="37"/>
        <v>0.92656799999999995</v>
      </c>
      <c r="D324" s="123">
        <f t="shared" si="38"/>
        <v>2.7189802598935913</v>
      </c>
      <c r="E324" s="123">
        <f t="shared" si="42"/>
        <v>-5.0961239999999997</v>
      </c>
      <c r="F324" s="69">
        <f t="shared" si="39"/>
        <v>3098.3539422725075</v>
      </c>
      <c r="G324" s="69">
        <f t="shared" si="40"/>
        <v>493.1183453609305</v>
      </c>
      <c r="H324" s="123">
        <f t="shared" si="36"/>
        <v>5.4712283069587926</v>
      </c>
      <c r="I324" s="123">
        <f t="shared" si="43"/>
        <v>1.5197856408218868</v>
      </c>
      <c r="J324" s="123">
        <f t="shared" si="41"/>
        <v>15.812379740106408</v>
      </c>
      <c r="K324" s="122">
        <f t="shared" si="44"/>
        <v>0.37994641020547171</v>
      </c>
    </row>
    <row r="325" spans="1:11">
      <c r="A325" s="69">
        <v>311</v>
      </c>
      <c r="B325" s="123">
        <v>18.308679999999999</v>
      </c>
      <c r="C325" s="123">
        <f t="shared" si="37"/>
        <v>0.91543399999999997</v>
      </c>
      <c r="D325" s="123">
        <f t="shared" si="38"/>
        <v>2.7310575996527859</v>
      </c>
      <c r="E325" s="123">
        <f t="shared" si="42"/>
        <v>-5.0348869999999994</v>
      </c>
      <c r="F325" s="69">
        <f t="shared" si="39"/>
        <v>3089.5197479802077</v>
      </c>
      <c r="G325" s="69">
        <f t="shared" si="40"/>
        <v>491.71233967107679</v>
      </c>
      <c r="H325" s="123">
        <f t="shared" si="36"/>
        <v>5.4400730621580982</v>
      </c>
      <c r="I325" s="123">
        <f t="shared" si="43"/>
        <v>1.5111314061550272</v>
      </c>
      <c r="J325" s="123">
        <f t="shared" si="41"/>
        <v>15.577622400347213</v>
      </c>
      <c r="K325" s="122">
        <f t="shared" si="44"/>
        <v>0.37778285153875679</v>
      </c>
    </row>
    <row r="326" spans="1:11">
      <c r="A326" s="69">
        <v>312</v>
      </c>
      <c r="B326" s="123">
        <v>18.58032</v>
      </c>
      <c r="C326" s="123">
        <f t="shared" si="37"/>
        <v>0.92901600000000006</v>
      </c>
      <c r="D326" s="123">
        <f t="shared" si="38"/>
        <v>2.8170513736382077</v>
      </c>
      <c r="E326" s="123">
        <f t="shared" si="42"/>
        <v>-5.1095880000000005</v>
      </c>
      <c r="F326" s="69">
        <f t="shared" si="39"/>
        <v>3080.554483586865</v>
      </c>
      <c r="G326" s="69">
        <f t="shared" si="40"/>
        <v>490.28547352675054</v>
      </c>
      <c r="H326" s="123">
        <f t="shared" si="36"/>
        <v>5.4085465249053746</v>
      </c>
      <c r="I326" s="123">
        <f t="shared" si="43"/>
        <v>1.5023740346959373</v>
      </c>
      <c r="J326" s="123">
        <f t="shared" si="41"/>
        <v>15.763268626361793</v>
      </c>
      <c r="K326" s="122">
        <f t="shared" si="44"/>
        <v>0.37559350867398433</v>
      </c>
    </row>
    <row r="327" spans="1:11">
      <c r="A327" s="69">
        <v>313</v>
      </c>
      <c r="B327" s="123">
        <v>18.903040000000001</v>
      </c>
      <c r="C327" s="123">
        <f t="shared" si="37"/>
        <v>0.94515199999999999</v>
      </c>
      <c r="D327" s="123">
        <f t="shared" si="38"/>
        <v>2.9129896907561701</v>
      </c>
      <c r="E327" s="123">
        <f t="shared" si="42"/>
        <v>-5.1983360000000003</v>
      </c>
      <c r="F327" s="69">
        <f t="shared" si="39"/>
        <v>3071.43350227772</v>
      </c>
      <c r="G327" s="69">
        <f t="shared" si="40"/>
        <v>488.8338242655513</v>
      </c>
      <c r="H327" s="123">
        <f t="shared" si="36"/>
        <v>5.3765664242868869</v>
      </c>
      <c r="I327" s="123">
        <f t="shared" si="43"/>
        <v>1.4934906734130242</v>
      </c>
      <c r="J327" s="123">
        <f t="shared" si="41"/>
        <v>15.990050309243831</v>
      </c>
      <c r="K327" s="122">
        <f t="shared" si="44"/>
        <v>0.37337266835325605</v>
      </c>
    </row>
    <row r="328" spans="1:11">
      <c r="A328" s="69">
        <v>314</v>
      </c>
      <c r="B328" s="123">
        <v>19.250360000000001</v>
      </c>
      <c r="C328" s="123">
        <f t="shared" si="37"/>
        <v>0.96251799999999998</v>
      </c>
      <c r="D328" s="123">
        <f t="shared" si="38"/>
        <v>3.0152409637928876</v>
      </c>
      <c r="E328" s="123">
        <f t="shared" si="42"/>
        <v>-5.2938489999999998</v>
      </c>
      <c r="F328" s="69">
        <f t="shared" si="39"/>
        <v>3062.1449342085461</v>
      </c>
      <c r="G328" s="69">
        <f t="shared" si="40"/>
        <v>487.35550274309679</v>
      </c>
      <c r="H328" s="123">
        <f t="shared" si="36"/>
        <v>5.3440961862144727</v>
      </c>
      <c r="I328" s="123">
        <f t="shared" si="43"/>
        <v>1.4844711628373535</v>
      </c>
      <c r="J328" s="123">
        <f t="shared" si="41"/>
        <v>16.235119036207113</v>
      </c>
      <c r="K328" s="122">
        <f t="shared" si="44"/>
        <v>0.37111779070933837</v>
      </c>
    </row>
    <row r="329" spans="1:11">
      <c r="A329" s="69">
        <v>315</v>
      </c>
      <c r="B329" s="123">
        <v>19.59412</v>
      </c>
      <c r="C329" s="123">
        <f t="shared" si="37"/>
        <v>0.97970599999999997</v>
      </c>
      <c r="D329" s="123">
        <f t="shared" si="38"/>
        <v>3.1195823569911205</v>
      </c>
      <c r="E329" s="123">
        <f t="shared" si="42"/>
        <v>-5.3883830000000001</v>
      </c>
      <c r="F329" s="69">
        <f t="shared" si="39"/>
        <v>3052.6904971291588</v>
      </c>
      <c r="G329" s="69">
        <f t="shared" si="40"/>
        <v>485.85078234776097</v>
      </c>
      <c r="H329" s="123">
        <f t="shared" si="36"/>
        <v>5.3111471109284549</v>
      </c>
      <c r="I329" s="123">
        <f t="shared" si="43"/>
        <v>1.4753186419245707</v>
      </c>
      <c r="J329" s="123">
        <f t="shared" si="41"/>
        <v>16.47453764300888</v>
      </c>
      <c r="K329" s="122">
        <f t="shared" si="44"/>
        <v>0.36882966048114268</v>
      </c>
    </row>
    <row r="330" spans="1:11">
      <c r="A330" s="69">
        <v>316</v>
      </c>
      <c r="B330" s="123">
        <v>20.181079999999998</v>
      </c>
      <c r="C330" s="123">
        <f t="shared" si="37"/>
        <v>1.0090539999999999</v>
      </c>
      <c r="D330" s="123">
        <f t="shared" si="38"/>
        <v>3.2662884371746159</v>
      </c>
      <c r="E330" s="123">
        <f t="shared" si="42"/>
        <v>-5.5497969999999999</v>
      </c>
      <c r="F330" s="69">
        <f t="shared" si="39"/>
        <v>3042.952843636474</v>
      </c>
      <c r="G330" s="69">
        <f t="shared" si="40"/>
        <v>484.30098666028414</v>
      </c>
      <c r="H330" s="123">
        <f t="shared" si="36"/>
        <v>5.2773175278028042</v>
      </c>
      <c r="I330" s="123">
        <f t="shared" si="43"/>
        <v>1.4659215355007789</v>
      </c>
      <c r="J330" s="123">
        <f t="shared" si="41"/>
        <v>16.914791562825382</v>
      </c>
      <c r="K330" s="122">
        <f t="shared" si="44"/>
        <v>0.36648038387519472</v>
      </c>
    </row>
    <row r="331" spans="1:11">
      <c r="A331" s="69">
        <v>317</v>
      </c>
      <c r="B331" s="123">
        <v>20.80696</v>
      </c>
      <c r="C331" s="123">
        <f t="shared" si="37"/>
        <v>1.0403480000000001</v>
      </c>
      <c r="D331" s="123">
        <f t="shared" si="38"/>
        <v>3.4241685277442571</v>
      </c>
      <c r="E331" s="123">
        <f t="shared" si="42"/>
        <v>-5.7219139999999999</v>
      </c>
      <c r="F331" s="69">
        <f t="shared" si="39"/>
        <v>3032.9131942858867</v>
      </c>
      <c r="G331" s="69">
        <f t="shared" si="40"/>
        <v>482.70312683922879</v>
      </c>
      <c r="H331" s="123">
        <f t="shared" si="36"/>
        <v>5.2425519448582927</v>
      </c>
      <c r="I331" s="123">
        <f t="shared" si="43"/>
        <v>1.4562644291273035</v>
      </c>
      <c r="J331" s="123">
        <f t="shared" si="41"/>
        <v>17.382791472255743</v>
      </c>
      <c r="K331" s="122">
        <f t="shared" si="44"/>
        <v>0.36406610728182587</v>
      </c>
    </row>
    <row r="332" spans="1:11">
      <c r="A332" s="69">
        <v>318</v>
      </c>
      <c r="B332" s="123">
        <v>21.302160000000001</v>
      </c>
      <c r="C332" s="123">
        <f t="shared" si="37"/>
        <v>1.0651079999999999</v>
      </c>
      <c r="D332" s="123">
        <f t="shared" si="38"/>
        <v>3.565175888056757</v>
      </c>
      <c r="E332" s="123">
        <f t="shared" si="42"/>
        <v>-5.8580939999999995</v>
      </c>
      <c r="F332" s="69">
        <f t="shared" si="39"/>
        <v>3022.6346040059943</v>
      </c>
      <c r="G332" s="69">
        <f t="shared" si="40"/>
        <v>481.06723838816765</v>
      </c>
      <c r="H332" s="123">
        <f t="shared" si="36"/>
        <v>5.2070779766344062</v>
      </c>
      <c r="I332" s="123">
        <f t="shared" si="43"/>
        <v>1.4464105490651129</v>
      </c>
      <c r="J332" s="123">
        <f t="shared" si="41"/>
        <v>17.736984111943244</v>
      </c>
      <c r="K332" s="122">
        <f t="shared" si="44"/>
        <v>0.36160263726627823</v>
      </c>
    </row>
    <row r="333" spans="1:11">
      <c r="A333" s="69">
        <v>319</v>
      </c>
      <c r="B333" s="123">
        <v>21.750319999999999</v>
      </c>
      <c r="C333" s="123">
        <f t="shared" si="37"/>
        <v>1.0875159999999999</v>
      </c>
      <c r="D333" s="123">
        <f t="shared" si="38"/>
        <v>3.702307356903809</v>
      </c>
      <c r="E333" s="123">
        <f t="shared" si="42"/>
        <v>-5.9813379999999992</v>
      </c>
      <c r="F333" s="69">
        <f t="shared" si="39"/>
        <v>3012.1397702550248</v>
      </c>
      <c r="G333" s="69">
        <f t="shared" si="40"/>
        <v>479.39693371977319</v>
      </c>
      <c r="H333" s="123">
        <f t="shared" ref="H333:H396" si="45">F333*F333*$C$7/2000000</f>
        <v>5.1709819513482138</v>
      </c>
      <c r="I333" s="123">
        <f t="shared" si="43"/>
        <v>1.4363838753745037</v>
      </c>
      <c r="J333" s="123">
        <f t="shared" si="41"/>
        <v>18.04801264309619</v>
      </c>
      <c r="K333" s="122">
        <f t="shared" si="44"/>
        <v>0.35909596884362593</v>
      </c>
    </row>
    <row r="334" spans="1:11">
      <c r="A334" s="69">
        <v>320</v>
      </c>
      <c r="B334" s="123">
        <v>22.16564</v>
      </c>
      <c r="C334" s="123">
        <f t="shared" ref="C334:C397" si="46">B334/$F$6</f>
        <v>1.108282</v>
      </c>
      <c r="D334" s="123">
        <f t="shared" ref="D334:D397" si="47">B334-J334</f>
        <v>3.8375850756998808</v>
      </c>
      <c r="E334" s="123">
        <f t="shared" si="42"/>
        <v>-6.0955510000000004</v>
      </c>
      <c r="F334" s="69">
        <f t="shared" ref="F334:F397" si="48">F333+E334*$C$8/($C$7)</f>
        <v>3001.4445387925066</v>
      </c>
      <c r="G334" s="69">
        <f t="shared" ref="G334:G397" si="49">F334/(2*PI())</f>
        <v>477.69473476500144</v>
      </c>
      <c r="H334" s="123">
        <f t="shared" si="45"/>
        <v>5.1343258414996136</v>
      </c>
      <c r="I334" s="123">
        <f t="shared" si="43"/>
        <v>1.4262016226387815</v>
      </c>
      <c r="J334" s="123">
        <f t="shared" ref="J334:J397" si="50">-(H334-H333)*1000/$C$8</f>
        <v>18.328054924300119</v>
      </c>
      <c r="K334" s="122">
        <f t="shared" si="44"/>
        <v>0.35655040565969537</v>
      </c>
    </row>
    <row r="335" spans="1:11">
      <c r="A335" s="69">
        <v>321</v>
      </c>
      <c r="B335" s="123">
        <v>22.154600000000002</v>
      </c>
      <c r="C335" s="123">
        <f t="shared" si="46"/>
        <v>1.1077300000000001</v>
      </c>
      <c r="D335" s="123">
        <f t="shared" si="47"/>
        <v>3.9008183275207386</v>
      </c>
      <c r="E335" s="123">
        <f t="shared" ref="E335:E398" si="51">C335*$C$6</f>
        <v>-6.0925150000000006</v>
      </c>
      <c r="F335" s="69">
        <f t="shared" si="48"/>
        <v>2990.7546342844707</v>
      </c>
      <c r="G335" s="69">
        <f t="shared" si="49"/>
        <v>475.99338362136723</v>
      </c>
      <c r="H335" s="123">
        <f t="shared" si="45"/>
        <v>5.097818278154655</v>
      </c>
      <c r="I335" s="123">
        <f t="shared" ref="I335:I398" si="52">H335/3.6</f>
        <v>1.4160606328207375</v>
      </c>
      <c r="J335" s="123">
        <f t="shared" si="50"/>
        <v>18.253781672479263</v>
      </c>
      <c r="K335" s="122">
        <f t="shared" ref="K335:K398" si="53">I335/$F$7</f>
        <v>0.35401515820518437</v>
      </c>
    </row>
    <row r="336" spans="1:11">
      <c r="A336" s="69">
        <v>322</v>
      </c>
      <c r="B336" s="123">
        <v>22.204359999999998</v>
      </c>
      <c r="C336" s="123">
        <f t="shared" si="46"/>
        <v>1.1102179999999999</v>
      </c>
      <c r="D336" s="123">
        <f t="shared" si="47"/>
        <v>3.9749276895975818</v>
      </c>
      <c r="E336" s="123">
        <f t="shared" si="51"/>
        <v>-6.1061989999999993</v>
      </c>
      <c r="F336" s="69">
        <f t="shared" si="48"/>
        <v>2980.0407198801458</v>
      </c>
      <c r="G336" s="69">
        <f t="shared" si="49"/>
        <v>474.28821118405546</v>
      </c>
      <c r="H336" s="123">
        <f t="shared" si="45"/>
        <v>5.0613594135338502</v>
      </c>
      <c r="I336" s="123">
        <f t="shared" si="52"/>
        <v>1.4059331704260696</v>
      </c>
      <c r="J336" s="123">
        <f t="shared" si="50"/>
        <v>18.229432310402416</v>
      </c>
      <c r="K336" s="122">
        <f t="shared" si="53"/>
        <v>0.35148329260651739</v>
      </c>
    </row>
    <row r="337" spans="1:11">
      <c r="A337" s="69">
        <v>323</v>
      </c>
      <c r="B337" s="123">
        <v>22.152999999999999</v>
      </c>
      <c r="C337" s="123">
        <f t="shared" si="46"/>
        <v>1.10765</v>
      </c>
      <c r="D337" s="123">
        <f t="shared" si="47"/>
        <v>4.0309279298301952</v>
      </c>
      <c r="E337" s="123">
        <f t="shared" si="51"/>
        <v>-6.0920750000000004</v>
      </c>
      <c r="F337" s="69">
        <f t="shared" si="48"/>
        <v>2969.3515873944984</v>
      </c>
      <c r="G337" s="69">
        <f t="shared" si="49"/>
        <v>472.5869829116005</v>
      </c>
      <c r="H337" s="123">
        <f t="shared" si="45"/>
        <v>5.0251152693935106</v>
      </c>
      <c r="I337" s="123">
        <f t="shared" si="52"/>
        <v>1.3958653526093086</v>
      </c>
      <c r="J337" s="123">
        <f t="shared" si="50"/>
        <v>18.122072070169803</v>
      </c>
      <c r="K337" s="122">
        <f t="shared" si="53"/>
        <v>0.34896633815232714</v>
      </c>
    </row>
    <row r="338" spans="1:11">
      <c r="A338" s="69">
        <v>324</v>
      </c>
      <c r="B338" s="123">
        <v>22.025800000000004</v>
      </c>
      <c r="C338" s="123">
        <f t="shared" si="46"/>
        <v>1.1012900000000001</v>
      </c>
      <c r="D338" s="123">
        <f t="shared" si="47"/>
        <v>4.0723420127524363</v>
      </c>
      <c r="E338" s="123">
        <f t="shared" si="51"/>
        <v>-6.0570950000000003</v>
      </c>
      <c r="F338" s="69">
        <f t="shared" si="48"/>
        <v>2958.7238306887534</v>
      </c>
      <c r="G338" s="69">
        <f t="shared" si="49"/>
        <v>470.89552289790316</v>
      </c>
      <c r="H338" s="123">
        <f t="shared" si="45"/>
        <v>4.9892083534190155</v>
      </c>
      <c r="I338" s="123">
        <f t="shared" si="52"/>
        <v>1.3858912092830598</v>
      </c>
      <c r="J338" s="123">
        <f t="shared" si="50"/>
        <v>17.953457987247567</v>
      </c>
      <c r="K338" s="122">
        <f t="shared" si="53"/>
        <v>0.34647280232076494</v>
      </c>
    </row>
    <row r="339" spans="1:11">
      <c r="A339" s="69">
        <v>325</v>
      </c>
      <c r="B339" s="123">
        <v>21.839040000000001</v>
      </c>
      <c r="C339" s="123">
        <f t="shared" si="46"/>
        <v>1.091952</v>
      </c>
      <c r="D339" s="123">
        <f t="shared" si="47"/>
        <v>4.1013689251106733</v>
      </c>
      <c r="E339" s="123">
        <f t="shared" si="51"/>
        <v>-6.0057360000000006</v>
      </c>
      <c r="F339" s="69">
        <f t="shared" si="48"/>
        <v>2948.1861882963303</v>
      </c>
      <c r="G339" s="69">
        <f t="shared" si="49"/>
        <v>469.21840502261432</v>
      </c>
      <c r="H339" s="123">
        <f t="shared" si="45"/>
        <v>4.9537330112692368</v>
      </c>
      <c r="I339" s="123">
        <f t="shared" si="52"/>
        <v>1.376036947574788</v>
      </c>
      <c r="J339" s="123">
        <f t="shared" si="50"/>
        <v>17.737671074889327</v>
      </c>
      <c r="K339" s="122">
        <f t="shared" si="53"/>
        <v>0.344009236893697</v>
      </c>
    </row>
    <row r="340" spans="1:11">
      <c r="A340" s="69">
        <v>326</v>
      </c>
      <c r="B340" s="123">
        <v>21.652279999999998</v>
      </c>
      <c r="C340" s="123">
        <f t="shared" si="46"/>
        <v>1.082614</v>
      </c>
      <c r="D340" s="123">
        <f t="shared" si="47"/>
        <v>4.1287722291411271</v>
      </c>
      <c r="E340" s="123">
        <f t="shared" si="51"/>
        <v>-5.954377</v>
      </c>
      <c r="F340" s="69">
        <f t="shared" si="48"/>
        <v>2937.7386602172292</v>
      </c>
      <c r="G340" s="69">
        <f t="shared" si="49"/>
        <v>467.55562928573397</v>
      </c>
      <c r="H340" s="123">
        <f t="shared" si="45"/>
        <v>4.9186859957275191</v>
      </c>
      <c r="I340" s="123">
        <f t="shared" si="52"/>
        <v>1.3663016654798663</v>
      </c>
      <c r="J340" s="123">
        <f t="shared" si="50"/>
        <v>17.52350777085887</v>
      </c>
      <c r="K340" s="122">
        <f t="shared" si="53"/>
        <v>0.34157541636996658</v>
      </c>
    </row>
    <row r="341" spans="1:11">
      <c r="A341" s="69">
        <v>327</v>
      </c>
      <c r="B341" s="123">
        <v>21.515799999999999</v>
      </c>
      <c r="C341" s="123">
        <f t="shared" si="46"/>
        <v>1.07579</v>
      </c>
      <c r="D341" s="123">
        <f t="shared" si="47"/>
        <v>4.1643690766206802</v>
      </c>
      <c r="E341" s="123">
        <f t="shared" si="51"/>
        <v>-5.9168450000000004</v>
      </c>
      <c r="F341" s="69">
        <f t="shared" si="48"/>
        <v>2927.3569856478844</v>
      </c>
      <c r="G341" s="69">
        <f t="shared" si="49"/>
        <v>465.90333446045133</v>
      </c>
      <c r="H341" s="123">
        <f t="shared" si="45"/>
        <v>4.8839831338807604</v>
      </c>
      <c r="I341" s="123">
        <f t="shared" si="52"/>
        <v>1.3566619816335446</v>
      </c>
      <c r="J341" s="123">
        <f t="shared" si="50"/>
        <v>17.351430923379318</v>
      </c>
      <c r="K341" s="122">
        <f t="shared" si="53"/>
        <v>0.33916549540838614</v>
      </c>
    </row>
    <row r="342" spans="1:11">
      <c r="A342" s="69">
        <v>328</v>
      </c>
      <c r="B342" s="123">
        <v>21.269200000000001</v>
      </c>
      <c r="C342" s="123">
        <f t="shared" si="46"/>
        <v>1.0634600000000001</v>
      </c>
      <c r="D342" s="123">
        <f t="shared" si="47"/>
        <v>4.1770145511922507</v>
      </c>
      <c r="E342" s="123">
        <f t="shared" si="51"/>
        <v>-5.8490300000000008</v>
      </c>
      <c r="F342" s="69">
        <f t="shared" si="48"/>
        <v>2917.0942990291992</v>
      </c>
      <c r="G342" s="69">
        <f t="shared" si="49"/>
        <v>464.26997715568456</v>
      </c>
      <c r="H342" s="123">
        <f t="shared" si="45"/>
        <v>4.8497987629831449</v>
      </c>
      <c r="I342" s="123">
        <f t="shared" si="52"/>
        <v>1.3471663230508735</v>
      </c>
      <c r="J342" s="123">
        <f t="shared" si="50"/>
        <v>17.092185448807751</v>
      </c>
      <c r="K342" s="122">
        <f t="shared" si="53"/>
        <v>0.33679158076271837</v>
      </c>
    </row>
    <row r="343" spans="1:11">
      <c r="A343" s="69">
        <v>329</v>
      </c>
      <c r="B343" s="123">
        <v>21.022599999999997</v>
      </c>
      <c r="C343" s="123">
        <f t="shared" si="46"/>
        <v>1.0511299999999999</v>
      </c>
      <c r="D343" s="123">
        <f t="shared" si="47"/>
        <v>4.1875721334856344</v>
      </c>
      <c r="E343" s="123">
        <f t="shared" si="51"/>
        <v>-5.7812149999999995</v>
      </c>
      <c r="F343" s="69">
        <f t="shared" si="48"/>
        <v>2906.9506003611737</v>
      </c>
      <c r="G343" s="69">
        <f t="shared" si="49"/>
        <v>462.65555737143359</v>
      </c>
      <c r="H343" s="123">
        <f t="shared" si="45"/>
        <v>4.8161287072501162</v>
      </c>
      <c r="I343" s="123">
        <f t="shared" si="52"/>
        <v>1.3378135297916989</v>
      </c>
      <c r="J343" s="123">
        <f t="shared" si="50"/>
        <v>16.835027866514363</v>
      </c>
      <c r="K343" s="122">
        <f t="shared" si="53"/>
        <v>0.33445338244792472</v>
      </c>
    </row>
    <row r="344" spans="1:11">
      <c r="A344" s="69">
        <v>330</v>
      </c>
      <c r="B344" s="123">
        <v>20.791919999999998</v>
      </c>
      <c r="C344" s="123">
        <f t="shared" si="46"/>
        <v>1.039596</v>
      </c>
      <c r="D344" s="123">
        <f t="shared" si="47"/>
        <v>4.1993033062735279</v>
      </c>
      <c r="E344" s="123">
        <f t="shared" si="51"/>
        <v>-5.717778</v>
      </c>
      <c r="F344" s="69">
        <f t="shared" si="48"/>
        <v>2896.9182080210398</v>
      </c>
      <c r="G344" s="69">
        <f t="shared" si="49"/>
        <v>461.05885253946406</v>
      </c>
      <c r="H344" s="123">
        <f t="shared" si="45"/>
        <v>4.7829434738626633</v>
      </c>
      <c r="I344" s="123">
        <f t="shared" si="52"/>
        <v>1.3285954094062953</v>
      </c>
      <c r="J344" s="123">
        <f t="shared" si="50"/>
        <v>16.59261669372647</v>
      </c>
      <c r="K344" s="122">
        <f t="shared" si="53"/>
        <v>0.33214885235157382</v>
      </c>
    </row>
    <row r="345" spans="1:11">
      <c r="A345" s="69">
        <v>331</v>
      </c>
      <c r="B345" s="123">
        <v>20.659519999999997</v>
      </c>
      <c r="C345" s="123">
        <f t="shared" si="46"/>
        <v>1.0329759999999999</v>
      </c>
      <c r="D345" s="123">
        <f t="shared" si="47"/>
        <v>4.2293789740546863</v>
      </c>
      <c r="E345" s="123">
        <f t="shared" si="51"/>
        <v>-5.6813679999999991</v>
      </c>
      <c r="F345" s="69">
        <f t="shared" si="48"/>
        <v>2886.9497005335716</v>
      </c>
      <c r="G345" s="69">
        <f t="shared" si="49"/>
        <v>459.47231529758488</v>
      </c>
      <c r="H345" s="123">
        <f t="shared" si="45"/>
        <v>4.7500831918107727</v>
      </c>
      <c r="I345" s="123">
        <f t="shared" si="52"/>
        <v>1.3194675532807703</v>
      </c>
      <c r="J345" s="123">
        <f t="shared" si="50"/>
        <v>16.430141025945311</v>
      </c>
      <c r="K345" s="122">
        <f t="shared" si="53"/>
        <v>0.32986688832019256</v>
      </c>
    </row>
    <row r="346" spans="1:11">
      <c r="A346" s="69">
        <v>332</v>
      </c>
      <c r="B346" s="123">
        <v>20.39068</v>
      </c>
      <c r="C346" s="123">
        <f t="shared" si="46"/>
        <v>1.0195339999999999</v>
      </c>
      <c r="D346" s="123">
        <f t="shared" si="47"/>
        <v>4.2298766252157947</v>
      </c>
      <c r="E346" s="123">
        <f t="shared" si="51"/>
        <v>-5.607437</v>
      </c>
      <c r="F346" s="69">
        <f t="shared" si="48"/>
        <v>2877.1109121079662</v>
      </c>
      <c r="G346" s="69">
        <f t="shared" si="49"/>
        <v>457.90642348561448</v>
      </c>
      <c r="H346" s="123">
        <f t="shared" si="45"/>
        <v>4.7177615850612042</v>
      </c>
      <c r="I346" s="123">
        <f t="shared" si="52"/>
        <v>1.3104893291836679</v>
      </c>
      <c r="J346" s="123">
        <f t="shared" si="50"/>
        <v>16.160803374784205</v>
      </c>
      <c r="K346" s="122">
        <f t="shared" si="53"/>
        <v>0.32762233229591697</v>
      </c>
    </row>
    <row r="347" spans="1:11">
      <c r="A347" s="69">
        <v>333</v>
      </c>
      <c r="B347" s="123">
        <v>20.39068</v>
      </c>
      <c r="C347" s="123">
        <f t="shared" si="46"/>
        <v>1.0195339999999999</v>
      </c>
      <c r="D347" s="123">
        <f t="shared" si="47"/>
        <v>4.2850470114690395</v>
      </c>
      <c r="E347" s="123">
        <f t="shared" si="51"/>
        <v>-5.607437</v>
      </c>
      <c r="F347" s="69">
        <f t="shared" si="48"/>
        <v>2867.2721236823609</v>
      </c>
      <c r="G347" s="69">
        <f t="shared" si="49"/>
        <v>456.34053167364402</v>
      </c>
      <c r="H347" s="123">
        <f t="shared" si="45"/>
        <v>4.6855503190841423</v>
      </c>
      <c r="I347" s="123">
        <f t="shared" si="52"/>
        <v>1.3015417553011506</v>
      </c>
      <c r="J347" s="123">
        <f t="shared" si="50"/>
        <v>16.10563298853096</v>
      </c>
      <c r="K347" s="122">
        <f t="shared" si="53"/>
        <v>0.32538543882528764</v>
      </c>
    </row>
    <row r="348" spans="1:11">
      <c r="A348" s="69">
        <v>334</v>
      </c>
      <c r="B348" s="123">
        <v>20.278399999999998</v>
      </c>
      <c r="C348" s="123">
        <f t="shared" si="46"/>
        <v>1.0139199999999999</v>
      </c>
      <c r="D348" s="123">
        <f t="shared" si="47"/>
        <v>4.3161672032203349</v>
      </c>
      <c r="E348" s="123">
        <f t="shared" si="51"/>
        <v>-5.5765599999999997</v>
      </c>
      <c r="F348" s="69">
        <f t="shared" si="48"/>
        <v>2857.4875119278827</v>
      </c>
      <c r="G348" s="69">
        <f t="shared" si="49"/>
        <v>454.78326234668378</v>
      </c>
      <c r="H348" s="123">
        <f t="shared" si="45"/>
        <v>4.653625853490583</v>
      </c>
      <c r="I348" s="123">
        <f t="shared" si="52"/>
        <v>1.2926738481918285</v>
      </c>
      <c r="J348" s="123">
        <f t="shared" si="50"/>
        <v>15.962232796779663</v>
      </c>
      <c r="K348" s="122">
        <f t="shared" si="53"/>
        <v>0.32316846204795713</v>
      </c>
    </row>
    <row r="349" spans="1:11">
      <c r="A349" s="69">
        <v>335</v>
      </c>
      <c r="B349" s="123">
        <v>20.215479999999999</v>
      </c>
      <c r="C349" s="123">
        <f t="shared" si="46"/>
        <v>1.0107740000000001</v>
      </c>
      <c r="D349" s="123">
        <f t="shared" si="47"/>
        <v>4.3570857436851433</v>
      </c>
      <c r="E349" s="123">
        <f t="shared" si="51"/>
        <v>-5.5592570000000006</v>
      </c>
      <c r="F349" s="69">
        <f t="shared" si="48"/>
        <v>2847.7332599538404</v>
      </c>
      <c r="G349" s="69">
        <f t="shared" si="49"/>
        <v>453.23082492885106</v>
      </c>
      <c r="H349" s="123">
        <f t="shared" si="45"/>
        <v>4.6219090649779533</v>
      </c>
      <c r="I349" s="123">
        <f t="shared" si="52"/>
        <v>1.2838636291605425</v>
      </c>
      <c r="J349" s="123">
        <f t="shared" si="50"/>
        <v>15.858394256314856</v>
      </c>
      <c r="K349" s="122">
        <f t="shared" si="53"/>
        <v>0.32096590729013563</v>
      </c>
    </row>
    <row r="350" spans="1:11">
      <c r="A350" s="69">
        <v>336</v>
      </c>
      <c r="B350" s="123">
        <v>19.921679999999999</v>
      </c>
      <c r="C350" s="123">
        <f t="shared" si="46"/>
        <v>0.99608399999999997</v>
      </c>
      <c r="D350" s="123">
        <f t="shared" si="47"/>
        <v>4.3468123780572867</v>
      </c>
      <c r="E350" s="123">
        <f t="shared" si="51"/>
        <v>-5.4784619999999995</v>
      </c>
      <c r="F350" s="69">
        <f t="shared" si="48"/>
        <v>2838.1207705909246</v>
      </c>
      <c r="G350" s="69">
        <f t="shared" si="49"/>
        <v>451.70094973132478</v>
      </c>
      <c r="H350" s="123">
        <f t="shared" si="45"/>
        <v>4.5907593297340679</v>
      </c>
      <c r="I350" s="123">
        <f t="shared" si="52"/>
        <v>1.2752109249261299</v>
      </c>
      <c r="J350" s="123">
        <f t="shared" si="50"/>
        <v>15.574867621942712</v>
      </c>
      <c r="K350" s="122">
        <f t="shared" si="53"/>
        <v>0.31880273123153247</v>
      </c>
    </row>
    <row r="351" spans="1:11">
      <c r="A351" s="69">
        <v>337</v>
      </c>
      <c r="B351" s="123">
        <v>19.700559999999999</v>
      </c>
      <c r="C351" s="123">
        <f t="shared" si="46"/>
        <v>0.98502800000000001</v>
      </c>
      <c r="D351" s="123">
        <f t="shared" si="47"/>
        <v>4.3503532112305834</v>
      </c>
      <c r="E351" s="123">
        <f t="shared" si="51"/>
        <v>-5.4176539999999997</v>
      </c>
      <c r="F351" s="69">
        <f t="shared" si="48"/>
        <v>2828.6149747221284</v>
      </c>
      <c r="G351" s="69">
        <f t="shared" si="49"/>
        <v>450.18805533078336</v>
      </c>
      <c r="H351" s="123">
        <f t="shared" si="45"/>
        <v>4.560058916156529</v>
      </c>
      <c r="I351" s="123">
        <f t="shared" si="52"/>
        <v>1.2666830322657026</v>
      </c>
      <c r="J351" s="123">
        <f t="shared" si="50"/>
        <v>15.350206788769416</v>
      </c>
      <c r="K351" s="122">
        <f t="shared" si="53"/>
        <v>0.31667075806642564</v>
      </c>
    </row>
    <row r="352" spans="1:11">
      <c r="A352" s="69">
        <v>338</v>
      </c>
      <c r="B352" s="123">
        <v>19.471799999999998</v>
      </c>
      <c r="C352" s="123">
        <f t="shared" si="46"/>
        <v>0.97358999999999996</v>
      </c>
      <c r="D352" s="123">
        <f t="shared" si="47"/>
        <v>4.3504431355200914</v>
      </c>
      <c r="E352" s="123">
        <f t="shared" si="51"/>
        <v>-5.3547449999999994</v>
      </c>
      <c r="F352" s="69">
        <f t="shared" si="48"/>
        <v>2819.2195587543574</v>
      </c>
      <c r="G352" s="69">
        <f t="shared" si="49"/>
        <v>448.69272843710803</v>
      </c>
      <c r="H352" s="123">
        <f t="shared" si="45"/>
        <v>4.5298162024275692</v>
      </c>
      <c r="I352" s="123">
        <f t="shared" si="52"/>
        <v>1.2582822784521026</v>
      </c>
      <c r="J352" s="123">
        <f t="shared" si="50"/>
        <v>15.121356864479907</v>
      </c>
      <c r="K352" s="122">
        <f t="shared" si="53"/>
        <v>0.31457056961302565</v>
      </c>
    </row>
    <row r="353" spans="1:11">
      <c r="A353" s="69">
        <v>339</v>
      </c>
      <c r="B353" s="123">
        <v>19.501640000000002</v>
      </c>
      <c r="C353" s="123">
        <f t="shared" si="46"/>
        <v>0.97508200000000012</v>
      </c>
      <c r="D353" s="123">
        <f t="shared" si="47"/>
        <v>4.4075358343559508</v>
      </c>
      <c r="E353" s="123">
        <f t="shared" si="51"/>
        <v>-5.3629510000000007</v>
      </c>
      <c r="F353" s="69">
        <f t="shared" si="48"/>
        <v>2809.8097445690373</v>
      </c>
      <c r="G353" s="69">
        <f t="shared" si="49"/>
        <v>447.19510999593814</v>
      </c>
      <c r="H353" s="123">
        <f t="shared" si="45"/>
        <v>4.4996279940962811</v>
      </c>
      <c r="I353" s="123">
        <f t="shared" si="52"/>
        <v>1.2498966650267447</v>
      </c>
      <c r="J353" s="123">
        <f t="shared" si="50"/>
        <v>15.094104165644051</v>
      </c>
      <c r="K353" s="122">
        <f t="shared" si="53"/>
        <v>0.31247416625668617</v>
      </c>
    </row>
    <row r="354" spans="1:11">
      <c r="A354" s="69">
        <v>340</v>
      </c>
      <c r="B354" s="123">
        <v>19.599119999999999</v>
      </c>
      <c r="C354" s="123">
        <f t="shared" si="46"/>
        <v>0.97995599999999994</v>
      </c>
      <c r="D354" s="123">
        <f t="shared" si="47"/>
        <v>4.4804105162578338</v>
      </c>
      <c r="E354" s="123">
        <f t="shared" si="51"/>
        <v>-5.3897579999999996</v>
      </c>
      <c r="F354" s="69">
        <f t="shared" si="48"/>
        <v>2800.3528949196852</v>
      </c>
      <c r="G354" s="69">
        <f t="shared" si="49"/>
        <v>445.69000562816689</v>
      </c>
      <c r="H354" s="123">
        <f t="shared" si="45"/>
        <v>4.4693905751287968</v>
      </c>
      <c r="I354" s="123">
        <f t="shared" si="52"/>
        <v>1.2414973819802213</v>
      </c>
      <c r="J354" s="123">
        <f t="shared" si="50"/>
        <v>15.118709483742165</v>
      </c>
      <c r="K354" s="122">
        <f t="shared" si="53"/>
        <v>0.31037434549505533</v>
      </c>
    </row>
    <row r="355" spans="1:11">
      <c r="A355" s="69">
        <v>341</v>
      </c>
      <c r="B355" s="123">
        <v>19.602119999999999</v>
      </c>
      <c r="C355" s="123">
        <f t="shared" si="46"/>
        <v>0.98010599999999992</v>
      </c>
      <c r="D355" s="123">
        <f t="shared" si="47"/>
        <v>4.5320781586694601</v>
      </c>
      <c r="E355" s="123">
        <f t="shared" si="51"/>
        <v>-5.3905829999999995</v>
      </c>
      <c r="F355" s="69">
        <f t="shared" si="48"/>
        <v>2790.8945977283543</v>
      </c>
      <c r="G355" s="69">
        <f t="shared" si="49"/>
        <v>444.18467087693438</v>
      </c>
      <c r="H355" s="123">
        <f t="shared" si="45"/>
        <v>4.4392504914461357</v>
      </c>
      <c r="I355" s="123">
        <f t="shared" si="52"/>
        <v>1.2331251365128155</v>
      </c>
      <c r="J355" s="123">
        <f t="shared" si="50"/>
        <v>15.070041841330539</v>
      </c>
      <c r="K355" s="122">
        <f t="shared" si="53"/>
        <v>0.30828128412820388</v>
      </c>
    </row>
    <row r="356" spans="1:11">
      <c r="A356" s="69">
        <v>342</v>
      </c>
      <c r="B356" s="123">
        <v>19.327840000000002</v>
      </c>
      <c r="C356" s="123">
        <f t="shared" si="46"/>
        <v>0.96639200000000014</v>
      </c>
      <c r="D356" s="123">
        <f t="shared" si="47"/>
        <v>4.5185842817116075</v>
      </c>
      <c r="E356" s="123">
        <f t="shared" si="51"/>
        <v>-5.3151560000000009</v>
      </c>
      <c r="F356" s="69">
        <f t="shared" si="48"/>
        <v>2781.5686444750072</v>
      </c>
      <c r="G356" s="69">
        <f t="shared" si="49"/>
        <v>442.70039931762022</v>
      </c>
      <c r="H356" s="123">
        <f t="shared" si="45"/>
        <v>4.4096319800095589</v>
      </c>
      <c r="I356" s="123">
        <f t="shared" si="52"/>
        <v>1.2248977722248775</v>
      </c>
      <c r="J356" s="123">
        <f t="shared" si="50"/>
        <v>14.809255718288394</v>
      </c>
      <c r="K356" s="122">
        <f t="shared" si="53"/>
        <v>0.30622444305621938</v>
      </c>
    </row>
    <row r="357" spans="1:11">
      <c r="A357" s="69">
        <v>343</v>
      </c>
      <c r="B357" s="123">
        <v>18.85868</v>
      </c>
      <c r="C357" s="123">
        <f t="shared" si="46"/>
        <v>0.94293399999999994</v>
      </c>
      <c r="D357" s="123">
        <f t="shared" si="47"/>
        <v>4.4566797613006912</v>
      </c>
      <c r="E357" s="123">
        <f t="shared" si="51"/>
        <v>-5.1861369999999996</v>
      </c>
      <c r="F357" s="69">
        <f t="shared" si="48"/>
        <v>2772.4690674865892</v>
      </c>
      <c r="G357" s="69">
        <f t="shared" si="49"/>
        <v>441.25215665986826</v>
      </c>
      <c r="H357" s="123">
        <f t="shared" si="45"/>
        <v>4.3808279795321603</v>
      </c>
      <c r="I357" s="123">
        <f t="shared" si="52"/>
        <v>1.2168966609811556</v>
      </c>
      <c r="J357" s="123">
        <f t="shared" si="50"/>
        <v>14.402000238699308</v>
      </c>
      <c r="K357" s="122">
        <f t="shared" si="53"/>
        <v>0.30422416524528889</v>
      </c>
    </row>
    <row r="358" spans="1:11">
      <c r="A358" s="69">
        <v>344</v>
      </c>
      <c r="B358" s="123">
        <v>18.337600000000002</v>
      </c>
      <c r="C358" s="123">
        <f t="shared" si="46"/>
        <v>0.91688000000000014</v>
      </c>
      <c r="D358" s="123">
        <f t="shared" si="47"/>
        <v>4.3787919865512706</v>
      </c>
      <c r="E358" s="123">
        <f t="shared" si="51"/>
        <v>-5.0428400000000009</v>
      </c>
      <c r="F358" s="69">
        <f t="shared" si="48"/>
        <v>2763.6209188896132</v>
      </c>
      <c r="G358" s="69">
        <f t="shared" si="49"/>
        <v>439.84393007344789</v>
      </c>
      <c r="H358" s="123">
        <f t="shared" si="45"/>
        <v>4.3529103635052628</v>
      </c>
      <c r="I358" s="123">
        <f t="shared" si="52"/>
        <v>1.2091417676403509</v>
      </c>
      <c r="J358" s="123">
        <f t="shared" si="50"/>
        <v>13.958808013448731</v>
      </c>
      <c r="K358" s="122">
        <f t="shared" si="53"/>
        <v>0.30228544191008772</v>
      </c>
    </row>
    <row r="359" spans="1:11">
      <c r="A359" s="69">
        <v>345</v>
      </c>
      <c r="B359" s="123">
        <v>17.879000000000001</v>
      </c>
      <c r="C359" s="123">
        <f t="shared" si="46"/>
        <v>0.89395000000000002</v>
      </c>
      <c r="D359" s="123">
        <f t="shared" si="47"/>
        <v>4.3122439055685255</v>
      </c>
      <c r="E359" s="123">
        <f t="shared" si="51"/>
        <v>-4.9167250000000005</v>
      </c>
      <c r="F359" s="69">
        <f t="shared" si="48"/>
        <v>2754.9940512098005</v>
      </c>
      <c r="G359" s="69">
        <f t="shared" si="49"/>
        <v>438.47092143880599</v>
      </c>
      <c r="H359" s="123">
        <f t="shared" si="45"/>
        <v>4.3257768513163999</v>
      </c>
      <c r="I359" s="123">
        <f t="shared" si="52"/>
        <v>1.2016046809212222</v>
      </c>
      <c r="J359" s="123">
        <f t="shared" si="50"/>
        <v>13.566756094431476</v>
      </c>
      <c r="K359" s="122">
        <f t="shared" si="53"/>
        <v>0.30040117023030555</v>
      </c>
    </row>
    <row r="360" spans="1:11">
      <c r="A360" s="69">
        <v>346</v>
      </c>
      <c r="B360" s="123">
        <v>17.42944</v>
      </c>
      <c r="C360" s="123">
        <f t="shared" si="46"/>
        <v>0.87147200000000002</v>
      </c>
      <c r="D360" s="123">
        <f t="shared" si="47"/>
        <v>4.2446438788338128</v>
      </c>
      <c r="E360" s="123">
        <f t="shared" si="51"/>
        <v>-4.7930960000000002</v>
      </c>
      <c r="F360" s="69">
        <f t="shared" si="48"/>
        <v>2746.5841025206551</v>
      </c>
      <c r="G360" s="69">
        <f t="shared" si="49"/>
        <v>437.1324365337793</v>
      </c>
      <c r="H360" s="123">
        <f t="shared" si="45"/>
        <v>4.2994072590740675</v>
      </c>
      <c r="I360" s="123">
        <f t="shared" si="52"/>
        <v>1.194279794187241</v>
      </c>
      <c r="J360" s="123">
        <f t="shared" si="50"/>
        <v>13.184796121166187</v>
      </c>
      <c r="K360" s="122">
        <f t="shared" si="53"/>
        <v>0.29856994854681024</v>
      </c>
    </row>
    <row r="361" spans="1:11">
      <c r="A361" s="69">
        <v>347</v>
      </c>
      <c r="B361" s="123">
        <v>16.28988</v>
      </c>
      <c r="C361" s="123">
        <f t="shared" si="46"/>
        <v>0.81449400000000005</v>
      </c>
      <c r="D361" s="123">
        <f t="shared" si="47"/>
        <v>4.0035660047026624</v>
      </c>
      <c r="E361" s="123">
        <f t="shared" si="51"/>
        <v>-4.4797169999999999</v>
      </c>
      <c r="F361" s="69">
        <f t="shared" si="48"/>
        <v>2738.7240074773067</v>
      </c>
      <c r="G361" s="69">
        <f t="shared" si="49"/>
        <v>435.88146355445832</v>
      </c>
      <c r="H361" s="123">
        <f t="shared" si="45"/>
        <v>4.2748346310834728</v>
      </c>
      <c r="I361" s="123">
        <f t="shared" si="52"/>
        <v>1.1874540641898534</v>
      </c>
      <c r="J361" s="123">
        <f t="shared" si="50"/>
        <v>12.286313995297338</v>
      </c>
      <c r="K361" s="122">
        <f t="shared" si="53"/>
        <v>0.29686351604746336</v>
      </c>
    </row>
    <row r="362" spans="1:11">
      <c r="A362" s="69">
        <v>348</v>
      </c>
      <c r="B362" s="123">
        <v>16.28988</v>
      </c>
      <c r="C362" s="123">
        <f t="shared" si="46"/>
        <v>0.81449400000000005</v>
      </c>
      <c r="D362" s="123">
        <f t="shared" si="47"/>
        <v>4.0387770060892549</v>
      </c>
      <c r="E362" s="123">
        <f t="shared" si="51"/>
        <v>-4.4797169999999999</v>
      </c>
      <c r="F362" s="69">
        <f t="shared" si="48"/>
        <v>2730.8639124339584</v>
      </c>
      <c r="G362" s="69">
        <f t="shared" si="49"/>
        <v>434.63049057513729</v>
      </c>
      <c r="H362" s="123">
        <f t="shared" si="45"/>
        <v>4.2503324250956513</v>
      </c>
      <c r="I362" s="123">
        <f t="shared" si="52"/>
        <v>1.1806478958599032</v>
      </c>
      <c r="J362" s="123">
        <f t="shared" si="50"/>
        <v>12.251102993910745</v>
      </c>
      <c r="K362" s="122">
        <f t="shared" si="53"/>
        <v>0.29516197396497579</v>
      </c>
    </row>
    <row r="363" spans="1:11">
      <c r="A363" s="69">
        <v>349</v>
      </c>
      <c r="B363" s="123">
        <v>15.96964</v>
      </c>
      <c r="C363" s="123">
        <f t="shared" si="46"/>
        <v>0.79848200000000003</v>
      </c>
      <c r="D363" s="123">
        <f t="shared" si="47"/>
        <v>3.9935588656507743</v>
      </c>
      <c r="E363" s="123">
        <f t="shared" si="51"/>
        <v>-4.3916510000000004</v>
      </c>
      <c r="F363" s="69">
        <f t="shared" si="48"/>
        <v>2723.1583376717099</v>
      </c>
      <c r="G363" s="69">
        <f t="shared" si="49"/>
        <v>433.40411026236131</v>
      </c>
      <c r="H363" s="123">
        <f t="shared" si="45"/>
        <v>4.2263802628269529</v>
      </c>
      <c r="I363" s="123">
        <f t="shared" si="52"/>
        <v>1.1739945174519313</v>
      </c>
      <c r="J363" s="123">
        <f t="shared" si="50"/>
        <v>11.976081134349226</v>
      </c>
      <c r="K363" s="122">
        <f t="shared" si="53"/>
        <v>0.29349862936298282</v>
      </c>
    </row>
    <row r="364" spans="1:11">
      <c r="A364" s="69">
        <v>350</v>
      </c>
      <c r="B364" s="123">
        <v>15.5642</v>
      </c>
      <c r="C364" s="123">
        <f t="shared" si="46"/>
        <v>0.77820999999999996</v>
      </c>
      <c r="D364" s="123">
        <f t="shared" si="47"/>
        <v>3.92473208802177</v>
      </c>
      <c r="E364" s="123">
        <f t="shared" si="51"/>
        <v>-4.2801549999999997</v>
      </c>
      <c r="F364" s="69">
        <f t="shared" si="48"/>
        <v>2715.6483933827599</v>
      </c>
      <c r="G364" s="69">
        <f t="shared" si="49"/>
        <v>432.20886550643019</v>
      </c>
      <c r="H364" s="123">
        <f t="shared" si="45"/>
        <v>4.2031013270029964</v>
      </c>
      <c r="I364" s="123">
        <f t="shared" si="52"/>
        <v>1.1675281463897211</v>
      </c>
      <c r="J364" s="123">
        <f t="shared" si="50"/>
        <v>11.63946791197823</v>
      </c>
      <c r="K364" s="122">
        <f t="shared" si="53"/>
        <v>0.29188203659743028</v>
      </c>
    </row>
    <row r="365" spans="1:11">
      <c r="A365" s="69">
        <v>351</v>
      </c>
      <c r="B365" s="123">
        <v>15.02256</v>
      </c>
      <c r="C365" s="123">
        <f t="shared" si="46"/>
        <v>0.75112800000000002</v>
      </c>
      <c r="D365" s="123">
        <f t="shared" si="47"/>
        <v>3.8186352078397423</v>
      </c>
      <c r="E365" s="123">
        <f t="shared" si="51"/>
        <v>-4.1312040000000003</v>
      </c>
      <c r="F365" s="69">
        <f t="shared" si="48"/>
        <v>2708.399797972947</v>
      </c>
      <c r="G365" s="69">
        <f t="shared" si="49"/>
        <v>431.05521571648524</v>
      </c>
      <c r="H365" s="123">
        <f t="shared" si="45"/>
        <v>4.1806934774186759</v>
      </c>
      <c r="I365" s="123">
        <f t="shared" si="52"/>
        <v>1.1613037437274099</v>
      </c>
      <c r="J365" s="123">
        <f t="shared" si="50"/>
        <v>11.203924792160258</v>
      </c>
      <c r="K365" s="122">
        <f t="shared" si="53"/>
        <v>0.29032593593185246</v>
      </c>
    </row>
    <row r="366" spans="1:11">
      <c r="A366" s="69">
        <v>352</v>
      </c>
      <c r="B366" s="123">
        <v>14.534279999999999</v>
      </c>
      <c r="C366" s="123">
        <f t="shared" si="46"/>
        <v>0.72671399999999997</v>
      </c>
      <c r="D366" s="123">
        <f t="shared" si="47"/>
        <v>3.7230189321776237</v>
      </c>
      <c r="E366" s="123">
        <f t="shared" si="51"/>
        <v>-3.9969269999999999</v>
      </c>
      <c r="F366" s="69">
        <f t="shared" si="48"/>
        <v>2701.386804495608</v>
      </c>
      <c r="G366" s="69">
        <f t="shared" si="49"/>
        <v>429.93906313869547</v>
      </c>
      <c r="H366" s="123">
        <f t="shared" si="45"/>
        <v>4.1590709552830312</v>
      </c>
      <c r="I366" s="123">
        <f t="shared" si="52"/>
        <v>1.1552974875786197</v>
      </c>
      <c r="J366" s="123">
        <f t="shared" si="50"/>
        <v>10.811261067822375</v>
      </c>
      <c r="K366" s="122">
        <f t="shared" si="53"/>
        <v>0.28882437189465493</v>
      </c>
    </row>
    <row r="367" spans="1:11">
      <c r="A367" s="69">
        <v>353</v>
      </c>
      <c r="B367" s="123">
        <v>14.083760000000002</v>
      </c>
      <c r="C367" s="123">
        <f t="shared" si="46"/>
        <v>0.70418800000000004</v>
      </c>
      <c r="D367" s="123">
        <f t="shared" si="47"/>
        <v>3.6343568757927223</v>
      </c>
      <c r="E367" s="123">
        <f t="shared" si="51"/>
        <v>-3.8730340000000001</v>
      </c>
      <c r="F367" s="69">
        <f t="shared" si="48"/>
        <v>2694.5911932223689</v>
      </c>
      <c r="G367" s="69">
        <f t="shared" si="49"/>
        <v>428.85750801322848</v>
      </c>
      <c r="H367" s="123">
        <f t="shared" si="45"/>
        <v>4.1381721490346166</v>
      </c>
      <c r="I367" s="123">
        <f t="shared" si="52"/>
        <v>1.1494922636207268</v>
      </c>
      <c r="J367" s="123">
        <f t="shared" si="50"/>
        <v>10.449403124207279</v>
      </c>
      <c r="K367" s="122">
        <f t="shared" si="53"/>
        <v>0.28737306590518169</v>
      </c>
    </row>
    <row r="368" spans="1:11">
      <c r="A368" s="69">
        <v>354</v>
      </c>
      <c r="B368" s="123">
        <v>13.578479999999999</v>
      </c>
      <c r="C368" s="123">
        <f t="shared" si="46"/>
        <v>0.67892399999999997</v>
      </c>
      <c r="D368" s="123">
        <f t="shared" si="47"/>
        <v>3.5288880195820056</v>
      </c>
      <c r="E368" s="123">
        <f t="shared" si="51"/>
        <v>-3.7340819999999999</v>
      </c>
      <c r="F368" s="69">
        <f t="shared" si="48"/>
        <v>2688.039386619484</v>
      </c>
      <c r="G368" s="69">
        <f t="shared" si="49"/>
        <v>427.81475560619725</v>
      </c>
      <c r="H368" s="123">
        <f t="shared" si="45"/>
        <v>4.1180729650737806</v>
      </c>
      <c r="I368" s="123">
        <f t="shared" si="52"/>
        <v>1.1439091569649391</v>
      </c>
      <c r="J368" s="123">
        <f t="shared" si="50"/>
        <v>10.049591980417993</v>
      </c>
      <c r="K368" s="122">
        <f t="shared" si="53"/>
        <v>0.28597728924123478</v>
      </c>
    </row>
    <row r="369" spans="1:11">
      <c r="A369" s="69">
        <v>355</v>
      </c>
      <c r="B369" s="123">
        <v>13.035680000000001</v>
      </c>
      <c r="C369" s="123">
        <f t="shared" si="46"/>
        <v>0.65178400000000003</v>
      </c>
      <c r="D369" s="123">
        <f t="shared" si="47"/>
        <v>3.4108382013020648</v>
      </c>
      <c r="E369" s="123">
        <f t="shared" si="51"/>
        <v>-3.5848120000000003</v>
      </c>
      <c r="F369" s="69">
        <f t="shared" si="48"/>
        <v>2681.749488611968</v>
      </c>
      <c r="G369" s="69">
        <f t="shared" si="49"/>
        <v>426.81368724675718</v>
      </c>
      <c r="H369" s="123">
        <f t="shared" si="45"/>
        <v>4.0988232814763848</v>
      </c>
      <c r="I369" s="123">
        <f t="shared" si="52"/>
        <v>1.138562022632329</v>
      </c>
      <c r="J369" s="123">
        <f t="shared" si="50"/>
        <v>9.6248417986979362</v>
      </c>
      <c r="K369" s="122">
        <f t="shared" si="53"/>
        <v>0.28464050565808224</v>
      </c>
    </row>
    <row r="370" spans="1:11">
      <c r="A370" s="69">
        <v>356</v>
      </c>
      <c r="B370" s="123">
        <v>12.503599999999999</v>
      </c>
      <c r="C370" s="123">
        <f t="shared" si="46"/>
        <v>0.62517999999999996</v>
      </c>
      <c r="D370" s="123">
        <f t="shared" si="47"/>
        <v>3.2928036844398996</v>
      </c>
      <c r="E370" s="123">
        <f t="shared" si="51"/>
        <v>-3.4384899999999998</v>
      </c>
      <c r="F370" s="69">
        <f t="shared" si="48"/>
        <v>2675.7163266498164</v>
      </c>
      <c r="G370" s="69">
        <f t="shared" si="49"/>
        <v>425.85347969800677</v>
      </c>
      <c r="H370" s="123">
        <f t="shared" si="45"/>
        <v>4.0804016888452646</v>
      </c>
      <c r="I370" s="123">
        <f t="shared" si="52"/>
        <v>1.133444913568129</v>
      </c>
      <c r="J370" s="123">
        <f t="shared" si="50"/>
        <v>9.2107963155600991</v>
      </c>
      <c r="K370" s="122">
        <f t="shared" si="53"/>
        <v>0.28336122839203226</v>
      </c>
    </row>
    <row r="371" spans="1:11">
      <c r="A371" s="69">
        <v>357</v>
      </c>
      <c r="B371" s="123">
        <v>11.994039999999998</v>
      </c>
      <c r="C371" s="123">
        <f t="shared" si="46"/>
        <v>0.59970199999999996</v>
      </c>
      <c r="D371" s="123">
        <f t="shared" si="47"/>
        <v>3.1781059104469414</v>
      </c>
      <c r="E371" s="123">
        <f t="shared" si="51"/>
        <v>-3.2983609999999999</v>
      </c>
      <c r="F371" s="69">
        <f t="shared" si="48"/>
        <v>2669.9290345179088</v>
      </c>
      <c r="G371" s="69">
        <f t="shared" si="49"/>
        <v>424.93240354809683</v>
      </c>
      <c r="H371" s="123">
        <f t="shared" si="45"/>
        <v>4.0627698206661584</v>
      </c>
      <c r="I371" s="123">
        <f t="shared" si="52"/>
        <v>1.1285471724072662</v>
      </c>
      <c r="J371" s="123">
        <f t="shared" si="50"/>
        <v>8.8159340895530569</v>
      </c>
      <c r="K371" s="122">
        <f t="shared" si="53"/>
        <v>0.28213679310181655</v>
      </c>
    </row>
    <row r="372" spans="1:11">
      <c r="A372" s="69">
        <v>358</v>
      </c>
      <c r="B372" s="123">
        <v>11.420440000000001</v>
      </c>
      <c r="C372" s="123">
        <f t="shared" si="46"/>
        <v>0.57102200000000003</v>
      </c>
      <c r="D372" s="123">
        <f t="shared" si="47"/>
        <v>3.0438580364065242</v>
      </c>
      <c r="E372" s="123">
        <f t="shared" si="51"/>
        <v>-3.1406210000000003</v>
      </c>
      <c r="F372" s="69">
        <f t="shared" si="48"/>
        <v>2664.4185124123528</v>
      </c>
      <c r="G372" s="69">
        <f t="shared" si="49"/>
        <v>424.05537671598046</v>
      </c>
      <c r="H372" s="123">
        <f t="shared" si="45"/>
        <v>4.0460166567389715</v>
      </c>
      <c r="I372" s="123">
        <f t="shared" si="52"/>
        <v>1.1238935157608254</v>
      </c>
      <c r="J372" s="123">
        <f t="shared" si="50"/>
        <v>8.3765819635934768</v>
      </c>
      <c r="K372" s="122">
        <f t="shared" si="53"/>
        <v>0.28097337894020635</v>
      </c>
    </row>
    <row r="373" spans="1:11">
      <c r="A373" s="69">
        <v>359</v>
      </c>
      <c r="B373" s="123">
        <v>10.784000000000001</v>
      </c>
      <c r="C373" s="123">
        <f t="shared" si="46"/>
        <v>0.53920000000000001</v>
      </c>
      <c r="D373" s="123">
        <f t="shared" si="47"/>
        <v>2.8901161069282271</v>
      </c>
      <c r="E373" s="123">
        <f t="shared" si="51"/>
        <v>-2.9656000000000002</v>
      </c>
      <c r="F373" s="69">
        <f t="shared" si="48"/>
        <v>2659.2150815124646</v>
      </c>
      <c r="G373" s="69">
        <f t="shared" si="49"/>
        <v>423.22722496722616</v>
      </c>
      <c r="H373" s="123">
        <f t="shared" si="45"/>
        <v>4.0302288889528279</v>
      </c>
      <c r="I373" s="123">
        <f t="shared" si="52"/>
        <v>1.1195080247091189</v>
      </c>
      <c r="J373" s="123">
        <f t="shared" si="50"/>
        <v>7.8938838930717736</v>
      </c>
      <c r="K373" s="122">
        <f t="shared" si="53"/>
        <v>0.27987700617727973</v>
      </c>
    </row>
    <row r="374" spans="1:11">
      <c r="A374" s="69">
        <v>360</v>
      </c>
      <c r="B374" s="123">
        <v>10.05444</v>
      </c>
      <c r="C374" s="123">
        <f t="shared" si="46"/>
        <v>0.502722</v>
      </c>
      <c r="D374" s="123">
        <f t="shared" si="47"/>
        <v>2.7084944180575405</v>
      </c>
      <c r="E374" s="123">
        <f t="shared" si="51"/>
        <v>-2.7649710000000001</v>
      </c>
      <c r="F374" s="69">
        <f t="shared" si="48"/>
        <v>2654.3636735212672</v>
      </c>
      <c r="G374" s="69">
        <f t="shared" si="49"/>
        <v>422.45509940447153</v>
      </c>
      <c r="H374" s="123">
        <f t="shared" si="45"/>
        <v>4.015536997788943</v>
      </c>
      <c r="I374" s="123">
        <f t="shared" si="52"/>
        <v>1.115426943830262</v>
      </c>
      <c r="J374" s="123">
        <f t="shared" si="50"/>
        <v>7.3459455819424591</v>
      </c>
      <c r="K374" s="122">
        <f t="shared" si="53"/>
        <v>0.27885673595756549</v>
      </c>
    </row>
    <row r="375" spans="1:11">
      <c r="A375" s="69">
        <v>361</v>
      </c>
      <c r="B375" s="123">
        <v>9.1417999999999999</v>
      </c>
      <c r="C375" s="123">
        <f t="shared" si="46"/>
        <v>0.45709</v>
      </c>
      <c r="D375" s="123">
        <f t="shared" si="47"/>
        <v>2.4742876709090922</v>
      </c>
      <c r="E375" s="123">
        <f t="shared" si="51"/>
        <v>-2.513995</v>
      </c>
      <c r="F375" s="69">
        <f t="shared" si="48"/>
        <v>2649.9526271005889</v>
      </c>
      <c r="G375" s="69">
        <f t="shared" si="49"/>
        <v>421.75305956241277</v>
      </c>
      <c r="H375" s="123">
        <f t="shared" si="45"/>
        <v>4.0022019731307612</v>
      </c>
      <c r="I375" s="123">
        <f t="shared" si="52"/>
        <v>1.1117227703141004</v>
      </c>
      <c r="J375" s="123">
        <f t="shared" si="50"/>
        <v>6.6675123290909077</v>
      </c>
      <c r="K375" s="122">
        <f t="shared" si="53"/>
        <v>0.2779306925785251</v>
      </c>
    </row>
    <row r="376" spans="1:11">
      <c r="A376" s="69">
        <v>362</v>
      </c>
      <c r="B376" s="123">
        <v>8.3267600000000002</v>
      </c>
      <c r="C376" s="123">
        <f t="shared" si="46"/>
        <v>0.41633799999999999</v>
      </c>
      <c r="D376" s="123">
        <f t="shared" si="47"/>
        <v>2.2633422000645336</v>
      </c>
      <c r="E376" s="123">
        <f t="shared" si="51"/>
        <v>-2.2898589999999999</v>
      </c>
      <c r="F376" s="69">
        <f t="shared" si="48"/>
        <v>2645.9348488847181</v>
      </c>
      <c r="G376" s="69">
        <f t="shared" si="49"/>
        <v>421.11361029911001</v>
      </c>
      <c r="H376" s="123">
        <f t="shared" si="45"/>
        <v>3.9900751375308903</v>
      </c>
      <c r="I376" s="123">
        <f t="shared" si="52"/>
        <v>1.1083542048696917</v>
      </c>
      <c r="J376" s="123">
        <f t="shared" si="50"/>
        <v>6.0634177999354666</v>
      </c>
      <c r="K376" s="122">
        <f t="shared" si="53"/>
        <v>0.27708855121742293</v>
      </c>
    </row>
    <row r="377" spans="1:11">
      <c r="A377" s="69">
        <v>363</v>
      </c>
      <c r="B377" s="123">
        <v>7.5117199999999995</v>
      </c>
      <c r="C377" s="123">
        <f t="shared" si="46"/>
        <v>0.37558599999999998</v>
      </c>
      <c r="D377" s="123">
        <f t="shared" si="47"/>
        <v>2.0496951430041266</v>
      </c>
      <c r="E377" s="123">
        <f t="shared" si="51"/>
        <v>-2.0657229999999998</v>
      </c>
      <c r="F377" s="69">
        <f t="shared" si="48"/>
        <v>2642.3103388736549</v>
      </c>
      <c r="G377" s="69">
        <f t="shared" si="49"/>
        <v>420.53675161456323</v>
      </c>
      <c r="H377" s="123">
        <f t="shared" si="45"/>
        <v>3.9791510878168985</v>
      </c>
      <c r="I377" s="123">
        <f t="shared" si="52"/>
        <v>1.1053197466158051</v>
      </c>
      <c r="J377" s="123">
        <f t="shared" si="50"/>
        <v>5.4620248569958729</v>
      </c>
      <c r="K377" s="122">
        <f t="shared" si="53"/>
        <v>0.27632993665395128</v>
      </c>
    </row>
    <row r="378" spans="1:11">
      <c r="A378" s="69">
        <v>364</v>
      </c>
      <c r="B378" s="123">
        <v>6.5786800000000003</v>
      </c>
      <c r="C378" s="123">
        <f t="shared" si="46"/>
        <v>0.328934</v>
      </c>
      <c r="D378" s="123">
        <f t="shared" si="47"/>
        <v>1.8012499769134962</v>
      </c>
      <c r="E378" s="123">
        <f t="shared" si="51"/>
        <v>-1.809137</v>
      </c>
      <c r="F378" s="69">
        <f t="shared" si="48"/>
        <v>2639.1360337185661</v>
      </c>
      <c r="G378" s="69">
        <f t="shared" si="49"/>
        <v>420.03154525824874</v>
      </c>
      <c r="H378" s="123">
        <f t="shared" si="45"/>
        <v>3.9695962277707255</v>
      </c>
      <c r="I378" s="123">
        <f t="shared" si="52"/>
        <v>1.1026656188252015</v>
      </c>
      <c r="J378" s="123">
        <f t="shared" si="50"/>
        <v>4.7774300230865041</v>
      </c>
      <c r="K378" s="122">
        <f t="shared" si="53"/>
        <v>0.27566640470630038</v>
      </c>
    </row>
    <row r="379" spans="1:11">
      <c r="A379" s="69">
        <v>365</v>
      </c>
      <c r="B379" s="123">
        <v>5.7992400000000002</v>
      </c>
      <c r="C379" s="123">
        <f t="shared" si="46"/>
        <v>0.289962</v>
      </c>
      <c r="D379" s="123">
        <f t="shared" si="47"/>
        <v>1.5926008892590717</v>
      </c>
      <c r="E379" s="123">
        <f t="shared" si="51"/>
        <v>-1.5947910000000001</v>
      </c>
      <c r="F379" s="69">
        <f t="shared" si="48"/>
        <v>2636.3378192701362</v>
      </c>
      <c r="G379" s="69">
        <f t="shared" si="49"/>
        <v>419.58619559695001</v>
      </c>
      <c r="H379" s="123">
        <f t="shared" si="45"/>
        <v>3.9611829495492437</v>
      </c>
      <c r="I379" s="123">
        <f t="shared" si="52"/>
        <v>1.100328597097012</v>
      </c>
      <c r="J379" s="123">
        <f t="shared" si="50"/>
        <v>4.2066391107409284</v>
      </c>
      <c r="K379" s="122">
        <f t="shared" si="53"/>
        <v>0.27508214927425301</v>
      </c>
    </row>
    <row r="380" spans="1:11">
      <c r="A380" s="69">
        <v>366</v>
      </c>
      <c r="B380" s="123">
        <v>4.9999599999999997</v>
      </c>
      <c r="C380" s="123">
        <f t="shared" si="46"/>
        <v>0.249998</v>
      </c>
      <c r="D380" s="123">
        <f t="shared" si="47"/>
        <v>1.37668311353187</v>
      </c>
      <c r="E380" s="123">
        <f t="shared" si="51"/>
        <v>-1.374989</v>
      </c>
      <c r="F380" s="69">
        <f t="shared" si="48"/>
        <v>2633.9252686059849</v>
      </c>
      <c r="G380" s="69">
        <f t="shared" si="49"/>
        <v>419.20222623329067</v>
      </c>
      <c r="H380" s="123">
        <f t="shared" si="45"/>
        <v>3.9539363957763074</v>
      </c>
      <c r="I380" s="123">
        <f t="shared" si="52"/>
        <v>1.0983156654934187</v>
      </c>
      <c r="J380" s="123">
        <f t="shared" si="50"/>
        <v>3.6232768864681297</v>
      </c>
      <c r="K380" s="122">
        <f t="shared" si="53"/>
        <v>0.27457891637335469</v>
      </c>
    </row>
    <row r="381" spans="1:11">
      <c r="A381" s="69">
        <v>367</v>
      </c>
      <c r="B381" s="123">
        <v>4.1892399999999999</v>
      </c>
      <c r="C381" s="123">
        <f t="shared" si="46"/>
        <v>0.20946199999999998</v>
      </c>
      <c r="D381" s="123">
        <f t="shared" si="47"/>
        <v>1.1560144484140835</v>
      </c>
      <c r="E381" s="123">
        <f t="shared" si="51"/>
        <v>-1.1520409999999999</v>
      </c>
      <c r="F381" s="69">
        <f t="shared" si="48"/>
        <v>2631.9039016861921</v>
      </c>
      <c r="G381" s="69">
        <f t="shared" si="49"/>
        <v>418.88051569620319</v>
      </c>
      <c r="H381" s="123">
        <f t="shared" si="45"/>
        <v>3.9478699446731356</v>
      </c>
      <c r="I381" s="123">
        <f t="shared" si="52"/>
        <v>1.096630540186982</v>
      </c>
      <c r="J381" s="123">
        <f t="shared" si="50"/>
        <v>3.0332255515859163</v>
      </c>
      <c r="K381" s="122">
        <f t="shared" si="53"/>
        <v>0.27415763504674551</v>
      </c>
    </row>
    <row r="382" spans="1:11">
      <c r="A382" s="69">
        <v>368</v>
      </c>
      <c r="B382" s="123">
        <v>3.3928799999999999</v>
      </c>
      <c r="C382" s="123">
        <f t="shared" si="46"/>
        <v>0.16964399999999999</v>
      </c>
      <c r="D382" s="123">
        <f t="shared" si="47"/>
        <v>0.93796686692600062</v>
      </c>
      <c r="E382" s="123">
        <f t="shared" si="51"/>
        <v>-0.93304199999999993</v>
      </c>
      <c r="F382" s="69">
        <f t="shared" si="48"/>
        <v>2630.2667896098187</v>
      </c>
      <c r="G382" s="69">
        <f t="shared" si="49"/>
        <v>418.61996121685297</v>
      </c>
      <c r="H382" s="123">
        <f t="shared" si="45"/>
        <v>3.9429601184069876</v>
      </c>
      <c r="I382" s="123">
        <f t="shared" si="52"/>
        <v>1.0952666995574964</v>
      </c>
      <c r="J382" s="123">
        <f t="shared" si="50"/>
        <v>2.4549131330739993</v>
      </c>
      <c r="K382" s="122">
        <f t="shared" si="53"/>
        <v>0.27381667488937411</v>
      </c>
    </row>
    <row r="383" spans="1:11">
      <c r="A383" s="69">
        <v>369</v>
      </c>
      <c r="B383" s="123">
        <v>2.5337999999999998</v>
      </c>
      <c r="C383" s="123">
        <f t="shared" si="46"/>
        <v>0.12669</v>
      </c>
      <c r="D383" s="123">
        <f t="shared" si="47"/>
        <v>0.70146920101129817</v>
      </c>
      <c r="E383" s="123">
        <f t="shared" si="51"/>
        <v>-0.69679499999999994</v>
      </c>
      <c r="F383" s="69">
        <f t="shared" si="48"/>
        <v>2629.0441956545019</v>
      </c>
      <c r="G383" s="69">
        <f t="shared" si="49"/>
        <v>418.42537934546999</v>
      </c>
      <c r="H383" s="123">
        <f t="shared" si="45"/>
        <v>3.9392954568090102</v>
      </c>
      <c r="I383" s="123">
        <f t="shared" si="52"/>
        <v>1.0942487380025028</v>
      </c>
      <c r="J383" s="123">
        <f t="shared" si="50"/>
        <v>1.8323307989887017</v>
      </c>
      <c r="K383" s="122">
        <f t="shared" si="53"/>
        <v>0.27356218450062569</v>
      </c>
    </row>
    <row r="384" spans="1:11">
      <c r="A384" s="69">
        <v>370</v>
      </c>
      <c r="B384" s="123">
        <v>1.76004</v>
      </c>
      <c r="C384" s="123">
        <f t="shared" si="46"/>
        <v>8.8001999999999997E-2</v>
      </c>
      <c r="D384" s="123">
        <f t="shared" si="47"/>
        <v>0.48775921151826118</v>
      </c>
      <c r="E384" s="123">
        <f t="shared" si="51"/>
        <v>-0.48401099999999997</v>
      </c>
      <c r="F384" s="69">
        <f t="shared" si="48"/>
        <v>2628.1949517263638</v>
      </c>
      <c r="G384" s="69">
        <f t="shared" si="49"/>
        <v>418.29021797641605</v>
      </c>
      <c r="H384" s="123">
        <f t="shared" si="45"/>
        <v>3.9367508952320467</v>
      </c>
      <c r="I384" s="123">
        <f t="shared" si="52"/>
        <v>1.0935419153422352</v>
      </c>
      <c r="J384" s="123">
        <f t="shared" si="50"/>
        <v>1.2722807884817389</v>
      </c>
      <c r="K384" s="122">
        <f t="shared" si="53"/>
        <v>0.2733854788355588</v>
      </c>
    </row>
    <row r="385" spans="1:11">
      <c r="A385" s="69">
        <v>371</v>
      </c>
      <c r="B385" s="123">
        <v>1.1559200000000001</v>
      </c>
      <c r="C385" s="123">
        <f t="shared" si="46"/>
        <v>5.7796E-2</v>
      </c>
      <c r="D385" s="123">
        <f t="shared" si="47"/>
        <v>0.32056329297660646</v>
      </c>
      <c r="E385" s="123">
        <f t="shared" si="51"/>
        <v>-0.31787799999999999</v>
      </c>
      <c r="F385" s="69">
        <f t="shared" si="48"/>
        <v>2627.637204151642</v>
      </c>
      <c r="G385" s="69">
        <f t="shared" si="49"/>
        <v>418.20144969290158</v>
      </c>
      <c r="H385" s="123">
        <f t="shared" si="45"/>
        <v>3.9350801818179999</v>
      </c>
      <c r="I385" s="123">
        <f t="shared" si="52"/>
        <v>1.0930778282827778</v>
      </c>
      <c r="J385" s="123">
        <f t="shared" si="50"/>
        <v>0.8353567070233936</v>
      </c>
      <c r="K385" s="122">
        <f t="shared" si="53"/>
        <v>0.27326945707069444</v>
      </c>
    </row>
    <row r="386" spans="1:11">
      <c r="A386" s="69">
        <v>372</v>
      </c>
      <c r="B386" s="123">
        <v>0.57067999999999997</v>
      </c>
      <c r="C386" s="123">
        <f t="shared" si="46"/>
        <v>2.8533999999999997E-2</v>
      </c>
      <c r="D386" s="123">
        <f t="shared" si="47"/>
        <v>0.15832810726385971</v>
      </c>
      <c r="E386" s="123">
        <f t="shared" si="51"/>
        <v>-0.15693699999999999</v>
      </c>
      <c r="F386" s="69">
        <f t="shared" si="48"/>
        <v>2627.36184306615</v>
      </c>
      <c r="G386" s="69">
        <f t="shared" si="49"/>
        <v>418.15762461501038</v>
      </c>
      <c r="H386" s="123">
        <f t="shared" si="45"/>
        <v>3.9342554780325276</v>
      </c>
      <c r="I386" s="123">
        <f t="shared" si="52"/>
        <v>1.0928487438979244</v>
      </c>
      <c r="J386" s="123">
        <f t="shared" si="50"/>
        <v>0.41235189273614026</v>
      </c>
      <c r="K386" s="122">
        <f t="shared" si="53"/>
        <v>0.2732121859744811</v>
      </c>
    </row>
    <row r="387" spans="1:11">
      <c r="A387" s="69">
        <v>373</v>
      </c>
      <c r="B387" s="123">
        <v>6.4439999999999997E-2</v>
      </c>
      <c r="C387" s="123">
        <f t="shared" si="46"/>
        <v>3.222E-3</v>
      </c>
      <c r="D387" s="123">
        <f t="shared" si="47"/>
        <v>1.7880796280679234E-2</v>
      </c>
      <c r="E387" s="123">
        <f t="shared" si="51"/>
        <v>-1.7721000000000001E-2</v>
      </c>
      <c r="F387" s="69">
        <f t="shared" si="48"/>
        <v>2627.3307498644449</v>
      </c>
      <c r="G387" s="69">
        <f t="shared" si="49"/>
        <v>418.15267597826244</v>
      </c>
      <c r="H387" s="123">
        <f t="shared" si="45"/>
        <v>3.934162359625089</v>
      </c>
      <c r="I387" s="123">
        <f t="shared" si="52"/>
        <v>1.0928228776736357</v>
      </c>
      <c r="J387" s="123">
        <f t="shared" si="50"/>
        <v>4.6559203719320763E-2</v>
      </c>
      <c r="K387" s="122">
        <f t="shared" si="53"/>
        <v>0.27320571941840893</v>
      </c>
    </row>
    <row r="388" spans="1:11">
      <c r="A388" s="69">
        <v>374</v>
      </c>
      <c r="B388" s="123">
        <v>-0.4294</v>
      </c>
      <c r="C388" s="123">
        <f t="shared" si="46"/>
        <v>-2.147E-2</v>
      </c>
      <c r="D388" s="123">
        <f t="shared" si="47"/>
        <v>-0.11913941529770677</v>
      </c>
      <c r="E388" s="123">
        <f t="shared" si="51"/>
        <v>0.118085</v>
      </c>
      <c r="F388" s="69">
        <f t="shared" si="48"/>
        <v>2627.5379413730143</v>
      </c>
      <c r="G388" s="69">
        <f t="shared" si="49"/>
        <v>418.18565153101792</v>
      </c>
      <c r="H388" s="123">
        <f t="shared" si="45"/>
        <v>3.9347828807944936</v>
      </c>
      <c r="I388" s="123">
        <f t="shared" si="52"/>
        <v>1.092995244665137</v>
      </c>
      <c r="J388" s="123">
        <f t="shared" si="50"/>
        <v>-0.31026058470229323</v>
      </c>
      <c r="K388" s="122">
        <f t="shared" si="53"/>
        <v>0.27324881116628424</v>
      </c>
    </row>
    <row r="389" spans="1:11">
      <c r="A389" s="69">
        <v>375</v>
      </c>
      <c r="B389" s="123">
        <v>-0.80123999999999995</v>
      </c>
      <c r="C389" s="123">
        <f t="shared" si="46"/>
        <v>-4.0062E-2</v>
      </c>
      <c r="D389" s="123">
        <f t="shared" si="47"/>
        <v>-0.22224306949677164</v>
      </c>
      <c r="E389" s="123">
        <f t="shared" si="51"/>
        <v>0.22034100000000001</v>
      </c>
      <c r="F389" s="69">
        <f t="shared" si="48"/>
        <v>2627.9245508847193</v>
      </c>
      <c r="G389" s="69">
        <f t="shared" si="49"/>
        <v>418.24718234585214</v>
      </c>
      <c r="H389" s="123">
        <f t="shared" si="45"/>
        <v>3.9359408746555</v>
      </c>
      <c r="I389" s="123">
        <f t="shared" si="52"/>
        <v>1.0933169096265278</v>
      </c>
      <c r="J389" s="123">
        <f t="shared" si="50"/>
        <v>-0.57899693050322831</v>
      </c>
      <c r="K389" s="122">
        <f t="shared" si="53"/>
        <v>0.27332922740663196</v>
      </c>
    </row>
    <row r="390" spans="1:11">
      <c r="A390" s="69">
        <v>376</v>
      </c>
      <c r="B390" s="123">
        <v>-1.15144</v>
      </c>
      <c r="C390" s="123">
        <f t="shared" si="46"/>
        <v>-5.7571999999999998E-2</v>
      </c>
      <c r="D390" s="123">
        <f t="shared" si="47"/>
        <v>-0.31923024063240302</v>
      </c>
      <c r="E390" s="123">
        <f t="shared" si="51"/>
        <v>0.31664599999999998</v>
      </c>
      <c r="F390" s="69">
        <f t="shared" si="48"/>
        <v>2628.4801367967525</v>
      </c>
      <c r="G390" s="69">
        <f t="shared" si="49"/>
        <v>418.3356065900644</v>
      </c>
      <c r="H390" s="123">
        <f t="shared" si="45"/>
        <v>3.9376052941742352</v>
      </c>
      <c r="I390" s="123">
        <f t="shared" si="52"/>
        <v>1.0937792483817319</v>
      </c>
      <c r="J390" s="123">
        <f t="shared" si="50"/>
        <v>-0.832209759367597</v>
      </c>
      <c r="K390" s="122">
        <f t="shared" si="53"/>
        <v>0.27344481209543298</v>
      </c>
    </row>
    <row r="391" spans="1:11">
      <c r="A391" s="69">
        <v>377</v>
      </c>
      <c r="B391" s="123">
        <v>-1.4177999999999999</v>
      </c>
      <c r="C391" s="123">
        <f t="shared" si="46"/>
        <v>-7.0889999999999995E-2</v>
      </c>
      <c r="D391" s="123">
        <f t="shared" si="47"/>
        <v>-0.39283537185317052</v>
      </c>
      <c r="E391" s="123">
        <f t="shared" si="51"/>
        <v>0.38989499999999999</v>
      </c>
      <c r="F391" s="69">
        <f t="shared" si="48"/>
        <v>2629.1642451359457</v>
      </c>
      <c r="G391" s="69">
        <f t="shared" si="49"/>
        <v>418.4444858138574</v>
      </c>
      <c r="H391" s="123">
        <f t="shared" si="45"/>
        <v>3.9396552234305289</v>
      </c>
      <c r="I391" s="123">
        <f t="shared" si="52"/>
        <v>1.0943486731751468</v>
      </c>
      <c r="J391" s="123">
        <f t="shared" si="50"/>
        <v>-1.0249646281468294</v>
      </c>
      <c r="K391" s="122">
        <f t="shared" si="53"/>
        <v>0.27358716829378671</v>
      </c>
    </row>
    <row r="392" spans="1:11">
      <c r="A392" s="69">
        <v>378</v>
      </c>
      <c r="B392" s="123">
        <v>-1.5527199999999999</v>
      </c>
      <c r="C392" s="123">
        <f t="shared" si="46"/>
        <v>-7.7635999999999997E-2</v>
      </c>
      <c r="D392" s="123">
        <f t="shared" si="47"/>
        <v>-0.42991217025616724</v>
      </c>
      <c r="E392" s="123">
        <f t="shared" si="51"/>
        <v>0.42699799999999999</v>
      </c>
      <c r="F392" s="69">
        <f t="shared" si="48"/>
        <v>2629.9134542630668</v>
      </c>
      <c r="G392" s="69">
        <f t="shared" si="49"/>
        <v>418.56372614984832</v>
      </c>
      <c r="H392" s="123">
        <f t="shared" si="45"/>
        <v>3.9419008390900165</v>
      </c>
      <c r="I392" s="123">
        <f t="shared" si="52"/>
        <v>1.0949724553027824</v>
      </c>
      <c r="J392" s="123">
        <f t="shared" si="50"/>
        <v>-1.1228078297438326</v>
      </c>
      <c r="K392" s="122">
        <f t="shared" si="53"/>
        <v>0.27374311382569561</v>
      </c>
    </row>
    <row r="393" spans="1:11">
      <c r="A393" s="69">
        <v>379</v>
      </c>
      <c r="B393" s="123">
        <v>-1.7141999999999999</v>
      </c>
      <c r="C393" s="123">
        <f t="shared" si="46"/>
        <v>-8.5709999999999995E-2</v>
      </c>
      <c r="D393" s="123">
        <f t="shared" si="47"/>
        <v>-0.47425069254825125</v>
      </c>
      <c r="E393" s="123">
        <f t="shared" si="51"/>
        <v>0.47140499999999996</v>
      </c>
      <c r="F393" s="69">
        <f t="shared" si="48"/>
        <v>2630.7405797497681</v>
      </c>
      <c r="G393" s="69">
        <f t="shared" si="49"/>
        <v>418.6953672596141</v>
      </c>
      <c r="H393" s="123">
        <f t="shared" si="45"/>
        <v>3.94438073770492</v>
      </c>
      <c r="I393" s="123">
        <f t="shared" si="52"/>
        <v>1.0956613160291444</v>
      </c>
      <c r="J393" s="123">
        <f t="shared" si="50"/>
        <v>-1.2399493074517487</v>
      </c>
      <c r="K393" s="122">
        <f t="shared" si="53"/>
        <v>0.2739153290072861</v>
      </c>
    </row>
    <row r="394" spans="1:11">
      <c r="A394" s="69">
        <v>380</v>
      </c>
      <c r="B394" s="123">
        <v>-1.83324</v>
      </c>
      <c r="C394" s="123">
        <f t="shared" si="46"/>
        <v>-9.1661999999999993E-2</v>
      </c>
      <c r="D394" s="123">
        <f t="shared" si="47"/>
        <v>-0.50675284090677408</v>
      </c>
      <c r="E394" s="123">
        <f t="shared" si="51"/>
        <v>0.50414099999999995</v>
      </c>
      <c r="F394" s="69">
        <f t="shared" si="48"/>
        <v>2631.6251437021892</v>
      </c>
      <c r="G394" s="69">
        <f t="shared" si="49"/>
        <v>418.8361499851228</v>
      </c>
      <c r="H394" s="123">
        <f t="shared" si="45"/>
        <v>3.9470337120231065</v>
      </c>
      <c r="I394" s="123">
        <f t="shared" si="52"/>
        <v>1.0963982533397518</v>
      </c>
      <c r="J394" s="123">
        <f t="shared" si="50"/>
        <v>-1.3264871590932259</v>
      </c>
      <c r="K394" s="122">
        <f t="shared" si="53"/>
        <v>0.27409956333493796</v>
      </c>
    </row>
    <row r="395" spans="1:11">
      <c r="A395" s="69">
        <v>381</v>
      </c>
      <c r="B395" s="123">
        <v>-1.9610400000000001</v>
      </c>
      <c r="C395" s="123">
        <f t="shared" si="46"/>
        <v>-9.8052E-2</v>
      </c>
      <c r="D395" s="123">
        <f t="shared" si="47"/>
        <v>-0.54158625866232724</v>
      </c>
      <c r="E395" s="123">
        <f t="shared" si="51"/>
        <v>0.53928600000000004</v>
      </c>
      <c r="F395" s="69">
        <f t="shared" si="48"/>
        <v>2632.5713729429085</v>
      </c>
      <c r="G395" s="69">
        <f t="shared" si="49"/>
        <v>418.9867470460814</v>
      </c>
      <c r="H395" s="123">
        <f t="shared" si="45"/>
        <v>3.9498726195057818</v>
      </c>
      <c r="I395" s="123">
        <f t="shared" si="52"/>
        <v>1.0971868387516059</v>
      </c>
      <c r="J395" s="123">
        <f t="shared" si="50"/>
        <v>-1.4194537413376729</v>
      </c>
      <c r="K395" s="122">
        <f t="shared" si="53"/>
        <v>0.27429670968790149</v>
      </c>
    </row>
    <row r="396" spans="1:11">
      <c r="A396" s="69">
        <v>382</v>
      </c>
      <c r="B396" s="123">
        <v>-2.1056400000000002</v>
      </c>
      <c r="C396" s="123">
        <f t="shared" si="46"/>
        <v>-0.10528200000000001</v>
      </c>
      <c r="D396" s="123">
        <f t="shared" si="47"/>
        <v>-0.58095275579637384</v>
      </c>
      <c r="E396" s="123">
        <f t="shared" si="51"/>
        <v>0.57905100000000009</v>
      </c>
      <c r="F396" s="69">
        <f t="shared" si="48"/>
        <v>2633.5873737070074</v>
      </c>
      <c r="G396" s="69">
        <f t="shared" si="49"/>
        <v>419.14844858987288</v>
      </c>
      <c r="H396" s="123">
        <f t="shared" si="45"/>
        <v>3.9529219939941891</v>
      </c>
      <c r="I396" s="123">
        <f t="shared" si="52"/>
        <v>1.0980338872206081</v>
      </c>
      <c r="J396" s="123">
        <f t="shared" si="50"/>
        <v>-1.5246872442036263</v>
      </c>
      <c r="K396" s="122">
        <f t="shared" si="53"/>
        <v>0.27450847180515203</v>
      </c>
    </row>
    <row r="397" spans="1:11">
      <c r="A397" s="69">
        <v>383</v>
      </c>
      <c r="B397" s="123">
        <v>-2.2028799999999999</v>
      </c>
      <c r="C397" s="123">
        <f t="shared" si="46"/>
        <v>-0.11014399999999999</v>
      </c>
      <c r="D397" s="123">
        <f t="shared" si="47"/>
        <v>-0.6071518833623375</v>
      </c>
      <c r="E397" s="123">
        <f t="shared" si="51"/>
        <v>0.605792</v>
      </c>
      <c r="F397" s="69">
        <f t="shared" si="48"/>
        <v>2634.6502941317799</v>
      </c>
      <c r="G397" s="69">
        <f t="shared" si="49"/>
        <v>419.31761762958877</v>
      </c>
      <c r="H397" s="123">
        <f t="shared" ref="H397:H460" si="54">F397*F397*$C$7/2000000</f>
        <v>3.9561134502274644</v>
      </c>
      <c r="I397" s="123">
        <f t="shared" si="52"/>
        <v>1.0989204028409623</v>
      </c>
      <c r="J397" s="123">
        <f t="shared" si="50"/>
        <v>-1.5957281166376625</v>
      </c>
      <c r="K397" s="122">
        <f t="shared" si="53"/>
        <v>0.27473010071024057</v>
      </c>
    </row>
    <row r="398" spans="1:11">
      <c r="A398" s="69">
        <v>384</v>
      </c>
      <c r="B398" s="123">
        <v>-2.3348</v>
      </c>
      <c r="C398" s="123">
        <f t="shared" ref="C398:C461" si="55">B398/$F$6</f>
        <v>-0.11674</v>
      </c>
      <c r="D398" s="123">
        <f t="shared" ref="D398:D461" si="56">B398-J398</f>
        <v>-0.64280841606825989</v>
      </c>
      <c r="E398" s="123">
        <f t="shared" si="51"/>
        <v>0.64207000000000003</v>
      </c>
      <c r="F398" s="69">
        <f t="shared" ref="F398:F461" si="57">F397+E398*$C$8/($C$7)</f>
        <v>2635.7768678025013</v>
      </c>
      <c r="G398" s="69">
        <f t="shared" ref="G398:G461" si="58">F398/(2*PI())</f>
        <v>419.49691739804126</v>
      </c>
      <c r="H398" s="123">
        <f t="shared" si="54"/>
        <v>3.9594974333953279</v>
      </c>
      <c r="I398" s="123">
        <f t="shared" si="52"/>
        <v>1.0998603981653687</v>
      </c>
      <c r="J398" s="123">
        <f t="shared" ref="J398:J461" si="59">-(H398-H397)*1000/$C$8</f>
        <v>-1.6919915839317401</v>
      </c>
      <c r="K398" s="122">
        <f t="shared" si="53"/>
        <v>0.27496509954134218</v>
      </c>
    </row>
    <row r="399" spans="1:11">
      <c r="A399" s="69">
        <v>385</v>
      </c>
      <c r="B399" s="123">
        <v>-2.5631599999999999</v>
      </c>
      <c r="C399" s="123">
        <f t="shared" si="55"/>
        <v>-0.12815799999999999</v>
      </c>
      <c r="D399" s="123">
        <f t="shared" si="56"/>
        <v>-0.70484671787695241</v>
      </c>
      <c r="E399" s="123">
        <f t="shared" ref="E399:E462" si="60">C399*$C$6</f>
        <v>0.70486899999999997</v>
      </c>
      <c r="F399" s="69">
        <f t="shared" si="57"/>
        <v>2637.0136283686511</v>
      </c>
      <c r="G399" s="69">
        <f t="shared" si="58"/>
        <v>419.69375395556511</v>
      </c>
      <c r="H399" s="123">
        <f t="shared" si="54"/>
        <v>3.963214059959574</v>
      </c>
      <c r="I399" s="123">
        <f t="shared" ref="I399:I462" si="61">H399/3.6</f>
        <v>1.100892794433215</v>
      </c>
      <c r="J399" s="123">
        <f t="shared" si="59"/>
        <v>-1.8583132821230475</v>
      </c>
      <c r="K399" s="122">
        <f t="shared" ref="K399:K462" si="62">I399/$F$7</f>
        <v>0.27522319860830374</v>
      </c>
    </row>
    <row r="400" spans="1:11">
      <c r="A400" s="69">
        <v>386</v>
      </c>
      <c r="B400" s="123">
        <v>-2.7829999999999999</v>
      </c>
      <c r="C400" s="123">
        <f t="shared" si="55"/>
        <v>-0.13915</v>
      </c>
      <c r="D400" s="123">
        <f t="shared" si="56"/>
        <v>-0.76431369171860775</v>
      </c>
      <c r="E400" s="123">
        <f t="shared" si="60"/>
        <v>0.76532500000000003</v>
      </c>
      <c r="F400" s="69">
        <f t="shared" si="57"/>
        <v>2638.3564648110091</v>
      </c>
      <c r="G400" s="69">
        <f t="shared" si="58"/>
        <v>419.90747301313036</v>
      </c>
      <c r="H400" s="123">
        <f t="shared" si="54"/>
        <v>3.9672514325761368</v>
      </c>
      <c r="I400" s="123">
        <f t="shared" si="61"/>
        <v>1.1020142868267047</v>
      </c>
      <c r="J400" s="123">
        <f t="shared" si="59"/>
        <v>-2.0186863082813922</v>
      </c>
      <c r="K400" s="122">
        <f t="shared" si="62"/>
        <v>0.27550357170667616</v>
      </c>
    </row>
    <row r="401" spans="1:11">
      <c r="A401" s="69">
        <v>387</v>
      </c>
      <c r="B401" s="123">
        <v>-3.0027999999999997</v>
      </c>
      <c r="C401" s="123">
        <f t="shared" si="55"/>
        <v>-0.15014</v>
      </c>
      <c r="D401" s="123">
        <f t="shared" si="56"/>
        <v>-0.8235261558587057</v>
      </c>
      <c r="E401" s="123">
        <f t="shared" si="60"/>
        <v>0.82577</v>
      </c>
      <c r="F401" s="69">
        <f t="shared" si="57"/>
        <v>2639.805357829016</v>
      </c>
      <c r="G401" s="69">
        <f t="shared" si="58"/>
        <v>420.13807149895746</v>
      </c>
      <c r="H401" s="123">
        <f t="shared" si="54"/>
        <v>3.9716099802644194</v>
      </c>
      <c r="I401" s="123">
        <f t="shared" si="61"/>
        <v>1.1032249945178942</v>
      </c>
      <c r="J401" s="123">
        <f t="shared" si="59"/>
        <v>-2.179273844141294</v>
      </c>
      <c r="K401" s="122">
        <f t="shared" si="62"/>
        <v>0.27580624862947356</v>
      </c>
    </row>
    <row r="402" spans="1:11">
      <c r="A402" s="69">
        <v>388</v>
      </c>
      <c r="B402" s="123">
        <v>-3.1113600000000003</v>
      </c>
      <c r="C402" s="123">
        <f t="shared" si="55"/>
        <v>-0.15556800000000001</v>
      </c>
      <c r="D402" s="123">
        <f t="shared" si="56"/>
        <v>-0.85203691716505947</v>
      </c>
      <c r="E402" s="123">
        <f t="shared" si="60"/>
        <v>0.85562400000000005</v>
      </c>
      <c r="F402" s="69">
        <f t="shared" si="57"/>
        <v>2641.3066325660966</v>
      </c>
      <c r="G402" s="69">
        <f t="shared" si="58"/>
        <v>420.37700679430282</v>
      </c>
      <c r="H402" s="123">
        <f t="shared" si="54"/>
        <v>3.9761286264300892</v>
      </c>
      <c r="I402" s="123">
        <f t="shared" si="61"/>
        <v>1.1044801740083581</v>
      </c>
      <c r="J402" s="123">
        <f t="shared" si="59"/>
        <v>-2.2593230828349409</v>
      </c>
      <c r="K402" s="122">
        <f t="shared" si="62"/>
        <v>0.27612004350208952</v>
      </c>
    </row>
    <row r="403" spans="1:11">
      <c r="A403" s="69">
        <v>389</v>
      </c>
      <c r="B403" s="123">
        <v>-3.2507599999999996</v>
      </c>
      <c r="C403" s="123">
        <f t="shared" si="55"/>
        <v>-0.16253799999999999</v>
      </c>
      <c r="D403" s="123">
        <f t="shared" si="56"/>
        <v>-0.8888390600898326</v>
      </c>
      <c r="E403" s="123">
        <f t="shared" si="60"/>
        <v>0.89395899999999995</v>
      </c>
      <c r="F403" s="69">
        <f t="shared" si="57"/>
        <v>2642.8751697537932</v>
      </c>
      <c r="G403" s="69">
        <f t="shared" si="58"/>
        <v>420.62664724114819</v>
      </c>
      <c r="H403" s="123">
        <f t="shared" si="54"/>
        <v>3.9808524683099096</v>
      </c>
      <c r="I403" s="123">
        <f t="shared" si="61"/>
        <v>1.1057923523083082</v>
      </c>
      <c r="J403" s="123">
        <f t="shared" si="59"/>
        <v>-2.361920939910167</v>
      </c>
      <c r="K403" s="122">
        <f t="shared" si="62"/>
        <v>0.27644808807707705</v>
      </c>
    </row>
    <row r="404" spans="1:11">
      <c r="A404" s="69">
        <v>390</v>
      </c>
      <c r="B404" s="123">
        <v>-3.3714399999999998</v>
      </c>
      <c r="C404" s="123">
        <f t="shared" si="55"/>
        <v>-0.168572</v>
      </c>
      <c r="D404" s="123">
        <f t="shared" si="56"/>
        <v>-0.92035473261642053</v>
      </c>
      <c r="E404" s="123">
        <f t="shared" si="60"/>
        <v>0.92714600000000003</v>
      </c>
      <c r="F404" s="69">
        <f t="shared" si="57"/>
        <v>2644.5019367301579</v>
      </c>
      <c r="G404" s="69">
        <f t="shared" si="58"/>
        <v>420.88555524669528</v>
      </c>
      <c r="H404" s="123">
        <f t="shared" si="54"/>
        <v>3.9857546388446767</v>
      </c>
      <c r="I404" s="123">
        <f t="shared" si="61"/>
        <v>1.1071540663457435</v>
      </c>
      <c r="J404" s="123">
        <f t="shared" si="59"/>
        <v>-2.4510852673835792</v>
      </c>
      <c r="K404" s="122">
        <f t="shared" si="62"/>
        <v>0.27678851658643588</v>
      </c>
    </row>
    <row r="405" spans="1:11">
      <c r="A405" s="69">
        <v>391</v>
      </c>
      <c r="B405" s="123">
        <v>-3.5187600000000003</v>
      </c>
      <c r="C405" s="123">
        <f t="shared" si="55"/>
        <v>-0.17593800000000001</v>
      </c>
      <c r="D405" s="123">
        <f t="shared" si="56"/>
        <v>-0.95896243003528348</v>
      </c>
      <c r="E405" s="123">
        <f t="shared" si="60"/>
        <v>0.96765900000000005</v>
      </c>
      <c r="F405" s="69">
        <f t="shared" si="57"/>
        <v>2646.1997876679629</v>
      </c>
      <c r="G405" s="69">
        <f t="shared" si="58"/>
        <v>421.15577661608017</v>
      </c>
      <c r="H405" s="123">
        <f t="shared" si="54"/>
        <v>3.9908742339846062</v>
      </c>
      <c r="I405" s="123">
        <f t="shared" si="61"/>
        <v>1.1085761761068351</v>
      </c>
      <c r="J405" s="123">
        <f t="shared" si="59"/>
        <v>-2.5597975699647169</v>
      </c>
      <c r="K405" s="122">
        <f t="shared" si="62"/>
        <v>0.27714404402670878</v>
      </c>
    </row>
    <row r="406" spans="1:11">
      <c r="A406" s="69">
        <v>392</v>
      </c>
      <c r="B406" s="123">
        <v>-3.8619599999999998</v>
      </c>
      <c r="C406" s="123">
        <f t="shared" si="55"/>
        <v>-0.19309799999999999</v>
      </c>
      <c r="D406" s="123">
        <f t="shared" si="56"/>
        <v>-1.050603095555882</v>
      </c>
      <c r="E406" s="123">
        <f t="shared" si="60"/>
        <v>1.062039</v>
      </c>
      <c r="F406" s="69">
        <f t="shared" si="57"/>
        <v>2648.0632374081456</v>
      </c>
      <c r="G406" s="69">
        <f t="shared" si="58"/>
        <v>421.45235385343358</v>
      </c>
      <c r="H406" s="123">
        <f t="shared" si="54"/>
        <v>3.9964969477934944</v>
      </c>
      <c r="I406" s="123">
        <f t="shared" si="61"/>
        <v>1.1101380410537485</v>
      </c>
      <c r="J406" s="123">
        <f t="shared" si="59"/>
        <v>-2.8113569044441178</v>
      </c>
      <c r="K406" s="122">
        <f t="shared" si="62"/>
        <v>0.27753451026343712</v>
      </c>
    </row>
    <row r="407" spans="1:11">
      <c r="A407" s="69">
        <v>393</v>
      </c>
      <c r="B407" s="123">
        <v>-4.2051999999999996</v>
      </c>
      <c r="C407" s="123">
        <f t="shared" si="55"/>
        <v>-0.21025999999999997</v>
      </c>
      <c r="D407" s="123">
        <f t="shared" si="56"/>
        <v>-1.1417269929013614</v>
      </c>
      <c r="E407" s="123">
        <f t="shared" si="60"/>
        <v>1.1564299999999998</v>
      </c>
      <c r="F407" s="69">
        <f t="shared" si="57"/>
        <v>2650.0923052512658</v>
      </c>
      <c r="G407" s="69">
        <f t="shared" si="58"/>
        <v>421.77529003053496</v>
      </c>
      <c r="H407" s="123">
        <f t="shared" si="54"/>
        <v>4.0026238938076917</v>
      </c>
      <c r="I407" s="123">
        <f t="shared" si="61"/>
        <v>1.1118399705021365</v>
      </c>
      <c r="J407" s="123">
        <f t="shared" si="59"/>
        <v>-3.0634730070986382</v>
      </c>
      <c r="K407" s="122">
        <f t="shared" si="62"/>
        <v>0.27795999262553411</v>
      </c>
    </row>
    <row r="408" spans="1:11">
      <c r="A408" s="69">
        <v>394</v>
      </c>
      <c r="B408" s="123">
        <v>-4.6847599999999998</v>
      </c>
      <c r="C408" s="123">
        <f t="shared" si="55"/>
        <v>-0.234238</v>
      </c>
      <c r="D408" s="123">
        <f t="shared" si="56"/>
        <v>-1.2691661453816847</v>
      </c>
      <c r="E408" s="123">
        <f t="shared" si="60"/>
        <v>1.2883089999999999</v>
      </c>
      <c r="F408" s="69">
        <f t="shared" si="57"/>
        <v>2652.3527675048413</v>
      </c>
      <c r="G408" s="69">
        <f t="shared" si="58"/>
        <v>422.13505377186414</v>
      </c>
      <c r="H408" s="123">
        <f t="shared" si="54"/>
        <v>4.0094550815169283</v>
      </c>
      <c r="I408" s="123">
        <f t="shared" si="61"/>
        <v>1.1137375226435913</v>
      </c>
      <c r="J408" s="123">
        <f t="shared" si="59"/>
        <v>-3.4155938546183151</v>
      </c>
      <c r="K408" s="122">
        <f t="shared" si="62"/>
        <v>0.27843438066089782</v>
      </c>
    </row>
    <row r="409" spans="1:11">
      <c r="A409" s="69">
        <v>395</v>
      </c>
      <c r="B409" s="123">
        <v>-5.1182399999999992</v>
      </c>
      <c r="C409" s="123">
        <f t="shared" si="55"/>
        <v>-0.25591199999999997</v>
      </c>
      <c r="D409" s="123">
        <f t="shared" si="56"/>
        <v>-1.3832730255580215</v>
      </c>
      <c r="E409" s="123">
        <f t="shared" si="60"/>
        <v>1.4075159999999998</v>
      </c>
      <c r="F409" s="69">
        <f t="shared" si="57"/>
        <v>2654.8223899240775</v>
      </c>
      <c r="G409" s="69">
        <f t="shared" si="58"/>
        <v>422.52810638745615</v>
      </c>
      <c r="H409" s="123">
        <f t="shared" si="54"/>
        <v>4.0169250154658123</v>
      </c>
      <c r="I409" s="123">
        <f t="shared" si="61"/>
        <v>1.1158125042960589</v>
      </c>
      <c r="J409" s="123">
        <f t="shared" si="59"/>
        <v>-3.7349669744419778</v>
      </c>
      <c r="K409" s="122">
        <f t="shared" si="62"/>
        <v>0.27895312607401473</v>
      </c>
    </row>
    <row r="410" spans="1:11">
      <c r="A410" s="69">
        <v>396</v>
      </c>
      <c r="B410" s="123">
        <v>-5.4181999999999997</v>
      </c>
      <c r="C410" s="123">
        <f t="shared" si="55"/>
        <v>-0.27090999999999998</v>
      </c>
      <c r="D410" s="123">
        <f t="shared" si="56"/>
        <v>-1.4605536621645365</v>
      </c>
      <c r="E410" s="123">
        <f t="shared" si="60"/>
        <v>1.490005</v>
      </c>
      <c r="F410" s="69">
        <f t="shared" si="57"/>
        <v>2657.4367472406366</v>
      </c>
      <c r="G410" s="69">
        <f t="shared" si="58"/>
        <v>422.94419427739496</v>
      </c>
      <c r="H410" s="123">
        <f t="shared" si="54"/>
        <v>4.0248403081414832</v>
      </c>
      <c r="I410" s="123">
        <f t="shared" si="61"/>
        <v>1.1180111967059676</v>
      </c>
      <c r="J410" s="123">
        <f t="shared" si="59"/>
        <v>-3.9576463378354632</v>
      </c>
      <c r="K410" s="122">
        <f t="shared" si="62"/>
        <v>0.2795027991764919</v>
      </c>
    </row>
    <row r="411" spans="1:11">
      <c r="A411" s="69">
        <v>397</v>
      </c>
      <c r="B411" s="123">
        <v>-5.9368800000000004</v>
      </c>
      <c r="C411" s="123">
        <f t="shared" si="55"/>
        <v>-0.296844</v>
      </c>
      <c r="D411" s="123">
        <f t="shared" si="56"/>
        <v>-1.5958986983835803</v>
      </c>
      <c r="E411" s="123">
        <f t="shared" si="60"/>
        <v>1.6326419999999999</v>
      </c>
      <c r="F411" s="69">
        <f t="shared" si="57"/>
        <v>2660.301374915055</v>
      </c>
      <c r="G411" s="69">
        <f t="shared" si="58"/>
        <v>423.4001139318965</v>
      </c>
      <c r="H411" s="123">
        <f t="shared" si="54"/>
        <v>4.033522270744716</v>
      </c>
      <c r="I411" s="123">
        <f t="shared" si="61"/>
        <v>1.1204228529846434</v>
      </c>
      <c r="J411" s="123">
        <f t="shared" si="59"/>
        <v>-4.34098130161642</v>
      </c>
      <c r="K411" s="122">
        <f t="shared" si="62"/>
        <v>0.28010571324616085</v>
      </c>
    </row>
    <row r="412" spans="1:11">
      <c r="A412" s="69">
        <v>398</v>
      </c>
      <c r="B412" s="123">
        <v>-6.3441200000000002</v>
      </c>
      <c r="C412" s="123">
        <f t="shared" si="55"/>
        <v>-0.31720599999999999</v>
      </c>
      <c r="D412" s="123">
        <f t="shared" si="56"/>
        <v>-1.7002001600724874</v>
      </c>
      <c r="E412" s="123">
        <f t="shared" si="60"/>
        <v>1.7446329999999999</v>
      </c>
      <c r="F412" s="69">
        <f t="shared" si="57"/>
        <v>2663.3625015879593</v>
      </c>
      <c r="G412" s="69">
        <f t="shared" si="58"/>
        <v>423.88730737331969</v>
      </c>
      <c r="H412" s="123">
        <f t="shared" si="54"/>
        <v>4.0428101104245711</v>
      </c>
      <c r="I412" s="123">
        <f t="shared" si="61"/>
        <v>1.1230028084512698</v>
      </c>
      <c r="J412" s="123">
        <f t="shared" si="59"/>
        <v>-4.6439198399275128</v>
      </c>
      <c r="K412" s="122">
        <f t="shared" si="62"/>
        <v>0.28075070211281744</v>
      </c>
    </row>
    <row r="413" spans="1:11">
      <c r="A413" s="69">
        <v>399</v>
      </c>
      <c r="B413" s="123">
        <v>-6.6720000000000006</v>
      </c>
      <c r="C413" s="123">
        <f t="shared" si="55"/>
        <v>-0.33360000000000001</v>
      </c>
      <c r="D413" s="123">
        <f t="shared" si="56"/>
        <v>-1.7823090656614475</v>
      </c>
      <c r="E413" s="123">
        <f t="shared" si="60"/>
        <v>1.8348</v>
      </c>
      <c r="F413" s="69">
        <f t="shared" si="57"/>
        <v>2666.5818349488691</v>
      </c>
      <c r="G413" s="69">
        <f t="shared" si="58"/>
        <v>424.39968019116913</v>
      </c>
      <c r="H413" s="123">
        <f t="shared" si="54"/>
        <v>4.0525894922932482</v>
      </c>
      <c r="I413" s="123">
        <f t="shared" si="61"/>
        <v>1.1257193034147912</v>
      </c>
      <c r="J413" s="123">
        <f t="shared" si="59"/>
        <v>-4.8896909343385531</v>
      </c>
      <c r="K413" s="122">
        <f t="shared" si="62"/>
        <v>0.2814298258536978</v>
      </c>
    </row>
    <row r="414" spans="1:11">
      <c r="A414" s="69">
        <v>400</v>
      </c>
      <c r="B414" s="123">
        <v>-6.9105600000000003</v>
      </c>
      <c r="C414" s="123">
        <f t="shared" si="55"/>
        <v>-0.345528</v>
      </c>
      <c r="D414" s="123">
        <f t="shared" si="56"/>
        <v>-1.8398088211742838</v>
      </c>
      <c r="E414" s="123">
        <f t="shared" si="60"/>
        <v>1.900404</v>
      </c>
      <c r="F414" s="69">
        <f t="shared" si="57"/>
        <v>2669.9162768479355</v>
      </c>
      <c r="G414" s="69">
        <f t="shared" si="58"/>
        <v>424.93037310185827</v>
      </c>
      <c r="H414" s="123">
        <f t="shared" si="54"/>
        <v>4.0627309946508996</v>
      </c>
      <c r="I414" s="123">
        <f t="shared" si="61"/>
        <v>1.1285363874030276</v>
      </c>
      <c r="J414" s="123">
        <f t="shared" si="59"/>
        <v>-5.0707511788257165</v>
      </c>
      <c r="K414" s="122">
        <f t="shared" si="62"/>
        <v>0.28213409685075691</v>
      </c>
    </row>
    <row r="415" spans="1:11">
      <c r="A415" s="69">
        <v>401</v>
      </c>
      <c r="B415" s="123">
        <v>-7.1656399999999998</v>
      </c>
      <c r="C415" s="123">
        <f t="shared" si="55"/>
        <v>-0.35828199999999999</v>
      </c>
      <c r="D415" s="123">
        <f t="shared" si="56"/>
        <v>-1.9010271994488726</v>
      </c>
      <c r="E415" s="123">
        <f t="shared" si="60"/>
        <v>1.9705509999999999</v>
      </c>
      <c r="F415" s="69">
        <f t="shared" si="57"/>
        <v>2673.3737984163213</v>
      </c>
      <c r="G415" s="69">
        <f t="shared" si="58"/>
        <v>425.4806547503137</v>
      </c>
      <c r="H415" s="123">
        <f t="shared" si="54"/>
        <v>4.0732602202520019</v>
      </c>
      <c r="I415" s="123">
        <f t="shared" si="61"/>
        <v>1.1314611722922228</v>
      </c>
      <c r="J415" s="123">
        <f t="shared" si="59"/>
        <v>-5.2646128005511272</v>
      </c>
      <c r="K415" s="122">
        <f t="shared" si="62"/>
        <v>0.28286529307305569</v>
      </c>
    </row>
    <row r="416" spans="1:11">
      <c r="A416" s="69">
        <v>402</v>
      </c>
      <c r="B416" s="123">
        <v>-7.2476399999999996</v>
      </c>
      <c r="C416" s="123">
        <f t="shared" si="55"/>
        <v>-0.36238199999999998</v>
      </c>
      <c r="D416" s="123">
        <f t="shared" si="56"/>
        <v>-1.9158509844910965</v>
      </c>
      <c r="E416" s="123">
        <f t="shared" si="60"/>
        <v>1.9931009999999998</v>
      </c>
      <c r="F416" s="69">
        <f t="shared" si="57"/>
        <v>2676.8708861321284</v>
      </c>
      <c r="G416" s="69">
        <f t="shared" si="58"/>
        <v>426.03723354671035</v>
      </c>
      <c r="H416" s="123">
        <f t="shared" si="54"/>
        <v>4.0839237982830197</v>
      </c>
      <c r="I416" s="123">
        <f t="shared" si="61"/>
        <v>1.1344232773008387</v>
      </c>
      <c r="J416" s="123">
        <f t="shared" si="59"/>
        <v>-5.3317890155089032</v>
      </c>
      <c r="K416" s="122">
        <f t="shared" si="62"/>
        <v>0.28360581932520967</v>
      </c>
    </row>
    <row r="417" spans="1:11">
      <c r="A417" s="69">
        <v>403</v>
      </c>
      <c r="B417" s="123">
        <v>-7.2715200000000006</v>
      </c>
      <c r="C417" s="123">
        <f t="shared" si="55"/>
        <v>-0.36357600000000001</v>
      </c>
      <c r="D417" s="123">
        <f t="shared" si="56"/>
        <v>-1.9151589211492652</v>
      </c>
      <c r="E417" s="123">
        <f t="shared" si="60"/>
        <v>1.999668</v>
      </c>
      <c r="F417" s="69">
        <f t="shared" si="57"/>
        <v>2680.3794962820871</v>
      </c>
      <c r="G417" s="69">
        <f t="shared" si="58"/>
        <v>426.5956461954587</v>
      </c>
      <c r="H417" s="123">
        <f t="shared" si="54"/>
        <v>4.0946365204407211</v>
      </c>
      <c r="I417" s="123">
        <f t="shared" si="61"/>
        <v>1.1373990334557558</v>
      </c>
      <c r="J417" s="123">
        <f t="shared" si="59"/>
        <v>-5.3563610788507354</v>
      </c>
      <c r="K417" s="122">
        <f t="shared" si="62"/>
        <v>0.28434975836393894</v>
      </c>
    </row>
    <row r="418" spans="1:11">
      <c r="A418" s="69">
        <v>404</v>
      </c>
      <c r="B418" s="123">
        <v>-7.3048400000000004</v>
      </c>
      <c r="C418" s="123">
        <f t="shared" si="55"/>
        <v>-0.36524200000000001</v>
      </c>
      <c r="D418" s="123">
        <f t="shared" si="56"/>
        <v>-1.916870325330299</v>
      </c>
      <c r="E418" s="123">
        <f t="shared" si="60"/>
        <v>2.0088310000000003</v>
      </c>
      <c r="F418" s="69">
        <f t="shared" si="57"/>
        <v>2683.9041837982904</v>
      </c>
      <c r="G418" s="69">
        <f t="shared" si="58"/>
        <v>427.15661763651673</v>
      </c>
      <c r="H418" s="123">
        <f t="shared" si="54"/>
        <v>4.1054124597900605</v>
      </c>
      <c r="I418" s="123">
        <f t="shared" si="61"/>
        <v>1.1403923499416835</v>
      </c>
      <c r="J418" s="123">
        <f t="shared" si="59"/>
        <v>-5.3879696746697014</v>
      </c>
      <c r="K418" s="122">
        <f t="shared" si="62"/>
        <v>0.28509808748542087</v>
      </c>
    </row>
    <row r="419" spans="1:11">
      <c r="A419" s="69">
        <v>405</v>
      </c>
      <c r="B419" s="123">
        <v>-7.4364399999999993</v>
      </c>
      <c r="C419" s="123">
        <f t="shared" si="55"/>
        <v>-0.37182199999999999</v>
      </c>
      <c r="D419" s="123">
        <f t="shared" si="56"/>
        <v>-1.9441306239180829</v>
      </c>
      <c r="E419" s="123">
        <f t="shared" si="60"/>
        <v>2.0450209999999998</v>
      </c>
      <c r="F419" s="69">
        <f t="shared" si="57"/>
        <v>2687.4923701559651</v>
      </c>
      <c r="G419" s="69">
        <f t="shared" si="58"/>
        <v>427.72769523207558</v>
      </c>
      <c r="H419" s="123">
        <f t="shared" si="54"/>
        <v>4.1163970785422244</v>
      </c>
      <c r="I419" s="123">
        <f t="shared" si="61"/>
        <v>1.1434436329283957</v>
      </c>
      <c r="J419" s="123">
        <f t="shared" si="59"/>
        <v>-5.4923093760819164</v>
      </c>
      <c r="K419" s="122">
        <f t="shared" si="62"/>
        <v>0.28586090823209892</v>
      </c>
    </row>
    <row r="420" spans="1:11">
      <c r="A420" s="69">
        <v>406</v>
      </c>
      <c r="B420" s="123">
        <v>-7.5049200000000003</v>
      </c>
      <c r="C420" s="123">
        <f t="shared" si="55"/>
        <v>-0.37524600000000002</v>
      </c>
      <c r="D420" s="123">
        <f t="shared" si="56"/>
        <v>-1.9545939672961108</v>
      </c>
      <c r="E420" s="123">
        <f t="shared" si="60"/>
        <v>2.0638529999999999</v>
      </c>
      <c r="F420" s="69">
        <f t="shared" si="57"/>
        <v>2691.1135990718763</v>
      </c>
      <c r="G420" s="69">
        <f t="shared" si="58"/>
        <v>428.30403171411012</v>
      </c>
      <c r="H420" s="123">
        <f t="shared" si="54"/>
        <v>4.1274977306076321</v>
      </c>
      <c r="I420" s="123">
        <f t="shared" si="61"/>
        <v>1.1465271473910088</v>
      </c>
      <c r="J420" s="123">
        <f t="shared" si="59"/>
        <v>-5.5503260327038895</v>
      </c>
      <c r="K420" s="122">
        <f t="shared" si="62"/>
        <v>0.2866317868477522</v>
      </c>
    </row>
    <row r="421" spans="1:11">
      <c r="A421" s="69">
        <v>407</v>
      </c>
      <c r="B421" s="123">
        <v>-7.6761199999999992</v>
      </c>
      <c r="C421" s="123">
        <f t="shared" si="55"/>
        <v>-0.38380599999999998</v>
      </c>
      <c r="D421" s="123">
        <f t="shared" si="56"/>
        <v>-1.9914502228773241</v>
      </c>
      <c r="E421" s="123">
        <f t="shared" si="60"/>
        <v>2.1109329999999997</v>
      </c>
      <c r="F421" s="69">
        <f t="shared" si="57"/>
        <v>2694.8174343833794</v>
      </c>
      <c r="G421" s="69">
        <f t="shared" si="58"/>
        <v>428.89351541233412</v>
      </c>
      <c r="H421" s="123">
        <f t="shared" si="54"/>
        <v>4.1388670701618775</v>
      </c>
      <c r="I421" s="123">
        <f t="shared" si="61"/>
        <v>1.1496852972671883</v>
      </c>
      <c r="J421" s="123">
        <f t="shared" si="59"/>
        <v>-5.6846697771226751</v>
      </c>
      <c r="K421" s="122">
        <f t="shared" si="62"/>
        <v>0.28742132431679707</v>
      </c>
    </row>
    <row r="422" spans="1:11">
      <c r="A422" s="69">
        <v>408</v>
      </c>
      <c r="B422" s="123">
        <v>-7.7225200000000003</v>
      </c>
      <c r="C422" s="123">
        <f t="shared" si="55"/>
        <v>-0.38612600000000002</v>
      </c>
      <c r="D422" s="123">
        <f t="shared" si="56"/>
        <v>-1.9955984004512048</v>
      </c>
      <c r="E422" s="123">
        <f t="shared" si="60"/>
        <v>2.1236930000000003</v>
      </c>
      <c r="F422" s="69">
        <f t="shared" si="57"/>
        <v>2698.5436583441551</v>
      </c>
      <c r="G422" s="69">
        <f t="shared" si="58"/>
        <v>429.4865623747591</v>
      </c>
      <c r="H422" s="123">
        <f t="shared" si="54"/>
        <v>4.1503209133609751</v>
      </c>
      <c r="I422" s="123">
        <f t="shared" si="61"/>
        <v>1.1528669203780486</v>
      </c>
      <c r="J422" s="123">
        <f t="shared" si="59"/>
        <v>-5.7269215995487954</v>
      </c>
      <c r="K422" s="122">
        <f t="shared" si="62"/>
        <v>0.28821673009451215</v>
      </c>
    </row>
    <row r="423" spans="1:11">
      <c r="A423" s="69">
        <v>409</v>
      </c>
      <c r="B423" s="123">
        <v>-7.9583199999999996</v>
      </c>
      <c r="C423" s="123">
        <f t="shared" si="55"/>
        <v>-0.39791599999999999</v>
      </c>
      <c r="D423" s="123">
        <f t="shared" si="56"/>
        <v>-2.0482526652625763</v>
      </c>
      <c r="E423" s="123">
        <f t="shared" si="60"/>
        <v>2.1885379999999999</v>
      </c>
      <c r="F423" s="69">
        <f t="shared" si="57"/>
        <v>2702.3836591044665</v>
      </c>
      <c r="G423" s="69">
        <f t="shared" si="58"/>
        <v>430.09771747723926</v>
      </c>
      <c r="H423" s="123">
        <f t="shared" si="54"/>
        <v>4.1621410480304499</v>
      </c>
      <c r="I423" s="123">
        <f t="shared" si="61"/>
        <v>1.1561502911195694</v>
      </c>
      <c r="J423" s="123">
        <f t="shared" si="59"/>
        <v>-5.9100673347374233</v>
      </c>
      <c r="K423" s="122">
        <f t="shared" si="62"/>
        <v>0.28903757277989234</v>
      </c>
    </row>
    <row r="424" spans="1:11">
      <c r="A424" s="69">
        <v>410</v>
      </c>
      <c r="B424" s="123">
        <v>-8.3895999999999997</v>
      </c>
      <c r="C424" s="123">
        <f t="shared" si="55"/>
        <v>-0.41947999999999996</v>
      </c>
      <c r="D424" s="123">
        <f t="shared" si="56"/>
        <v>-2.1501527987147799</v>
      </c>
      <c r="E424" s="123">
        <f t="shared" si="60"/>
        <v>2.30714</v>
      </c>
      <c r="F424" s="69">
        <f t="shared" si="57"/>
        <v>2706.4317584996538</v>
      </c>
      <c r="G424" s="69">
        <f t="shared" si="58"/>
        <v>430.74199250611065</v>
      </c>
      <c r="H424" s="123">
        <f t="shared" si="54"/>
        <v>4.1746199424330204</v>
      </c>
      <c r="I424" s="123">
        <f t="shared" si="61"/>
        <v>1.159616650675839</v>
      </c>
      <c r="J424" s="123">
        <f t="shared" si="59"/>
        <v>-6.2394472012852198</v>
      </c>
      <c r="K424" s="122">
        <f t="shared" si="62"/>
        <v>0.28990416266895974</v>
      </c>
    </row>
    <row r="425" spans="1:11">
      <c r="A425" s="69">
        <v>411</v>
      </c>
      <c r="B425" s="123">
        <v>-8.8558000000000003</v>
      </c>
      <c r="C425" s="123">
        <f t="shared" si="55"/>
        <v>-0.44279000000000002</v>
      </c>
      <c r="D425" s="123">
        <f t="shared" si="56"/>
        <v>-2.2595017767636261</v>
      </c>
      <c r="E425" s="123">
        <f t="shared" si="60"/>
        <v>2.4353449999999999</v>
      </c>
      <c r="F425" s="69">
        <f t="shared" si="57"/>
        <v>2710.7048059183508</v>
      </c>
      <c r="G425" s="69">
        <f t="shared" si="58"/>
        <v>431.42206912486233</v>
      </c>
      <c r="H425" s="123">
        <f t="shared" si="54"/>
        <v>4.1878125388794931</v>
      </c>
      <c r="I425" s="123">
        <f t="shared" si="61"/>
        <v>1.1632812607998593</v>
      </c>
      <c r="J425" s="123">
        <f t="shared" si="59"/>
        <v>-6.5962982232363743</v>
      </c>
      <c r="K425" s="122">
        <f t="shared" si="62"/>
        <v>0.29082031519996482</v>
      </c>
    </row>
    <row r="426" spans="1:11">
      <c r="A426" s="69">
        <v>412</v>
      </c>
      <c r="B426" s="123">
        <v>-9.2463599999999992</v>
      </c>
      <c r="C426" s="123">
        <f t="shared" si="55"/>
        <v>-0.46231799999999995</v>
      </c>
      <c r="D426" s="123">
        <f t="shared" si="56"/>
        <v>-2.3480458305610199</v>
      </c>
      <c r="E426" s="123">
        <f t="shared" si="60"/>
        <v>2.5427489999999997</v>
      </c>
      <c r="F426" s="69">
        <f t="shared" si="57"/>
        <v>2715.1663040021313</v>
      </c>
      <c r="G426" s="69">
        <f t="shared" si="58"/>
        <v>432.132138598491</v>
      </c>
      <c r="H426" s="123">
        <f t="shared" si="54"/>
        <v>4.2016091672183711</v>
      </c>
      <c r="I426" s="123">
        <f t="shared" si="61"/>
        <v>1.1671136575606587</v>
      </c>
      <c r="J426" s="123">
        <f t="shared" si="59"/>
        <v>-6.8983141694389793</v>
      </c>
      <c r="K426" s="122">
        <f t="shared" si="62"/>
        <v>0.29177841439016466</v>
      </c>
    </row>
    <row r="427" spans="1:11">
      <c r="A427" s="69">
        <v>413</v>
      </c>
      <c r="B427" s="123">
        <v>-9.5876000000000001</v>
      </c>
      <c r="C427" s="123">
        <f t="shared" si="55"/>
        <v>-0.47938000000000003</v>
      </c>
      <c r="D427" s="123">
        <f t="shared" si="56"/>
        <v>-2.4227210425887531</v>
      </c>
      <c r="E427" s="123">
        <f t="shared" si="60"/>
        <v>2.63659</v>
      </c>
      <c r="F427" s="69">
        <f t="shared" si="57"/>
        <v>2719.7924551608635</v>
      </c>
      <c r="G427" s="69">
        <f t="shared" si="58"/>
        <v>432.86841342289352</v>
      </c>
      <c r="H427" s="123">
        <f t="shared" si="54"/>
        <v>4.2159389251331936</v>
      </c>
      <c r="I427" s="123">
        <f t="shared" si="61"/>
        <v>1.1710941458703314</v>
      </c>
      <c r="J427" s="123">
        <f t="shared" si="59"/>
        <v>-7.164878957411247</v>
      </c>
      <c r="K427" s="122">
        <f t="shared" si="62"/>
        <v>0.29277353646758286</v>
      </c>
    </row>
    <row r="428" spans="1:11">
      <c r="A428" s="69">
        <v>414</v>
      </c>
      <c r="B428" s="123">
        <v>-9.8746000000000009</v>
      </c>
      <c r="C428" s="123">
        <f t="shared" si="55"/>
        <v>-0.49373000000000006</v>
      </c>
      <c r="D428" s="123">
        <f t="shared" si="56"/>
        <v>-2.4824935753750452</v>
      </c>
      <c r="E428" s="123">
        <f t="shared" si="60"/>
        <v>2.7155150000000003</v>
      </c>
      <c r="F428" s="69">
        <f t="shared" si="57"/>
        <v>2724.5570878355702</v>
      </c>
      <c r="G428" s="69">
        <f t="shared" si="58"/>
        <v>433.62672826509026</v>
      </c>
      <c r="H428" s="123">
        <f t="shared" si="54"/>
        <v>4.2307231379824435</v>
      </c>
      <c r="I428" s="123">
        <f t="shared" si="61"/>
        <v>1.1752008716617899</v>
      </c>
      <c r="J428" s="123">
        <f t="shared" si="59"/>
        <v>-7.3921064246249557</v>
      </c>
      <c r="K428" s="122">
        <f t="shared" si="62"/>
        <v>0.29380021791544747</v>
      </c>
    </row>
    <row r="429" spans="1:11">
      <c r="A429" s="69">
        <v>415</v>
      </c>
      <c r="B429" s="123">
        <v>-10.139800000000001</v>
      </c>
      <c r="C429" s="123">
        <f t="shared" si="55"/>
        <v>-0.50699000000000005</v>
      </c>
      <c r="D429" s="123">
        <f t="shared" si="56"/>
        <v>-2.5357010446399286</v>
      </c>
      <c r="E429" s="123">
        <f t="shared" si="60"/>
        <v>2.7884450000000003</v>
      </c>
      <c r="F429" s="69">
        <f t="shared" si="57"/>
        <v>2729.4496832212049</v>
      </c>
      <c r="G429" s="69">
        <f t="shared" si="58"/>
        <v>434.40540900526264</v>
      </c>
      <c r="H429" s="123">
        <f t="shared" si="54"/>
        <v>4.2459313358931636</v>
      </c>
      <c r="I429" s="123">
        <f t="shared" si="61"/>
        <v>1.1794253710814344</v>
      </c>
      <c r="J429" s="123">
        <f t="shared" si="59"/>
        <v>-7.6040989553600724</v>
      </c>
      <c r="K429" s="122">
        <f t="shared" si="62"/>
        <v>0.2948563427703586</v>
      </c>
    </row>
    <row r="430" spans="1:11">
      <c r="A430" s="69">
        <v>416</v>
      </c>
      <c r="B430" s="123">
        <v>-10.43608</v>
      </c>
      <c r="C430" s="123">
        <f t="shared" si="55"/>
        <v>-0.52180400000000005</v>
      </c>
      <c r="D430" s="123">
        <f t="shared" si="56"/>
        <v>-2.5955464817212643</v>
      </c>
      <c r="E430" s="123">
        <f t="shared" si="60"/>
        <v>2.8699220000000003</v>
      </c>
      <c r="F430" s="69">
        <f t="shared" si="57"/>
        <v>2734.4852378526684</v>
      </c>
      <c r="G430" s="69">
        <f t="shared" si="58"/>
        <v>435.20684241606932</v>
      </c>
      <c r="H430" s="123">
        <f t="shared" si="54"/>
        <v>4.2616124029297211</v>
      </c>
      <c r="I430" s="123">
        <f t="shared" si="61"/>
        <v>1.1837812230360336</v>
      </c>
      <c r="J430" s="123">
        <f t="shared" si="59"/>
        <v>-7.8405335182787361</v>
      </c>
      <c r="K430" s="122">
        <f t="shared" si="62"/>
        <v>0.2959453057590084</v>
      </c>
    </row>
    <row r="431" spans="1:11">
      <c r="A431" s="69">
        <v>417</v>
      </c>
      <c r="B431" s="123">
        <v>-10.577760000000001</v>
      </c>
      <c r="C431" s="123">
        <f t="shared" si="55"/>
        <v>-0.52888800000000002</v>
      </c>
      <c r="D431" s="123">
        <f t="shared" si="56"/>
        <v>-2.6160362918138489</v>
      </c>
      <c r="E431" s="123">
        <f t="shared" si="60"/>
        <v>2.908884</v>
      </c>
      <c r="F431" s="69">
        <f t="shared" si="57"/>
        <v>2739.589155066652</v>
      </c>
      <c r="G431" s="69">
        <f t="shared" si="58"/>
        <v>436.01915606980663</v>
      </c>
      <c r="H431" s="123">
        <f t="shared" si="54"/>
        <v>4.2775358503460934</v>
      </c>
      <c r="I431" s="123">
        <f t="shared" si="61"/>
        <v>1.1882044028739147</v>
      </c>
      <c r="J431" s="123">
        <f t="shared" si="59"/>
        <v>-7.9617237081861525</v>
      </c>
      <c r="K431" s="122">
        <f t="shared" si="62"/>
        <v>0.29705110071847868</v>
      </c>
    </row>
    <row r="432" spans="1:11">
      <c r="A432" s="69">
        <v>418</v>
      </c>
      <c r="B432" s="123">
        <v>-10.685039999999999</v>
      </c>
      <c r="C432" s="123">
        <f t="shared" si="55"/>
        <v>-0.53425199999999995</v>
      </c>
      <c r="D432" s="123">
        <f t="shared" si="56"/>
        <v>-2.6274948901019091</v>
      </c>
      <c r="E432" s="123">
        <f t="shared" si="60"/>
        <v>2.9383859999999995</v>
      </c>
      <c r="F432" s="69">
        <f t="shared" si="57"/>
        <v>2744.7448363817985</v>
      </c>
      <c r="G432" s="69">
        <f t="shared" si="58"/>
        <v>436.83970823611872</v>
      </c>
      <c r="H432" s="123">
        <f t="shared" si="54"/>
        <v>4.2936509405658896</v>
      </c>
      <c r="I432" s="123">
        <f t="shared" si="61"/>
        <v>1.1926808168238583</v>
      </c>
      <c r="J432" s="123">
        <f t="shared" si="59"/>
        <v>-8.0575451098980899</v>
      </c>
      <c r="K432" s="122">
        <f t="shared" si="62"/>
        <v>0.29817020420596457</v>
      </c>
    </row>
    <row r="433" spans="1:11">
      <c r="A433" s="69">
        <v>419</v>
      </c>
      <c r="B433" s="123">
        <v>-10.77312</v>
      </c>
      <c r="C433" s="123">
        <f t="shared" si="55"/>
        <v>-0.53865600000000002</v>
      </c>
      <c r="D433" s="123">
        <f t="shared" si="56"/>
        <v>-2.6338169032501835</v>
      </c>
      <c r="E433" s="123">
        <f t="shared" si="60"/>
        <v>2.9626080000000004</v>
      </c>
      <c r="F433" s="69">
        <f t="shared" si="57"/>
        <v>2749.9430175294433</v>
      </c>
      <c r="G433" s="69">
        <f t="shared" si="58"/>
        <v>437.6670244608535</v>
      </c>
      <c r="H433" s="123">
        <f t="shared" si="54"/>
        <v>4.3099295467593892</v>
      </c>
      <c r="I433" s="123">
        <f t="shared" si="61"/>
        <v>1.197202651877608</v>
      </c>
      <c r="J433" s="123">
        <f t="shared" si="59"/>
        <v>-8.139303096749817</v>
      </c>
      <c r="K433" s="122">
        <f t="shared" si="62"/>
        <v>0.299300662969402</v>
      </c>
    </row>
    <row r="434" spans="1:11">
      <c r="A434" s="69">
        <v>420</v>
      </c>
      <c r="B434" s="123">
        <v>-10.86416</v>
      </c>
      <c r="C434" s="123">
        <f t="shared" si="55"/>
        <v>-0.54320800000000002</v>
      </c>
      <c r="D434" s="123">
        <f t="shared" si="56"/>
        <v>-2.6404784652548248</v>
      </c>
      <c r="E434" s="123">
        <f t="shared" si="60"/>
        <v>2.987644</v>
      </c>
      <c r="F434" s="69">
        <f t="shared" si="57"/>
        <v>2755.1851267510056</v>
      </c>
      <c r="G434" s="69">
        <f t="shared" si="58"/>
        <v>438.50133205569273</v>
      </c>
      <c r="H434" s="123">
        <f t="shared" si="54"/>
        <v>4.3263769098288796</v>
      </c>
      <c r="I434" s="123">
        <f t="shared" si="61"/>
        <v>1.2017713638413554</v>
      </c>
      <c r="J434" s="123">
        <f t="shared" si="59"/>
        <v>-8.2236815347451753</v>
      </c>
      <c r="K434" s="122">
        <f t="shared" si="62"/>
        <v>0.30044284096033885</v>
      </c>
    </row>
    <row r="435" spans="1:11">
      <c r="A435" s="69">
        <v>421</v>
      </c>
      <c r="B435" s="123">
        <v>-10.992839999999999</v>
      </c>
      <c r="C435" s="123">
        <f t="shared" si="55"/>
        <v>-0.54964199999999996</v>
      </c>
      <c r="D435" s="123">
        <f t="shared" si="56"/>
        <v>-2.65581257190461</v>
      </c>
      <c r="E435" s="123">
        <f t="shared" si="60"/>
        <v>3.0230309999999996</v>
      </c>
      <c r="F435" s="69">
        <f t="shared" si="57"/>
        <v>2760.4893258731795</v>
      </c>
      <c r="G435" s="69">
        <f t="shared" si="58"/>
        <v>439.34552156513041</v>
      </c>
      <c r="H435" s="123">
        <f t="shared" si="54"/>
        <v>4.3430509646850703</v>
      </c>
      <c r="I435" s="123">
        <f t="shared" si="61"/>
        <v>1.2064030457458528</v>
      </c>
      <c r="J435" s="123">
        <f t="shared" si="59"/>
        <v>-8.3370274280953893</v>
      </c>
      <c r="K435" s="122">
        <f t="shared" si="62"/>
        <v>0.30160076143646319</v>
      </c>
    </row>
    <row r="436" spans="1:11">
      <c r="A436" s="69">
        <v>422</v>
      </c>
      <c r="B436" s="123">
        <v>-11.062760000000001</v>
      </c>
      <c r="C436" s="123">
        <f t="shared" si="55"/>
        <v>-0.55313800000000002</v>
      </c>
      <c r="D436" s="123">
        <f t="shared" si="56"/>
        <v>-2.6565168112784825</v>
      </c>
      <c r="E436" s="123">
        <f t="shared" si="60"/>
        <v>3.042259</v>
      </c>
      <c r="F436" s="69">
        <f t="shared" si="57"/>
        <v>2765.8272623737403</v>
      </c>
      <c r="G436" s="69">
        <f t="shared" si="58"/>
        <v>440.19508054510533</v>
      </c>
      <c r="H436" s="123">
        <f t="shared" si="54"/>
        <v>4.3598634510625134</v>
      </c>
      <c r="I436" s="123">
        <f t="shared" si="61"/>
        <v>1.211073180850698</v>
      </c>
      <c r="J436" s="123">
        <f t="shared" si="59"/>
        <v>-8.4062431887215183</v>
      </c>
      <c r="K436" s="122">
        <f t="shared" si="62"/>
        <v>0.30276829521267451</v>
      </c>
    </row>
    <row r="437" spans="1:11">
      <c r="A437" s="69">
        <v>423</v>
      </c>
      <c r="B437" s="123">
        <v>-11.16628</v>
      </c>
      <c r="C437" s="123">
        <f t="shared" si="55"/>
        <v>-0.55831399999999998</v>
      </c>
      <c r="D437" s="123">
        <f t="shared" si="56"/>
        <v>-2.6649071840500191</v>
      </c>
      <c r="E437" s="123">
        <f t="shared" si="60"/>
        <v>3.0707269999999998</v>
      </c>
      <c r="F437" s="69">
        <f t="shared" si="57"/>
        <v>2771.2151487228502</v>
      </c>
      <c r="G437" s="69">
        <f t="shared" si="58"/>
        <v>441.05258929038354</v>
      </c>
      <c r="H437" s="123">
        <f t="shared" si="54"/>
        <v>4.3768661966944133</v>
      </c>
      <c r="I437" s="123">
        <f t="shared" si="61"/>
        <v>1.2157961657484482</v>
      </c>
      <c r="J437" s="123">
        <f t="shared" si="59"/>
        <v>-8.5013728159499813</v>
      </c>
      <c r="K437" s="122">
        <f t="shared" si="62"/>
        <v>0.30394904143711204</v>
      </c>
    </row>
    <row r="438" spans="1:11">
      <c r="A438" s="69">
        <v>424</v>
      </c>
      <c r="B438" s="123">
        <v>-11.174200000000001</v>
      </c>
      <c r="C438" s="123">
        <f t="shared" si="55"/>
        <v>-0.55871000000000004</v>
      </c>
      <c r="D438" s="123">
        <f t="shared" si="56"/>
        <v>-2.6502350103928318</v>
      </c>
      <c r="E438" s="123">
        <f t="shared" si="60"/>
        <v>3.0729050000000004</v>
      </c>
      <c r="F438" s="69">
        <f t="shared" si="57"/>
        <v>2776.6068565827845</v>
      </c>
      <c r="G438" s="69">
        <f t="shared" si="58"/>
        <v>441.91070624799949</v>
      </c>
      <c r="H438" s="123">
        <f t="shared" si="54"/>
        <v>4.3939141266736277</v>
      </c>
      <c r="I438" s="123">
        <f t="shared" si="61"/>
        <v>1.2205317018537853</v>
      </c>
      <c r="J438" s="123">
        <f t="shared" si="59"/>
        <v>-8.523964989607169</v>
      </c>
      <c r="K438" s="122">
        <f t="shared" si="62"/>
        <v>0.30513292546344634</v>
      </c>
    </row>
    <row r="439" spans="1:11">
      <c r="A439" s="69">
        <v>425</v>
      </c>
      <c r="B439" s="123">
        <v>-11.37016</v>
      </c>
      <c r="C439" s="123">
        <f t="shared" si="55"/>
        <v>-0.56850800000000001</v>
      </c>
      <c r="D439" s="123">
        <f t="shared" si="56"/>
        <v>-2.6797051360178781</v>
      </c>
      <c r="E439" s="123">
        <f t="shared" si="60"/>
        <v>3.1267940000000003</v>
      </c>
      <c r="F439" s="69">
        <f t="shared" si="57"/>
        <v>2782.0931178847754</v>
      </c>
      <c r="G439" s="69">
        <f t="shared" si="58"/>
        <v>442.78387185330513</v>
      </c>
      <c r="H439" s="123">
        <f t="shared" si="54"/>
        <v>4.4112950364015919</v>
      </c>
      <c r="I439" s="123">
        <f t="shared" si="61"/>
        <v>1.2253597323337755</v>
      </c>
      <c r="J439" s="123">
        <f t="shared" si="59"/>
        <v>-8.6904548639821222</v>
      </c>
      <c r="K439" s="122">
        <f t="shared" si="62"/>
        <v>0.30633993308344387</v>
      </c>
    </row>
    <row r="440" spans="1:11">
      <c r="A440" s="69">
        <v>426</v>
      </c>
      <c r="B440" s="123">
        <v>-11.495280000000001</v>
      </c>
      <c r="C440" s="123">
        <f t="shared" si="55"/>
        <v>-0.57476400000000005</v>
      </c>
      <c r="D440" s="123">
        <f t="shared" si="56"/>
        <v>-2.6917546571744211</v>
      </c>
      <c r="E440" s="123">
        <f t="shared" si="60"/>
        <v>3.1612020000000003</v>
      </c>
      <c r="F440" s="69">
        <f t="shared" si="57"/>
        <v>2787.6397513375632</v>
      </c>
      <c r="G440" s="69">
        <f t="shared" si="58"/>
        <v>443.66664598483516</v>
      </c>
      <c r="H440" s="123">
        <f t="shared" si="54"/>
        <v>4.4289020870872431</v>
      </c>
      <c r="I440" s="123">
        <f t="shared" si="61"/>
        <v>1.2302505797464565</v>
      </c>
      <c r="J440" s="123">
        <f t="shared" si="59"/>
        <v>-8.80352534282558</v>
      </c>
      <c r="K440" s="122">
        <f t="shared" si="62"/>
        <v>0.30756264493661412</v>
      </c>
    </row>
    <row r="441" spans="1:11">
      <c r="A441" s="69">
        <v>427</v>
      </c>
      <c r="B441" s="123">
        <v>-11.60904</v>
      </c>
      <c r="C441" s="123">
        <f t="shared" si="55"/>
        <v>-0.58045199999999997</v>
      </c>
      <c r="D441" s="123">
        <f t="shared" si="56"/>
        <v>-2.7005977269463486</v>
      </c>
      <c r="E441" s="123">
        <f t="shared" si="60"/>
        <v>3.1924859999999997</v>
      </c>
      <c r="F441" s="69">
        <f t="shared" si="57"/>
        <v>2793.2412755821883</v>
      </c>
      <c r="G441" s="69">
        <f t="shared" si="58"/>
        <v>444.55815625721635</v>
      </c>
      <c r="H441" s="123">
        <f t="shared" si="54"/>
        <v>4.4467189716333504</v>
      </c>
      <c r="I441" s="123">
        <f t="shared" si="61"/>
        <v>1.2351997143425972</v>
      </c>
      <c r="J441" s="123">
        <f t="shared" si="59"/>
        <v>-8.9084422730536517</v>
      </c>
      <c r="K441" s="122">
        <f t="shared" si="62"/>
        <v>0.30879992858564931</v>
      </c>
    </row>
    <row r="442" spans="1:11">
      <c r="A442" s="69">
        <v>428</v>
      </c>
      <c r="B442" s="123">
        <v>-11.71012</v>
      </c>
      <c r="C442" s="123">
        <f t="shared" si="55"/>
        <v>-0.58550599999999997</v>
      </c>
      <c r="D442" s="123">
        <f t="shared" si="56"/>
        <v>-2.7059948280458528</v>
      </c>
      <c r="E442" s="123">
        <f t="shared" si="60"/>
        <v>3.2202829999999998</v>
      </c>
      <c r="F442" s="69">
        <f t="shared" si="57"/>
        <v>2798.8915723412201</v>
      </c>
      <c r="G442" s="69">
        <f t="shared" si="58"/>
        <v>445.45742891635234</v>
      </c>
      <c r="H442" s="123">
        <f t="shared" si="54"/>
        <v>4.4647272219772587</v>
      </c>
      <c r="I442" s="123">
        <f t="shared" si="61"/>
        <v>1.240202006104794</v>
      </c>
      <c r="J442" s="123">
        <f t="shared" si="59"/>
        <v>-9.0041251719541471</v>
      </c>
      <c r="K442" s="122">
        <f t="shared" si="62"/>
        <v>0.31005050152619851</v>
      </c>
    </row>
    <row r="443" spans="1:11">
      <c r="A443" s="69">
        <v>429</v>
      </c>
      <c r="B443" s="123">
        <v>-11.70072</v>
      </c>
      <c r="C443" s="123">
        <f t="shared" si="55"/>
        <v>-0.585036</v>
      </c>
      <c r="D443" s="123">
        <f t="shared" si="56"/>
        <v>-2.6856490083161404</v>
      </c>
      <c r="E443" s="123">
        <f t="shared" si="60"/>
        <v>3.2176979999999999</v>
      </c>
      <c r="F443" s="69">
        <f t="shared" si="57"/>
        <v>2804.5373334687183</v>
      </c>
      <c r="G443" s="69">
        <f t="shared" si="58"/>
        <v>446.35597970730976</v>
      </c>
      <c r="H443" s="123">
        <f t="shared" si="54"/>
        <v>4.4827573639606264</v>
      </c>
      <c r="I443" s="123">
        <f t="shared" si="61"/>
        <v>1.2452103788779518</v>
      </c>
      <c r="J443" s="123">
        <f t="shared" si="59"/>
        <v>-9.0150709916838601</v>
      </c>
      <c r="K443" s="122">
        <f t="shared" si="62"/>
        <v>0.31130259471948796</v>
      </c>
    </row>
    <row r="444" spans="1:11">
      <c r="A444" s="69">
        <v>430</v>
      </c>
      <c r="B444" s="123">
        <v>-11.691320000000001</v>
      </c>
      <c r="C444" s="123">
        <f t="shared" si="55"/>
        <v>-0.58456600000000003</v>
      </c>
      <c r="D444" s="123">
        <f t="shared" si="56"/>
        <v>-2.6653469714650839</v>
      </c>
      <c r="E444" s="123">
        <f t="shared" si="60"/>
        <v>3.2151130000000001</v>
      </c>
      <c r="F444" s="69">
        <f t="shared" si="57"/>
        <v>2810.1785589646829</v>
      </c>
      <c r="G444" s="69">
        <f t="shared" si="58"/>
        <v>447.25380863008854</v>
      </c>
      <c r="H444" s="123">
        <f t="shared" si="54"/>
        <v>4.5008093100176962</v>
      </c>
      <c r="I444" s="123">
        <f t="shared" si="61"/>
        <v>1.250224808338249</v>
      </c>
      <c r="J444" s="123">
        <f t="shared" si="59"/>
        <v>-9.0259730285349171</v>
      </c>
      <c r="K444" s="122">
        <f t="shared" si="62"/>
        <v>0.31255620208456225</v>
      </c>
    </row>
    <row r="445" spans="1:11">
      <c r="A445" s="69">
        <v>431</v>
      </c>
      <c r="B445" s="123">
        <v>-11.556480000000001</v>
      </c>
      <c r="C445" s="123">
        <f t="shared" si="55"/>
        <v>-0.577824</v>
      </c>
      <c r="D445" s="123">
        <f t="shared" si="56"/>
        <v>-2.616782001179228</v>
      </c>
      <c r="E445" s="123">
        <f t="shared" si="60"/>
        <v>3.178032</v>
      </c>
      <c r="F445" s="69">
        <f t="shared" si="57"/>
        <v>2815.754722273839</v>
      </c>
      <c r="G445" s="69">
        <f t="shared" si="58"/>
        <v>448.14128258422841</v>
      </c>
      <c r="H445" s="123">
        <f t="shared" si="54"/>
        <v>4.5186887060153378</v>
      </c>
      <c r="I445" s="123">
        <f t="shared" si="61"/>
        <v>1.2551913072264826</v>
      </c>
      <c r="J445" s="123">
        <f t="shared" si="59"/>
        <v>-8.9396979988207725</v>
      </c>
      <c r="K445" s="122">
        <f t="shared" si="62"/>
        <v>0.31379782680662066</v>
      </c>
    </row>
    <row r="446" spans="1:11">
      <c r="A446" s="69">
        <v>432</v>
      </c>
      <c r="B446" s="123">
        <v>-11.45988</v>
      </c>
      <c r="C446" s="123">
        <f t="shared" si="55"/>
        <v>-0.572994</v>
      </c>
      <c r="D446" s="123">
        <f t="shared" si="56"/>
        <v>-2.5774088116123028</v>
      </c>
      <c r="E446" s="123">
        <f t="shared" si="60"/>
        <v>3.1514670000000002</v>
      </c>
      <c r="F446" s="69">
        <f t="shared" si="57"/>
        <v>2821.284274731277</v>
      </c>
      <c r="G446" s="69">
        <f t="shared" si="58"/>
        <v>449.02133819091563</v>
      </c>
      <c r="H446" s="123">
        <f t="shared" si="54"/>
        <v>4.5364536483921132</v>
      </c>
      <c r="I446" s="123">
        <f t="shared" si="61"/>
        <v>1.2601260134422536</v>
      </c>
      <c r="J446" s="123">
        <f t="shared" si="59"/>
        <v>-8.8824711883876972</v>
      </c>
      <c r="K446" s="122">
        <f t="shared" si="62"/>
        <v>0.3150315033605634</v>
      </c>
    </row>
    <row r="447" spans="1:11">
      <c r="A447" s="69">
        <v>433</v>
      </c>
      <c r="B447" s="123">
        <v>-11.286480000000001</v>
      </c>
      <c r="C447" s="123">
        <f t="shared" si="55"/>
        <v>-0.56432400000000005</v>
      </c>
      <c r="D447" s="123">
        <f t="shared" si="56"/>
        <v>-2.5213772320148564</v>
      </c>
      <c r="E447" s="123">
        <f t="shared" si="60"/>
        <v>3.1037820000000003</v>
      </c>
      <c r="F447" s="69">
        <f t="shared" si="57"/>
        <v>2826.7301592623389</v>
      </c>
      <c r="G447" s="69">
        <f t="shared" si="58"/>
        <v>449.8880776335418</v>
      </c>
      <c r="H447" s="123">
        <f t="shared" si="54"/>
        <v>4.5539838539280835</v>
      </c>
      <c r="I447" s="123">
        <f t="shared" si="61"/>
        <v>1.2649955149800232</v>
      </c>
      <c r="J447" s="123">
        <f t="shared" si="59"/>
        <v>-8.7651027679851445</v>
      </c>
      <c r="K447" s="122">
        <f t="shared" si="62"/>
        <v>0.31624887874500579</v>
      </c>
    </row>
    <row r="448" spans="1:11">
      <c r="A448" s="69">
        <v>434</v>
      </c>
      <c r="B448" s="123">
        <v>-11.206440000000001</v>
      </c>
      <c r="C448" s="123">
        <f t="shared" si="55"/>
        <v>-0.56032199999999999</v>
      </c>
      <c r="D448" s="123">
        <f t="shared" si="56"/>
        <v>-2.486772995496672</v>
      </c>
      <c r="E448" s="123">
        <f t="shared" si="60"/>
        <v>3.0817709999999998</v>
      </c>
      <c r="F448" s="69">
        <f t="shared" si="57"/>
        <v>2832.1374233734055</v>
      </c>
      <c r="G448" s="69">
        <f t="shared" si="58"/>
        <v>450.74867044542145</v>
      </c>
      <c r="H448" s="123">
        <f t="shared" si="54"/>
        <v>4.5714231879370901</v>
      </c>
      <c r="I448" s="123">
        <f t="shared" si="61"/>
        <v>1.2698397744269694</v>
      </c>
      <c r="J448" s="123">
        <f t="shared" si="59"/>
        <v>-8.7196670045033287</v>
      </c>
      <c r="K448" s="122">
        <f t="shared" si="62"/>
        <v>0.31745994360674235</v>
      </c>
    </row>
    <row r="449" spans="1:11">
      <c r="A449" s="69">
        <v>435</v>
      </c>
      <c r="B449" s="123">
        <v>-11.18516</v>
      </c>
      <c r="C449" s="123">
        <f t="shared" si="55"/>
        <v>-0.55925800000000003</v>
      </c>
      <c r="D449" s="123">
        <f t="shared" si="56"/>
        <v>-2.4654343272366432</v>
      </c>
      <c r="E449" s="123">
        <f t="shared" si="60"/>
        <v>3.0759190000000003</v>
      </c>
      <c r="F449" s="69">
        <f t="shared" si="57"/>
        <v>2837.5344195867024</v>
      </c>
      <c r="G449" s="69">
        <f t="shared" si="58"/>
        <v>451.60762907061587</v>
      </c>
      <c r="H449" s="123">
        <f t="shared" si="54"/>
        <v>4.5888626392826168</v>
      </c>
      <c r="I449" s="123">
        <f t="shared" si="61"/>
        <v>1.2746840664673935</v>
      </c>
      <c r="J449" s="123">
        <f t="shared" si="59"/>
        <v>-8.7197256727633565</v>
      </c>
      <c r="K449" s="122">
        <f t="shared" si="62"/>
        <v>0.31867101661684838</v>
      </c>
    </row>
    <row r="450" spans="1:11">
      <c r="A450" s="69">
        <v>436</v>
      </c>
      <c r="B450" s="123">
        <v>-11.41316</v>
      </c>
      <c r="C450" s="123">
        <f t="shared" si="55"/>
        <v>-0.570658</v>
      </c>
      <c r="D450" s="123">
        <f t="shared" si="56"/>
        <v>-2.4985783553570169</v>
      </c>
      <c r="E450" s="123">
        <f t="shared" si="60"/>
        <v>3.1386189999999998</v>
      </c>
      <c r="F450" s="69">
        <f t="shared" si="57"/>
        <v>2843.0414289903902</v>
      </c>
      <c r="G450" s="69">
        <f t="shared" si="58"/>
        <v>452.48409683886638</v>
      </c>
      <c r="H450" s="123">
        <f t="shared" si="54"/>
        <v>4.6066918025719028</v>
      </c>
      <c r="I450" s="123">
        <f t="shared" si="61"/>
        <v>1.2796366118255285</v>
      </c>
      <c r="J450" s="123">
        <f t="shared" si="59"/>
        <v>-8.9145816446429826</v>
      </c>
      <c r="K450" s="122">
        <f t="shared" si="62"/>
        <v>0.31990915295638211</v>
      </c>
    </row>
    <row r="451" spans="1:11">
      <c r="A451" s="69">
        <v>437</v>
      </c>
      <c r="B451" s="123">
        <v>-11.61764</v>
      </c>
      <c r="C451" s="123">
        <f t="shared" si="55"/>
        <v>-0.58088200000000001</v>
      </c>
      <c r="D451" s="123">
        <f t="shared" si="56"/>
        <v>-2.5255916011716213</v>
      </c>
      <c r="E451" s="123">
        <f t="shared" si="60"/>
        <v>3.1948509999999999</v>
      </c>
      <c r="F451" s="69">
        <f t="shared" si="57"/>
        <v>2848.6471028553547</v>
      </c>
      <c r="G451" s="69">
        <f t="shared" si="58"/>
        <v>453.37626754383649</v>
      </c>
      <c r="H451" s="123">
        <f t="shared" si="54"/>
        <v>4.6248758993695596</v>
      </c>
      <c r="I451" s="123">
        <f t="shared" si="61"/>
        <v>1.2846877498248777</v>
      </c>
      <c r="J451" s="123">
        <f t="shared" si="59"/>
        <v>-9.0920483988283785</v>
      </c>
      <c r="K451" s="122">
        <f t="shared" si="62"/>
        <v>0.32117193745621941</v>
      </c>
    </row>
    <row r="452" spans="1:11">
      <c r="A452" s="69">
        <v>438</v>
      </c>
      <c r="B452" s="123">
        <v>-11.9068</v>
      </c>
      <c r="C452" s="123">
        <f t="shared" si="55"/>
        <v>-0.59533999999999998</v>
      </c>
      <c r="D452" s="123">
        <f t="shared" si="56"/>
        <v>-2.5698694344733539</v>
      </c>
      <c r="E452" s="123">
        <f t="shared" si="60"/>
        <v>3.2743699999999998</v>
      </c>
      <c r="F452" s="69">
        <f t="shared" si="57"/>
        <v>2854.392300466518</v>
      </c>
      <c r="G452" s="69">
        <f t="shared" si="58"/>
        <v>454.29064414269288</v>
      </c>
      <c r="H452" s="123">
        <f t="shared" si="54"/>
        <v>4.6435497605006129</v>
      </c>
      <c r="I452" s="123">
        <f t="shared" si="61"/>
        <v>1.2898749334723925</v>
      </c>
      <c r="J452" s="123">
        <f t="shared" si="59"/>
        <v>-9.3369305655266466</v>
      </c>
      <c r="K452" s="122">
        <f t="shared" si="62"/>
        <v>0.32246873336809811</v>
      </c>
    </row>
    <row r="453" spans="1:11">
      <c r="A453" s="69">
        <v>439</v>
      </c>
      <c r="B453" s="123">
        <v>-12.144079999999999</v>
      </c>
      <c r="C453" s="123">
        <f t="shared" si="55"/>
        <v>-0.60720399999999997</v>
      </c>
      <c r="D453" s="123">
        <f t="shared" si="56"/>
        <v>-2.6017041043652185</v>
      </c>
      <c r="E453" s="123">
        <f t="shared" si="60"/>
        <v>3.3396219999999999</v>
      </c>
      <c r="F453" s="69">
        <f t="shared" si="57"/>
        <v>2860.2519889979267</v>
      </c>
      <c r="G453" s="69">
        <f t="shared" si="58"/>
        <v>455.22324253744546</v>
      </c>
      <c r="H453" s="123">
        <f t="shared" si="54"/>
        <v>4.6626345122918824</v>
      </c>
      <c r="I453" s="123">
        <f t="shared" si="61"/>
        <v>1.2951762534144118</v>
      </c>
      <c r="J453" s="123">
        <f t="shared" si="59"/>
        <v>-9.5423758956347804</v>
      </c>
      <c r="K453" s="122">
        <f t="shared" si="62"/>
        <v>0.32379406335360295</v>
      </c>
    </row>
    <row r="454" spans="1:11">
      <c r="A454" s="69">
        <v>440</v>
      </c>
      <c r="B454" s="123">
        <v>-12.33188</v>
      </c>
      <c r="C454" s="123">
        <f t="shared" si="55"/>
        <v>-0.61659399999999998</v>
      </c>
      <c r="D454" s="123">
        <f t="shared" si="56"/>
        <v>-2.6219122821110989</v>
      </c>
      <c r="E454" s="123">
        <f t="shared" si="60"/>
        <v>3.391267</v>
      </c>
      <c r="F454" s="69">
        <f t="shared" si="57"/>
        <v>2866.2022936572102</v>
      </c>
      <c r="G454" s="69">
        <f t="shared" si="58"/>
        <v>456.1702629368732</v>
      </c>
      <c r="H454" s="123">
        <f t="shared" si="54"/>
        <v>4.6820544477276602</v>
      </c>
      <c r="I454" s="123">
        <f t="shared" si="61"/>
        <v>1.3005706799243499</v>
      </c>
      <c r="J454" s="123">
        <f t="shared" si="59"/>
        <v>-9.709967717888901</v>
      </c>
      <c r="K454" s="122">
        <f t="shared" si="62"/>
        <v>0.32514266998108748</v>
      </c>
    </row>
    <row r="455" spans="1:11">
      <c r="A455" s="69">
        <v>441</v>
      </c>
      <c r="B455" s="123">
        <v>-12.305399999999999</v>
      </c>
      <c r="C455" s="123">
        <f t="shared" si="55"/>
        <v>-0.61526999999999998</v>
      </c>
      <c r="D455" s="123">
        <f t="shared" si="56"/>
        <v>-2.5961681789807614</v>
      </c>
      <c r="E455" s="123">
        <f t="shared" si="60"/>
        <v>3.383985</v>
      </c>
      <c r="F455" s="69">
        <f t="shared" si="57"/>
        <v>2872.1398213459606</v>
      </c>
      <c r="G455" s="69">
        <f t="shared" si="58"/>
        <v>457.11524981828279</v>
      </c>
      <c r="H455" s="123">
        <f t="shared" si="54"/>
        <v>4.7014729113696987</v>
      </c>
      <c r="I455" s="123">
        <f t="shared" si="61"/>
        <v>1.305964697602694</v>
      </c>
      <c r="J455" s="123">
        <f t="shared" si="59"/>
        <v>-9.7092318210192374</v>
      </c>
      <c r="K455" s="122">
        <f t="shared" si="62"/>
        <v>0.32649117440067349</v>
      </c>
    </row>
    <row r="456" spans="1:11">
      <c r="A456" s="69">
        <v>442</v>
      </c>
      <c r="B456" s="123">
        <v>-12.10572</v>
      </c>
      <c r="C456" s="123">
        <f t="shared" si="55"/>
        <v>-0.60528599999999999</v>
      </c>
      <c r="D456" s="123">
        <f t="shared" si="56"/>
        <v>-2.5344340123932962</v>
      </c>
      <c r="E456" s="123">
        <f t="shared" si="60"/>
        <v>3.3290730000000002</v>
      </c>
      <c r="F456" s="69">
        <f t="shared" si="57"/>
        <v>2877.9810006406001</v>
      </c>
      <c r="G456" s="69">
        <f t="shared" si="58"/>
        <v>458.04490237651072</v>
      </c>
      <c r="H456" s="123">
        <f t="shared" si="54"/>
        <v>4.7206154833449121</v>
      </c>
      <c r="I456" s="123">
        <f t="shared" si="61"/>
        <v>1.3112820787069199</v>
      </c>
      <c r="J456" s="123">
        <f t="shared" si="59"/>
        <v>-9.5712859876067036</v>
      </c>
      <c r="K456" s="122">
        <f t="shared" si="62"/>
        <v>0.32782051967672998</v>
      </c>
    </row>
    <row r="457" spans="1:11">
      <c r="A457" s="69">
        <v>443</v>
      </c>
      <c r="B457" s="123">
        <v>-12.171000000000001</v>
      </c>
      <c r="C457" s="123">
        <f t="shared" si="55"/>
        <v>-0.60855000000000004</v>
      </c>
      <c r="D457" s="123">
        <f t="shared" si="56"/>
        <v>-2.5284976416100751</v>
      </c>
      <c r="E457" s="123">
        <f t="shared" si="60"/>
        <v>3.3470250000000004</v>
      </c>
      <c r="F457" s="69">
        <f t="shared" si="57"/>
        <v>2883.8536784486992</v>
      </c>
      <c r="G457" s="69">
        <f t="shared" si="58"/>
        <v>458.97956807885578</v>
      </c>
      <c r="H457" s="123">
        <f t="shared" si="54"/>
        <v>4.739900488061692</v>
      </c>
      <c r="I457" s="123">
        <f t="shared" si="61"/>
        <v>1.3166390244615811</v>
      </c>
      <c r="J457" s="123">
        <f t="shared" si="59"/>
        <v>-9.6425023583899261</v>
      </c>
      <c r="K457" s="122">
        <f t="shared" si="62"/>
        <v>0.32915975611539527</v>
      </c>
    </row>
    <row r="458" spans="1:11">
      <c r="A458" s="69">
        <v>444</v>
      </c>
      <c r="B458" s="123">
        <v>-12.63448</v>
      </c>
      <c r="C458" s="123">
        <f t="shared" si="55"/>
        <v>-0.63172399999999995</v>
      </c>
      <c r="D458" s="123">
        <f t="shared" si="56"/>
        <v>-2.6039915380198195</v>
      </c>
      <c r="E458" s="123">
        <f t="shared" si="60"/>
        <v>3.4744819999999996</v>
      </c>
      <c r="F458" s="69">
        <f t="shared" si="57"/>
        <v>2889.9499918422471</v>
      </c>
      <c r="G458" s="69">
        <f t="shared" si="58"/>
        <v>459.94982649007625</v>
      </c>
      <c r="H458" s="123">
        <f t="shared" si="54"/>
        <v>4.7599614649856523</v>
      </c>
      <c r="I458" s="123">
        <f t="shared" si="61"/>
        <v>1.3222115180515701</v>
      </c>
      <c r="J458" s="123">
        <f t="shared" si="59"/>
        <v>-10.03048846198018</v>
      </c>
      <c r="K458" s="122">
        <f t="shared" si="62"/>
        <v>0.33055287951289253</v>
      </c>
    </row>
    <row r="459" spans="1:11">
      <c r="A459" s="69">
        <v>445</v>
      </c>
      <c r="B459" s="123">
        <v>-13.061240000000002</v>
      </c>
      <c r="C459" s="123">
        <f t="shared" si="55"/>
        <v>-0.65306200000000003</v>
      </c>
      <c r="D459" s="123">
        <f t="shared" si="56"/>
        <v>-2.6696808253851287</v>
      </c>
      <c r="E459" s="123">
        <f t="shared" si="60"/>
        <v>3.5918410000000001</v>
      </c>
      <c r="F459" s="69">
        <f t="shared" si="57"/>
        <v>2896.2522229074229</v>
      </c>
      <c r="G459" s="69">
        <f t="shared" si="58"/>
        <v>460.95285771660627</v>
      </c>
      <c r="H459" s="123">
        <f t="shared" si="54"/>
        <v>4.7807445833348821</v>
      </c>
      <c r="I459" s="123">
        <f t="shared" si="61"/>
        <v>1.3279846064819116</v>
      </c>
      <c r="J459" s="123">
        <f t="shared" si="59"/>
        <v>-10.391559174614873</v>
      </c>
      <c r="K459" s="122">
        <f t="shared" si="62"/>
        <v>0.33199615162047791</v>
      </c>
    </row>
    <row r="460" spans="1:11">
      <c r="A460" s="69">
        <v>446</v>
      </c>
      <c r="B460" s="123">
        <v>-13.485199999999999</v>
      </c>
      <c r="C460" s="123">
        <f t="shared" si="55"/>
        <v>-0.67425999999999997</v>
      </c>
      <c r="D460" s="123">
        <f t="shared" si="56"/>
        <v>-2.7325863671105139</v>
      </c>
      <c r="E460" s="123">
        <f t="shared" si="60"/>
        <v>3.7084299999999999</v>
      </c>
      <c r="F460" s="69">
        <f t="shared" si="57"/>
        <v>2902.7590206050463</v>
      </c>
      <c r="G460" s="69">
        <f t="shared" si="58"/>
        <v>461.98844673388203</v>
      </c>
      <c r="H460" s="123">
        <f t="shared" si="54"/>
        <v>4.802249810600661</v>
      </c>
      <c r="I460" s="123">
        <f t="shared" si="61"/>
        <v>1.3339582807224057</v>
      </c>
      <c r="J460" s="123">
        <f t="shared" si="59"/>
        <v>-10.752613632889485</v>
      </c>
      <c r="K460" s="122">
        <f t="shared" si="62"/>
        <v>0.33348957018060144</v>
      </c>
    </row>
    <row r="461" spans="1:11">
      <c r="A461" s="69">
        <v>447</v>
      </c>
      <c r="B461" s="123">
        <v>-13.929879999999999</v>
      </c>
      <c r="C461" s="123">
        <f t="shared" si="55"/>
        <v>-0.69649399999999995</v>
      </c>
      <c r="D461" s="123">
        <f t="shared" si="56"/>
        <v>-2.7973578549888511</v>
      </c>
      <c r="E461" s="123">
        <f t="shared" si="60"/>
        <v>3.8307169999999999</v>
      </c>
      <c r="F461" s="69">
        <f t="shared" si="57"/>
        <v>2909.4803826250513</v>
      </c>
      <c r="G461" s="69">
        <f t="shared" si="58"/>
        <v>463.05818472367594</v>
      </c>
      <c r="H461" s="123">
        <f t="shared" ref="H461:H524" si="63">F461*F461*$C$7/2000000</f>
        <v>4.8245148548906833</v>
      </c>
      <c r="I461" s="123">
        <f t="shared" si="61"/>
        <v>1.3401430152474121</v>
      </c>
      <c r="J461" s="123">
        <f t="shared" si="59"/>
        <v>-11.132522145011148</v>
      </c>
      <c r="K461" s="122">
        <f t="shared" si="62"/>
        <v>0.33503575381185302</v>
      </c>
    </row>
    <row r="462" spans="1:11">
      <c r="A462" s="69">
        <v>448</v>
      </c>
      <c r="B462" s="123">
        <v>-14.404440000000001</v>
      </c>
      <c r="C462" s="123">
        <f t="shared" ref="C462:C525" si="64">B462/$F$6</f>
        <v>-0.72022200000000003</v>
      </c>
      <c r="D462" s="123">
        <f t="shared" ref="D462:D525" si="65">B462-J462</f>
        <v>-2.8655792852287192</v>
      </c>
      <c r="E462" s="123">
        <f t="shared" si="60"/>
        <v>3.9612210000000001</v>
      </c>
      <c r="F462" s="69">
        <f t="shared" ref="F462:F525" si="66">F461+E462*$C$8/($C$7)</f>
        <v>2916.430726485547</v>
      </c>
      <c r="G462" s="69">
        <f t="shared" ref="G462:G525" si="67">F462/(2*PI())</f>
        <v>464.16436630526221</v>
      </c>
      <c r="H462" s="123">
        <f t="shared" si="63"/>
        <v>4.8475925763202259</v>
      </c>
      <c r="I462" s="123">
        <f t="shared" si="61"/>
        <v>1.3465534934222849</v>
      </c>
      <c r="J462" s="123">
        <f t="shared" ref="J462:J525" si="68">-(H462-H461)*1000/$C$8</f>
        <v>-11.538860714771282</v>
      </c>
      <c r="K462" s="122">
        <f t="shared" si="62"/>
        <v>0.33663837335557123</v>
      </c>
    </row>
    <row r="463" spans="1:11">
      <c r="A463" s="69">
        <v>449</v>
      </c>
      <c r="B463" s="123">
        <v>-14.608280000000001</v>
      </c>
      <c r="C463" s="123">
        <f t="shared" si="64"/>
        <v>-0.73041400000000001</v>
      </c>
      <c r="D463" s="123">
        <f t="shared" si="65"/>
        <v>-2.8780116311799269</v>
      </c>
      <c r="E463" s="123">
        <f t="shared" ref="E463:E526" si="69">C463*$C$6</f>
        <v>4.017277</v>
      </c>
      <c r="F463" s="69">
        <f t="shared" si="66"/>
        <v>2923.4794259983637</v>
      </c>
      <c r="G463" s="69">
        <f t="shared" si="67"/>
        <v>465.28620167509644</v>
      </c>
      <c r="H463" s="123">
        <f t="shared" si="63"/>
        <v>4.871053113057866</v>
      </c>
      <c r="I463" s="123">
        <f t="shared" ref="I463:I526" si="70">H463/3.6</f>
        <v>1.3530703091827405</v>
      </c>
      <c r="J463" s="123">
        <f t="shared" si="68"/>
        <v>-11.730268368820074</v>
      </c>
      <c r="K463" s="122">
        <f t="shared" ref="K463:K526" si="71">I463/$F$7</f>
        <v>0.33826757729568513</v>
      </c>
    </row>
    <row r="464" spans="1:11">
      <c r="A464" s="69">
        <v>450</v>
      </c>
      <c r="B464" s="123">
        <v>-14.856119999999999</v>
      </c>
      <c r="C464" s="123">
        <f t="shared" si="64"/>
        <v>-0.74280599999999997</v>
      </c>
      <c r="D464" s="123">
        <f t="shared" si="65"/>
        <v>-2.8977979025642515</v>
      </c>
      <c r="E464" s="123">
        <f t="shared" si="69"/>
        <v>4.0854330000000001</v>
      </c>
      <c r="F464" s="69">
        <f t="shared" si="66"/>
        <v>2930.6477117791915</v>
      </c>
      <c r="G464" s="69">
        <f t="shared" si="67"/>
        <v>466.42706979061052</v>
      </c>
      <c r="H464" s="123">
        <f t="shared" si="63"/>
        <v>4.8949697572527375</v>
      </c>
      <c r="I464" s="123">
        <f t="shared" si="70"/>
        <v>1.3597138214590938</v>
      </c>
      <c r="J464" s="123">
        <f t="shared" si="68"/>
        <v>-11.958322097435747</v>
      </c>
      <c r="K464" s="122">
        <f t="shared" si="71"/>
        <v>0.33992845536477345</v>
      </c>
    </row>
    <row r="465" spans="1:11">
      <c r="A465" s="69">
        <v>451</v>
      </c>
      <c r="B465" s="123">
        <v>-15.154440000000001</v>
      </c>
      <c r="C465" s="123">
        <f t="shared" si="64"/>
        <v>-0.75772200000000001</v>
      </c>
      <c r="D465" s="123">
        <f t="shared" si="65"/>
        <v>-2.9258138980515866</v>
      </c>
      <c r="E465" s="123">
        <f t="shared" si="69"/>
        <v>4.1674709999999999</v>
      </c>
      <c r="F465" s="69">
        <f t="shared" si="66"/>
        <v>2937.9599411343938</v>
      </c>
      <c r="G465" s="69">
        <f t="shared" si="67"/>
        <v>467.59084723751266</v>
      </c>
      <c r="H465" s="123">
        <f t="shared" si="63"/>
        <v>4.9194270094566344</v>
      </c>
      <c r="I465" s="123">
        <f t="shared" si="70"/>
        <v>1.366507502626843</v>
      </c>
      <c r="J465" s="123">
        <f t="shared" si="68"/>
        <v>-12.228626101948414</v>
      </c>
      <c r="K465" s="122">
        <f t="shared" si="71"/>
        <v>0.34162687565671074</v>
      </c>
    </row>
    <row r="466" spans="1:11">
      <c r="A466" s="69">
        <v>452</v>
      </c>
      <c r="B466" s="123">
        <v>-15.57208</v>
      </c>
      <c r="C466" s="123">
        <f t="shared" si="64"/>
        <v>-0.77860399999999996</v>
      </c>
      <c r="D466" s="123">
        <f t="shared" si="65"/>
        <v>-2.9747013679942818</v>
      </c>
      <c r="E466" s="123">
        <f t="shared" si="69"/>
        <v>4.2823219999999997</v>
      </c>
      <c r="F466" s="69">
        <f t="shared" si="66"/>
        <v>2945.4736876336083</v>
      </c>
      <c r="G466" s="69">
        <f t="shared" si="67"/>
        <v>468.78669713400205</v>
      </c>
      <c r="H466" s="123">
        <f t="shared" si="63"/>
        <v>4.9446217667206458</v>
      </c>
      <c r="I466" s="123">
        <f t="shared" si="70"/>
        <v>1.3735060463112905</v>
      </c>
      <c r="J466" s="123">
        <f t="shared" si="68"/>
        <v>-12.597378632005718</v>
      </c>
      <c r="K466" s="122">
        <f t="shared" si="71"/>
        <v>0.34337651157782262</v>
      </c>
    </row>
    <row r="467" spans="1:11">
      <c r="A467" s="69">
        <v>453</v>
      </c>
      <c r="B467" s="123">
        <v>-15.73048</v>
      </c>
      <c r="C467" s="123">
        <f t="shared" si="64"/>
        <v>-0.786524</v>
      </c>
      <c r="D467" s="123">
        <f t="shared" si="65"/>
        <v>-2.9722912887757502</v>
      </c>
      <c r="E467" s="123">
        <f t="shared" si="69"/>
        <v>4.325882</v>
      </c>
      <c r="F467" s="69">
        <f t="shared" si="66"/>
        <v>2953.0638643493048</v>
      </c>
      <c r="G467" s="69">
        <f t="shared" si="67"/>
        <v>469.99471127724615</v>
      </c>
      <c r="H467" s="123">
        <f t="shared" si="63"/>
        <v>4.9701381441430943</v>
      </c>
      <c r="I467" s="123">
        <f t="shared" si="70"/>
        <v>1.3805939289286373</v>
      </c>
      <c r="J467" s="123">
        <f t="shared" si="68"/>
        <v>-12.75818871122425</v>
      </c>
      <c r="K467" s="122">
        <f t="shared" si="71"/>
        <v>0.34514848223215933</v>
      </c>
    </row>
    <row r="468" spans="1:11">
      <c r="A468" s="69">
        <v>454</v>
      </c>
      <c r="B468" s="123">
        <v>-15.754239999999999</v>
      </c>
      <c r="C468" s="123">
        <f t="shared" si="64"/>
        <v>-0.78771199999999997</v>
      </c>
      <c r="D468" s="123">
        <f t="shared" si="65"/>
        <v>-2.9438721289863601</v>
      </c>
      <c r="E468" s="123">
        <f t="shared" si="69"/>
        <v>4.3324160000000003</v>
      </c>
      <c r="F468" s="69">
        <f t="shared" si="66"/>
        <v>2960.6655055974738</v>
      </c>
      <c r="G468" s="69">
        <f t="shared" si="67"/>
        <v>471.20455005750352</v>
      </c>
      <c r="H468" s="123">
        <f t="shared" si="63"/>
        <v>4.9957588798851216</v>
      </c>
      <c r="I468" s="123">
        <f t="shared" si="70"/>
        <v>1.3877107999680893</v>
      </c>
      <c r="J468" s="123">
        <f t="shared" si="68"/>
        <v>-12.810367871013639</v>
      </c>
      <c r="K468" s="122">
        <f t="shared" si="71"/>
        <v>0.34692769999202233</v>
      </c>
    </row>
    <row r="469" spans="1:11">
      <c r="A469" s="69">
        <v>455</v>
      </c>
      <c r="B469" s="123">
        <v>-15.760439999999999</v>
      </c>
      <c r="C469" s="123">
        <f t="shared" si="64"/>
        <v>-0.788022</v>
      </c>
      <c r="D469" s="123">
        <f t="shared" si="65"/>
        <v>-2.9120777587803417</v>
      </c>
      <c r="E469" s="123">
        <f t="shared" si="69"/>
        <v>4.3341209999999997</v>
      </c>
      <c r="F469" s="69">
        <f t="shared" si="66"/>
        <v>2968.2701384323991</v>
      </c>
      <c r="G469" s="69">
        <f t="shared" si="67"/>
        <v>472.41486496358078</v>
      </c>
      <c r="H469" s="123">
        <f t="shared" si="63"/>
        <v>5.0214556043675609</v>
      </c>
      <c r="I469" s="123">
        <f t="shared" si="70"/>
        <v>1.3948487789909891</v>
      </c>
      <c r="J469" s="123">
        <f t="shared" si="68"/>
        <v>-12.848362241219657</v>
      </c>
      <c r="K469" s="122">
        <f t="shared" si="71"/>
        <v>0.34871219474774728</v>
      </c>
    </row>
    <row r="470" spans="1:11">
      <c r="A470" s="69">
        <v>456</v>
      </c>
      <c r="B470" s="123">
        <v>-15.80768</v>
      </c>
      <c r="C470" s="123">
        <f t="shared" si="64"/>
        <v>-0.79038399999999998</v>
      </c>
      <c r="D470" s="123">
        <f t="shared" si="65"/>
        <v>-2.8876986227026702</v>
      </c>
      <c r="E470" s="123">
        <f t="shared" si="69"/>
        <v>4.3471120000000001</v>
      </c>
      <c r="F470" s="69">
        <f t="shared" si="66"/>
        <v>2975.8975652283507</v>
      </c>
      <c r="G470" s="69">
        <f t="shared" si="67"/>
        <v>473.62880764122804</v>
      </c>
      <c r="H470" s="123">
        <f t="shared" si="63"/>
        <v>5.0472955671221555</v>
      </c>
      <c r="I470" s="123">
        <f t="shared" si="70"/>
        <v>1.402026546422821</v>
      </c>
      <c r="J470" s="123">
        <f t="shared" si="68"/>
        <v>-12.919981377297329</v>
      </c>
      <c r="K470" s="122">
        <f t="shared" si="71"/>
        <v>0.35050663660570525</v>
      </c>
    </row>
    <row r="471" spans="1:11">
      <c r="A471" s="69">
        <v>457</v>
      </c>
      <c r="B471" s="123">
        <v>-15.824720000000001</v>
      </c>
      <c r="C471" s="123">
        <f t="shared" si="64"/>
        <v>-0.79123600000000005</v>
      </c>
      <c r="D471" s="123">
        <f t="shared" si="65"/>
        <v>-2.8576005267711846</v>
      </c>
      <c r="E471" s="123">
        <f t="shared" si="69"/>
        <v>4.3517980000000005</v>
      </c>
      <c r="F471" s="69">
        <f t="shared" si="66"/>
        <v>2983.533214062742</v>
      </c>
      <c r="G471" s="69">
        <f t="shared" si="67"/>
        <v>474.84405889693528</v>
      </c>
      <c r="H471" s="123">
        <f t="shared" si="63"/>
        <v>5.0732298060686132</v>
      </c>
      <c r="I471" s="123">
        <f t="shared" si="70"/>
        <v>1.4092305016857258</v>
      </c>
      <c r="J471" s="123">
        <f t="shared" si="68"/>
        <v>-12.967119473228816</v>
      </c>
      <c r="K471" s="122">
        <f t="shared" si="71"/>
        <v>0.35230762542143146</v>
      </c>
    </row>
    <row r="472" spans="1:11">
      <c r="A472" s="69">
        <v>458</v>
      </c>
      <c r="B472" s="123">
        <v>-15.91164</v>
      </c>
      <c r="C472" s="123">
        <f t="shared" si="64"/>
        <v>-0.79558200000000001</v>
      </c>
      <c r="D472" s="123">
        <f t="shared" si="65"/>
        <v>-2.839793314868162</v>
      </c>
      <c r="E472" s="123">
        <f t="shared" si="69"/>
        <v>4.3757010000000003</v>
      </c>
      <c r="F472" s="69">
        <f t="shared" si="66"/>
        <v>2991.2108030134</v>
      </c>
      <c r="G472" s="69">
        <f t="shared" si="67"/>
        <v>476.06598512946022</v>
      </c>
      <c r="H472" s="123">
        <f t="shared" si="63"/>
        <v>5.0993734994388769</v>
      </c>
      <c r="I472" s="123">
        <f t="shared" si="70"/>
        <v>1.4164926387330212</v>
      </c>
      <c r="J472" s="123">
        <f t="shared" si="68"/>
        <v>-13.071846685131838</v>
      </c>
      <c r="K472" s="122">
        <f t="shared" si="71"/>
        <v>0.35412315968325531</v>
      </c>
    </row>
    <row r="473" spans="1:11">
      <c r="A473" s="69">
        <v>459</v>
      </c>
      <c r="B473" s="123">
        <v>-16.116319999999998</v>
      </c>
      <c r="C473" s="123">
        <f t="shared" si="64"/>
        <v>-0.80581599999999987</v>
      </c>
      <c r="D473" s="123">
        <f t="shared" si="65"/>
        <v>-2.8420772708205675</v>
      </c>
      <c r="E473" s="123">
        <f t="shared" si="69"/>
        <v>4.4319879999999996</v>
      </c>
      <c r="F473" s="69">
        <f t="shared" si="66"/>
        <v>2998.9871529281336</v>
      </c>
      <c r="G473" s="69">
        <f t="shared" si="67"/>
        <v>477.30362965760236</v>
      </c>
      <c r="H473" s="123">
        <f t="shared" si="63"/>
        <v>5.1259219848972357</v>
      </c>
      <c r="I473" s="123">
        <f t="shared" si="70"/>
        <v>1.42386721802701</v>
      </c>
      <c r="J473" s="123">
        <f t="shared" si="68"/>
        <v>-13.274242729179431</v>
      </c>
      <c r="K473" s="122">
        <f t="shared" si="71"/>
        <v>0.3559668045067525</v>
      </c>
    </row>
    <row r="474" spans="1:11">
      <c r="A474" s="69">
        <v>460</v>
      </c>
      <c r="B474" s="123">
        <v>-16.20908</v>
      </c>
      <c r="C474" s="123">
        <f t="shared" si="64"/>
        <v>-0.81045400000000001</v>
      </c>
      <c r="D474" s="123">
        <f t="shared" si="65"/>
        <v>-2.8236724802558477</v>
      </c>
      <c r="E474" s="123">
        <f t="shared" si="69"/>
        <v>4.457497</v>
      </c>
      <c r="F474" s="69">
        <f t="shared" si="66"/>
        <v>3006.8082608408522</v>
      </c>
      <c r="G474" s="69">
        <f t="shared" si="67"/>
        <v>478.54839764236664</v>
      </c>
      <c r="H474" s="123">
        <f t="shared" si="63"/>
        <v>5.152692799936724</v>
      </c>
      <c r="I474" s="123">
        <f t="shared" si="70"/>
        <v>1.4313035555379789</v>
      </c>
      <c r="J474" s="123">
        <f t="shared" si="68"/>
        <v>-13.385407519744152</v>
      </c>
      <c r="K474" s="122">
        <f t="shared" si="71"/>
        <v>0.35782588888449474</v>
      </c>
    </row>
    <row r="475" spans="1:11">
      <c r="A475" s="69">
        <v>461</v>
      </c>
      <c r="B475" s="123">
        <v>-16.456720000000001</v>
      </c>
      <c r="C475" s="123">
        <f t="shared" si="64"/>
        <v>-0.82283600000000001</v>
      </c>
      <c r="D475" s="123">
        <f t="shared" si="65"/>
        <v>-2.8311465718703559</v>
      </c>
      <c r="E475" s="123">
        <f t="shared" si="69"/>
        <v>4.5255980000000005</v>
      </c>
      <c r="F475" s="69">
        <f t="shared" si="66"/>
        <v>3014.748858518783</v>
      </c>
      <c r="G475" s="69">
        <f t="shared" si="67"/>
        <v>479.81218301391334</v>
      </c>
      <c r="H475" s="123">
        <f t="shared" si="63"/>
        <v>5.1799439467929833</v>
      </c>
      <c r="I475" s="123">
        <f t="shared" si="70"/>
        <v>1.4388733185536065</v>
      </c>
      <c r="J475" s="123">
        <f t="shared" si="68"/>
        <v>-13.625573428129645</v>
      </c>
      <c r="K475" s="122">
        <f t="shared" si="71"/>
        <v>0.35971832963840161</v>
      </c>
    </row>
    <row r="476" spans="1:11">
      <c r="A476" s="69">
        <v>462</v>
      </c>
      <c r="B476" s="123">
        <v>-16.536560000000001</v>
      </c>
      <c r="C476" s="123">
        <f t="shared" si="64"/>
        <v>-0.82682800000000012</v>
      </c>
      <c r="D476" s="123">
        <f t="shared" si="65"/>
        <v>-2.8086840262839488</v>
      </c>
      <c r="E476" s="123">
        <f t="shared" si="69"/>
        <v>4.5475540000000008</v>
      </c>
      <c r="F476" s="69">
        <f t="shared" si="66"/>
        <v>3022.7279801139102</v>
      </c>
      <c r="G476" s="69">
        <f t="shared" si="67"/>
        <v>481.08209965730913</v>
      </c>
      <c r="H476" s="123">
        <f t="shared" si="63"/>
        <v>5.2073996987404154</v>
      </c>
      <c r="I476" s="123">
        <f t="shared" si="70"/>
        <v>1.446499916316782</v>
      </c>
      <c r="J476" s="123">
        <f t="shared" si="68"/>
        <v>-13.727875973716053</v>
      </c>
      <c r="K476" s="122">
        <f t="shared" si="71"/>
        <v>0.3616249790791955</v>
      </c>
    </row>
    <row r="477" spans="1:11">
      <c r="A477" s="69">
        <v>463</v>
      </c>
      <c r="B477" s="123">
        <v>-16.641559999999998</v>
      </c>
      <c r="C477" s="123">
        <f t="shared" si="64"/>
        <v>-0.83207799999999987</v>
      </c>
      <c r="D477" s="123">
        <f t="shared" si="65"/>
        <v>-2.7898861409356144</v>
      </c>
      <c r="E477" s="123">
        <f t="shared" si="69"/>
        <v>4.5764289999999992</v>
      </c>
      <c r="F477" s="69">
        <f t="shared" si="66"/>
        <v>3030.7577656782964</v>
      </c>
      <c r="G477" s="69">
        <f t="shared" si="67"/>
        <v>482.36007972184916</v>
      </c>
      <c r="H477" s="123">
        <f t="shared" si="63"/>
        <v>5.2351030464585442</v>
      </c>
      <c r="I477" s="123">
        <f t="shared" si="70"/>
        <v>1.454195290682929</v>
      </c>
      <c r="J477" s="123">
        <f t="shared" si="68"/>
        <v>-13.851673859064384</v>
      </c>
      <c r="K477" s="122">
        <f t="shared" si="71"/>
        <v>0.36354882267073224</v>
      </c>
    </row>
    <row r="478" spans="1:11">
      <c r="A478" s="69">
        <v>464</v>
      </c>
      <c r="B478" s="123">
        <v>-16.788240000000002</v>
      </c>
      <c r="C478" s="123">
        <f t="shared" si="64"/>
        <v>-0.83941200000000005</v>
      </c>
      <c r="D478" s="123">
        <f t="shared" si="65"/>
        <v>-2.7772413965317853</v>
      </c>
      <c r="E478" s="123">
        <f t="shared" si="69"/>
        <v>4.6167660000000001</v>
      </c>
      <c r="F478" s="69">
        <f t="shared" si="66"/>
        <v>3038.8583263951673</v>
      </c>
      <c r="G478" s="69">
        <f t="shared" si="67"/>
        <v>483.64932400175519</v>
      </c>
      <c r="H478" s="123">
        <f t="shared" si="63"/>
        <v>5.2631250436654806</v>
      </c>
      <c r="I478" s="123">
        <f t="shared" si="70"/>
        <v>1.4619791787959668</v>
      </c>
      <c r="J478" s="123">
        <f t="shared" si="68"/>
        <v>-14.010998603468217</v>
      </c>
      <c r="K478" s="122">
        <f t="shared" si="71"/>
        <v>0.36549479469899171</v>
      </c>
    </row>
    <row r="479" spans="1:11">
      <c r="A479" s="69">
        <v>465</v>
      </c>
      <c r="B479" s="123">
        <v>-16.842280000000002</v>
      </c>
      <c r="C479" s="123">
        <f t="shared" si="64"/>
        <v>-0.84211400000000014</v>
      </c>
      <c r="D479" s="123">
        <f t="shared" si="65"/>
        <v>-2.7486019534602875</v>
      </c>
      <c r="E479" s="123">
        <f t="shared" si="69"/>
        <v>4.6316270000000008</v>
      </c>
      <c r="F479" s="69">
        <f t="shared" si="66"/>
        <v>3046.984962168217</v>
      </c>
      <c r="G479" s="69">
        <f t="shared" si="67"/>
        <v>484.94271825574344</v>
      </c>
      <c r="H479" s="123">
        <f t="shared" si="63"/>
        <v>5.29131239975856</v>
      </c>
      <c r="I479" s="123">
        <f t="shared" si="70"/>
        <v>1.4698089999329333</v>
      </c>
      <c r="J479" s="123">
        <f t="shared" si="68"/>
        <v>-14.093678046539715</v>
      </c>
      <c r="K479" s="122">
        <f t="shared" si="71"/>
        <v>0.36745224998323334</v>
      </c>
    </row>
    <row r="480" spans="1:11">
      <c r="A480" s="69">
        <v>466</v>
      </c>
      <c r="B480" s="123">
        <v>-16.647840000000002</v>
      </c>
      <c r="C480" s="123">
        <f t="shared" si="64"/>
        <v>-0.83239200000000013</v>
      </c>
      <c r="D480" s="123">
        <f t="shared" si="65"/>
        <v>-2.6798797717230478</v>
      </c>
      <c r="E480" s="123">
        <f t="shared" si="69"/>
        <v>4.5781560000000008</v>
      </c>
      <c r="F480" s="69">
        <f t="shared" si="66"/>
        <v>3055.0177779204791</v>
      </c>
      <c r="G480" s="69">
        <f t="shared" si="67"/>
        <v>486.22118058966242</v>
      </c>
      <c r="H480" s="123">
        <f t="shared" si="63"/>
        <v>5.319248320215114</v>
      </c>
      <c r="I480" s="123">
        <f t="shared" si="70"/>
        <v>1.4775689778375316</v>
      </c>
      <c r="J480" s="123">
        <f t="shared" si="68"/>
        <v>-13.967960228276954</v>
      </c>
      <c r="K480" s="122">
        <f t="shared" si="71"/>
        <v>0.3693922444593829</v>
      </c>
    </row>
    <row r="481" spans="1:11">
      <c r="A481" s="69">
        <v>467</v>
      </c>
      <c r="B481" s="123">
        <v>-16.396919999999998</v>
      </c>
      <c r="C481" s="123">
        <f t="shared" si="64"/>
        <v>-0.81984599999999985</v>
      </c>
      <c r="D481" s="123">
        <f t="shared" si="65"/>
        <v>-2.6035397910248612</v>
      </c>
      <c r="E481" s="123">
        <f t="shared" si="69"/>
        <v>4.5091529999999995</v>
      </c>
      <c r="F481" s="69">
        <f t="shared" si="66"/>
        <v>3062.9295212616321</v>
      </c>
      <c r="G481" s="69">
        <f t="shared" si="67"/>
        <v>487.48037365088129</v>
      </c>
      <c r="H481" s="123">
        <f t="shared" si="63"/>
        <v>5.3468350806330642</v>
      </c>
      <c r="I481" s="123">
        <f t="shared" si="70"/>
        <v>1.4852319668425178</v>
      </c>
      <c r="J481" s="123">
        <f t="shared" si="68"/>
        <v>-13.793380208975137</v>
      </c>
      <c r="K481" s="122">
        <f t="shared" si="71"/>
        <v>0.37130799171062945</v>
      </c>
    </row>
    <row r="482" spans="1:11">
      <c r="A482" s="69">
        <v>468</v>
      </c>
      <c r="B482" s="123">
        <v>-16.396919999999998</v>
      </c>
      <c r="C482" s="123">
        <f t="shared" si="64"/>
        <v>-0.81984599999999985</v>
      </c>
      <c r="D482" s="123">
        <f t="shared" si="65"/>
        <v>-2.5678645298041367</v>
      </c>
      <c r="E482" s="123">
        <f t="shared" si="69"/>
        <v>4.5091529999999995</v>
      </c>
      <c r="F482" s="69">
        <f t="shared" si="66"/>
        <v>3070.841264602785</v>
      </c>
      <c r="G482" s="69">
        <f t="shared" si="67"/>
        <v>488.73956671210016</v>
      </c>
      <c r="H482" s="123">
        <f t="shared" si="63"/>
        <v>5.374493191573456</v>
      </c>
      <c r="I482" s="123">
        <f t="shared" si="70"/>
        <v>1.4929147754370711</v>
      </c>
      <c r="J482" s="123">
        <f t="shared" si="68"/>
        <v>-13.829055470195861</v>
      </c>
      <c r="K482" s="122">
        <f t="shared" si="71"/>
        <v>0.37322869385926777</v>
      </c>
    </row>
    <row r="483" spans="1:11">
      <c r="A483" s="69">
        <v>469</v>
      </c>
      <c r="B483" s="123">
        <v>-16.318480000000001</v>
      </c>
      <c r="C483" s="123">
        <f t="shared" si="64"/>
        <v>-0.81592400000000009</v>
      </c>
      <c r="D483" s="123">
        <f t="shared" si="65"/>
        <v>-2.5201606415021551</v>
      </c>
      <c r="E483" s="123">
        <f t="shared" si="69"/>
        <v>4.4875820000000006</v>
      </c>
      <c r="F483" s="69">
        <f t="shared" si="66"/>
        <v>3078.7151595463315</v>
      </c>
      <c r="G483" s="69">
        <f t="shared" si="67"/>
        <v>489.99273601375188</v>
      </c>
      <c r="H483" s="123">
        <f t="shared" si="63"/>
        <v>5.4020898302904516</v>
      </c>
      <c r="I483" s="123">
        <f t="shared" si="70"/>
        <v>1.5005805084140142</v>
      </c>
      <c r="J483" s="123">
        <f t="shared" si="68"/>
        <v>-13.798319358497846</v>
      </c>
      <c r="K483" s="122">
        <f t="shared" si="71"/>
        <v>0.37514512710350356</v>
      </c>
    </row>
    <row r="484" spans="1:11">
      <c r="A484" s="69">
        <v>470</v>
      </c>
      <c r="B484" s="123">
        <v>-16.34404</v>
      </c>
      <c r="C484" s="123">
        <f t="shared" si="64"/>
        <v>-0.81720199999999998</v>
      </c>
      <c r="D484" s="123">
        <f t="shared" si="65"/>
        <v>-2.4886902144746159</v>
      </c>
      <c r="E484" s="123">
        <f t="shared" si="69"/>
        <v>4.4946109999999999</v>
      </c>
      <c r="F484" s="69">
        <f t="shared" si="66"/>
        <v>3086.6013875475378</v>
      </c>
      <c r="G484" s="69">
        <f t="shared" si="67"/>
        <v>491.24786818249356</v>
      </c>
      <c r="H484" s="123">
        <f t="shared" si="63"/>
        <v>5.4298005298615024</v>
      </c>
      <c r="I484" s="123">
        <f t="shared" si="70"/>
        <v>1.5082779249615283</v>
      </c>
      <c r="J484" s="123">
        <f t="shared" si="68"/>
        <v>-13.855349785525384</v>
      </c>
      <c r="K484" s="122">
        <f t="shared" si="71"/>
        <v>0.37706948124038209</v>
      </c>
    </row>
    <row r="485" spans="1:11">
      <c r="A485" s="69">
        <v>471</v>
      </c>
      <c r="B485" s="123">
        <v>-16.373640000000002</v>
      </c>
      <c r="C485" s="123">
        <f t="shared" si="64"/>
        <v>-0.81868200000000013</v>
      </c>
      <c r="D485" s="123">
        <f t="shared" si="65"/>
        <v>-2.457655500032331</v>
      </c>
      <c r="E485" s="123">
        <f t="shared" si="69"/>
        <v>4.5027510000000008</v>
      </c>
      <c r="F485" s="69">
        <f t="shared" si="66"/>
        <v>3094.5018979629349</v>
      </c>
      <c r="G485" s="69">
        <f t="shared" si="67"/>
        <v>492.50527346805302</v>
      </c>
      <c r="H485" s="123">
        <f t="shared" si="63"/>
        <v>5.4576324988614378</v>
      </c>
      <c r="I485" s="123">
        <f t="shared" si="70"/>
        <v>1.5160090274615103</v>
      </c>
      <c r="J485" s="123">
        <f t="shared" si="68"/>
        <v>-13.915984499967671</v>
      </c>
      <c r="K485" s="122">
        <f t="shared" si="71"/>
        <v>0.37900225686537758</v>
      </c>
    </row>
    <row r="486" spans="1:11">
      <c r="A486" s="69">
        <v>472</v>
      </c>
      <c r="B486" s="123">
        <v>-16.39152</v>
      </c>
      <c r="C486" s="123">
        <f t="shared" si="64"/>
        <v>-0.81957599999999997</v>
      </c>
      <c r="D486" s="123">
        <f t="shared" si="65"/>
        <v>-2.4247069350065225</v>
      </c>
      <c r="E486" s="123">
        <f t="shared" si="69"/>
        <v>4.5076679999999998</v>
      </c>
      <c r="F486" s="69">
        <f t="shared" si="66"/>
        <v>3102.4110357285258</v>
      </c>
      <c r="G486" s="69">
        <f t="shared" si="67"/>
        <v>493.7640518390416</v>
      </c>
      <c r="H486" s="123">
        <f t="shared" si="63"/>
        <v>5.4855661249914247</v>
      </c>
      <c r="I486" s="123">
        <f t="shared" si="70"/>
        <v>1.5237683680531735</v>
      </c>
      <c r="J486" s="123">
        <f t="shared" si="68"/>
        <v>-13.966813064993477</v>
      </c>
      <c r="K486" s="122">
        <f t="shared" si="71"/>
        <v>0.38094209201329338</v>
      </c>
    </row>
    <row r="487" spans="1:11">
      <c r="A487" s="69">
        <v>473</v>
      </c>
      <c r="B487" s="123">
        <v>-16.377079999999999</v>
      </c>
      <c r="C487" s="123">
        <f t="shared" si="64"/>
        <v>-0.81885399999999997</v>
      </c>
      <c r="D487" s="123">
        <f t="shared" si="65"/>
        <v>-2.3869662353687815</v>
      </c>
      <c r="E487" s="123">
        <f t="shared" si="69"/>
        <v>4.5036969999999998</v>
      </c>
      <c r="F487" s="69">
        <f t="shared" si="66"/>
        <v>3110.3132059920586</v>
      </c>
      <c r="G487" s="69">
        <f t="shared" si="67"/>
        <v>495.02172129763665</v>
      </c>
      <c r="H487" s="123">
        <f t="shared" si="63"/>
        <v>5.5135463525206871</v>
      </c>
      <c r="I487" s="123">
        <f t="shared" si="70"/>
        <v>1.5315406534779685</v>
      </c>
      <c r="J487" s="123">
        <f t="shared" si="68"/>
        <v>-13.990113764631218</v>
      </c>
      <c r="K487" s="122">
        <f t="shared" si="71"/>
        <v>0.38288516336949213</v>
      </c>
    </row>
    <row r="488" spans="1:11">
      <c r="A488" s="69">
        <v>474</v>
      </c>
      <c r="B488" s="123">
        <v>-16.307359999999999</v>
      </c>
      <c r="C488" s="123">
        <f t="shared" si="64"/>
        <v>-0.81536799999999998</v>
      </c>
      <c r="D488" s="123">
        <f t="shared" si="65"/>
        <v>-2.3414424757694015</v>
      </c>
      <c r="E488" s="123">
        <f t="shared" si="69"/>
        <v>4.4845239999999995</v>
      </c>
      <c r="F488" s="69">
        <f t="shared" si="66"/>
        <v>3118.1817353800034</v>
      </c>
      <c r="G488" s="69">
        <f t="shared" si="67"/>
        <v>496.27403664459189</v>
      </c>
      <c r="H488" s="123">
        <f t="shared" si="63"/>
        <v>5.5414781875691483</v>
      </c>
      <c r="I488" s="123">
        <f t="shared" si="70"/>
        <v>1.5392994965469855</v>
      </c>
      <c r="J488" s="123">
        <f t="shared" si="68"/>
        <v>-13.965917524230598</v>
      </c>
      <c r="K488" s="122">
        <f t="shared" si="71"/>
        <v>0.38482487413674638</v>
      </c>
    </row>
    <row r="489" spans="1:11">
      <c r="A489" s="69">
        <v>475</v>
      </c>
      <c r="B489" s="123">
        <v>-16.2376</v>
      </c>
      <c r="C489" s="123">
        <f t="shared" si="64"/>
        <v>-0.81188000000000005</v>
      </c>
      <c r="D489" s="123">
        <f t="shared" si="65"/>
        <v>-2.2963656922947813</v>
      </c>
      <c r="E489" s="123">
        <f t="shared" si="69"/>
        <v>4.4653400000000003</v>
      </c>
      <c r="F489" s="69">
        <f t="shared" si="66"/>
        <v>3126.0166045918008</v>
      </c>
      <c r="G489" s="69">
        <f t="shared" si="67"/>
        <v>497.52099480812797</v>
      </c>
      <c r="H489" s="123">
        <f t="shared" si="63"/>
        <v>5.5693606561845588</v>
      </c>
      <c r="I489" s="123">
        <f t="shared" si="70"/>
        <v>1.547044626717933</v>
      </c>
      <c r="J489" s="123">
        <f t="shared" si="68"/>
        <v>-13.941234307705219</v>
      </c>
      <c r="K489" s="122">
        <f t="shared" si="71"/>
        <v>0.38676115667948324</v>
      </c>
    </row>
    <row r="490" spans="1:11">
      <c r="A490" s="69">
        <v>476</v>
      </c>
      <c r="B490" s="123">
        <v>-16.123559999999998</v>
      </c>
      <c r="C490" s="123">
        <f t="shared" si="64"/>
        <v>-0.80617799999999984</v>
      </c>
      <c r="D490" s="123">
        <f t="shared" si="65"/>
        <v>-2.2456201906448534</v>
      </c>
      <c r="E490" s="123">
        <f t="shared" si="69"/>
        <v>4.433978999999999</v>
      </c>
      <c r="F490" s="69">
        <f t="shared" si="66"/>
        <v>3133.7964479078432</v>
      </c>
      <c r="G490" s="69">
        <f t="shared" si="67"/>
        <v>498.75919532835655</v>
      </c>
      <c r="H490" s="123">
        <f t="shared" si="63"/>
        <v>5.5971165358032691</v>
      </c>
      <c r="I490" s="123">
        <f t="shared" si="70"/>
        <v>1.5547545932786857</v>
      </c>
      <c r="J490" s="123">
        <f t="shared" si="68"/>
        <v>-13.877939809355144</v>
      </c>
      <c r="K490" s="122">
        <f t="shared" si="71"/>
        <v>0.38868864831967143</v>
      </c>
    </row>
    <row r="491" spans="1:11">
      <c r="A491" s="69">
        <v>477</v>
      </c>
      <c r="B491" s="123">
        <v>-15.85852</v>
      </c>
      <c r="C491" s="123">
        <f t="shared" si="64"/>
        <v>-0.79292600000000002</v>
      </c>
      <c r="D491" s="123">
        <f t="shared" si="65"/>
        <v>-2.175056797789745</v>
      </c>
      <c r="E491" s="123">
        <f t="shared" si="69"/>
        <v>4.3610930000000003</v>
      </c>
      <c r="F491" s="69">
        <f t="shared" si="66"/>
        <v>3141.4484057151963</v>
      </c>
      <c r="G491" s="69">
        <f t="shared" si="67"/>
        <v>499.9770422377274</v>
      </c>
      <c r="H491" s="123">
        <f t="shared" si="63"/>
        <v>5.6244834622076896</v>
      </c>
      <c r="I491" s="123">
        <f t="shared" si="70"/>
        <v>1.5623565172799136</v>
      </c>
      <c r="J491" s="123">
        <f t="shared" si="68"/>
        <v>-13.683463202210255</v>
      </c>
      <c r="K491" s="122">
        <f t="shared" si="71"/>
        <v>0.39058912931997841</v>
      </c>
    </row>
    <row r="492" spans="1:11">
      <c r="A492" s="69">
        <v>478</v>
      </c>
      <c r="B492" s="123">
        <v>-15.550759999999999</v>
      </c>
      <c r="C492" s="123">
        <f t="shared" si="64"/>
        <v>-0.77753799999999995</v>
      </c>
      <c r="D492" s="123">
        <f t="shared" si="65"/>
        <v>-2.1004405743139127</v>
      </c>
      <c r="E492" s="123">
        <f t="shared" si="69"/>
        <v>4.276459</v>
      </c>
      <c r="F492" s="69">
        <f t="shared" si="66"/>
        <v>3148.9518650160812</v>
      </c>
      <c r="G492" s="69">
        <f t="shared" si="67"/>
        <v>501.17125487575208</v>
      </c>
      <c r="H492" s="123">
        <f t="shared" si="63"/>
        <v>5.6513841010590617</v>
      </c>
      <c r="I492" s="123">
        <f t="shared" si="70"/>
        <v>1.5698289169608504</v>
      </c>
      <c r="J492" s="123">
        <f t="shared" si="68"/>
        <v>-13.450319425686086</v>
      </c>
      <c r="K492" s="122">
        <f t="shared" si="71"/>
        <v>0.39245722924021259</v>
      </c>
    </row>
    <row r="493" spans="1:11">
      <c r="A493" s="69">
        <v>479</v>
      </c>
      <c r="B493" s="123">
        <v>-15.166</v>
      </c>
      <c r="C493" s="123">
        <f t="shared" si="64"/>
        <v>-0.75829999999999997</v>
      </c>
      <c r="D493" s="123">
        <f t="shared" si="65"/>
        <v>-2.0175638978356822</v>
      </c>
      <c r="E493" s="123">
        <f t="shared" si="69"/>
        <v>4.1706500000000002</v>
      </c>
      <c r="F493" s="69">
        <f t="shared" si="66"/>
        <v>3156.269672233042</v>
      </c>
      <c r="G493" s="69">
        <f t="shared" si="67"/>
        <v>502.33592006692498</v>
      </c>
      <c r="H493" s="123">
        <f t="shared" si="63"/>
        <v>5.6776809732633904</v>
      </c>
      <c r="I493" s="123">
        <f t="shared" si="70"/>
        <v>1.5771336036842751</v>
      </c>
      <c r="J493" s="123">
        <f t="shared" si="68"/>
        <v>-13.148436102164318</v>
      </c>
      <c r="K493" s="122">
        <f t="shared" si="71"/>
        <v>0.39428340092106878</v>
      </c>
    </row>
    <row r="494" spans="1:11">
      <c r="A494" s="69">
        <v>480</v>
      </c>
      <c r="B494" s="123">
        <v>-14.53332</v>
      </c>
      <c r="C494" s="123">
        <f t="shared" si="64"/>
        <v>-0.72666600000000003</v>
      </c>
      <c r="D494" s="123">
        <f t="shared" si="65"/>
        <v>-1.9047604228435269</v>
      </c>
      <c r="E494" s="123">
        <f t="shared" si="69"/>
        <v>3.9966630000000003</v>
      </c>
      <c r="F494" s="69">
        <f t="shared" si="66"/>
        <v>3163.2822024969478</v>
      </c>
      <c r="G494" s="69">
        <f t="shared" si="67"/>
        <v>503.45199892200708</v>
      </c>
      <c r="H494" s="123">
        <f t="shared" si="63"/>
        <v>5.7029380924177033</v>
      </c>
      <c r="I494" s="123">
        <f t="shared" si="70"/>
        <v>1.5841494701160286</v>
      </c>
      <c r="J494" s="123">
        <f t="shared" si="68"/>
        <v>-12.628559577156473</v>
      </c>
      <c r="K494" s="122">
        <f t="shared" si="71"/>
        <v>0.39603736752900714</v>
      </c>
    </row>
    <row r="495" spans="1:11">
      <c r="A495" s="69">
        <v>481</v>
      </c>
      <c r="B495" s="123">
        <v>-13.888359999999999</v>
      </c>
      <c r="C495" s="123">
        <f t="shared" si="64"/>
        <v>-0.69441799999999998</v>
      </c>
      <c r="D495" s="123">
        <f t="shared" si="65"/>
        <v>-1.7940422595466679</v>
      </c>
      <c r="E495" s="123">
        <f t="shared" si="69"/>
        <v>3.819299</v>
      </c>
      <c r="F495" s="69">
        <f t="shared" si="66"/>
        <v>3169.9835305359657</v>
      </c>
      <c r="G495" s="69">
        <f t="shared" si="67"/>
        <v>504.51854840469707</v>
      </c>
      <c r="H495" s="123">
        <f t="shared" si="63"/>
        <v>5.72712672789861</v>
      </c>
      <c r="I495" s="123">
        <f t="shared" si="70"/>
        <v>1.5908685355273917</v>
      </c>
      <c r="J495" s="123">
        <f t="shared" si="68"/>
        <v>-12.094317740453331</v>
      </c>
      <c r="K495" s="122">
        <f t="shared" si="71"/>
        <v>0.39771713388184793</v>
      </c>
    </row>
    <row r="496" spans="1:11">
      <c r="A496" s="69">
        <v>482</v>
      </c>
      <c r="B496" s="123">
        <v>-13.314919999999999</v>
      </c>
      <c r="C496" s="123">
        <f t="shared" si="64"/>
        <v>-0.66574599999999995</v>
      </c>
      <c r="D496" s="123">
        <f t="shared" si="65"/>
        <v>-1.6959365628505996</v>
      </c>
      <c r="E496" s="123">
        <f t="shared" si="69"/>
        <v>3.6616029999999995</v>
      </c>
      <c r="F496" s="69">
        <f t="shared" si="66"/>
        <v>3176.4081657508709</v>
      </c>
      <c r="G496" s="69">
        <f t="shared" si="67"/>
        <v>505.54106085671151</v>
      </c>
      <c r="H496" s="123">
        <f t="shared" si="63"/>
        <v>5.7503646947729088</v>
      </c>
      <c r="I496" s="123">
        <f t="shared" si="70"/>
        <v>1.5973235263258079</v>
      </c>
      <c r="J496" s="123">
        <f t="shared" si="68"/>
        <v>-11.618983437149399</v>
      </c>
      <c r="K496" s="122">
        <f t="shared" si="71"/>
        <v>0.39933088158145197</v>
      </c>
    </row>
    <row r="497" spans="1:11">
      <c r="A497" s="69">
        <v>483</v>
      </c>
      <c r="B497" s="123">
        <v>-12.842960000000001</v>
      </c>
      <c r="C497" s="123">
        <f t="shared" si="64"/>
        <v>-0.64214800000000005</v>
      </c>
      <c r="D497" s="123">
        <f t="shared" si="65"/>
        <v>-1.61353400742885</v>
      </c>
      <c r="E497" s="123">
        <f t="shared" si="69"/>
        <v>3.5318140000000002</v>
      </c>
      <c r="F497" s="69">
        <f t="shared" si="66"/>
        <v>3182.6050736616671</v>
      </c>
      <c r="G497" s="69">
        <f t="shared" si="67"/>
        <v>506.52732938259999</v>
      </c>
      <c r="H497" s="123">
        <f t="shared" si="63"/>
        <v>5.7728235467580511</v>
      </c>
      <c r="I497" s="123">
        <f t="shared" si="70"/>
        <v>1.6035620963216808</v>
      </c>
      <c r="J497" s="123">
        <f t="shared" si="68"/>
        <v>-11.229425992571151</v>
      </c>
      <c r="K497" s="122">
        <f t="shared" si="71"/>
        <v>0.4008905240804202</v>
      </c>
    </row>
    <row r="498" spans="1:11">
      <c r="A498" s="69">
        <v>484</v>
      </c>
      <c r="B498" s="123">
        <v>-12.3834</v>
      </c>
      <c r="C498" s="123">
        <f t="shared" si="64"/>
        <v>-0.61917</v>
      </c>
      <c r="D498" s="123">
        <f t="shared" si="65"/>
        <v>-1.535071275041</v>
      </c>
      <c r="E498" s="123">
        <f t="shared" si="69"/>
        <v>3.4054349999999998</v>
      </c>
      <c r="F498" s="69">
        <f t="shared" si="66"/>
        <v>3188.5802374418668</v>
      </c>
      <c r="G498" s="69">
        <f t="shared" si="67"/>
        <v>507.47830623400245</v>
      </c>
      <c r="H498" s="123">
        <f t="shared" si="63"/>
        <v>5.7945202042079691</v>
      </c>
      <c r="I498" s="123">
        <f t="shared" si="70"/>
        <v>1.6095889456133248</v>
      </c>
      <c r="J498" s="123">
        <f t="shared" si="68"/>
        <v>-10.848328724959</v>
      </c>
      <c r="K498" s="122">
        <f t="shared" si="71"/>
        <v>0.40239723640333119</v>
      </c>
    </row>
    <row r="499" spans="1:11">
      <c r="A499" s="69">
        <v>485</v>
      </c>
      <c r="B499" s="123">
        <v>-11.832599999999999</v>
      </c>
      <c r="C499" s="123">
        <f t="shared" si="64"/>
        <v>-0.59162999999999999</v>
      </c>
      <c r="D499" s="123">
        <f t="shared" si="65"/>
        <v>-1.4477824218035735</v>
      </c>
      <c r="E499" s="123">
        <f t="shared" si="69"/>
        <v>3.253965</v>
      </c>
      <c r="F499" s="69">
        <f t="shared" si="66"/>
        <v>3194.289632514754</v>
      </c>
      <c r="G499" s="69">
        <f t="shared" si="67"/>
        <v>508.38698468191694</v>
      </c>
      <c r="H499" s="123">
        <f t="shared" si="63"/>
        <v>5.8152898393643619</v>
      </c>
      <c r="I499" s="123">
        <f t="shared" si="70"/>
        <v>1.6153582887123228</v>
      </c>
      <c r="J499" s="123">
        <f t="shared" si="68"/>
        <v>-10.384817578196426</v>
      </c>
      <c r="K499" s="122">
        <f t="shared" si="71"/>
        <v>0.4038395721780807</v>
      </c>
    </row>
    <row r="500" spans="1:11">
      <c r="A500" s="69">
        <v>486</v>
      </c>
      <c r="B500" s="123">
        <v>-11.308720000000001</v>
      </c>
      <c r="C500" s="123">
        <f t="shared" si="64"/>
        <v>-0.56543600000000005</v>
      </c>
      <c r="D500" s="123">
        <f t="shared" si="65"/>
        <v>-1.3663203013852332</v>
      </c>
      <c r="E500" s="123">
        <f t="shared" si="69"/>
        <v>3.1098980000000003</v>
      </c>
      <c r="F500" s="69">
        <f t="shared" si="66"/>
        <v>3199.7462481570187</v>
      </c>
      <c r="G500" s="69">
        <f t="shared" si="67"/>
        <v>509.25543203393596</v>
      </c>
      <c r="H500" s="123">
        <f t="shared" si="63"/>
        <v>5.8351746387615915</v>
      </c>
      <c r="I500" s="123">
        <f t="shared" si="70"/>
        <v>1.620881844100442</v>
      </c>
      <c r="J500" s="123">
        <f t="shared" si="68"/>
        <v>-9.9423996986147678</v>
      </c>
      <c r="K500" s="122">
        <f t="shared" si="71"/>
        <v>0.4052204610251105</v>
      </c>
    </row>
    <row r="501" spans="1:11">
      <c r="A501" s="69">
        <v>487</v>
      </c>
      <c r="B501" s="123">
        <v>-10.739719999999998</v>
      </c>
      <c r="C501" s="123">
        <f t="shared" si="64"/>
        <v>-0.53698599999999996</v>
      </c>
      <c r="D501" s="123">
        <f t="shared" si="65"/>
        <v>-1.2818634212846582</v>
      </c>
      <c r="E501" s="123">
        <f t="shared" si="69"/>
        <v>2.9534229999999999</v>
      </c>
      <c r="F501" s="69">
        <f t="shared" si="66"/>
        <v>3204.9283133372992</v>
      </c>
      <c r="G501" s="69">
        <f t="shared" si="67"/>
        <v>510.08018332280199</v>
      </c>
      <c r="H501" s="123">
        <f t="shared" si="63"/>
        <v>5.8540903519190222</v>
      </c>
      <c r="I501" s="123">
        <f t="shared" si="70"/>
        <v>1.6261362088663951</v>
      </c>
      <c r="J501" s="123">
        <f t="shared" si="68"/>
        <v>-9.4578565787153401</v>
      </c>
      <c r="K501" s="122">
        <f t="shared" si="71"/>
        <v>0.40653405221659877</v>
      </c>
    </row>
    <row r="502" spans="1:11">
      <c r="A502" s="69">
        <v>488</v>
      </c>
      <c r="B502" s="123">
        <v>-10.24572</v>
      </c>
      <c r="C502" s="123">
        <f t="shared" si="64"/>
        <v>-0.51228600000000002</v>
      </c>
      <c r="D502" s="123">
        <f t="shared" si="65"/>
        <v>-1.2086358949808673</v>
      </c>
      <c r="E502" s="123">
        <f t="shared" si="69"/>
        <v>2.8175730000000003</v>
      </c>
      <c r="F502" s="69">
        <f t="shared" si="66"/>
        <v>3209.8720166050666</v>
      </c>
      <c r="G502" s="69">
        <f t="shared" si="67"/>
        <v>510.86699813504674</v>
      </c>
      <c r="H502" s="123">
        <f t="shared" si="63"/>
        <v>5.8721645201290604</v>
      </c>
      <c r="I502" s="123">
        <f t="shared" si="70"/>
        <v>1.6311568111469612</v>
      </c>
      <c r="J502" s="123">
        <f t="shared" si="68"/>
        <v>-9.0370841050191331</v>
      </c>
      <c r="K502" s="122">
        <f t="shared" si="71"/>
        <v>0.4077892027867403</v>
      </c>
    </row>
    <row r="503" spans="1:11">
      <c r="A503" s="69">
        <v>489</v>
      </c>
      <c r="B503" s="123">
        <v>-9.9698799999999999</v>
      </c>
      <c r="C503" s="123">
        <f t="shared" si="64"/>
        <v>-0.49849399999999999</v>
      </c>
      <c r="D503" s="123">
        <f t="shared" si="65"/>
        <v>-1.1627246632907173</v>
      </c>
      <c r="E503" s="123">
        <f t="shared" si="69"/>
        <v>2.741717</v>
      </c>
      <c r="F503" s="69">
        <f t="shared" si="66"/>
        <v>3214.6826232130206</v>
      </c>
      <c r="G503" s="69">
        <f t="shared" si="67"/>
        <v>511.63262995597313</v>
      </c>
      <c r="H503" s="123">
        <f t="shared" si="63"/>
        <v>5.889778830802479</v>
      </c>
      <c r="I503" s="123">
        <f t="shared" si="70"/>
        <v>1.6360496752229108</v>
      </c>
      <c r="J503" s="123">
        <f t="shared" si="68"/>
        <v>-8.8071553367092825</v>
      </c>
      <c r="K503" s="122">
        <f t="shared" si="71"/>
        <v>0.4090124188057277</v>
      </c>
    </row>
    <row r="504" spans="1:11">
      <c r="A504" s="69">
        <v>490</v>
      </c>
      <c r="B504" s="123">
        <v>-9.6912000000000003</v>
      </c>
      <c r="C504" s="123">
        <f t="shared" si="64"/>
        <v>-0.48455999999999999</v>
      </c>
      <c r="D504" s="123">
        <f t="shared" si="65"/>
        <v>-1.1175824914546499</v>
      </c>
      <c r="E504" s="123">
        <f t="shared" si="69"/>
        <v>2.6650800000000001</v>
      </c>
      <c r="F504" s="69">
        <f t="shared" si="66"/>
        <v>3219.3587628214214</v>
      </c>
      <c r="G504" s="69">
        <f t="shared" si="67"/>
        <v>512.3768606892379</v>
      </c>
      <c r="H504" s="123">
        <f t="shared" si="63"/>
        <v>5.9069260658195697</v>
      </c>
      <c r="I504" s="123">
        <f t="shared" si="70"/>
        <v>1.6408127960609915</v>
      </c>
      <c r="J504" s="123">
        <f t="shared" si="68"/>
        <v>-8.5736175085453503</v>
      </c>
      <c r="K504" s="122">
        <f t="shared" si="71"/>
        <v>0.41020319901524788</v>
      </c>
    </row>
    <row r="505" spans="1:11">
      <c r="A505" s="69">
        <v>491</v>
      </c>
      <c r="B505" s="123">
        <v>-9.5350000000000001</v>
      </c>
      <c r="C505" s="123">
        <f t="shared" si="64"/>
        <v>-0.47675000000000001</v>
      </c>
      <c r="D505" s="123">
        <f t="shared" si="65"/>
        <v>-1.0874070058090446</v>
      </c>
      <c r="E505" s="123">
        <f t="shared" si="69"/>
        <v>2.622125</v>
      </c>
      <c r="F505" s="69">
        <f t="shared" si="66"/>
        <v>3223.9595337441247</v>
      </c>
      <c r="G505" s="69">
        <f t="shared" si="67"/>
        <v>513.10909612361957</v>
      </c>
      <c r="H505" s="123">
        <f t="shared" si="63"/>
        <v>5.9238212518079516</v>
      </c>
      <c r="I505" s="123">
        <f t="shared" si="70"/>
        <v>1.6455059032799866</v>
      </c>
      <c r="J505" s="123">
        <f t="shared" si="68"/>
        <v>-8.4475929941909556</v>
      </c>
      <c r="K505" s="122">
        <f t="shared" si="71"/>
        <v>0.41137647581999665</v>
      </c>
    </row>
    <row r="506" spans="1:11">
      <c r="A506" s="69">
        <v>492</v>
      </c>
      <c r="B506" s="123">
        <v>-9.3654000000000011</v>
      </c>
      <c r="C506" s="123">
        <f t="shared" si="64"/>
        <v>-0.46827000000000008</v>
      </c>
      <c r="D506" s="123">
        <f t="shared" si="65"/>
        <v>-1.0563213535851652</v>
      </c>
      <c r="E506" s="123">
        <f t="shared" si="69"/>
        <v>2.5754850000000005</v>
      </c>
      <c r="F506" s="69">
        <f t="shared" si="66"/>
        <v>3228.4784702936249</v>
      </c>
      <c r="G506" s="69">
        <f t="shared" si="67"/>
        <v>513.82830721299115</v>
      </c>
      <c r="H506" s="123">
        <f t="shared" si="63"/>
        <v>5.9404394091007813</v>
      </c>
      <c r="I506" s="123">
        <f t="shared" si="70"/>
        <v>1.6501220580835503</v>
      </c>
      <c r="J506" s="123">
        <f t="shared" si="68"/>
        <v>-8.3090786464148358</v>
      </c>
      <c r="K506" s="122">
        <f t="shared" si="71"/>
        <v>0.41253051452088757</v>
      </c>
    </row>
    <row r="507" spans="1:11">
      <c r="A507" s="69">
        <v>493</v>
      </c>
      <c r="B507" s="123">
        <v>-9.16784</v>
      </c>
      <c r="C507" s="123">
        <f t="shared" si="64"/>
        <v>-0.45839200000000002</v>
      </c>
      <c r="D507" s="123">
        <f t="shared" si="65"/>
        <v>-1.0227658269346858</v>
      </c>
      <c r="E507" s="123">
        <f t="shared" si="69"/>
        <v>2.521156</v>
      </c>
      <c r="F507" s="69">
        <f t="shared" si="66"/>
        <v>3232.9020813786797</v>
      </c>
      <c r="G507" s="69">
        <f t="shared" si="67"/>
        <v>514.53234678349372</v>
      </c>
      <c r="H507" s="123">
        <f t="shared" si="63"/>
        <v>5.9567295574469119</v>
      </c>
      <c r="I507" s="123">
        <f t="shared" si="70"/>
        <v>1.6546470992908089</v>
      </c>
      <c r="J507" s="123">
        <f t="shared" si="68"/>
        <v>-8.1450741730653142</v>
      </c>
      <c r="K507" s="122">
        <f t="shared" si="71"/>
        <v>0.41366177482270222</v>
      </c>
    </row>
    <row r="508" spans="1:11">
      <c r="A508" s="69">
        <v>494</v>
      </c>
      <c r="B508" s="123">
        <v>-8.946159999999999</v>
      </c>
      <c r="C508" s="123">
        <f t="shared" si="64"/>
        <v>-0.44730799999999993</v>
      </c>
      <c r="D508" s="123">
        <f t="shared" si="65"/>
        <v>-0.9872838018083101</v>
      </c>
      <c r="E508" s="123">
        <f t="shared" si="69"/>
        <v>2.4601939999999995</v>
      </c>
      <c r="F508" s="69">
        <f t="shared" si="66"/>
        <v>3237.2187287617789</v>
      </c>
      <c r="G508" s="69">
        <f t="shared" si="67"/>
        <v>515.21936255209869</v>
      </c>
      <c r="H508" s="123">
        <f t="shared" si="63"/>
        <v>5.9726473098432953</v>
      </c>
      <c r="I508" s="123">
        <f t="shared" si="70"/>
        <v>1.659068697178693</v>
      </c>
      <c r="J508" s="123">
        <f t="shared" si="68"/>
        <v>-7.9588761981916889</v>
      </c>
      <c r="K508" s="122">
        <f t="shared" si="71"/>
        <v>0.41476717429467325</v>
      </c>
    </row>
    <row r="509" spans="1:11">
      <c r="A509" s="69">
        <v>495</v>
      </c>
      <c r="B509" s="123">
        <v>-8.5272400000000008</v>
      </c>
      <c r="C509" s="123">
        <f t="shared" si="64"/>
        <v>-0.42636200000000002</v>
      </c>
      <c r="D509" s="123">
        <f t="shared" si="65"/>
        <v>-0.93116696848944791</v>
      </c>
      <c r="E509" s="123">
        <f t="shared" si="69"/>
        <v>2.3449910000000003</v>
      </c>
      <c r="F509" s="69">
        <f t="shared" si="66"/>
        <v>3241.3332413829548</v>
      </c>
      <c r="G509" s="69">
        <f t="shared" si="67"/>
        <v>515.87420757417283</v>
      </c>
      <c r="H509" s="123">
        <f t="shared" si="63"/>
        <v>5.9878394559063164</v>
      </c>
      <c r="I509" s="123">
        <f t="shared" si="70"/>
        <v>1.6632887377517545</v>
      </c>
      <c r="J509" s="123">
        <f t="shared" si="68"/>
        <v>-7.5960730315105529</v>
      </c>
      <c r="K509" s="122">
        <f t="shared" si="71"/>
        <v>0.41582218443793861</v>
      </c>
    </row>
    <row r="510" spans="1:11">
      <c r="A510" s="69">
        <v>496</v>
      </c>
      <c r="B510" s="123">
        <v>-8.0937199999999994</v>
      </c>
      <c r="C510" s="123">
        <f t="shared" si="64"/>
        <v>-0.40468599999999999</v>
      </c>
      <c r="D510" s="123">
        <f t="shared" si="65"/>
        <v>-0.87490179478091967</v>
      </c>
      <c r="E510" s="123">
        <f t="shared" si="69"/>
        <v>2.2257729999999998</v>
      </c>
      <c r="F510" s="69">
        <f t="shared" si="66"/>
        <v>3245.2385745379106</v>
      </c>
      <c r="G510" s="69">
        <f t="shared" si="67"/>
        <v>516.49576065020472</v>
      </c>
      <c r="H510" s="123">
        <f t="shared" si="63"/>
        <v>6.0022770923167545</v>
      </c>
      <c r="I510" s="123">
        <f t="shared" si="70"/>
        <v>1.6672991923102096</v>
      </c>
      <c r="J510" s="123">
        <f t="shared" si="68"/>
        <v>-7.2188182052190797</v>
      </c>
      <c r="K510" s="122">
        <f t="shared" si="71"/>
        <v>0.41682479807755241</v>
      </c>
    </row>
    <row r="511" spans="1:11">
      <c r="A511" s="69">
        <v>497</v>
      </c>
      <c r="B511" s="123">
        <v>-7.4234</v>
      </c>
      <c r="C511" s="123">
        <f t="shared" si="64"/>
        <v>-0.37117</v>
      </c>
      <c r="D511" s="123">
        <f t="shared" si="65"/>
        <v>-0.79480028831694138</v>
      </c>
      <c r="E511" s="123">
        <f t="shared" si="69"/>
        <v>2.0414349999999999</v>
      </c>
      <c r="F511" s="69">
        <f t="shared" si="66"/>
        <v>3248.8204689131171</v>
      </c>
      <c r="G511" s="69">
        <f t="shared" si="67"/>
        <v>517.06583684565192</v>
      </c>
      <c r="H511" s="123">
        <f t="shared" si="63"/>
        <v>6.0155342917401207</v>
      </c>
      <c r="I511" s="123">
        <f t="shared" si="70"/>
        <v>1.670981747705589</v>
      </c>
      <c r="J511" s="123">
        <f t="shared" si="68"/>
        <v>-6.6285997116830586</v>
      </c>
      <c r="K511" s="122">
        <f t="shared" si="71"/>
        <v>0.41774543692639726</v>
      </c>
    </row>
    <row r="512" spans="1:11">
      <c r="A512" s="69">
        <v>498</v>
      </c>
      <c r="B512" s="123">
        <v>-7.4234</v>
      </c>
      <c r="C512" s="123">
        <f t="shared" si="64"/>
        <v>-0.37117</v>
      </c>
      <c r="D512" s="123">
        <f t="shared" si="65"/>
        <v>-0.78748808377241186</v>
      </c>
      <c r="E512" s="123">
        <f t="shared" si="69"/>
        <v>2.0414349999999999</v>
      </c>
      <c r="F512" s="69">
        <f t="shared" si="66"/>
        <v>3252.4023632883236</v>
      </c>
      <c r="G512" s="69">
        <f t="shared" si="67"/>
        <v>517.63591304109912</v>
      </c>
      <c r="H512" s="123">
        <f t="shared" si="63"/>
        <v>6.0288061155725758</v>
      </c>
      <c r="I512" s="123">
        <f t="shared" si="70"/>
        <v>1.6746683654368266</v>
      </c>
      <c r="J512" s="123">
        <f t="shared" si="68"/>
        <v>-6.6359119162275881</v>
      </c>
      <c r="K512" s="122">
        <f t="shared" si="71"/>
        <v>0.41866709135920666</v>
      </c>
    </row>
    <row r="513" spans="1:11">
      <c r="A513" s="69">
        <v>499</v>
      </c>
      <c r="B513" s="123">
        <v>-7.1118400000000008</v>
      </c>
      <c r="C513" s="123">
        <f t="shared" si="64"/>
        <v>-0.35559200000000002</v>
      </c>
      <c r="D513" s="123">
        <f t="shared" si="65"/>
        <v>-0.74757891429046808</v>
      </c>
      <c r="E513" s="123">
        <f t="shared" si="69"/>
        <v>1.955756</v>
      </c>
      <c r="F513" s="69">
        <f t="shared" si="66"/>
        <v>3255.8339256038894</v>
      </c>
      <c r="G513" s="69">
        <f t="shared" si="67"/>
        <v>518.18206314614918</v>
      </c>
      <c r="H513" s="123">
        <f t="shared" si="63"/>
        <v>6.0415346377439949</v>
      </c>
      <c r="I513" s="123">
        <f t="shared" si="70"/>
        <v>1.6782040660399986</v>
      </c>
      <c r="J513" s="123">
        <f t="shared" si="68"/>
        <v>-6.3642610857095328</v>
      </c>
      <c r="K513" s="122">
        <f t="shared" si="71"/>
        <v>0.41955101650999965</v>
      </c>
    </row>
    <row r="514" spans="1:11">
      <c r="A514" s="69">
        <v>500</v>
      </c>
      <c r="B514" s="123">
        <v>-6.8580799999999993</v>
      </c>
      <c r="C514" s="123">
        <f t="shared" si="64"/>
        <v>-0.34290399999999999</v>
      </c>
      <c r="D514" s="123">
        <f t="shared" si="65"/>
        <v>-0.71454792623916141</v>
      </c>
      <c r="E514" s="123">
        <f t="shared" si="69"/>
        <v>1.885972</v>
      </c>
      <c r="F514" s="69">
        <f t="shared" si="66"/>
        <v>3259.143045168606</v>
      </c>
      <c r="G514" s="69">
        <f t="shared" si="67"/>
        <v>518.70872588215593</v>
      </c>
      <c r="H514" s="123">
        <f t="shared" si="63"/>
        <v>6.0538217018915166</v>
      </c>
      <c r="I514" s="123">
        <f t="shared" si="70"/>
        <v>1.68161713941431</v>
      </c>
      <c r="J514" s="123">
        <f t="shared" si="68"/>
        <v>-6.1435320737608379</v>
      </c>
      <c r="K514" s="122">
        <f t="shared" si="71"/>
        <v>0.4204042848535775</v>
      </c>
    </row>
    <row r="515" spans="1:11">
      <c r="A515" s="69">
        <v>501</v>
      </c>
      <c r="B515" s="123">
        <v>-6.7791999999999994</v>
      </c>
      <c r="C515" s="123">
        <f t="shared" si="64"/>
        <v>-0.33895999999999998</v>
      </c>
      <c r="D515" s="123">
        <f t="shared" si="65"/>
        <v>-0.70019571894698629</v>
      </c>
      <c r="E515" s="123">
        <f t="shared" si="69"/>
        <v>1.8642799999999999</v>
      </c>
      <c r="F515" s="69">
        <f t="shared" si="66"/>
        <v>3262.4141040295594</v>
      </c>
      <c r="G515" s="69">
        <f t="shared" si="67"/>
        <v>519.22933106902121</v>
      </c>
      <c r="H515" s="123">
        <f t="shared" si="63"/>
        <v>6.0659797104536226</v>
      </c>
      <c r="I515" s="123">
        <f t="shared" si="70"/>
        <v>1.6849943640148952</v>
      </c>
      <c r="J515" s="123">
        <f t="shared" si="68"/>
        <v>-6.0790042810530132</v>
      </c>
      <c r="K515" s="122">
        <f t="shared" si="71"/>
        <v>0.4212485910037238</v>
      </c>
    </row>
    <row r="516" spans="1:11">
      <c r="A516" s="69">
        <v>502</v>
      </c>
      <c r="B516" s="123">
        <v>-6.717880000000001</v>
      </c>
      <c r="C516" s="123">
        <f t="shared" si="64"/>
        <v>-0.33589400000000003</v>
      </c>
      <c r="D516" s="123">
        <f t="shared" si="65"/>
        <v>-0.6878465487657941</v>
      </c>
      <c r="E516" s="123">
        <f t="shared" si="69"/>
        <v>1.8474170000000001</v>
      </c>
      <c r="F516" s="69">
        <f t="shared" si="66"/>
        <v>3265.6555751324654</v>
      </c>
      <c r="G516" s="69">
        <f t="shared" si="67"/>
        <v>519.74522721793824</v>
      </c>
      <c r="H516" s="123">
        <f t="shared" si="63"/>
        <v>6.078039777356091</v>
      </c>
      <c r="I516" s="123">
        <f t="shared" si="70"/>
        <v>1.6883443825989142</v>
      </c>
      <c r="J516" s="123">
        <f t="shared" si="68"/>
        <v>-6.0300334512342069</v>
      </c>
      <c r="K516" s="122">
        <f t="shared" si="71"/>
        <v>0.42208609564972854</v>
      </c>
    </row>
    <row r="517" spans="1:11">
      <c r="A517" s="69">
        <v>503</v>
      </c>
      <c r="B517" s="123">
        <v>-6.3969200000000006</v>
      </c>
      <c r="C517" s="123">
        <f t="shared" si="64"/>
        <v>-0.31984600000000002</v>
      </c>
      <c r="D517" s="123">
        <f t="shared" si="65"/>
        <v>-0.64941729421327832</v>
      </c>
      <c r="E517" s="123">
        <f t="shared" si="69"/>
        <v>1.7591530000000002</v>
      </c>
      <c r="F517" s="69">
        <f t="shared" si="66"/>
        <v>3268.742178544197</v>
      </c>
      <c r="G517" s="69">
        <f t="shared" si="67"/>
        <v>520.23647540827972</v>
      </c>
      <c r="H517" s="123">
        <f t="shared" si="63"/>
        <v>6.0895347827676645</v>
      </c>
      <c r="I517" s="123">
        <f t="shared" si="70"/>
        <v>1.6915374396576845</v>
      </c>
      <c r="J517" s="123">
        <f t="shared" si="68"/>
        <v>-5.7475027057867223</v>
      </c>
      <c r="K517" s="122">
        <f t="shared" si="71"/>
        <v>0.42288435991442114</v>
      </c>
    </row>
    <row r="518" spans="1:11">
      <c r="A518" s="69">
        <v>504</v>
      </c>
      <c r="B518" s="123">
        <v>-6.0460000000000003</v>
      </c>
      <c r="C518" s="123">
        <f t="shared" si="64"/>
        <v>-0.30230000000000001</v>
      </c>
      <c r="D518" s="123">
        <f t="shared" si="65"/>
        <v>-0.60880060937896108</v>
      </c>
      <c r="E518" s="123">
        <f t="shared" si="69"/>
        <v>1.6626500000000002</v>
      </c>
      <c r="F518" s="69">
        <f t="shared" si="66"/>
        <v>3271.6594581455252</v>
      </c>
      <c r="G518" s="69">
        <f t="shared" si="67"/>
        <v>520.70077487721221</v>
      </c>
      <c r="H518" s="123">
        <f t="shared" si="63"/>
        <v>6.1004091815489065</v>
      </c>
      <c r="I518" s="123">
        <f t="shared" si="70"/>
        <v>1.6945581059858073</v>
      </c>
      <c r="J518" s="123">
        <f t="shared" si="68"/>
        <v>-5.4371993906210392</v>
      </c>
      <c r="K518" s="122">
        <f t="shared" si="71"/>
        <v>0.42363952649645181</v>
      </c>
    </row>
    <row r="519" spans="1:11">
      <c r="A519" s="69">
        <v>505</v>
      </c>
      <c r="B519" s="123">
        <v>-5.7017199999999999</v>
      </c>
      <c r="C519" s="123">
        <f t="shared" si="64"/>
        <v>-0.28508600000000001</v>
      </c>
      <c r="D519" s="123">
        <f t="shared" si="65"/>
        <v>-0.56968943238209313</v>
      </c>
      <c r="E519" s="123">
        <f t="shared" si="69"/>
        <v>1.5679730000000001</v>
      </c>
      <c r="F519" s="69">
        <f t="shared" si="66"/>
        <v>3274.4106178293632</v>
      </c>
      <c r="G519" s="69">
        <f t="shared" si="67"/>
        <v>521.13863554013017</v>
      </c>
      <c r="H519" s="123">
        <f t="shared" si="63"/>
        <v>6.1106732426841424</v>
      </c>
      <c r="I519" s="123">
        <f t="shared" si="70"/>
        <v>1.6974092340789284</v>
      </c>
      <c r="J519" s="123">
        <f t="shared" si="68"/>
        <v>-5.1320305676179068</v>
      </c>
      <c r="K519" s="122">
        <f t="shared" si="71"/>
        <v>0.4243523085197321</v>
      </c>
    </row>
    <row r="520" spans="1:11">
      <c r="A520" s="69">
        <v>506</v>
      </c>
      <c r="B520" s="123">
        <v>-5.3534800000000002</v>
      </c>
      <c r="C520" s="123">
        <f t="shared" si="64"/>
        <v>-0.26767400000000002</v>
      </c>
      <c r="D520" s="123">
        <f t="shared" si="65"/>
        <v>-0.53096831725105798</v>
      </c>
      <c r="E520" s="123">
        <f t="shared" si="69"/>
        <v>1.472207</v>
      </c>
      <c r="F520" s="69">
        <f t="shared" si="66"/>
        <v>3276.9937468402991</v>
      </c>
      <c r="G520" s="69">
        <f t="shared" si="67"/>
        <v>521.54975329086471</v>
      </c>
      <c r="H520" s="123">
        <f t="shared" si="63"/>
        <v>6.1203182660496402</v>
      </c>
      <c r="I520" s="123">
        <f t="shared" si="70"/>
        <v>1.7000884072360112</v>
      </c>
      <c r="J520" s="123">
        <f t="shared" si="68"/>
        <v>-4.8225116827489423</v>
      </c>
      <c r="K520" s="122">
        <f t="shared" si="71"/>
        <v>0.42502210180900279</v>
      </c>
    </row>
    <row r="521" spans="1:11">
      <c r="A521" s="69">
        <v>507</v>
      </c>
      <c r="B521" s="123">
        <v>-4.9058799999999998</v>
      </c>
      <c r="C521" s="123">
        <f t="shared" si="64"/>
        <v>-0.24529399999999998</v>
      </c>
      <c r="D521" s="123">
        <f t="shared" si="65"/>
        <v>-0.48323524221380154</v>
      </c>
      <c r="E521" s="123">
        <f t="shared" si="69"/>
        <v>1.3491169999999999</v>
      </c>
      <c r="F521" s="69">
        <f t="shared" si="66"/>
        <v>3279.3609025879941</v>
      </c>
      <c r="G521" s="69">
        <f t="shared" si="67"/>
        <v>521.92649782917874</v>
      </c>
      <c r="H521" s="123">
        <f t="shared" si="63"/>
        <v>6.1291635555652126</v>
      </c>
      <c r="I521" s="123">
        <f t="shared" si="70"/>
        <v>1.7025454321014479</v>
      </c>
      <c r="J521" s="123">
        <f t="shared" si="68"/>
        <v>-4.4226447577861983</v>
      </c>
      <c r="K521" s="122">
        <f t="shared" si="71"/>
        <v>0.42563635802536198</v>
      </c>
    </row>
    <row r="522" spans="1:11">
      <c r="A522" s="69">
        <v>508</v>
      </c>
      <c r="B522" s="123">
        <v>-4.7505999999999995</v>
      </c>
      <c r="C522" s="123">
        <f t="shared" si="64"/>
        <v>-0.23752999999999996</v>
      </c>
      <c r="D522" s="123">
        <f t="shared" si="65"/>
        <v>-0.46489642398046005</v>
      </c>
      <c r="E522" s="123">
        <f t="shared" si="69"/>
        <v>1.3064149999999999</v>
      </c>
      <c r="F522" s="69">
        <f t="shared" si="66"/>
        <v>3281.6531335628652</v>
      </c>
      <c r="G522" s="69">
        <f t="shared" si="67"/>
        <v>522.2913177195378</v>
      </c>
      <c r="H522" s="123">
        <f t="shared" si="63"/>
        <v>6.1377349627172517</v>
      </c>
      <c r="I522" s="123">
        <f t="shared" si="70"/>
        <v>1.7049263785325699</v>
      </c>
      <c r="J522" s="123">
        <f t="shared" si="68"/>
        <v>-4.2857035760195394</v>
      </c>
      <c r="K522" s="122">
        <f t="shared" si="71"/>
        <v>0.42623159463314247</v>
      </c>
    </row>
    <row r="523" spans="1:11">
      <c r="A523" s="69">
        <v>509</v>
      </c>
      <c r="B523" s="123">
        <v>-4.5410000000000004</v>
      </c>
      <c r="C523" s="123">
        <f t="shared" si="64"/>
        <v>-0.22705000000000003</v>
      </c>
      <c r="D523" s="123">
        <f t="shared" si="65"/>
        <v>-0.44158551515481292</v>
      </c>
      <c r="E523" s="123">
        <f t="shared" si="69"/>
        <v>1.2487750000000002</v>
      </c>
      <c r="F523" s="69">
        <f t="shared" si="66"/>
        <v>3283.8442296048156</v>
      </c>
      <c r="G523" s="69">
        <f t="shared" si="67"/>
        <v>522.64004148540334</v>
      </c>
      <c r="H523" s="123">
        <f t="shared" si="63"/>
        <v>6.1459337916869421</v>
      </c>
      <c r="I523" s="123">
        <f t="shared" si="70"/>
        <v>1.7072038310241506</v>
      </c>
      <c r="J523" s="123">
        <f t="shared" si="68"/>
        <v>-4.0994144848451874</v>
      </c>
      <c r="K523" s="122">
        <f t="shared" si="71"/>
        <v>0.42680095775603766</v>
      </c>
    </row>
    <row r="524" spans="1:11">
      <c r="A524" s="69">
        <v>510</v>
      </c>
      <c r="B524" s="123">
        <v>-4.3424000000000005</v>
      </c>
      <c r="C524" s="123">
        <f t="shared" si="64"/>
        <v>-0.21712000000000004</v>
      </c>
      <c r="D524" s="123">
        <f t="shared" si="65"/>
        <v>-0.41971353170248005</v>
      </c>
      <c r="E524" s="123">
        <f t="shared" si="69"/>
        <v>1.1941600000000001</v>
      </c>
      <c r="F524" s="69">
        <f t="shared" si="66"/>
        <v>3285.9394983677676</v>
      </c>
      <c r="G524" s="69">
        <f t="shared" si="67"/>
        <v>522.9735138661332</v>
      </c>
      <c r="H524" s="123">
        <f t="shared" si="63"/>
        <v>6.1537791646235371</v>
      </c>
      <c r="I524" s="123">
        <f t="shared" si="70"/>
        <v>1.7093831012843159</v>
      </c>
      <c r="J524" s="123">
        <f t="shared" si="68"/>
        <v>-3.9226864682975204</v>
      </c>
      <c r="K524" s="122">
        <f t="shared" si="71"/>
        <v>0.42734577532107898</v>
      </c>
    </row>
    <row r="525" spans="1:11">
      <c r="A525" s="69">
        <v>511</v>
      </c>
      <c r="B525" s="123">
        <v>-4.1296400000000002</v>
      </c>
      <c r="C525" s="123">
        <f t="shared" si="64"/>
        <v>-0.206482</v>
      </c>
      <c r="D525" s="123">
        <f t="shared" si="65"/>
        <v>-0.39682806848924024</v>
      </c>
      <c r="E525" s="123">
        <f t="shared" si="69"/>
        <v>1.135651</v>
      </c>
      <c r="F525" s="69">
        <f t="shared" si="66"/>
        <v>3287.932107453581</v>
      </c>
      <c r="G525" s="69">
        <f t="shared" si="67"/>
        <v>523.29064745179016</v>
      </c>
      <c r="H525" s="123">
        <f t="shared" ref="H525:H588" si="72">F525*F525*$C$7/2000000</f>
        <v>6.1612447884865587</v>
      </c>
      <c r="I525" s="123">
        <f t="shared" si="70"/>
        <v>1.7114568856907106</v>
      </c>
      <c r="J525" s="123">
        <f t="shared" si="68"/>
        <v>-3.73281193151076</v>
      </c>
      <c r="K525" s="122">
        <f t="shared" si="71"/>
        <v>0.42786422142267766</v>
      </c>
    </row>
    <row r="526" spans="1:11">
      <c r="A526" s="69">
        <v>512</v>
      </c>
      <c r="B526" s="123">
        <v>-3.7136000000000005</v>
      </c>
      <c r="C526" s="123">
        <f t="shared" ref="C526:C589" si="73">B526/$F$6</f>
        <v>-0.18568000000000001</v>
      </c>
      <c r="D526" s="123">
        <f t="shared" ref="D526:D589" si="74">B526-J526</f>
        <v>-0.35491725300642063</v>
      </c>
      <c r="E526" s="123">
        <f t="shared" si="69"/>
        <v>1.0212400000000001</v>
      </c>
      <c r="F526" s="69">
        <f t="shared" ref="F526:F589" si="75">F525+E526*$C$8/($C$7)</f>
        <v>3289.7239714177708</v>
      </c>
      <c r="G526" s="69">
        <f t="shared" ref="G526:G589" si="76">F526/(2*PI())</f>
        <v>523.57583145903925</v>
      </c>
      <c r="H526" s="123">
        <f t="shared" si="72"/>
        <v>6.1679621539805458</v>
      </c>
      <c r="I526" s="123">
        <f t="shared" si="70"/>
        <v>1.7133228205501516</v>
      </c>
      <c r="J526" s="123">
        <f t="shared" ref="J526:J589" si="77">-(H526-H525)*1000/$C$8</f>
        <v>-3.3586827469935798</v>
      </c>
      <c r="K526" s="122">
        <f t="shared" si="71"/>
        <v>0.4283307051375379</v>
      </c>
    </row>
    <row r="527" spans="1:11">
      <c r="A527" s="69">
        <v>513</v>
      </c>
      <c r="B527" s="123">
        <v>-3.2418799999999997</v>
      </c>
      <c r="C527" s="123">
        <f t="shared" si="73"/>
        <v>-0.16209399999999999</v>
      </c>
      <c r="D527" s="123">
        <f t="shared" si="74"/>
        <v>-0.30833787534275947</v>
      </c>
      <c r="E527" s="123">
        <f t="shared" ref="E527:E590" si="78">C527*$C$6</f>
        <v>0.89151699999999989</v>
      </c>
      <c r="F527" s="69">
        <f t="shared" si="75"/>
        <v>3291.2882238812099</v>
      </c>
      <c r="G527" s="69">
        <f t="shared" si="76"/>
        <v>523.82478997083922</v>
      </c>
      <c r="H527" s="123">
        <f t="shared" si="72"/>
        <v>6.1738292382298603</v>
      </c>
      <c r="I527" s="123">
        <f t="shared" ref="I527:I590" si="79">H527/3.6</f>
        <v>1.7149525661749612</v>
      </c>
      <c r="J527" s="123">
        <f t="shared" si="77"/>
        <v>-2.9335421246572402</v>
      </c>
      <c r="K527" s="122">
        <f t="shared" ref="K527:K590" si="80">I527/$F$7</f>
        <v>0.42873814154374029</v>
      </c>
    </row>
    <row r="528" spans="1:11">
      <c r="A528" s="69">
        <v>514</v>
      </c>
      <c r="B528" s="123">
        <v>-2.7662800000000001</v>
      </c>
      <c r="C528" s="123">
        <f t="shared" si="73"/>
        <v>-0.13831399999999999</v>
      </c>
      <c r="D528" s="123">
        <f t="shared" si="74"/>
        <v>-0.2620004859755678</v>
      </c>
      <c r="E528" s="123">
        <f t="shared" si="78"/>
        <v>0.76072699999999993</v>
      </c>
      <c r="F528" s="69">
        <f t="shared" si="75"/>
        <v>3292.6229926896058</v>
      </c>
      <c r="G528" s="69">
        <f t="shared" si="76"/>
        <v>524.03722502458038</v>
      </c>
      <c r="H528" s="123">
        <f t="shared" si="72"/>
        <v>6.1788377972579092</v>
      </c>
      <c r="I528" s="123">
        <f t="shared" si="79"/>
        <v>1.7163438325716414</v>
      </c>
      <c r="J528" s="123">
        <f t="shared" si="77"/>
        <v>-2.5042795140244323</v>
      </c>
      <c r="K528" s="122">
        <f t="shared" si="80"/>
        <v>0.42908595814291034</v>
      </c>
    </row>
    <row r="529" spans="1:11">
      <c r="A529" s="69">
        <v>515</v>
      </c>
      <c r="B529" s="123">
        <v>-2.2554400000000001</v>
      </c>
      <c r="C529" s="123">
        <f t="shared" si="73"/>
        <v>-0.11277200000000001</v>
      </c>
      <c r="D529" s="123">
        <f t="shared" si="74"/>
        <v>-0.21286625819583449</v>
      </c>
      <c r="E529" s="123">
        <f t="shared" si="78"/>
        <v>0.62024600000000008</v>
      </c>
      <c r="F529" s="69">
        <f t="shared" si="75"/>
        <v>3293.7112740498474</v>
      </c>
      <c r="G529" s="69">
        <f t="shared" si="76"/>
        <v>524.21043038253754</v>
      </c>
      <c r="H529" s="123">
        <f t="shared" si="72"/>
        <v>6.1829229447415175</v>
      </c>
      <c r="I529" s="123">
        <f t="shared" si="79"/>
        <v>1.7174785957615326</v>
      </c>
      <c r="J529" s="123">
        <f t="shared" si="77"/>
        <v>-2.0425737418041656</v>
      </c>
      <c r="K529" s="122">
        <f t="shared" si="80"/>
        <v>0.42936964894038315</v>
      </c>
    </row>
    <row r="530" spans="1:11">
      <c r="A530" s="69">
        <v>516</v>
      </c>
      <c r="B530" s="123">
        <v>-1.78592</v>
      </c>
      <c r="C530" s="123">
        <f t="shared" si="73"/>
        <v>-8.9296E-2</v>
      </c>
      <c r="D530" s="123">
        <f t="shared" si="74"/>
        <v>-0.16807455919154801</v>
      </c>
      <c r="E530" s="123">
        <f t="shared" si="78"/>
        <v>0.49112800000000001</v>
      </c>
      <c r="F530" s="69">
        <f t="shared" si="75"/>
        <v>3294.5730054401224</v>
      </c>
      <c r="G530" s="69">
        <f t="shared" si="76"/>
        <v>524.34757919291724</v>
      </c>
      <c r="H530" s="123">
        <f t="shared" si="72"/>
        <v>6.1861586356231344</v>
      </c>
      <c r="I530" s="123">
        <f t="shared" si="79"/>
        <v>1.7183773987842039</v>
      </c>
      <c r="J530" s="123">
        <f t="shared" si="77"/>
        <v>-1.6178454408084519</v>
      </c>
      <c r="K530" s="122">
        <f t="shared" si="80"/>
        <v>0.42959434969605098</v>
      </c>
    </row>
    <row r="531" spans="1:11">
      <c r="A531" s="69">
        <v>517</v>
      </c>
      <c r="B531" s="123">
        <v>-1.4030799999999999</v>
      </c>
      <c r="C531" s="123">
        <f t="shared" si="73"/>
        <v>-7.0153999999999994E-2</v>
      </c>
      <c r="D531" s="123">
        <f t="shared" si="74"/>
        <v>-0.13174827925488297</v>
      </c>
      <c r="E531" s="123">
        <f t="shared" si="78"/>
        <v>0.38584699999999994</v>
      </c>
      <c r="F531" s="69">
        <f t="shared" si="75"/>
        <v>3295.2500111733398</v>
      </c>
      <c r="G531" s="69">
        <f t="shared" si="76"/>
        <v>524.45532800186038</v>
      </c>
      <c r="H531" s="123">
        <f t="shared" si="72"/>
        <v>6.1887012990646246</v>
      </c>
      <c r="I531" s="123">
        <f t="shared" si="79"/>
        <v>1.7190836941846179</v>
      </c>
      <c r="J531" s="123">
        <f t="shared" si="77"/>
        <v>-1.2713317207451169</v>
      </c>
      <c r="K531" s="122">
        <f t="shared" si="80"/>
        <v>0.42977092354615448</v>
      </c>
    </row>
    <row r="532" spans="1:11">
      <c r="A532" s="69">
        <v>518</v>
      </c>
      <c r="B532" s="123">
        <v>-1.006</v>
      </c>
      <c r="C532" s="123">
        <f t="shared" si="73"/>
        <v>-5.0299999999999997E-2</v>
      </c>
      <c r="D532" s="123">
        <f t="shared" si="74"/>
        <v>-9.4301940197265344E-2</v>
      </c>
      <c r="E532" s="123">
        <f t="shared" si="78"/>
        <v>0.27665000000000001</v>
      </c>
      <c r="F532" s="69">
        <f t="shared" si="75"/>
        <v>3295.7354202502397</v>
      </c>
      <c r="G532" s="69">
        <f t="shared" si="76"/>
        <v>524.53258325587069</v>
      </c>
      <c r="H532" s="123">
        <f t="shared" si="72"/>
        <v>6.1905246951842301</v>
      </c>
      <c r="I532" s="123">
        <f t="shared" si="79"/>
        <v>1.7195901931067306</v>
      </c>
      <c r="J532" s="123">
        <f t="shared" si="77"/>
        <v>-0.91169805980273466</v>
      </c>
      <c r="K532" s="122">
        <f t="shared" si="80"/>
        <v>0.42989754827668264</v>
      </c>
    </row>
    <row r="533" spans="1:11">
      <c r="A533" s="69">
        <v>519</v>
      </c>
      <c r="B533" s="123">
        <v>-0.75660000000000005</v>
      </c>
      <c r="C533" s="123">
        <f t="shared" si="73"/>
        <v>-3.7830000000000003E-2</v>
      </c>
      <c r="D533" s="123">
        <f t="shared" si="74"/>
        <v>-7.0834830631864576E-2</v>
      </c>
      <c r="E533" s="123">
        <f t="shared" si="78"/>
        <v>0.208065</v>
      </c>
      <c r="F533" s="69">
        <f t="shared" si="75"/>
        <v>3296.1004903372996</v>
      </c>
      <c r="G533" s="69">
        <f t="shared" si="76"/>
        <v>524.5906859648012</v>
      </c>
      <c r="H533" s="123">
        <f t="shared" si="72"/>
        <v>6.1918962255229664</v>
      </c>
      <c r="I533" s="123">
        <f t="shared" si="79"/>
        <v>1.7199711737563794</v>
      </c>
      <c r="J533" s="123">
        <f t="shared" si="77"/>
        <v>-0.68576516936813547</v>
      </c>
      <c r="K533" s="122">
        <f t="shared" si="80"/>
        <v>0.42999279343909486</v>
      </c>
    </row>
    <row r="534" spans="1:11">
      <c r="A534" s="69">
        <v>520</v>
      </c>
      <c r="B534" s="123">
        <v>-0.74483999999999995</v>
      </c>
      <c r="C534" s="123">
        <f t="shared" si="73"/>
        <v>-3.7241999999999997E-2</v>
      </c>
      <c r="D534" s="123">
        <f t="shared" si="74"/>
        <v>-6.9659632771532642E-2</v>
      </c>
      <c r="E534" s="123">
        <f t="shared" si="78"/>
        <v>0.20483099999999999</v>
      </c>
      <c r="F534" s="69">
        <f t="shared" si="75"/>
        <v>3296.4598860598026</v>
      </c>
      <c r="G534" s="69">
        <f t="shared" si="76"/>
        <v>524.64788557056363</v>
      </c>
      <c r="H534" s="123">
        <f t="shared" si="72"/>
        <v>6.1932465862574233</v>
      </c>
      <c r="I534" s="123">
        <f t="shared" si="79"/>
        <v>1.7203462739603954</v>
      </c>
      <c r="J534" s="123">
        <f t="shared" si="77"/>
        <v>-0.6751803672284673</v>
      </c>
      <c r="K534" s="122">
        <f t="shared" si="80"/>
        <v>0.43008656849009885</v>
      </c>
    </row>
    <row r="535" spans="1:11">
      <c r="A535" s="69">
        <v>521</v>
      </c>
      <c r="B535" s="123">
        <v>-0.73307999999999995</v>
      </c>
      <c r="C535" s="123">
        <f t="shared" si="73"/>
        <v>-3.6653999999999999E-2</v>
      </c>
      <c r="D535" s="123">
        <f t="shared" si="74"/>
        <v>-6.8487921767337978E-2</v>
      </c>
      <c r="E535" s="123">
        <f t="shared" si="78"/>
        <v>0.201597</v>
      </c>
      <c r="F535" s="69">
        <f t="shared" si="75"/>
        <v>3296.8136074177487</v>
      </c>
      <c r="G535" s="69">
        <f t="shared" si="76"/>
        <v>524.70418207315799</v>
      </c>
      <c r="H535" s="123">
        <f t="shared" si="72"/>
        <v>6.1945757704138886</v>
      </c>
      <c r="I535" s="123">
        <f t="shared" si="79"/>
        <v>1.7207154917816356</v>
      </c>
      <c r="J535" s="123">
        <f t="shared" si="77"/>
        <v>-0.66459207823266198</v>
      </c>
      <c r="K535" s="122">
        <f t="shared" si="80"/>
        <v>0.43017887294540891</v>
      </c>
    </row>
    <row r="536" spans="1:11">
      <c r="A536" s="69">
        <v>522</v>
      </c>
      <c r="B536" s="123">
        <v>-0.72131999999999996</v>
      </c>
      <c r="C536" s="123">
        <f t="shared" si="73"/>
        <v>-3.6066000000000001E-2</v>
      </c>
      <c r="D536" s="123">
        <f t="shared" si="74"/>
        <v>-6.731964256953793E-2</v>
      </c>
      <c r="E536" s="123">
        <f t="shared" si="78"/>
        <v>0.19836300000000001</v>
      </c>
      <c r="F536" s="69">
        <f t="shared" si="75"/>
        <v>3297.1616544111375</v>
      </c>
      <c r="G536" s="69">
        <f t="shared" si="76"/>
        <v>524.75957547258406</v>
      </c>
      <c r="H536" s="123">
        <f t="shared" si="72"/>
        <v>6.1958837711287496</v>
      </c>
      <c r="I536" s="123">
        <f t="shared" si="79"/>
        <v>1.7210788253135414</v>
      </c>
      <c r="J536" s="123">
        <f t="shared" si="77"/>
        <v>-0.65400035743046203</v>
      </c>
      <c r="K536" s="122">
        <f t="shared" si="80"/>
        <v>0.43026970632838535</v>
      </c>
    </row>
    <row r="537" spans="1:11">
      <c r="A537" s="69">
        <v>523</v>
      </c>
      <c r="B537" s="123">
        <v>-0.70956000000000008</v>
      </c>
      <c r="C537" s="123">
        <f t="shared" si="73"/>
        <v>-3.5478000000000003E-2</v>
      </c>
      <c r="D537" s="123">
        <f t="shared" si="74"/>
        <v>-6.6154740122172817E-2</v>
      </c>
      <c r="E537" s="123">
        <f t="shared" si="78"/>
        <v>0.19512900000000002</v>
      </c>
      <c r="F537" s="69">
        <f t="shared" si="75"/>
        <v>3297.5040270399695</v>
      </c>
      <c r="G537" s="69">
        <f t="shared" si="76"/>
        <v>524.81406576884206</v>
      </c>
      <c r="H537" s="123">
        <f t="shared" si="72"/>
        <v>6.1971705816485052</v>
      </c>
      <c r="I537" s="123">
        <f t="shared" si="79"/>
        <v>1.7214362726801402</v>
      </c>
      <c r="J537" s="123">
        <f t="shared" si="77"/>
        <v>-0.64340525987782726</v>
      </c>
      <c r="K537" s="122">
        <f t="shared" si="80"/>
        <v>0.43035906817003505</v>
      </c>
    </row>
    <row r="538" spans="1:11">
      <c r="A538" s="69">
        <v>524</v>
      </c>
      <c r="B538" s="123">
        <v>-0.69779999999999998</v>
      </c>
      <c r="C538" s="123">
        <f t="shared" si="73"/>
        <v>-3.4889999999999997E-2</v>
      </c>
      <c r="D538" s="123">
        <f t="shared" si="74"/>
        <v>-6.4993159374167497E-2</v>
      </c>
      <c r="E538" s="123">
        <f t="shared" si="78"/>
        <v>0.19189499999999998</v>
      </c>
      <c r="F538" s="69">
        <f t="shared" si="75"/>
        <v>3297.8407253042446</v>
      </c>
      <c r="G538" s="69">
        <f t="shared" si="76"/>
        <v>524.86765296193187</v>
      </c>
      <c r="H538" s="123">
        <f t="shared" si="72"/>
        <v>6.1984361953297569</v>
      </c>
      <c r="I538" s="123">
        <f t="shared" si="79"/>
        <v>1.7217878320360436</v>
      </c>
      <c r="J538" s="123">
        <f t="shared" si="77"/>
        <v>-0.63280684062583248</v>
      </c>
      <c r="K538" s="122">
        <f t="shared" si="80"/>
        <v>0.43044695800901089</v>
      </c>
    </row>
    <row r="539" spans="1:11">
      <c r="A539" s="69">
        <v>525</v>
      </c>
      <c r="B539" s="123">
        <v>-0.68603999999999998</v>
      </c>
      <c r="C539" s="123">
        <f t="shared" si="73"/>
        <v>-3.4301999999999999E-2</v>
      </c>
      <c r="D539" s="123">
        <f t="shared" si="74"/>
        <v>-6.3834845274447494E-2</v>
      </c>
      <c r="E539" s="123">
        <f t="shared" si="78"/>
        <v>0.188661</v>
      </c>
      <c r="F539" s="69">
        <f t="shared" si="75"/>
        <v>3298.1717492039625</v>
      </c>
      <c r="G539" s="69">
        <f t="shared" si="76"/>
        <v>524.92033705185361</v>
      </c>
      <c r="H539" s="123">
        <f t="shared" si="72"/>
        <v>6.199680605639208</v>
      </c>
      <c r="I539" s="123">
        <f t="shared" si="79"/>
        <v>1.7221335015664465</v>
      </c>
      <c r="J539" s="123">
        <f t="shared" si="77"/>
        <v>-0.62220515472555249</v>
      </c>
      <c r="K539" s="122">
        <f t="shared" si="80"/>
        <v>0.43053337539161163</v>
      </c>
    </row>
    <row r="540" spans="1:11">
      <c r="A540" s="69">
        <v>526</v>
      </c>
      <c r="B540" s="123">
        <v>-0.67427999999999999</v>
      </c>
      <c r="C540" s="123">
        <f t="shared" si="73"/>
        <v>-3.3714000000000001E-2</v>
      </c>
      <c r="D540" s="123">
        <f t="shared" si="74"/>
        <v>-6.2679742765720636E-2</v>
      </c>
      <c r="E540" s="123">
        <f t="shared" si="78"/>
        <v>0.18542700000000001</v>
      </c>
      <c r="F540" s="69">
        <f t="shared" si="75"/>
        <v>3298.4970987391234</v>
      </c>
      <c r="G540" s="69">
        <f t="shared" si="76"/>
        <v>524.97211803860705</v>
      </c>
      <c r="H540" s="123">
        <f t="shared" si="72"/>
        <v>6.2009038061536765</v>
      </c>
      <c r="I540" s="123">
        <f t="shared" si="79"/>
        <v>1.7224732794871322</v>
      </c>
      <c r="J540" s="123">
        <f t="shared" si="77"/>
        <v>-0.61160025723427935</v>
      </c>
      <c r="K540" s="122">
        <f t="shared" si="80"/>
        <v>0.43061831987178306</v>
      </c>
    </row>
    <row r="541" spans="1:11">
      <c r="A541" s="69">
        <v>527</v>
      </c>
      <c r="B541" s="123">
        <v>-0.66355999999999993</v>
      </c>
      <c r="C541" s="123">
        <f t="shared" si="73"/>
        <v>-3.3177999999999999E-2</v>
      </c>
      <c r="D541" s="123">
        <f t="shared" si="74"/>
        <v>-6.162433513123089E-2</v>
      </c>
      <c r="E541" s="123">
        <f t="shared" si="78"/>
        <v>0.182479</v>
      </c>
      <c r="F541" s="69">
        <f t="shared" si="75"/>
        <v>3298.8172757242801</v>
      </c>
      <c r="G541" s="69">
        <f t="shared" si="76"/>
        <v>525.02307578845898</v>
      </c>
      <c r="H541" s="123">
        <f t="shared" si="72"/>
        <v>6.2021076774834141</v>
      </c>
      <c r="I541" s="123">
        <f t="shared" si="79"/>
        <v>1.7228076881898371</v>
      </c>
      <c r="J541" s="123">
        <f t="shared" si="77"/>
        <v>-0.60193566486876904</v>
      </c>
      <c r="K541" s="122">
        <f t="shared" si="80"/>
        <v>0.43070192204745927</v>
      </c>
    </row>
    <row r="542" spans="1:11">
      <c r="A542" s="69">
        <v>528</v>
      </c>
      <c r="B542" s="123">
        <v>-0.65288000000000002</v>
      </c>
      <c r="C542" s="123">
        <f t="shared" si="73"/>
        <v>-3.2643999999999999E-2</v>
      </c>
      <c r="D542" s="123">
        <f t="shared" si="74"/>
        <v>-6.057546868590824E-2</v>
      </c>
      <c r="E542" s="123">
        <f t="shared" si="78"/>
        <v>0.17954200000000001</v>
      </c>
      <c r="F542" s="69">
        <f t="shared" si="75"/>
        <v>3299.1322994599923</v>
      </c>
      <c r="G542" s="69">
        <f t="shared" si="76"/>
        <v>525.07321337318888</v>
      </c>
      <c r="H542" s="123">
        <f t="shared" si="72"/>
        <v>6.2032922865460423</v>
      </c>
      <c r="I542" s="123">
        <f t="shared" si="79"/>
        <v>1.7231367462627896</v>
      </c>
      <c r="J542" s="123">
        <f t="shared" si="77"/>
        <v>-0.59230453131409178</v>
      </c>
      <c r="K542" s="122">
        <f t="shared" si="80"/>
        <v>0.43078418656569739</v>
      </c>
    </row>
    <row r="543" spans="1:11">
      <c r="A543" s="69">
        <v>529</v>
      </c>
      <c r="B543" s="123">
        <v>-0.64219999999999999</v>
      </c>
      <c r="C543" s="123">
        <f t="shared" si="73"/>
        <v>-3.211E-2</v>
      </c>
      <c r="D543" s="123">
        <f t="shared" si="74"/>
        <v>-5.9529377915830683E-2</v>
      </c>
      <c r="E543" s="123">
        <f t="shared" si="78"/>
        <v>0.17660500000000001</v>
      </c>
      <c r="F543" s="69">
        <f t="shared" si="75"/>
        <v>3299.4421699462596</v>
      </c>
      <c r="G543" s="69">
        <f t="shared" si="76"/>
        <v>525.12253079279662</v>
      </c>
      <c r="H543" s="123">
        <f t="shared" si="72"/>
        <v>6.2044576277902106</v>
      </c>
      <c r="I543" s="123">
        <f t="shared" si="79"/>
        <v>1.7234604521639474</v>
      </c>
      <c r="J543" s="123">
        <f t="shared" si="77"/>
        <v>-0.58267062208416931</v>
      </c>
      <c r="K543" s="122">
        <f t="shared" si="80"/>
        <v>0.43086511304098685</v>
      </c>
    </row>
    <row r="544" spans="1:11">
      <c r="A544" s="69">
        <v>530</v>
      </c>
      <c r="B544" s="123">
        <v>-0.51872000000000007</v>
      </c>
      <c r="C544" s="123">
        <f t="shared" si="73"/>
        <v>-2.5936000000000004E-2</v>
      </c>
      <c r="D544" s="123">
        <f t="shared" si="74"/>
        <v>-4.8043321681761952E-2</v>
      </c>
      <c r="E544" s="123">
        <f t="shared" si="78"/>
        <v>0.14264800000000002</v>
      </c>
      <c r="F544" s="69">
        <f t="shared" si="75"/>
        <v>3299.6924596046783</v>
      </c>
      <c r="G544" s="69">
        <f t="shared" si="76"/>
        <v>525.16236562913878</v>
      </c>
      <c r="H544" s="123">
        <f t="shared" si="72"/>
        <v>6.2053989811468471</v>
      </c>
      <c r="I544" s="123">
        <f t="shared" si="79"/>
        <v>1.7237219392074574</v>
      </c>
      <c r="J544" s="123">
        <f t="shared" si="77"/>
        <v>-0.47067667831823812</v>
      </c>
      <c r="K544" s="122">
        <f t="shared" si="80"/>
        <v>0.43093048480186436</v>
      </c>
    </row>
    <row r="545" spans="1:11">
      <c r="A545" s="69">
        <v>531</v>
      </c>
      <c r="B545" s="123">
        <v>9.1999999999999998E-3</v>
      </c>
      <c r="C545" s="123">
        <f t="shared" si="73"/>
        <v>4.6000000000000001E-4</v>
      </c>
      <c r="D545" s="123">
        <f t="shared" si="74"/>
        <v>8.5178369198159187E-4</v>
      </c>
      <c r="E545" s="123">
        <f t="shared" si="78"/>
        <v>-2.5300000000000001E-3</v>
      </c>
      <c r="F545" s="69">
        <f t="shared" si="75"/>
        <v>3299.6880204759432</v>
      </c>
      <c r="G545" s="69">
        <f t="shared" si="76"/>
        <v>525.16165911985752</v>
      </c>
      <c r="H545" s="123">
        <f t="shared" si="72"/>
        <v>6.205382284714231</v>
      </c>
      <c r="I545" s="123">
        <f t="shared" si="79"/>
        <v>1.7237173013095086</v>
      </c>
      <c r="J545" s="123">
        <f t="shared" si="77"/>
        <v>8.348216308018408E-3</v>
      </c>
      <c r="K545" s="122">
        <f t="shared" si="80"/>
        <v>0.43092932532737716</v>
      </c>
    </row>
    <row r="546" spans="1:11">
      <c r="A546" s="69">
        <v>532</v>
      </c>
      <c r="B546" s="123">
        <v>0.34287999999999996</v>
      </c>
      <c r="C546" s="123">
        <f t="shared" si="73"/>
        <v>1.7144E-2</v>
      </c>
      <c r="D546" s="123">
        <f t="shared" si="74"/>
        <v>3.1753617215367735E-2</v>
      </c>
      <c r="E546" s="123">
        <f t="shared" si="78"/>
        <v>-9.4292000000000001E-2</v>
      </c>
      <c r="F546" s="69">
        <f t="shared" si="75"/>
        <v>3299.5225760780431</v>
      </c>
      <c r="G546" s="69">
        <f t="shared" si="76"/>
        <v>525.13532782612492</v>
      </c>
      <c r="H546" s="123">
        <f t="shared" si="72"/>
        <v>6.2047600319486618</v>
      </c>
      <c r="I546" s="123">
        <f t="shared" si="79"/>
        <v>1.7235444533190727</v>
      </c>
      <c r="J546" s="123">
        <f t="shared" si="77"/>
        <v>0.31112638278463223</v>
      </c>
      <c r="K546" s="122">
        <f t="shared" si="80"/>
        <v>0.43088611332976817</v>
      </c>
    </row>
    <row r="547" spans="1:11">
      <c r="A547" s="69">
        <v>533</v>
      </c>
      <c r="B547" s="123">
        <v>0.8267199999999999</v>
      </c>
      <c r="C547" s="123">
        <f t="shared" si="73"/>
        <v>4.1335999999999998E-2</v>
      </c>
      <c r="D547" s="123">
        <f t="shared" si="74"/>
        <v>7.6625486383482766E-2</v>
      </c>
      <c r="E547" s="123">
        <f t="shared" si="78"/>
        <v>-0.22734799999999999</v>
      </c>
      <c r="F547" s="69">
        <f t="shared" si="75"/>
        <v>3299.123672109798</v>
      </c>
      <c r="G547" s="69">
        <f t="shared" si="76"/>
        <v>525.07184028775964</v>
      </c>
      <c r="H547" s="123">
        <f t="shared" si="72"/>
        <v>6.2032598429214287</v>
      </c>
      <c r="I547" s="123">
        <f t="shared" si="79"/>
        <v>1.7231277341448412</v>
      </c>
      <c r="J547" s="123">
        <f t="shared" si="77"/>
        <v>0.75009451361651713</v>
      </c>
      <c r="K547" s="122">
        <f t="shared" si="80"/>
        <v>0.4307819335362103</v>
      </c>
    </row>
    <row r="548" spans="1:11">
      <c r="A548" s="69">
        <v>534</v>
      </c>
      <c r="B548" s="123">
        <v>1.3429199999999999</v>
      </c>
      <c r="C548" s="123">
        <f t="shared" si="73"/>
        <v>6.7145999999999997E-2</v>
      </c>
      <c r="D548" s="123">
        <f t="shared" si="74"/>
        <v>0.12466338057101867</v>
      </c>
      <c r="E548" s="123">
        <f t="shared" si="78"/>
        <v>-0.36930299999999999</v>
      </c>
      <c r="F548" s="69">
        <f t="shared" si="75"/>
        <v>3298.475694418396</v>
      </c>
      <c r="G548" s="69">
        <f t="shared" si="76"/>
        <v>524.96871143515978</v>
      </c>
      <c r="H548" s="123">
        <f t="shared" si="72"/>
        <v>6.2008233296825708</v>
      </c>
      <c r="I548" s="123">
        <f t="shared" si="79"/>
        <v>1.7224509249118252</v>
      </c>
      <c r="J548" s="123">
        <f t="shared" si="77"/>
        <v>1.2182566194289812</v>
      </c>
      <c r="K548" s="122">
        <f t="shared" si="80"/>
        <v>0.43061273122795629</v>
      </c>
    </row>
    <row r="549" spans="1:11">
      <c r="A549" s="69">
        <v>535</v>
      </c>
      <c r="B549" s="123">
        <v>1.9323199999999998</v>
      </c>
      <c r="C549" s="123">
        <f t="shared" si="73"/>
        <v>9.6615999999999994E-2</v>
      </c>
      <c r="D549" s="123">
        <f t="shared" si="74"/>
        <v>0.17979732319130104</v>
      </c>
      <c r="E549" s="123">
        <f t="shared" si="78"/>
        <v>-0.53138799999999997</v>
      </c>
      <c r="F549" s="69">
        <f t="shared" si="75"/>
        <v>3297.543322979554</v>
      </c>
      <c r="G549" s="69">
        <f t="shared" si="76"/>
        <v>524.82031991187034</v>
      </c>
      <c r="H549" s="123">
        <f t="shared" si="72"/>
        <v>6.1973182843289534</v>
      </c>
      <c r="I549" s="123">
        <f t="shared" si="79"/>
        <v>1.7214773012024871</v>
      </c>
      <c r="J549" s="123">
        <f t="shared" si="77"/>
        <v>1.7525226768086988</v>
      </c>
      <c r="K549" s="122">
        <f t="shared" si="80"/>
        <v>0.43036932530062177</v>
      </c>
    </row>
    <row r="550" spans="1:11">
      <c r="A550" s="69">
        <v>536</v>
      </c>
      <c r="B550" s="123">
        <v>2.6491599999999997</v>
      </c>
      <c r="C550" s="123">
        <f t="shared" si="73"/>
        <v>0.13245799999999999</v>
      </c>
      <c r="D550" s="123">
        <f t="shared" si="74"/>
        <v>0.24730265305779531</v>
      </c>
      <c r="E550" s="123">
        <f t="shared" si="78"/>
        <v>-0.72851899999999992</v>
      </c>
      <c r="F550" s="69">
        <f t="shared" si="75"/>
        <v>3296.2650662100114</v>
      </c>
      <c r="G550" s="69">
        <f t="shared" si="76"/>
        <v>524.61687902845699</v>
      </c>
      <c r="H550" s="123">
        <f t="shared" si="72"/>
        <v>6.192514569635069</v>
      </c>
      <c r="I550" s="123">
        <f t="shared" si="79"/>
        <v>1.7201429360097413</v>
      </c>
      <c r="J550" s="123">
        <f t="shared" si="77"/>
        <v>2.4018573469422044</v>
      </c>
      <c r="K550" s="122">
        <f t="shared" si="80"/>
        <v>0.43003573400243533</v>
      </c>
    </row>
    <row r="551" spans="1:11">
      <c r="A551" s="69">
        <v>537</v>
      </c>
      <c r="B551" s="123">
        <v>3.2474799999999999</v>
      </c>
      <c r="C551" s="123">
        <f t="shared" si="73"/>
        <v>0.16237399999999999</v>
      </c>
      <c r="D551" s="123">
        <f t="shared" si="74"/>
        <v>0.30442709862680006</v>
      </c>
      <c r="E551" s="123">
        <f t="shared" si="78"/>
        <v>-0.89305699999999999</v>
      </c>
      <c r="F551" s="69">
        <f t="shared" si="75"/>
        <v>3294.6981116682114</v>
      </c>
      <c r="G551" s="69">
        <f t="shared" si="76"/>
        <v>524.36749046752925</v>
      </c>
      <c r="H551" s="123">
        <f t="shared" si="72"/>
        <v>6.1866284638323226</v>
      </c>
      <c r="I551" s="123">
        <f t="shared" si="79"/>
        <v>1.7185079066200895</v>
      </c>
      <c r="J551" s="123">
        <f t="shared" si="77"/>
        <v>2.9430529013731999</v>
      </c>
      <c r="K551" s="122">
        <f t="shared" si="80"/>
        <v>0.42962697665502236</v>
      </c>
    </row>
    <row r="552" spans="1:11">
      <c r="A552" s="69">
        <v>538</v>
      </c>
      <c r="B552" s="123">
        <v>3.8660399999999999</v>
      </c>
      <c r="C552" s="123">
        <f t="shared" si="73"/>
        <v>0.193302</v>
      </c>
      <c r="D552" s="123">
        <f t="shared" si="74"/>
        <v>0.36423708094522489</v>
      </c>
      <c r="E552" s="123">
        <f t="shared" si="78"/>
        <v>-1.063161</v>
      </c>
      <c r="F552" s="69">
        <f t="shared" si="75"/>
        <v>3292.8326932709374</v>
      </c>
      <c r="G552" s="69">
        <f t="shared" si="76"/>
        <v>524.07059990866856</v>
      </c>
      <c r="H552" s="123">
        <f t="shared" si="72"/>
        <v>6.179624857994213</v>
      </c>
      <c r="I552" s="123">
        <f t="shared" si="79"/>
        <v>1.716562460553948</v>
      </c>
      <c r="J552" s="123">
        <f t="shared" si="77"/>
        <v>3.501802919054775</v>
      </c>
      <c r="K552" s="122">
        <f t="shared" si="80"/>
        <v>0.429140615138487</v>
      </c>
    </row>
    <row r="553" spans="1:11">
      <c r="A553" s="69">
        <v>539</v>
      </c>
      <c r="B553" s="123">
        <v>4.1602800000000002</v>
      </c>
      <c r="C553" s="123">
        <f t="shared" si="73"/>
        <v>0.208014</v>
      </c>
      <c r="D553" s="123">
        <f t="shared" si="74"/>
        <v>0.39417415704100023</v>
      </c>
      <c r="E553" s="123">
        <f t="shared" si="78"/>
        <v>-1.144077</v>
      </c>
      <c r="F553" s="69">
        <f t="shared" si="75"/>
        <v>3290.8252999563801</v>
      </c>
      <c r="G553" s="69">
        <f t="shared" si="76"/>
        <v>523.75111333992709</v>
      </c>
      <c r="H553" s="123">
        <f t="shared" si="72"/>
        <v>6.172092646308295</v>
      </c>
      <c r="I553" s="123">
        <f t="shared" si="79"/>
        <v>1.7144701795300819</v>
      </c>
      <c r="J553" s="123">
        <f t="shared" si="77"/>
        <v>3.766105842959</v>
      </c>
      <c r="K553" s="122">
        <f t="shared" si="80"/>
        <v>0.42861754488252046</v>
      </c>
    </row>
    <row r="554" spans="1:11">
      <c r="A554" s="69">
        <v>540</v>
      </c>
      <c r="B554" s="123">
        <v>4.43696</v>
      </c>
      <c r="C554" s="123">
        <f t="shared" si="73"/>
        <v>0.22184799999999999</v>
      </c>
      <c r="D554" s="123">
        <f t="shared" si="74"/>
        <v>0.42291956038193934</v>
      </c>
      <c r="E554" s="123">
        <f t="shared" si="78"/>
        <v>-1.220164</v>
      </c>
      <c r="F554" s="69">
        <f t="shared" si="75"/>
        <v>3288.6844046702554</v>
      </c>
      <c r="G554" s="69">
        <f t="shared" si="76"/>
        <v>523.41037927249818</v>
      </c>
      <c r="H554" s="123">
        <f t="shared" si="72"/>
        <v>6.1640645654290589</v>
      </c>
      <c r="I554" s="123">
        <f t="shared" si="79"/>
        <v>1.7122401570636274</v>
      </c>
      <c r="J554" s="123">
        <f t="shared" si="77"/>
        <v>4.0140404396180607</v>
      </c>
      <c r="K554" s="122">
        <f t="shared" si="80"/>
        <v>0.42806003926590686</v>
      </c>
    </row>
    <row r="555" spans="1:11">
      <c r="A555" s="69">
        <v>541</v>
      </c>
      <c r="B555" s="123">
        <v>4.7588799999999996</v>
      </c>
      <c r="C555" s="123">
        <f t="shared" si="73"/>
        <v>0.23794399999999999</v>
      </c>
      <c r="D555" s="123">
        <f t="shared" si="74"/>
        <v>0.45650755550650324</v>
      </c>
      <c r="E555" s="123">
        <f t="shared" si="78"/>
        <v>-1.308692</v>
      </c>
      <c r="F555" s="69">
        <f t="shared" si="75"/>
        <v>3286.388178479523</v>
      </c>
      <c r="G555" s="69">
        <f t="shared" si="76"/>
        <v>523.04492352378611</v>
      </c>
      <c r="H555" s="123">
        <f t="shared" si="72"/>
        <v>6.1554598205400719</v>
      </c>
      <c r="I555" s="123">
        <f t="shared" si="79"/>
        <v>1.7098499501500199</v>
      </c>
      <c r="J555" s="123">
        <f t="shared" si="77"/>
        <v>4.3023724444934963</v>
      </c>
      <c r="K555" s="122">
        <f t="shared" si="80"/>
        <v>0.42746248753750499</v>
      </c>
    </row>
    <row r="556" spans="1:11">
      <c r="A556" s="69">
        <v>542</v>
      </c>
      <c r="B556" s="123">
        <v>5.6405200000000004</v>
      </c>
      <c r="C556" s="123">
        <f t="shared" si="73"/>
        <v>0.282026</v>
      </c>
      <c r="D556" s="123">
        <f t="shared" si="74"/>
        <v>0.54497280019645977</v>
      </c>
      <c r="E556" s="123">
        <f t="shared" si="78"/>
        <v>-1.5511429999999999</v>
      </c>
      <c r="F556" s="69">
        <f t="shared" si="75"/>
        <v>3283.6665486520528</v>
      </c>
      <c r="G556" s="69">
        <f t="shared" si="76"/>
        <v>522.61176268347788</v>
      </c>
      <c r="H556" s="123">
        <f t="shared" si="72"/>
        <v>6.1452687261404648</v>
      </c>
      <c r="I556" s="123">
        <f t="shared" si="79"/>
        <v>1.7070190905945735</v>
      </c>
      <c r="J556" s="123">
        <f t="shared" si="77"/>
        <v>5.0955471998035407</v>
      </c>
      <c r="K556" s="122">
        <f t="shared" si="80"/>
        <v>0.42675477264864337</v>
      </c>
    </row>
    <row r="557" spans="1:11">
      <c r="A557" s="69">
        <v>543</v>
      </c>
      <c r="B557" s="123">
        <v>5.6405200000000004</v>
      </c>
      <c r="C557" s="123">
        <f t="shared" si="73"/>
        <v>0.282026</v>
      </c>
      <c r="D557" s="123">
        <f t="shared" si="74"/>
        <v>0.54919443725150607</v>
      </c>
      <c r="E557" s="123">
        <f t="shared" si="78"/>
        <v>-1.5511429999999999</v>
      </c>
      <c r="F557" s="69">
        <f t="shared" si="75"/>
        <v>3280.9449188245826</v>
      </c>
      <c r="G557" s="69">
        <f t="shared" si="76"/>
        <v>522.17860184316964</v>
      </c>
      <c r="H557" s="123">
        <f t="shared" si="72"/>
        <v>6.1350860750149678</v>
      </c>
      <c r="I557" s="123">
        <f t="shared" si="79"/>
        <v>1.7041905763930465</v>
      </c>
      <c r="J557" s="123">
        <f t="shared" si="77"/>
        <v>5.0913255627484943</v>
      </c>
      <c r="K557" s="122">
        <f t="shared" si="80"/>
        <v>0.42604764409826162</v>
      </c>
    </row>
    <row r="558" spans="1:11">
      <c r="A558" s="69">
        <v>544</v>
      </c>
      <c r="B558" s="123">
        <v>5.9435599999999997</v>
      </c>
      <c r="C558" s="123">
        <f t="shared" si="73"/>
        <v>0.297178</v>
      </c>
      <c r="D558" s="123">
        <f t="shared" si="74"/>
        <v>0.58326815103364105</v>
      </c>
      <c r="E558" s="123">
        <f t="shared" si="78"/>
        <v>-1.634479</v>
      </c>
      <c r="F558" s="69">
        <f t="shared" si="75"/>
        <v>3278.0770679566913</v>
      </c>
      <c r="G558" s="69">
        <f t="shared" si="76"/>
        <v>521.72216920149435</v>
      </c>
      <c r="H558" s="123">
        <f t="shared" si="72"/>
        <v>6.1243654913170351</v>
      </c>
      <c r="I558" s="123">
        <f t="shared" si="79"/>
        <v>1.7012126364769542</v>
      </c>
      <c r="J558" s="123">
        <f t="shared" si="77"/>
        <v>5.3602918489663587</v>
      </c>
      <c r="K558" s="122">
        <f t="shared" si="80"/>
        <v>0.42530315911923855</v>
      </c>
    </row>
    <row r="559" spans="1:11">
      <c r="A559" s="69">
        <v>545</v>
      </c>
      <c r="B559" s="123">
        <v>6.2600800000000003</v>
      </c>
      <c r="C559" s="123">
        <f t="shared" si="73"/>
        <v>0.313004</v>
      </c>
      <c r="D559" s="123">
        <f t="shared" si="74"/>
        <v>0.61939820400469436</v>
      </c>
      <c r="E559" s="123">
        <f t="shared" si="78"/>
        <v>-1.721522</v>
      </c>
      <c r="F559" s="69">
        <f t="shared" si="75"/>
        <v>3275.056491759754</v>
      </c>
      <c r="G559" s="69">
        <f t="shared" si="76"/>
        <v>521.24142956876608</v>
      </c>
      <c r="H559" s="123">
        <f t="shared" si="72"/>
        <v>6.1130841277250445</v>
      </c>
      <c r="I559" s="123">
        <f t="shared" si="79"/>
        <v>1.6980789243680678</v>
      </c>
      <c r="J559" s="123">
        <f t="shared" si="77"/>
        <v>5.6406817959953059</v>
      </c>
      <c r="K559" s="122">
        <f t="shared" si="80"/>
        <v>0.42451973109201696</v>
      </c>
    </row>
    <row r="560" spans="1:11">
      <c r="A560" s="69">
        <v>546</v>
      </c>
      <c r="B560" s="123">
        <v>6.5842400000000003</v>
      </c>
      <c r="C560" s="123">
        <f t="shared" si="73"/>
        <v>0.329212</v>
      </c>
      <c r="D560" s="123">
        <f t="shared" si="74"/>
        <v>0.65708279430729899</v>
      </c>
      <c r="E560" s="123">
        <f t="shared" si="78"/>
        <v>-1.8106660000000001</v>
      </c>
      <c r="F560" s="69">
        <f t="shared" si="75"/>
        <v>3271.8795038268645</v>
      </c>
      <c r="G560" s="69">
        <f t="shared" si="76"/>
        <v>520.73579623510341</v>
      </c>
      <c r="H560" s="123">
        <f t="shared" si="72"/>
        <v>6.1012298133136591</v>
      </c>
      <c r="I560" s="123">
        <f t="shared" si="79"/>
        <v>1.6947860592537942</v>
      </c>
      <c r="J560" s="123">
        <f t="shared" si="77"/>
        <v>5.9271572056927013</v>
      </c>
      <c r="K560" s="122">
        <f t="shared" si="80"/>
        <v>0.42369651481344855</v>
      </c>
    </row>
    <row r="561" spans="1:11">
      <c r="A561" s="69">
        <v>547</v>
      </c>
      <c r="B561" s="123">
        <v>6.9956800000000001</v>
      </c>
      <c r="C561" s="123">
        <f t="shared" si="73"/>
        <v>0.34978399999999998</v>
      </c>
      <c r="D561" s="123">
        <f t="shared" si="74"/>
        <v>0.70444587466350228</v>
      </c>
      <c r="E561" s="123">
        <f t="shared" si="78"/>
        <v>-1.9238119999999999</v>
      </c>
      <c r="F561" s="69">
        <f t="shared" si="75"/>
        <v>3268.5039903367192</v>
      </c>
      <c r="G561" s="69">
        <f t="shared" si="76"/>
        <v>520.19856657767343</v>
      </c>
      <c r="H561" s="123">
        <f t="shared" si="72"/>
        <v>6.0886473450629861</v>
      </c>
      <c r="I561" s="123">
        <f t="shared" si="79"/>
        <v>1.6912909291841627</v>
      </c>
      <c r="J561" s="123">
        <f t="shared" si="77"/>
        <v>6.2912341253364978</v>
      </c>
      <c r="K561" s="122">
        <f t="shared" si="80"/>
        <v>0.42282273229604067</v>
      </c>
    </row>
    <row r="562" spans="1:11">
      <c r="A562" s="69">
        <v>548</v>
      </c>
      <c r="B562" s="123">
        <v>7.3814000000000002</v>
      </c>
      <c r="C562" s="123">
        <f t="shared" si="73"/>
        <v>0.36907000000000001</v>
      </c>
      <c r="D562" s="123">
        <f t="shared" si="74"/>
        <v>0.75032762600070857</v>
      </c>
      <c r="E562" s="123">
        <f t="shared" si="78"/>
        <v>-2.0298850000000002</v>
      </c>
      <c r="F562" s="69">
        <f t="shared" si="75"/>
        <v>3264.942361549216</v>
      </c>
      <c r="G562" s="69">
        <f t="shared" si="76"/>
        <v>519.63171575068384</v>
      </c>
      <c r="H562" s="123">
        <f t="shared" si="72"/>
        <v>6.0753852003149875</v>
      </c>
      <c r="I562" s="123">
        <f t="shared" si="79"/>
        <v>1.6876070000874965</v>
      </c>
      <c r="J562" s="123">
        <f t="shared" si="77"/>
        <v>6.6310723739992916</v>
      </c>
      <c r="K562" s="122">
        <f t="shared" si="80"/>
        <v>0.42190175002187413</v>
      </c>
    </row>
    <row r="563" spans="1:11">
      <c r="A563" s="69">
        <v>549</v>
      </c>
      <c r="B563" s="123">
        <v>7.7132000000000005</v>
      </c>
      <c r="C563" s="123">
        <f t="shared" si="73"/>
        <v>0.38566</v>
      </c>
      <c r="D563" s="123">
        <f t="shared" si="74"/>
        <v>0.79177994196924217</v>
      </c>
      <c r="E563" s="123">
        <f t="shared" si="78"/>
        <v>-2.12113</v>
      </c>
      <c r="F563" s="69">
        <f t="shared" si="75"/>
        <v>3261.2206346188545</v>
      </c>
      <c r="G563" s="69">
        <f t="shared" si="76"/>
        <v>519.03938451287866</v>
      </c>
      <c r="H563" s="123">
        <f t="shared" si="72"/>
        <v>6.061542360198926</v>
      </c>
      <c r="I563" s="123">
        <f t="shared" si="79"/>
        <v>1.6837617667219238</v>
      </c>
      <c r="J563" s="123">
        <f t="shared" si="77"/>
        <v>6.9214200580307583</v>
      </c>
      <c r="K563" s="122">
        <f t="shared" si="80"/>
        <v>0.42094044168048095</v>
      </c>
    </row>
    <row r="564" spans="1:11">
      <c r="A564" s="69">
        <v>550</v>
      </c>
      <c r="B564" s="123">
        <v>8.0633999999999997</v>
      </c>
      <c r="C564" s="123">
        <f t="shared" si="73"/>
        <v>0.40316999999999997</v>
      </c>
      <c r="D564" s="123">
        <f t="shared" si="74"/>
        <v>0.83616891294397</v>
      </c>
      <c r="E564" s="123">
        <f t="shared" si="78"/>
        <v>-2.217435</v>
      </c>
      <c r="F564" s="69">
        <f t="shared" si="75"/>
        <v>3257.329931288165</v>
      </c>
      <c r="G564" s="69">
        <f t="shared" si="76"/>
        <v>518.42015984569525</v>
      </c>
      <c r="H564" s="123">
        <f t="shared" si="72"/>
        <v>6.0470878980248139</v>
      </c>
      <c r="I564" s="123">
        <f t="shared" si="79"/>
        <v>1.679746638340226</v>
      </c>
      <c r="J564" s="123">
        <f t="shared" si="77"/>
        <v>7.2272310870560297</v>
      </c>
      <c r="K564" s="122">
        <f t="shared" si="80"/>
        <v>0.41993665958505649</v>
      </c>
    </row>
    <row r="565" spans="1:11">
      <c r="A565" s="69">
        <v>551</v>
      </c>
      <c r="B565" s="123">
        <v>8.3155599999999996</v>
      </c>
      <c r="C565" s="123">
        <f t="shared" si="73"/>
        <v>0.41577799999999998</v>
      </c>
      <c r="D565" s="123">
        <f t="shared" si="74"/>
        <v>0.87135402342819468</v>
      </c>
      <c r="E565" s="123">
        <f t="shared" si="78"/>
        <v>-2.2867790000000001</v>
      </c>
      <c r="F565" s="69">
        <f t="shared" si="75"/>
        <v>3253.3175572290152</v>
      </c>
      <c r="G565" s="69">
        <f t="shared" si="76"/>
        <v>517.78157068064786</v>
      </c>
      <c r="H565" s="123">
        <f t="shared" si="72"/>
        <v>6.0321994860716703</v>
      </c>
      <c r="I565" s="123">
        <f t="shared" si="79"/>
        <v>1.6756109683532416</v>
      </c>
      <c r="J565" s="123">
        <f t="shared" si="77"/>
        <v>7.4442059765718049</v>
      </c>
      <c r="K565" s="122">
        <f t="shared" si="80"/>
        <v>0.41890274208831041</v>
      </c>
    </row>
    <row r="566" spans="1:11">
      <c r="A566" s="69">
        <v>552</v>
      </c>
      <c r="B566" s="123">
        <v>8.4552000000000014</v>
      </c>
      <c r="C566" s="123">
        <f t="shared" si="73"/>
        <v>0.42276000000000008</v>
      </c>
      <c r="D566" s="123">
        <f t="shared" si="74"/>
        <v>0.89539416152396001</v>
      </c>
      <c r="E566" s="123">
        <f t="shared" si="78"/>
        <v>-2.3251800000000005</v>
      </c>
      <c r="F566" s="69">
        <f t="shared" si="75"/>
        <v>3249.2378049158906</v>
      </c>
      <c r="G566" s="69">
        <f t="shared" si="76"/>
        <v>517.13225793342349</v>
      </c>
      <c r="H566" s="123">
        <f t="shared" si="72"/>
        <v>6.0170798743947183</v>
      </c>
      <c r="I566" s="123">
        <f t="shared" si="79"/>
        <v>1.671411076220755</v>
      </c>
      <c r="J566" s="123">
        <f t="shared" si="77"/>
        <v>7.5598058384760414</v>
      </c>
      <c r="K566" s="122">
        <f t="shared" si="80"/>
        <v>0.41785276905518876</v>
      </c>
    </row>
    <row r="567" spans="1:11">
      <c r="A567" s="69">
        <v>553</v>
      </c>
      <c r="B567" s="123">
        <v>8.5298800000000004</v>
      </c>
      <c r="C567" s="123">
        <f t="shared" si="73"/>
        <v>0.42649400000000004</v>
      </c>
      <c r="D567" s="123">
        <f t="shared" si="74"/>
        <v>0.91291487909806968</v>
      </c>
      <c r="E567" s="123">
        <f t="shared" si="78"/>
        <v>-2.3457170000000001</v>
      </c>
      <c r="F567" s="69">
        <f t="shared" si="75"/>
        <v>3245.1220184577733</v>
      </c>
      <c r="G567" s="69">
        <f t="shared" si="76"/>
        <v>516.47721017390347</v>
      </c>
      <c r="H567" s="123">
        <f t="shared" si="72"/>
        <v>6.0018459441529144</v>
      </c>
      <c r="I567" s="123">
        <f t="shared" si="79"/>
        <v>1.6671794289313651</v>
      </c>
      <c r="J567" s="123">
        <f t="shared" si="77"/>
        <v>7.6169651209019307</v>
      </c>
      <c r="K567" s="122">
        <f t="shared" si="80"/>
        <v>0.41679485723284126</v>
      </c>
    </row>
    <row r="568" spans="1:11">
      <c r="A568" s="69">
        <v>554</v>
      </c>
      <c r="B568" s="123">
        <v>8.5120799999999992</v>
      </c>
      <c r="C568" s="123">
        <f t="shared" si="73"/>
        <v>0.42560399999999998</v>
      </c>
      <c r="D568" s="123">
        <f t="shared" si="74"/>
        <v>0.92063409588801726</v>
      </c>
      <c r="E568" s="123">
        <f t="shared" si="78"/>
        <v>-2.3408219999999997</v>
      </c>
      <c r="F568" s="69">
        <f t="shared" si="75"/>
        <v>3241.0148207487305</v>
      </c>
      <c r="G568" s="69">
        <f t="shared" si="76"/>
        <v>515.82352935625363</v>
      </c>
      <c r="H568" s="123">
        <f t="shared" si="72"/>
        <v>5.9866630523446904</v>
      </c>
      <c r="I568" s="123">
        <f t="shared" si="79"/>
        <v>1.6629619589846363</v>
      </c>
      <c r="J568" s="123">
        <f t="shared" si="77"/>
        <v>7.5914459041119819</v>
      </c>
      <c r="K568" s="122">
        <f t="shared" si="80"/>
        <v>0.41574048974615907</v>
      </c>
    </row>
    <row r="569" spans="1:11">
      <c r="A569" s="69">
        <v>555</v>
      </c>
      <c r="B569" s="123">
        <v>8.8005999999999993</v>
      </c>
      <c r="C569" s="123">
        <f t="shared" si="73"/>
        <v>0.44002999999999998</v>
      </c>
      <c r="D569" s="123">
        <f t="shared" si="74"/>
        <v>0.96194787597409714</v>
      </c>
      <c r="E569" s="123">
        <f t="shared" si="78"/>
        <v>-2.4201649999999999</v>
      </c>
      <c r="F569" s="69">
        <f t="shared" si="75"/>
        <v>3236.768408102444</v>
      </c>
      <c r="G569" s="69">
        <f t="shared" si="76"/>
        <v>515.14769179318921</v>
      </c>
      <c r="H569" s="123">
        <f t="shared" si="72"/>
        <v>5.9709857480966386</v>
      </c>
      <c r="I569" s="123">
        <f t="shared" si="79"/>
        <v>1.6586071522490662</v>
      </c>
      <c r="J569" s="123">
        <f t="shared" si="77"/>
        <v>7.8386521240259022</v>
      </c>
      <c r="K569" s="122">
        <f t="shared" si="80"/>
        <v>0.41465178806226655</v>
      </c>
    </row>
    <row r="570" spans="1:11">
      <c r="A570" s="69">
        <v>556</v>
      </c>
      <c r="B570" s="123">
        <v>8.8005999999999993</v>
      </c>
      <c r="C570" s="123">
        <f t="shared" si="73"/>
        <v>0.44002999999999998</v>
      </c>
      <c r="D570" s="123">
        <f t="shared" si="74"/>
        <v>0.97222489523591449</v>
      </c>
      <c r="E570" s="123">
        <f t="shared" si="78"/>
        <v>-2.4201649999999999</v>
      </c>
      <c r="F570" s="69">
        <f t="shared" si="75"/>
        <v>3232.5219954561576</v>
      </c>
      <c r="G570" s="69">
        <f t="shared" si="76"/>
        <v>514.47185423012468</v>
      </c>
      <c r="H570" s="123">
        <f t="shared" si="72"/>
        <v>5.9553289978871105</v>
      </c>
      <c r="I570" s="123">
        <f t="shared" si="79"/>
        <v>1.6542580549686416</v>
      </c>
      <c r="J570" s="123">
        <f t="shared" si="77"/>
        <v>7.8283751047640848</v>
      </c>
      <c r="K570" s="122">
        <f t="shared" si="80"/>
        <v>0.41356451374216041</v>
      </c>
    </row>
    <row r="571" spans="1:11">
      <c r="A571" s="69">
        <v>557</v>
      </c>
      <c r="B571" s="123">
        <v>9.3945600000000002</v>
      </c>
      <c r="C571" s="123">
        <f t="shared" si="73"/>
        <v>0.46972800000000003</v>
      </c>
      <c r="D571" s="123">
        <f t="shared" si="74"/>
        <v>1.0491820150666005</v>
      </c>
      <c r="E571" s="123">
        <f t="shared" si="78"/>
        <v>-2.583504</v>
      </c>
      <c r="F571" s="69">
        <f t="shared" si="75"/>
        <v>3227.9889887986228</v>
      </c>
      <c r="G571" s="69">
        <f t="shared" si="76"/>
        <v>513.75040381350959</v>
      </c>
      <c r="H571" s="123">
        <f t="shared" si="72"/>
        <v>5.9386382419172437</v>
      </c>
      <c r="I571" s="123">
        <f t="shared" si="79"/>
        <v>1.6496217338659009</v>
      </c>
      <c r="J571" s="123">
        <f t="shared" si="77"/>
        <v>8.3453779849333998</v>
      </c>
      <c r="K571" s="122">
        <f t="shared" si="80"/>
        <v>0.41240543346647524</v>
      </c>
    </row>
    <row r="572" spans="1:11">
      <c r="A572" s="69">
        <v>558</v>
      </c>
      <c r="B572" s="123">
        <v>9.3945600000000002</v>
      </c>
      <c r="C572" s="123">
        <f t="shared" si="73"/>
        <v>0.46972800000000003</v>
      </c>
      <c r="D572" s="123">
        <f t="shared" si="74"/>
        <v>1.0608930558983527</v>
      </c>
      <c r="E572" s="123">
        <f t="shared" si="78"/>
        <v>-2.583504</v>
      </c>
      <c r="F572" s="69">
        <f t="shared" si="75"/>
        <v>3223.455982141088</v>
      </c>
      <c r="G572" s="69">
        <f t="shared" si="76"/>
        <v>513.02895339689451</v>
      </c>
      <c r="H572" s="123">
        <f t="shared" si="72"/>
        <v>5.9219709080290404</v>
      </c>
      <c r="I572" s="123">
        <f t="shared" si="79"/>
        <v>1.6449919188969555</v>
      </c>
      <c r="J572" s="123">
        <f t="shared" si="77"/>
        <v>8.3336669441016475</v>
      </c>
      <c r="K572" s="122">
        <f t="shared" si="80"/>
        <v>0.41124797972423888</v>
      </c>
    </row>
    <row r="573" spans="1:11">
      <c r="A573" s="69">
        <v>559</v>
      </c>
      <c r="B573" s="123">
        <v>9.3287200000000006</v>
      </c>
      <c r="C573" s="123">
        <f t="shared" si="73"/>
        <v>0.46643600000000002</v>
      </c>
      <c r="D573" s="123">
        <f t="shared" si="74"/>
        <v>1.0650462037266486</v>
      </c>
      <c r="E573" s="123">
        <f t="shared" si="78"/>
        <v>-2.5653980000000001</v>
      </c>
      <c r="F573" s="69">
        <f t="shared" si="75"/>
        <v>3218.9547442048488</v>
      </c>
      <c r="G573" s="69">
        <f t="shared" si="76"/>
        <v>512.31255912930919</v>
      </c>
      <c r="H573" s="123">
        <f t="shared" si="72"/>
        <v>5.9054435604364937</v>
      </c>
      <c r="I573" s="123">
        <f t="shared" si="79"/>
        <v>1.640400989010137</v>
      </c>
      <c r="J573" s="123">
        <f t="shared" si="77"/>
        <v>8.263673796273352</v>
      </c>
      <c r="K573" s="122">
        <f t="shared" si="80"/>
        <v>0.41010024725253424</v>
      </c>
    </row>
    <row r="574" spans="1:11">
      <c r="A574" s="69">
        <v>560</v>
      </c>
      <c r="B574" s="123">
        <v>9.2876399999999997</v>
      </c>
      <c r="C574" s="123">
        <f t="shared" si="73"/>
        <v>0.46438199999999996</v>
      </c>
      <c r="D574" s="123">
        <f t="shared" si="74"/>
        <v>1.0718274637489671</v>
      </c>
      <c r="E574" s="123">
        <f t="shared" si="78"/>
        <v>-2.5541009999999997</v>
      </c>
      <c r="F574" s="69">
        <f t="shared" si="75"/>
        <v>3214.4733279434395</v>
      </c>
      <c r="G574" s="69">
        <f t="shared" si="76"/>
        <v>511.59931957925352</v>
      </c>
      <c r="H574" s="123">
        <f t="shared" si="72"/>
        <v>5.8890119353639916</v>
      </c>
      <c r="I574" s="123">
        <f t="shared" si="79"/>
        <v>1.6358366487122198</v>
      </c>
      <c r="J574" s="123">
        <f t="shared" si="77"/>
        <v>8.2158125362510326</v>
      </c>
      <c r="K574" s="122">
        <f t="shared" si="80"/>
        <v>0.40895916217805495</v>
      </c>
    </row>
    <row r="575" spans="1:11">
      <c r="A575" s="69">
        <v>561</v>
      </c>
      <c r="B575" s="123">
        <v>9.2945199999999986</v>
      </c>
      <c r="C575" s="123">
        <f t="shared" si="73"/>
        <v>0.46472599999999992</v>
      </c>
      <c r="D575" s="123">
        <f t="shared" si="74"/>
        <v>1.084080151946857</v>
      </c>
      <c r="E575" s="123">
        <f t="shared" si="78"/>
        <v>-2.5559929999999995</v>
      </c>
      <c r="F575" s="69">
        <f t="shared" si="75"/>
        <v>3209.9885919857588</v>
      </c>
      <c r="G575" s="69">
        <f t="shared" si="76"/>
        <v>510.88555168312672</v>
      </c>
      <c r="H575" s="123">
        <f t="shared" si="72"/>
        <v>5.8725910556678853</v>
      </c>
      <c r="I575" s="123">
        <f t="shared" si="79"/>
        <v>1.6312752932410792</v>
      </c>
      <c r="J575" s="123">
        <f t="shared" si="77"/>
        <v>8.2104398480531415</v>
      </c>
      <c r="K575" s="122">
        <f t="shared" si="80"/>
        <v>0.40781882331026981</v>
      </c>
    </row>
    <row r="576" spans="1:11">
      <c r="A576" s="69">
        <v>562</v>
      </c>
      <c r="B576" s="123">
        <v>9.3981200000000005</v>
      </c>
      <c r="C576" s="123">
        <f t="shared" si="73"/>
        <v>0.46990600000000005</v>
      </c>
      <c r="D576" s="123">
        <f t="shared" si="74"/>
        <v>1.1078190128886352</v>
      </c>
      <c r="E576" s="123">
        <f t="shared" si="78"/>
        <v>-2.5844830000000001</v>
      </c>
      <c r="F576" s="69">
        <f t="shared" si="75"/>
        <v>3205.4538675784092</v>
      </c>
      <c r="G576" s="69">
        <f t="shared" si="76"/>
        <v>510.16382787813757</v>
      </c>
      <c r="H576" s="123">
        <f t="shared" si="72"/>
        <v>5.8560104536936626</v>
      </c>
      <c r="I576" s="123">
        <f t="shared" si="79"/>
        <v>1.6266695704704617</v>
      </c>
      <c r="J576" s="123">
        <f t="shared" si="77"/>
        <v>8.2903009871113653</v>
      </c>
      <c r="K576" s="122">
        <f t="shared" si="80"/>
        <v>0.40666739261761542</v>
      </c>
    </row>
    <row r="577" spans="1:11">
      <c r="A577" s="69">
        <v>563</v>
      </c>
      <c r="B577" s="123">
        <v>9.4469999999999992</v>
      </c>
      <c r="C577" s="123">
        <f t="shared" si="73"/>
        <v>0.47234999999999994</v>
      </c>
      <c r="D577" s="123">
        <f t="shared" si="74"/>
        <v>1.1253923344238963</v>
      </c>
      <c r="E577" s="123">
        <f t="shared" si="78"/>
        <v>-2.5979249999999996</v>
      </c>
      <c r="F577" s="69">
        <f t="shared" si="75"/>
        <v>3200.8955578870846</v>
      </c>
      <c r="G577" s="69">
        <f t="shared" si="76"/>
        <v>509.43835035861952</v>
      </c>
      <c r="H577" s="123">
        <f t="shared" si="72"/>
        <v>5.8393672383625104</v>
      </c>
      <c r="I577" s="123">
        <f t="shared" si="79"/>
        <v>1.6220464551006972</v>
      </c>
      <c r="J577" s="123">
        <f t="shared" si="77"/>
        <v>8.3216076655761029</v>
      </c>
      <c r="K577" s="122">
        <f t="shared" si="80"/>
        <v>0.40551161377517431</v>
      </c>
    </row>
    <row r="578" spans="1:11">
      <c r="A578" s="69">
        <v>564</v>
      </c>
      <c r="B578" s="123">
        <v>9.4323199999999989</v>
      </c>
      <c r="C578" s="123">
        <f t="shared" si="73"/>
        <v>0.47161599999999992</v>
      </c>
      <c r="D578" s="123">
        <f t="shared" si="74"/>
        <v>1.1354581088965414</v>
      </c>
      <c r="E578" s="123">
        <f t="shared" si="78"/>
        <v>-2.5938879999999997</v>
      </c>
      <c r="F578" s="69">
        <f t="shared" si="75"/>
        <v>3196.3443315011764</v>
      </c>
      <c r="G578" s="69">
        <f t="shared" si="76"/>
        <v>508.71400018217201</v>
      </c>
      <c r="H578" s="123">
        <f t="shared" si="72"/>
        <v>5.8227735145803035</v>
      </c>
      <c r="I578" s="123">
        <f t="shared" si="79"/>
        <v>1.6174370873834176</v>
      </c>
      <c r="J578" s="123">
        <f t="shared" si="77"/>
        <v>8.2968618911034575</v>
      </c>
      <c r="K578" s="122">
        <f t="shared" si="80"/>
        <v>0.40435927184585441</v>
      </c>
    </row>
    <row r="579" spans="1:11">
      <c r="A579" s="69">
        <v>565</v>
      </c>
      <c r="B579" s="123">
        <v>9.4220400000000009</v>
      </c>
      <c r="C579" s="123">
        <f t="shared" si="73"/>
        <v>0.47110200000000002</v>
      </c>
      <c r="D579" s="123">
        <f t="shared" si="74"/>
        <v>1.1460066865245171</v>
      </c>
      <c r="E579" s="123">
        <f t="shared" si="78"/>
        <v>-2.5910610000000003</v>
      </c>
      <c r="F579" s="69">
        <f t="shared" si="75"/>
        <v>3191.7980653591158</v>
      </c>
      <c r="G579" s="69">
        <f t="shared" si="76"/>
        <v>507.99043945305169</v>
      </c>
      <c r="H579" s="123">
        <f t="shared" si="72"/>
        <v>5.8062214479533525</v>
      </c>
      <c r="I579" s="123">
        <f t="shared" si="79"/>
        <v>1.6128392910981535</v>
      </c>
      <c r="J579" s="123">
        <f t="shared" si="77"/>
        <v>8.2760333134754838</v>
      </c>
      <c r="K579" s="122">
        <f t="shared" si="80"/>
        <v>0.40320982277453837</v>
      </c>
    </row>
    <row r="580" spans="1:11">
      <c r="A580" s="69">
        <v>566</v>
      </c>
      <c r="B580" s="123">
        <v>9.3767199999999988</v>
      </c>
      <c r="C580" s="123">
        <f t="shared" si="73"/>
        <v>0.46883599999999992</v>
      </c>
      <c r="D580" s="123">
        <f t="shared" si="74"/>
        <v>1.1521891948621459</v>
      </c>
      <c r="E580" s="123">
        <f t="shared" si="78"/>
        <v>-2.5785979999999995</v>
      </c>
      <c r="F580" s="69">
        <f t="shared" si="75"/>
        <v>3187.2736667512154</v>
      </c>
      <c r="G580" s="69">
        <f t="shared" si="76"/>
        <v>507.27035905008626</v>
      </c>
      <c r="H580" s="123">
        <f t="shared" si="72"/>
        <v>5.7897723863430768</v>
      </c>
      <c r="I580" s="123">
        <f t="shared" si="79"/>
        <v>1.6082701073175212</v>
      </c>
      <c r="J580" s="123">
        <f t="shared" si="77"/>
        <v>8.224530805137853</v>
      </c>
      <c r="K580" s="122">
        <f t="shared" si="80"/>
        <v>0.4020675268293803</v>
      </c>
    </row>
    <row r="581" spans="1:11">
      <c r="A581" s="69">
        <v>567</v>
      </c>
      <c r="B581" s="123">
        <v>9.1546000000000003</v>
      </c>
      <c r="C581" s="123">
        <f t="shared" si="73"/>
        <v>0.45773000000000003</v>
      </c>
      <c r="D581" s="123">
        <f t="shared" si="74"/>
        <v>1.136150946925417</v>
      </c>
      <c r="E581" s="123">
        <f t="shared" si="78"/>
        <v>-2.5175149999999999</v>
      </c>
      <c r="F581" s="69">
        <f t="shared" si="75"/>
        <v>3182.8564441514272</v>
      </c>
      <c r="G581" s="69">
        <f t="shared" si="76"/>
        <v>506.56733623859276</v>
      </c>
      <c r="H581" s="123">
        <f t="shared" si="72"/>
        <v>5.7737354882369276</v>
      </c>
      <c r="I581" s="123">
        <f t="shared" si="79"/>
        <v>1.6038154133991465</v>
      </c>
      <c r="J581" s="123">
        <f t="shared" si="77"/>
        <v>8.0184490530745833</v>
      </c>
      <c r="K581" s="122">
        <f t="shared" si="80"/>
        <v>0.40095385334978662</v>
      </c>
    </row>
    <row r="582" spans="1:11">
      <c r="A582" s="69">
        <v>568</v>
      </c>
      <c r="B582" s="123">
        <v>8.8160799999999995</v>
      </c>
      <c r="C582" s="123">
        <f t="shared" si="73"/>
        <v>0.44080399999999997</v>
      </c>
      <c r="D582" s="123">
        <f t="shared" si="74"/>
        <v>1.1046494164658149</v>
      </c>
      <c r="E582" s="123">
        <f t="shared" si="78"/>
        <v>-2.4244219999999999</v>
      </c>
      <c r="F582" s="69">
        <f t="shared" si="75"/>
        <v>3178.6025621885296</v>
      </c>
      <c r="G582" s="69">
        <f t="shared" si="76"/>
        <v>505.89030989686819</v>
      </c>
      <c r="H582" s="123">
        <f t="shared" si="72"/>
        <v>5.7583126270698592</v>
      </c>
      <c r="I582" s="123">
        <f t="shared" si="79"/>
        <v>1.599531285297183</v>
      </c>
      <c r="J582" s="123">
        <f t="shared" si="77"/>
        <v>7.7114305835341845</v>
      </c>
      <c r="K582" s="122">
        <f t="shared" si="80"/>
        <v>0.39988282132429576</v>
      </c>
    </row>
    <row r="583" spans="1:11">
      <c r="A583" s="69">
        <v>569</v>
      </c>
      <c r="B583" s="123">
        <v>8.3880800000000004</v>
      </c>
      <c r="C583" s="123">
        <f t="shared" si="73"/>
        <v>0.419404</v>
      </c>
      <c r="D583" s="123">
        <f t="shared" si="74"/>
        <v>1.0605956146098965</v>
      </c>
      <c r="E583" s="123">
        <f t="shared" si="78"/>
        <v>-2.3067220000000002</v>
      </c>
      <c r="F583" s="69">
        <f t="shared" si="75"/>
        <v>3174.5551962146114</v>
      </c>
      <c r="G583" s="69">
        <f t="shared" si="76"/>
        <v>505.24615159561711</v>
      </c>
      <c r="H583" s="123">
        <f t="shared" si="72"/>
        <v>5.743657658299079</v>
      </c>
      <c r="I583" s="123">
        <f t="shared" si="79"/>
        <v>1.5954604606386331</v>
      </c>
      <c r="J583" s="123">
        <f t="shared" si="77"/>
        <v>7.3274843853901039</v>
      </c>
      <c r="K583" s="122">
        <f t="shared" si="80"/>
        <v>0.39886511515965828</v>
      </c>
    </row>
    <row r="584" spans="1:11">
      <c r="A584" s="69">
        <v>570</v>
      </c>
      <c r="B584" s="123">
        <v>7.9967999999999995</v>
      </c>
      <c r="C584" s="123">
        <f t="shared" si="73"/>
        <v>0.39983999999999997</v>
      </c>
      <c r="D584" s="123">
        <f t="shared" si="74"/>
        <v>1.0198149038195004</v>
      </c>
      <c r="E584" s="123">
        <f t="shared" si="78"/>
        <v>-2.1991199999999997</v>
      </c>
      <c r="F584" s="69">
        <f t="shared" si="75"/>
        <v>3170.6966283158517</v>
      </c>
      <c r="G584" s="69">
        <f t="shared" si="76"/>
        <v>504.63204144127383</v>
      </c>
      <c r="H584" s="123">
        <f t="shared" si="72"/>
        <v>5.729703688106718</v>
      </c>
      <c r="I584" s="123">
        <f t="shared" si="79"/>
        <v>1.5915843578074216</v>
      </c>
      <c r="J584" s="123">
        <f t="shared" si="77"/>
        <v>6.9769850961804991</v>
      </c>
      <c r="K584" s="122">
        <f t="shared" si="80"/>
        <v>0.39789608945185539</v>
      </c>
    </row>
    <row r="585" spans="1:11">
      <c r="A585" s="69">
        <v>571</v>
      </c>
      <c r="B585" s="123">
        <v>7.6327599999999993</v>
      </c>
      <c r="C585" s="123">
        <f t="shared" si="73"/>
        <v>0.38163799999999998</v>
      </c>
      <c r="D585" s="123">
        <f t="shared" si="74"/>
        <v>0.98130447519127451</v>
      </c>
      <c r="E585" s="123">
        <f t="shared" si="78"/>
        <v>-2.0990089999999997</v>
      </c>
      <c r="F585" s="69">
        <f t="shared" si="75"/>
        <v>3167.0137148110825</v>
      </c>
      <c r="G585" s="69">
        <f t="shared" si="76"/>
        <v>504.0458875520099</v>
      </c>
      <c r="H585" s="123">
        <f t="shared" si="72"/>
        <v>5.7164007770571006</v>
      </c>
      <c r="I585" s="123">
        <f t="shared" si="79"/>
        <v>1.5878891047380834</v>
      </c>
      <c r="J585" s="123">
        <f t="shared" si="77"/>
        <v>6.6514555248087248</v>
      </c>
      <c r="K585" s="122">
        <f t="shared" si="80"/>
        <v>0.39697227618452086</v>
      </c>
    </row>
    <row r="586" spans="1:11">
      <c r="A586" s="69">
        <v>572</v>
      </c>
      <c r="B586" s="123">
        <v>7.3177599999999998</v>
      </c>
      <c r="C586" s="123">
        <f t="shared" si="73"/>
        <v>0.36588799999999999</v>
      </c>
      <c r="D586" s="123">
        <f t="shared" si="74"/>
        <v>0.94806505759697401</v>
      </c>
      <c r="E586" s="123">
        <f t="shared" si="78"/>
        <v>-2.012384</v>
      </c>
      <c r="F586" s="69">
        <f t="shared" si="75"/>
        <v>3163.4827932140902</v>
      </c>
      <c r="G586" s="69">
        <f t="shared" si="76"/>
        <v>503.48392392617865</v>
      </c>
      <c r="H586" s="123">
        <f t="shared" si="72"/>
        <v>5.7036613871722945</v>
      </c>
      <c r="I586" s="123">
        <f t="shared" si="79"/>
        <v>1.5843503853256373</v>
      </c>
      <c r="J586" s="123">
        <f t="shared" si="77"/>
        <v>6.3696949424030258</v>
      </c>
      <c r="K586" s="122">
        <f t="shared" si="80"/>
        <v>0.39608759633140933</v>
      </c>
    </row>
    <row r="587" spans="1:11">
      <c r="A587" s="69">
        <v>573</v>
      </c>
      <c r="B587" s="123">
        <v>7.1174800000000005</v>
      </c>
      <c r="C587" s="123">
        <f t="shared" si="73"/>
        <v>0.35587400000000002</v>
      </c>
      <c r="D587" s="123">
        <f t="shared" si="74"/>
        <v>0.92893395822079228</v>
      </c>
      <c r="E587" s="123">
        <f t="shared" si="78"/>
        <v>-1.9573070000000001</v>
      </c>
      <c r="F587" s="69">
        <f t="shared" si="75"/>
        <v>3160.0485095196045</v>
      </c>
      <c r="G587" s="69">
        <f t="shared" si="76"/>
        <v>502.93734070022134</v>
      </c>
      <c r="H587" s="123">
        <f t="shared" si="72"/>
        <v>5.6912842950887361</v>
      </c>
      <c r="I587" s="123">
        <f t="shared" si="79"/>
        <v>1.5809123041913156</v>
      </c>
      <c r="J587" s="123">
        <f t="shared" si="77"/>
        <v>6.1885460417792082</v>
      </c>
      <c r="K587" s="122">
        <f t="shared" si="80"/>
        <v>0.39522807604782889</v>
      </c>
    </row>
    <row r="588" spans="1:11">
      <c r="A588" s="69">
        <v>574</v>
      </c>
      <c r="B588" s="123">
        <v>6.9357999999999995</v>
      </c>
      <c r="C588" s="123">
        <f t="shared" si="73"/>
        <v>0.34678999999999999</v>
      </c>
      <c r="D588" s="123">
        <f t="shared" si="74"/>
        <v>0.91168885559828805</v>
      </c>
      <c r="E588" s="123">
        <f t="shared" si="78"/>
        <v>-1.9073449999999998</v>
      </c>
      <c r="F588" s="69">
        <f t="shared" si="75"/>
        <v>3156.7018889673564</v>
      </c>
      <c r="G588" s="69">
        <f t="shared" si="76"/>
        <v>502.40470949667815</v>
      </c>
      <c r="H588" s="123">
        <f t="shared" si="72"/>
        <v>5.6792360727999327</v>
      </c>
      <c r="I588" s="123">
        <f t="shared" si="79"/>
        <v>1.5775655757777591</v>
      </c>
      <c r="J588" s="123">
        <f t="shared" si="77"/>
        <v>6.0241111444017115</v>
      </c>
      <c r="K588" s="122">
        <f t="shared" si="80"/>
        <v>0.39439139394443978</v>
      </c>
    </row>
    <row r="589" spans="1:11">
      <c r="A589" s="69">
        <v>575</v>
      </c>
      <c r="B589" s="123">
        <v>6.7213999999999992</v>
      </c>
      <c r="C589" s="123">
        <f t="shared" si="73"/>
        <v>0.33606999999999998</v>
      </c>
      <c r="D589" s="123">
        <f t="shared" si="74"/>
        <v>0.88959689193758251</v>
      </c>
      <c r="E589" s="123">
        <f t="shared" si="78"/>
        <v>-1.8483849999999999</v>
      </c>
      <c r="F589" s="69">
        <f t="shared" si="75"/>
        <v>3153.458719415195</v>
      </c>
      <c r="G589" s="69">
        <f t="shared" si="76"/>
        <v>501.88854303116653</v>
      </c>
      <c r="H589" s="123">
        <f t="shared" ref="H589:H652" si="81">F589*F589*$C$7/2000000</f>
        <v>5.6675724665838079</v>
      </c>
      <c r="I589" s="123">
        <f t="shared" si="79"/>
        <v>1.5743256851621688</v>
      </c>
      <c r="J589" s="123">
        <f t="shared" si="77"/>
        <v>5.8318031080624166</v>
      </c>
      <c r="K589" s="122">
        <f t="shared" si="80"/>
        <v>0.39358142129054219</v>
      </c>
    </row>
    <row r="590" spans="1:11">
      <c r="A590" s="69">
        <v>576</v>
      </c>
      <c r="B590" s="123">
        <v>6.47844</v>
      </c>
      <c r="C590" s="123">
        <f t="shared" ref="C590:C653" si="82">B590/$F$6</f>
        <v>0.32392199999999999</v>
      </c>
      <c r="D590" s="123">
        <f t="shared" ref="D590:D653" si="83">B590-J590</f>
        <v>0.86311393599472286</v>
      </c>
      <c r="E590" s="123">
        <f t="shared" si="78"/>
        <v>-1.781571</v>
      </c>
      <c r="F590" s="69">
        <f t="shared" ref="F590:F653" si="84">F589+E590*$C$8/($C$7)</f>
        <v>3150.3327814627587</v>
      </c>
      <c r="G590" s="69">
        <f t="shared" ref="G590:G653" si="85">F590/(2*PI())</f>
        <v>501.39103455423771</v>
      </c>
      <c r="H590" s="123">
        <f t="shared" si="81"/>
        <v>5.6563418144557973</v>
      </c>
      <c r="I590" s="123">
        <f t="shared" si="79"/>
        <v>1.5712060595710549</v>
      </c>
      <c r="J590" s="123">
        <f t="shared" ref="J590:J653" si="86">-(H590-H589)*1000/$C$8</f>
        <v>5.6153260640052771</v>
      </c>
      <c r="K590" s="122">
        <f t="shared" si="80"/>
        <v>0.39280151489276371</v>
      </c>
    </row>
    <row r="591" spans="1:11">
      <c r="A591" s="69">
        <v>577</v>
      </c>
      <c r="B591" s="123">
        <v>6.2087199999999996</v>
      </c>
      <c r="C591" s="123">
        <f t="shared" si="82"/>
        <v>0.31043599999999999</v>
      </c>
      <c r="D591" s="123">
        <f t="shared" si="83"/>
        <v>0.83240561617608932</v>
      </c>
      <c r="E591" s="123">
        <f t="shared" ref="E591:E654" si="87">C591*$C$6</f>
        <v>-1.707398</v>
      </c>
      <c r="F591" s="69">
        <f t="shared" si="84"/>
        <v>3147.3369871844989</v>
      </c>
      <c r="G591" s="69">
        <f t="shared" si="85"/>
        <v>500.91423908636625</v>
      </c>
      <c r="H591" s="123">
        <f t="shared" si="81"/>
        <v>5.6455891856881495</v>
      </c>
      <c r="I591" s="123">
        <f t="shared" ref="I591:I654" si="88">H591/3.6</f>
        <v>1.5682192182467081</v>
      </c>
      <c r="J591" s="123">
        <f t="shared" si="86"/>
        <v>5.3763143838239102</v>
      </c>
      <c r="K591" s="122">
        <f t="shared" ref="K591:K654" si="89">I591/$F$7</f>
        <v>0.39205480456167702</v>
      </c>
    </row>
    <row r="592" spans="1:11">
      <c r="A592" s="69">
        <v>578</v>
      </c>
      <c r="B592" s="123">
        <v>6.1727600000000002</v>
      </c>
      <c r="C592" s="123">
        <f t="shared" si="82"/>
        <v>0.30863800000000002</v>
      </c>
      <c r="D592" s="123">
        <f t="shared" si="83"/>
        <v>0.83265510518326735</v>
      </c>
      <c r="E592" s="123">
        <f t="shared" si="87"/>
        <v>-1.6975090000000002</v>
      </c>
      <c r="F592" s="69">
        <f t="shared" si="84"/>
        <v>3144.3585441094251</v>
      </c>
      <c r="G592" s="69">
        <f t="shared" si="85"/>
        <v>500.44020514825047</v>
      </c>
      <c r="H592" s="123">
        <f t="shared" si="81"/>
        <v>5.634908975898516</v>
      </c>
      <c r="I592" s="123">
        <f t="shared" si="88"/>
        <v>1.5652524933051433</v>
      </c>
      <c r="J592" s="123">
        <f t="shared" si="86"/>
        <v>5.3401048948167329</v>
      </c>
      <c r="K592" s="122">
        <f t="shared" si="89"/>
        <v>0.39131312332628582</v>
      </c>
    </row>
    <row r="593" spans="1:11">
      <c r="A593" s="69">
        <v>579</v>
      </c>
      <c r="B593" s="123">
        <v>6.3257200000000005</v>
      </c>
      <c r="C593" s="123">
        <f t="shared" si="82"/>
        <v>0.31628600000000001</v>
      </c>
      <c r="D593" s="123">
        <f t="shared" si="83"/>
        <v>0.8585335788149564</v>
      </c>
      <c r="E593" s="123">
        <f t="shared" si="87"/>
        <v>-1.739573</v>
      </c>
      <c r="F593" s="69">
        <f t="shared" si="84"/>
        <v>3141.3062956939912</v>
      </c>
      <c r="G593" s="69">
        <f t="shared" si="85"/>
        <v>499.95442472538974</v>
      </c>
      <c r="H593" s="123">
        <f t="shared" si="81"/>
        <v>5.6239746030561459</v>
      </c>
      <c r="I593" s="123">
        <f t="shared" si="88"/>
        <v>1.562215167515596</v>
      </c>
      <c r="J593" s="123">
        <f t="shared" si="86"/>
        <v>5.4671864211850441</v>
      </c>
      <c r="K593" s="122">
        <f t="shared" si="89"/>
        <v>0.39055379187889899</v>
      </c>
    </row>
    <row r="594" spans="1:11">
      <c r="A594" s="69">
        <v>580</v>
      </c>
      <c r="B594" s="123">
        <v>6.5513200000000005</v>
      </c>
      <c r="C594" s="123">
        <f t="shared" si="82"/>
        <v>0.32756600000000002</v>
      </c>
      <c r="D594" s="123">
        <f t="shared" si="83"/>
        <v>0.89474928334107418</v>
      </c>
      <c r="E594" s="123">
        <f t="shared" si="87"/>
        <v>-1.8016130000000001</v>
      </c>
      <c r="F594" s="69">
        <f t="shared" si="84"/>
        <v>3138.1451921217495</v>
      </c>
      <c r="G594" s="69">
        <f t="shared" si="85"/>
        <v>499.45131946624201</v>
      </c>
      <c r="H594" s="123">
        <f t="shared" si="81"/>
        <v>5.6126614616228281</v>
      </c>
      <c r="I594" s="123">
        <f t="shared" si="88"/>
        <v>1.5590726282285634</v>
      </c>
      <c r="J594" s="123">
        <f t="shared" si="86"/>
        <v>5.6565707166589263</v>
      </c>
      <c r="K594" s="122">
        <f t="shared" si="89"/>
        <v>0.38976815705714085</v>
      </c>
    </row>
    <row r="595" spans="1:11">
      <c r="A595" s="69">
        <v>581</v>
      </c>
      <c r="B595" s="123">
        <v>6.6490000000000009</v>
      </c>
      <c r="C595" s="123">
        <f t="shared" si="82"/>
        <v>0.33245000000000002</v>
      </c>
      <c r="D595" s="123">
        <f t="shared" si="83"/>
        <v>0.91391305907438536</v>
      </c>
      <c r="E595" s="123">
        <f t="shared" si="87"/>
        <v>-1.8284750000000001</v>
      </c>
      <c r="F595" s="69">
        <f t="shared" si="84"/>
        <v>3134.9369565826773</v>
      </c>
      <c r="G595" s="69">
        <f t="shared" si="85"/>
        <v>498.9407129215956</v>
      </c>
      <c r="H595" s="123">
        <f t="shared" si="81"/>
        <v>5.6011912877409769</v>
      </c>
      <c r="I595" s="123">
        <f t="shared" si="88"/>
        <v>1.555886468816938</v>
      </c>
      <c r="J595" s="123">
        <f t="shared" si="86"/>
        <v>5.7350869409256156</v>
      </c>
      <c r="K595" s="122">
        <f t="shared" si="89"/>
        <v>0.38897161720423451</v>
      </c>
    </row>
    <row r="596" spans="1:11">
      <c r="A596" s="69">
        <v>582</v>
      </c>
      <c r="B596" s="123">
        <v>6.7817600000000002</v>
      </c>
      <c r="C596" s="123">
        <f t="shared" si="82"/>
        <v>0.339088</v>
      </c>
      <c r="D596" s="123">
        <f t="shared" si="83"/>
        <v>0.93820412303150214</v>
      </c>
      <c r="E596" s="123">
        <f t="shared" si="87"/>
        <v>-1.864984</v>
      </c>
      <c r="F596" s="69">
        <f t="shared" si="84"/>
        <v>3131.6646624859022</v>
      </c>
      <c r="G596" s="69">
        <f t="shared" si="85"/>
        <v>498.4199111408434</v>
      </c>
      <c r="H596" s="123">
        <f t="shared" si="81"/>
        <v>5.5895041759870399</v>
      </c>
      <c r="I596" s="123">
        <f t="shared" si="88"/>
        <v>1.5526400488852887</v>
      </c>
      <c r="J596" s="123">
        <f t="shared" si="86"/>
        <v>5.8435558769684981</v>
      </c>
      <c r="K596" s="122">
        <f t="shared" si="89"/>
        <v>0.38816001222132218</v>
      </c>
    </row>
    <row r="597" spans="1:11">
      <c r="A597" s="69">
        <v>583</v>
      </c>
      <c r="B597" s="123">
        <v>6.8233999999999995</v>
      </c>
      <c r="C597" s="123">
        <f t="shared" si="82"/>
        <v>0.34116999999999997</v>
      </c>
      <c r="D597" s="123">
        <f t="shared" si="83"/>
        <v>0.95012379319078022</v>
      </c>
      <c r="E597" s="123">
        <f t="shared" si="87"/>
        <v>-1.8764349999999999</v>
      </c>
      <c r="F597" s="69">
        <f t="shared" si="84"/>
        <v>3128.3722765064608</v>
      </c>
      <c r="G597" s="69">
        <f t="shared" si="85"/>
        <v>497.89591163764885</v>
      </c>
      <c r="H597" s="123">
        <f t="shared" si="81"/>
        <v>5.5777576235734214</v>
      </c>
      <c r="I597" s="123">
        <f t="shared" si="88"/>
        <v>1.5493771176592837</v>
      </c>
      <c r="J597" s="123">
        <f t="shared" si="86"/>
        <v>5.8732762068092192</v>
      </c>
      <c r="K597" s="122">
        <f t="shared" si="89"/>
        <v>0.38734427941482091</v>
      </c>
    </row>
    <row r="598" spans="1:11">
      <c r="A598" s="69">
        <v>584</v>
      </c>
      <c r="B598" s="123">
        <v>6.7928800000000003</v>
      </c>
      <c r="C598" s="123">
        <f t="shared" si="82"/>
        <v>0.339644</v>
      </c>
      <c r="D598" s="123">
        <f t="shared" si="83"/>
        <v>0.9520105987969032</v>
      </c>
      <c r="E598" s="123">
        <f t="shared" si="87"/>
        <v>-1.868042</v>
      </c>
      <c r="F598" s="69">
        <f t="shared" si="84"/>
        <v>3125.0946168540841</v>
      </c>
      <c r="G598" s="69">
        <f t="shared" si="85"/>
        <v>497.37425590220022</v>
      </c>
      <c r="H598" s="123">
        <f t="shared" si="81"/>
        <v>5.5660758847710152</v>
      </c>
      <c r="I598" s="123">
        <f t="shared" si="88"/>
        <v>1.5461321902141709</v>
      </c>
      <c r="J598" s="123">
        <f t="shared" si="86"/>
        <v>5.8408694012030971</v>
      </c>
      <c r="K598" s="122">
        <f t="shared" si="89"/>
        <v>0.38653304755354273</v>
      </c>
    </row>
    <row r="599" spans="1:11">
      <c r="A599" s="69">
        <v>585</v>
      </c>
      <c r="B599" s="123">
        <v>6.8100400000000008</v>
      </c>
      <c r="C599" s="123">
        <f t="shared" si="82"/>
        <v>0.34050200000000003</v>
      </c>
      <c r="D599" s="123">
        <f t="shared" si="83"/>
        <v>0.96056157000438702</v>
      </c>
      <c r="E599" s="123">
        <f t="shared" si="87"/>
        <v>-1.8727610000000001</v>
      </c>
      <c r="F599" s="69">
        <f t="shared" si="84"/>
        <v>3121.8086772615884</v>
      </c>
      <c r="G599" s="69">
        <f t="shared" si="85"/>
        <v>496.85128237335317</v>
      </c>
      <c r="H599" s="123">
        <f t="shared" si="81"/>
        <v>5.554376927911024</v>
      </c>
      <c r="I599" s="123">
        <f t="shared" si="88"/>
        <v>1.5428824799752845</v>
      </c>
      <c r="J599" s="123">
        <f t="shared" si="86"/>
        <v>5.8494784299956137</v>
      </c>
      <c r="K599" s="122">
        <f t="shared" si="89"/>
        <v>0.38572061999382112</v>
      </c>
    </row>
    <row r="600" spans="1:11">
      <c r="A600" s="69">
        <v>586</v>
      </c>
      <c r="B600" s="123">
        <v>6.8043200000000006</v>
      </c>
      <c r="C600" s="123">
        <f t="shared" si="82"/>
        <v>0.34021600000000002</v>
      </c>
      <c r="D600" s="123">
        <f t="shared" si="83"/>
        <v>0.96590078795824397</v>
      </c>
      <c r="E600" s="123">
        <f t="shared" si="87"/>
        <v>-1.8711880000000001</v>
      </c>
      <c r="F600" s="69">
        <f t="shared" si="84"/>
        <v>3118.5254976491324</v>
      </c>
      <c r="G600" s="69">
        <f t="shared" si="85"/>
        <v>496.32874810897226</v>
      </c>
      <c r="H600" s="123">
        <f t="shared" si="81"/>
        <v>5.5427000894869405</v>
      </c>
      <c r="I600" s="123">
        <f t="shared" si="88"/>
        <v>1.5396389137463724</v>
      </c>
      <c r="J600" s="123">
        <f t="shared" si="86"/>
        <v>5.8384192120417566</v>
      </c>
      <c r="K600" s="122">
        <f t="shared" si="89"/>
        <v>0.3849097284365931</v>
      </c>
    </row>
    <row r="601" spans="1:11">
      <c r="A601" s="69">
        <v>587</v>
      </c>
      <c r="B601" s="123">
        <v>6.8961600000000001</v>
      </c>
      <c r="C601" s="123">
        <f t="shared" si="82"/>
        <v>0.344808</v>
      </c>
      <c r="D601" s="123">
        <f t="shared" si="83"/>
        <v>0.9852062338649592</v>
      </c>
      <c r="E601" s="123">
        <f t="shared" si="87"/>
        <v>-1.896444</v>
      </c>
      <c r="F601" s="69">
        <f t="shared" si="84"/>
        <v>3115.1980039515643</v>
      </c>
      <c r="G601" s="69">
        <f t="shared" si="85"/>
        <v>495.79916103889718</v>
      </c>
      <c r="H601" s="123">
        <f t="shared" si="81"/>
        <v>5.5308781819546704</v>
      </c>
      <c r="I601" s="123">
        <f t="shared" si="88"/>
        <v>1.536355050542964</v>
      </c>
      <c r="J601" s="123">
        <f t="shared" si="86"/>
        <v>5.9109537661350409</v>
      </c>
      <c r="K601" s="122">
        <f t="shared" si="89"/>
        <v>0.38408876263574099</v>
      </c>
    </row>
    <row r="602" spans="1:11">
      <c r="A602" s="69">
        <v>588</v>
      </c>
      <c r="B602" s="123">
        <v>6.8924799999999999</v>
      </c>
      <c r="C602" s="123">
        <f t="shared" si="82"/>
        <v>0.34462399999999999</v>
      </c>
      <c r="D602" s="123">
        <f t="shared" si="83"/>
        <v>0.99098585317860444</v>
      </c>
      <c r="E602" s="123">
        <f t="shared" si="87"/>
        <v>-1.895432</v>
      </c>
      <c r="F602" s="69">
        <f t="shared" si="84"/>
        <v>3111.8722859054906</v>
      </c>
      <c r="G602" s="69">
        <f t="shared" si="85"/>
        <v>495.26985657253465</v>
      </c>
      <c r="H602" s="123">
        <f t="shared" si="81"/>
        <v>5.5190751936610276</v>
      </c>
      <c r="I602" s="123">
        <f t="shared" si="88"/>
        <v>1.5330764426836188</v>
      </c>
      <c r="J602" s="123">
        <f t="shared" si="86"/>
        <v>5.9014941468213955</v>
      </c>
      <c r="K602" s="122">
        <f t="shared" si="89"/>
        <v>0.38326911067090469</v>
      </c>
    </row>
    <row r="603" spans="1:11">
      <c r="A603" s="69">
        <v>589</v>
      </c>
      <c r="B603" s="123">
        <v>6.6723200000000009</v>
      </c>
      <c r="C603" s="123">
        <f t="shared" si="82"/>
        <v>0.33361600000000002</v>
      </c>
      <c r="D603" s="123">
        <f t="shared" si="83"/>
        <v>0.9653365847925226</v>
      </c>
      <c r="E603" s="123">
        <f t="shared" si="87"/>
        <v>-1.8348880000000001</v>
      </c>
      <c r="F603" s="69">
        <f t="shared" si="84"/>
        <v>3108.6527981401027</v>
      </c>
      <c r="G603" s="69">
        <f t="shared" si="85"/>
        <v>494.75745918044925</v>
      </c>
      <c r="H603" s="123">
        <f t="shared" si="81"/>
        <v>5.5076612268306127</v>
      </c>
      <c r="I603" s="123">
        <f t="shared" si="88"/>
        <v>1.5299058963418368</v>
      </c>
      <c r="J603" s="123">
        <f t="shared" si="86"/>
        <v>5.7069834152074783</v>
      </c>
      <c r="K603" s="122">
        <f t="shared" si="89"/>
        <v>0.38247647408545921</v>
      </c>
    </row>
    <row r="604" spans="1:11">
      <c r="A604" s="69">
        <v>590</v>
      </c>
      <c r="B604" s="123">
        <v>6.3953199999999999</v>
      </c>
      <c r="C604" s="123">
        <f t="shared" si="82"/>
        <v>0.31976599999999999</v>
      </c>
      <c r="D604" s="123">
        <f t="shared" si="83"/>
        <v>0.9308054573147384</v>
      </c>
      <c r="E604" s="123">
        <f t="shared" si="87"/>
        <v>-1.758713</v>
      </c>
      <c r="F604" s="69">
        <f t="shared" si="84"/>
        <v>3105.56696675076</v>
      </c>
      <c r="G604" s="69">
        <f t="shared" si="85"/>
        <v>494.26633386128725</v>
      </c>
      <c r="H604" s="123">
        <f t="shared" si="81"/>
        <v>5.4967321977452421</v>
      </c>
      <c r="I604" s="123">
        <f t="shared" si="88"/>
        <v>1.5268700549292338</v>
      </c>
      <c r="J604" s="123">
        <f t="shared" si="86"/>
        <v>5.4645145426852615</v>
      </c>
      <c r="K604" s="122">
        <f t="shared" si="89"/>
        <v>0.38171751373230844</v>
      </c>
    </row>
    <row r="605" spans="1:11">
      <c r="A605" s="69">
        <v>591</v>
      </c>
      <c r="B605" s="123">
        <v>5.85792</v>
      </c>
      <c r="C605" s="123">
        <f t="shared" si="82"/>
        <v>0.29289599999999999</v>
      </c>
      <c r="D605" s="123">
        <f t="shared" si="83"/>
        <v>0.85735188423278785</v>
      </c>
      <c r="E605" s="123">
        <f t="shared" si="87"/>
        <v>-1.6109279999999999</v>
      </c>
      <c r="F605" s="69">
        <f t="shared" si="84"/>
        <v>3102.7404383812245</v>
      </c>
      <c r="G605" s="69">
        <f t="shared" si="85"/>
        <v>493.81647789948619</v>
      </c>
      <c r="H605" s="123">
        <f t="shared" si="81"/>
        <v>5.4867310615137077</v>
      </c>
      <c r="I605" s="123">
        <f t="shared" si="88"/>
        <v>1.5240919615315853</v>
      </c>
      <c r="J605" s="123">
        <f t="shared" si="86"/>
        <v>5.0005681157672122</v>
      </c>
      <c r="K605" s="122">
        <f t="shared" si="89"/>
        <v>0.38102299038289633</v>
      </c>
    </row>
    <row r="606" spans="1:11">
      <c r="A606" s="69">
        <v>592</v>
      </c>
      <c r="B606" s="123">
        <v>5.1888399999999999</v>
      </c>
      <c r="C606" s="123">
        <f t="shared" si="82"/>
        <v>0.25944200000000001</v>
      </c>
      <c r="D606" s="123">
        <f t="shared" si="83"/>
        <v>0.76322977846457452</v>
      </c>
      <c r="E606" s="123">
        <f t="shared" si="87"/>
        <v>-1.4269309999999999</v>
      </c>
      <c r="F606" s="69">
        <f t="shared" si="84"/>
        <v>3100.2367504740864</v>
      </c>
      <c r="G606" s="69">
        <f t="shared" si="85"/>
        <v>493.41800359310577</v>
      </c>
      <c r="H606" s="123">
        <f t="shared" si="81"/>
        <v>5.4778798410706369</v>
      </c>
      <c r="I606" s="123">
        <f t="shared" si="88"/>
        <v>1.521633289186288</v>
      </c>
      <c r="J606" s="123">
        <f t="shared" si="86"/>
        <v>4.4256102215354254</v>
      </c>
      <c r="K606" s="122">
        <f t="shared" si="89"/>
        <v>0.38040832229657201</v>
      </c>
    </row>
    <row r="607" spans="1:11">
      <c r="A607" s="69">
        <v>593</v>
      </c>
      <c r="B607" s="123">
        <v>4.3658400000000004</v>
      </c>
      <c r="C607" s="123">
        <f t="shared" si="82"/>
        <v>0.21829200000000001</v>
      </c>
      <c r="D607" s="123">
        <f t="shared" si="83"/>
        <v>0.64494174158884654</v>
      </c>
      <c r="E607" s="123">
        <f t="shared" si="87"/>
        <v>-1.2006060000000001</v>
      </c>
      <c r="F607" s="69">
        <f t="shared" si="84"/>
        <v>3098.1301715831401</v>
      </c>
      <c r="G607" s="69">
        <f t="shared" si="85"/>
        <v>493.0827311495986</v>
      </c>
      <c r="H607" s="123">
        <f t="shared" si="81"/>
        <v>5.4704380445538145</v>
      </c>
      <c r="I607" s="123">
        <f t="shared" si="88"/>
        <v>1.5195661234871707</v>
      </c>
      <c r="J607" s="123">
        <f t="shared" si="86"/>
        <v>3.7208982584111538</v>
      </c>
      <c r="K607" s="122">
        <f t="shared" si="89"/>
        <v>0.37989153087179267</v>
      </c>
    </row>
    <row r="608" spans="1:11">
      <c r="A608" s="69">
        <v>594</v>
      </c>
      <c r="B608" s="123">
        <v>3.6310799999999999</v>
      </c>
      <c r="C608" s="123">
        <f t="shared" si="82"/>
        <v>0.18155399999999999</v>
      </c>
      <c r="D608" s="123">
        <f t="shared" si="83"/>
        <v>0.53832616214865237</v>
      </c>
      <c r="E608" s="123">
        <f t="shared" si="87"/>
        <v>-0.99854699999999996</v>
      </c>
      <c r="F608" s="69">
        <f t="shared" si="84"/>
        <v>3096.3781246736476</v>
      </c>
      <c r="G608" s="69">
        <f t="shared" si="85"/>
        <v>492.80388422342401</v>
      </c>
      <c r="H608" s="123">
        <f t="shared" si="81"/>
        <v>5.4642525368781119</v>
      </c>
      <c r="I608" s="123">
        <f t="shared" si="88"/>
        <v>1.5178479269105867</v>
      </c>
      <c r="J608" s="123">
        <f t="shared" si="86"/>
        <v>3.0927538378513475</v>
      </c>
      <c r="K608" s="122">
        <f t="shared" si="89"/>
        <v>0.37946198172764667</v>
      </c>
    </row>
    <row r="609" spans="1:11">
      <c r="A609" s="69">
        <v>595</v>
      </c>
      <c r="B609" s="123">
        <v>2.9571999999999998</v>
      </c>
      <c r="C609" s="123">
        <f t="shared" si="82"/>
        <v>0.14785999999999999</v>
      </c>
      <c r="D609" s="123">
        <f t="shared" si="83"/>
        <v>0.43971261270359774</v>
      </c>
      <c r="E609" s="123">
        <f t="shared" si="87"/>
        <v>-0.8132299999999999</v>
      </c>
      <c r="F609" s="69">
        <f t="shared" si="84"/>
        <v>3094.9512342937192</v>
      </c>
      <c r="G609" s="69">
        <f t="shared" si="85"/>
        <v>492.57678756620811</v>
      </c>
      <c r="H609" s="123">
        <f t="shared" si="81"/>
        <v>5.4592175621035191</v>
      </c>
      <c r="I609" s="123">
        <f t="shared" si="88"/>
        <v>1.516449322806533</v>
      </c>
      <c r="J609" s="123">
        <f t="shared" si="86"/>
        <v>2.5174873872964021</v>
      </c>
      <c r="K609" s="122">
        <f t="shared" si="89"/>
        <v>0.37911233070163325</v>
      </c>
    </row>
    <row r="610" spans="1:11">
      <c r="A610" s="69">
        <v>596</v>
      </c>
      <c r="B610" s="123">
        <v>2.2130800000000002</v>
      </c>
      <c r="C610" s="123">
        <f t="shared" si="82"/>
        <v>0.110654</v>
      </c>
      <c r="D610" s="123">
        <f t="shared" si="83"/>
        <v>0.3298269064020638</v>
      </c>
      <c r="E610" s="123">
        <f t="shared" si="87"/>
        <v>-0.60859700000000005</v>
      </c>
      <c r="F610" s="69">
        <f t="shared" si="84"/>
        <v>3093.8833922262188</v>
      </c>
      <c r="G610" s="69">
        <f t="shared" si="85"/>
        <v>492.40683522272394</v>
      </c>
      <c r="H610" s="123">
        <f t="shared" si="81"/>
        <v>5.4554510559163232</v>
      </c>
      <c r="I610" s="123">
        <f t="shared" si="88"/>
        <v>1.5154030710878674</v>
      </c>
      <c r="J610" s="123">
        <f t="shared" si="86"/>
        <v>1.8832530935979364</v>
      </c>
      <c r="K610" s="122">
        <f t="shared" si="89"/>
        <v>0.37885076777196686</v>
      </c>
    </row>
    <row r="611" spans="1:11">
      <c r="A611" s="69">
        <v>597</v>
      </c>
      <c r="B611" s="123">
        <v>1.4061199999999998</v>
      </c>
      <c r="C611" s="123">
        <f t="shared" si="82"/>
        <v>7.0305999999999993E-2</v>
      </c>
      <c r="D611" s="123">
        <f t="shared" si="83"/>
        <v>0.20989906514938839</v>
      </c>
      <c r="E611" s="123">
        <f t="shared" si="87"/>
        <v>-0.38668299999999994</v>
      </c>
      <c r="F611" s="69">
        <f t="shared" si="84"/>
        <v>3093.2049196504631</v>
      </c>
      <c r="G611" s="69">
        <f t="shared" si="85"/>
        <v>492.29885295854018</v>
      </c>
      <c r="H611" s="123">
        <f t="shared" si="81"/>
        <v>5.453058614046622</v>
      </c>
      <c r="I611" s="123">
        <f t="shared" si="88"/>
        <v>1.5147385039018393</v>
      </c>
      <c r="J611" s="123">
        <f t="shared" si="86"/>
        <v>1.1962209348506114</v>
      </c>
      <c r="K611" s="122">
        <f t="shared" si="89"/>
        <v>0.37868462597545982</v>
      </c>
    </row>
    <row r="612" spans="1:11">
      <c r="A612" s="69">
        <v>598</v>
      </c>
      <c r="B612" s="123">
        <v>0.86407999999999996</v>
      </c>
      <c r="C612" s="123">
        <f t="shared" si="82"/>
        <v>4.3203999999999999E-2</v>
      </c>
      <c r="D612" s="123">
        <f t="shared" si="83"/>
        <v>0.12911599653493377</v>
      </c>
      <c r="E612" s="123">
        <f t="shared" si="87"/>
        <v>-0.237622</v>
      </c>
      <c r="F612" s="69">
        <f t="shared" si="84"/>
        <v>3092.7879889594415</v>
      </c>
      <c r="G612" s="69">
        <f t="shared" si="85"/>
        <v>492.23249637813734</v>
      </c>
      <c r="H612" s="123">
        <f t="shared" si="81"/>
        <v>5.4515886860396918</v>
      </c>
      <c r="I612" s="123">
        <f t="shared" si="88"/>
        <v>1.5143301905665809</v>
      </c>
      <c r="J612" s="123">
        <f t="shared" si="86"/>
        <v>0.73496400346506618</v>
      </c>
      <c r="K612" s="122">
        <f t="shared" si="89"/>
        <v>0.37858254764164523</v>
      </c>
    </row>
    <row r="613" spans="1:11">
      <c r="A613" s="69">
        <v>599</v>
      </c>
      <c r="B613" s="123">
        <v>0.75340000000000007</v>
      </c>
      <c r="C613" s="123">
        <f t="shared" si="82"/>
        <v>3.7670000000000002E-2</v>
      </c>
      <c r="D613" s="123">
        <f t="shared" si="83"/>
        <v>0.11265837907957366</v>
      </c>
      <c r="E613" s="123">
        <f t="shared" si="87"/>
        <v>-0.20718500000000001</v>
      </c>
      <c r="F613" s="69">
        <f t="shared" si="84"/>
        <v>3092.424462917159</v>
      </c>
      <c r="G613" s="69">
        <f t="shared" si="85"/>
        <v>492.17463941156547</v>
      </c>
      <c r="H613" s="123">
        <f t="shared" si="81"/>
        <v>5.450307202797851</v>
      </c>
      <c r="I613" s="123">
        <f t="shared" si="88"/>
        <v>1.5139742229994031</v>
      </c>
      <c r="J613" s="123">
        <f t="shared" si="86"/>
        <v>0.64074162092042641</v>
      </c>
      <c r="K613" s="122">
        <f t="shared" si="89"/>
        <v>0.37849355574985077</v>
      </c>
    </row>
    <row r="614" spans="1:11">
      <c r="A614" s="69">
        <v>600</v>
      </c>
      <c r="B614" s="123">
        <v>0.70676000000000005</v>
      </c>
      <c r="C614" s="123">
        <f t="shared" si="82"/>
        <v>3.5338000000000001E-2</v>
      </c>
      <c r="D614" s="123">
        <f t="shared" si="83"/>
        <v>0.10575261411913051</v>
      </c>
      <c r="E614" s="123">
        <f t="shared" si="87"/>
        <v>-0.194359</v>
      </c>
      <c r="F614" s="69">
        <f t="shared" si="84"/>
        <v>3092.083441327507</v>
      </c>
      <c r="G614" s="69">
        <f t="shared" si="85"/>
        <v>492.1203641398713</v>
      </c>
      <c r="H614" s="123">
        <f t="shared" si="81"/>
        <v>5.4491051880260892</v>
      </c>
      <c r="I614" s="123">
        <f t="shared" si="88"/>
        <v>1.513640330007247</v>
      </c>
      <c r="J614" s="123">
        <f t="shared" si="86"/>
        <v>0.60100738588086955</v>
      </c>
      <c r="K614" s="122">
        <f t="shared" si="89"/>
        <v>0.37841008250181174</v>
      </c>
    </row>
    <row r="615" spans="1:11">
      <c r="A615" s="69">
        <v>601</v>
      </c>
      <c r="B615" s="123">
        <v>0.70055999999999996</v>
      </c>
      <c r="C615" s="123">
        <f t="shared" si="82"/>
        <v>3.5027999999999997E-2</v>
      </c>
      <c r="D615" s="123">
        <f t="shared" si="83"/>
        <v>0.10489031810993465</v>
      </c>
      <c r="E615" s="123">
        <f t="shared" si="87"/>
        <v>-0.19265399999999999</v>
      </c>
      <c r="F615" s="69">
        <f t="shared" si="84"/>
        <v>3091.7454113246113</v>
      </c>
      <c r="G615" s="69">
        <f t="shared" si="85"/>
        <v>492.06656499399708</v>
      </c>
      <c r="H615" s="123">
        <f t="shared" si="81"/>
        <v>5.4479138486623091</v>
      </c>
      <c r="I615" s="123">
        <f t="shared" si="88"/>
        <v>1.5133094024061968</v>
      </c>
      <c r="J615" s="123">
        <f t="shared" si="86"/>
        <v>0.59566968189006531</v>
      </c>
      <c r="K615" s="122">
        <f t="shared" si="89"/>
        <v>0.37832735060154921</v>
      </c>
    </row>
    <row r="616" spans="1:11">
      <c r="A616" s="69">
        <v>602</v>
      </c>
      <c r="B616" s="123">
        <v>0.70080000000000009</v>
      </c>
      <c r="C616" s="123">
        <f t="shared" si="82"/>
        <v>3.5040000000000002E-2</v>
      </c>
      <c r="D616" s="123">
        <f t="shared" si="83"/>
        <v>0.10499140805936147</v>
      </c>
      <c r="E616" s="123">
        <f t="shared" si="87"/>
        <v>-0.19272</v>
      </c>
      <c r="F616" s="69">
        <f t="shared" si="84"/>
        <v>3091.4072655183572</v>
      </c>
      <c r="G616" s="69">
        <f t="shared" si="85"/>
        <v>492.01274741744595</v>
      </c>
      <c r="H616" s="123">
        <f t="shared" si="81"/>
        <v>5.4467222314784278</v>
      </c>
      <c r="I616" s="123">
        <f t="shared" si="88"/>
        <v>1.5129783976328965</v>
      </c>
      <c r="J616" s="123">
        <f t="shared" si="86"/>
        <v>0.59580859194063862</v>
      </c>
      <c r="K616" s="122">
        <f t="shared" si="89"/>
        <v>0.37824459940822414</v>
      </c>
    </row>
    <row r="617" spans="1:11">
      <c r="A617" s="69">
        <v>603</v>
      </c>
      <c r="B617" s="123">
        <v>0.99571999999999994</v>
      </c>
      <c r="C617" s="123">
        <f t="shared" si="82"/>
        <v>4.9785999999999997E-2</v>
      </c>
      <c r="D617" s="123">
        <f t="shared" si="83"/>
        <v>0.14928736730398517</v>
      </c>
      <c r="E617" s="123">
        <f t="shared" si="87"/>
        <v>-0.27382299999999998</v>
      </c>
      <c r="F617" s="69">
        <f t="shared" si="84"/>
        <v>3090.9268166853049</v>
      </c>
      <c r="G617" s="69">
        <f t="shared" si="85"/>
        <v>491.93628161076293</v>
      </c>
      <c r="H617" s="123">
        <f t="shared" si="81"/>
        <v>5.4450293662130358</v>
      </c>
      <c r="I617" s="123">
        <f t="shared" si="88"/>
        <v>1.5125081572813988</v>
      </c>
      <c r="J617" s="123">
        <f t="shared" si="86"/>
        <v>0.84643263269601476</v>
      </c>
      <c r="K617" s="122">
        <f t="shared" si="89"/>
        <v>0.37812703932034969</v>
      </c>
    </row>
    <row r="618" spans="1:11">
      <c r="A618" s="69">
        <v>604</v>
      </c>
      <c r="B618" s="123">
        <v>1.3372000000000002</v>
      </c>
      <c r="C618" s="123">
        <f t="shared" si="82"/>
        <v>6.6860000000000003E-2</v>
      </c>
      <c r="D618" s="123">
        <f t="shared" si="83"/>
        <v>0.20069211465441672</v>
      </c>
      <c r="E618" s="123">
        <f t="shared" si="87"/>
        <v>-0.36773</v>
      </c>
      <c r="F618" s="69">
        <f t="shared" si="84"/>
        <v>3090.2815989739424</v>
      </c>
      <c r="G618" s="69">
        <f t="shared" si="85"/>
        <v>491.83359202262915</v>
      </c>
      <c r="H618" s="123">
        <f t="shared" si="81"/>
        <v>5.4427563504423446</v>
      </c>
      <c r="I618" s="123">
        <f t="shared" si="88"/>
        <v>1.5118767640117623</v>
      </c>
      <c r="J618" s="123">
        <f t="shared" si="86"/>
        <v>1.1365078853455834</v>
      </c>
      <c r="K618" s="122">
        <f t="shared" si="89"/>
        <v>0.37796919100294057</v>
      </c>
    </row>
    <row r="619" spans="1:11">
      <c r="A619" s="69">
        <v>605</v>
      </c>
      <c r="B619" s="123">
        <v>1.6399600000000001</v>
      </c>
      <c r="C619" s="123">
        <f t="shared" si="82"/>
        <v>8.1998000000000001E-2</v>
      </c>
      <c r="D619" s="123">
        <f t="shared" si="83"/>
        <v>0.24645542658119779</v>
      </c>
      <c r="E619" s="123">
        <f t="shared" si="87"/>
        <v>-0.45098900000000003</v>
      </c>
      <c r="F619" s="69">
        <f t="shared" si="84"/>
        <v>3089.4902953260771</v>
      </c>
      <c r="G619" s="69">
        <f t="shared" si="85"/>
        <v>491.70765213558474</v>
      </c>
      <c r="H619" s="123">
        <f t="shared" si="81"/>
        <v>5.439969341295507</v>
      </c>
      <c r="I619" s="123">
        <f t="shared" si="88"/>
        <v>1.5111025948043075</v>
      </c>
      <c r="J619" s="123">
        <f t="shared" si="86"/>
        <v>1.3935045734188023</v>
      </c>
      <c r="K619" s="122">
        <f t="shared" si="89"/>
        <v>0.37777564870107688</v>
      </c>
    </row>
    <row r="620" spans="1:11">
      <c r="A620" s="69">
        <v>606</v>
      </c>
      <c r="B620" s="123">
        <v>2.1984400000000002</v>
      </c>
      <c r="C620" s="123">
        <f t="shared" si="82"/>
        <v>0.10992200000000001</v>
      </c>
      <c r="D620" s="123">
        <f t="shared" si="83"/>
        <v>0.33094442049072947</v>
      </c>
      <c r="E620" s="123">
        <f t="shared" si="87"/>
        <v>-0.60457100000000008</v>
      </c>
      <c r="F620" s="69">
        <f t="shared" si="84"/>
        <v>3088.4295172634334</v>
      </c>
      <c r="G620" s="69">
        <f t="shared" si="85"/>
        <v>491.53882406339153</v>
      </c>
      <c r="H620" s="123">
        <f t="shared" si="81"/>
        <v>5.4362343501364885</v>
      </c>
      <c r="I620" s="123">
        <f t="shared" si="88"/>
        <v>1.5100650972601357</v>
      </c>
      <c r="J620" s="123">
        <f t="shared" si="86"/>
        <v>1.8674955795092707</v>
      </c>
      <c r="K620" s="122">
        <f t="shared" si="89"/>
        <v>0.37751627431503393</v>
      </c>
    </row>
    <row r="621" spans="1:11">
      <c r="A621" s="69">
        <v>607</v>
      </c>
      <c r="B621" s="123">
        <v>2.6522000000000001</v>
      </c>
      <c r="C621" s="123">
        <f t="shared" si="82"/>
        <v>0.13261000000000001</v>
      </c>
      <c r="D621" s="123">
        <f t="shared" si="83"/>
        <v>0.40010517584488481</v>
      </c>
      <c r="E621" s="123">
        <f t="shared" si="87"/>
        <v>-0.72935499999999998</v>
      </c>
      <c r="F621" s="69">
        <f t="shared" si="84"/>
        <v>3087.1497936513524</v>
      </c>
      <c r="G621" s="69">
        <f t="shared" si="85"/>
        <v>491.33514972473745</v>
      </c>
      <c r="H621" s="123">
        <f t="shared" si="81"/>
        <v>5.4317301604881782</v>
      </c>
      <c r="I621" s="123">
        <f t="shared" si="88"/>
        <v>1.5088139334689383</v>
      </c>
      <c r="J621" s="123">
        <f t="shared" si="86"/>
        <v>2.2520948241551153</v>
      </c>
      <c r="K621" s="122">
        <f t="shared" si="89"/>
        <v>0.37720348336723458</v>
      </c>
    </row>
    <row r="622" spans="1:11">
      <c r="A622" s="69">
        <v>608</v>
      </c>
      <c r="B622" s="123">
        <v>3.0496400000000001</v>
      </c>
      <c r="C622" s="123">
        <f t="shared" si="82"/>
        <v>0.15248200000000001</v>
      </c>
      <c r="D622" s="123">
        <f t="shared" si="83"/>
        <v>0.46121577335037856</v>
      </c>
      <c r="E622" s="123">
        <f t="shared" si="87"/>
        <v>-0.83865100000000004</v>
      </c>
      <c r="F622" s="69">
        <f t="shared" si="84"/>
        <v>3085.6782996779161</v>
      </c>
      <c r="G622" s="69">
        <f t="shared" si="85"/>
        <v>491.10095418513509</v>
      </c>
      <c r="H622" s="123">
        <f t="shared" si="81"/>
        <v>5.426553312034879</v>
      </c>
      <c r="I622" s="123">
        <f t="shared" si="88"/>
        <v>1.5073759200096886</v>
      </c>
      <c r="J622" s="123">
        <f t="shared" si="86"/>
        <v>2.5884242266496216</v>
      </c>
      <c r="K622" s="122">
        <f t="shared" si="89"/>
        <v>0.37684398000242214</v>
      </c>
    </row>
    <row r="623" spans="1:11">
      <c r="A623" s="69">
        <v>609</v>
      </c>
      <c r="B623" s="123">
        <v>3.6680800000000002</v>
      </c>
      <c r="C623" s="123">
        <f t="shared" si="82"/>
        <v>0.18340400000000001</v>
      </c>
      <c r="D623" s="123">
        <f t="shared" si="83"/>
        <v>0.55638108268966535</v>
      </c>
      <c r="E623" s="123">
        <f t="shared" si="87"/>
        <v>-1.0087220000000001</v>
      </c>
      <c r="F623" s="69">
        <f t="shared" si="84"/>
        <v>3083.908399750685</v>
      </c>
      <c r="G623" s="69">
        <f t="shared" si="85"/>
        <v>490.81926586293832</v>
      </c>
      <c r="H623" s="123">
        <f t="shared" si="81"/>
        <v>5.4203299142002583</v>
      </c>
      <c r="I623" s="123">
        <f t="shared" si="88"/>
        <v>1.5056471983889606</v>
      </c>
      <c r="J623" s="123">
        <f t="shared" si="86"/>
        <v>3.1116989173103349</v>
      </c>
      <c r="K623" s="122">
        <f t="shared" si="89"/>
        <v>0.37641179959724014</v>
      </c>
    </row>
    <row r="624" spans="1:11">
      <c r="A624" s="69">
        <v>610</v>
      </c>
      <c r="B624" s="123">
        <v>4.1318000000000001</v>
      </c>
      <c r="C624" s="123">
        <f t="shared" si="82"/>
        <v>0.20659</v>
      </c>
      <c r="D624" s="123">
        <f t="shared" si="83"/>
        <v>0.6288571384945687</v>
      </c>
      <c r="E624" s="123">
        <f t="shared" si="87"/>
        <v>-1.1362449999999999</v>
      </c>
      <c r="F624" s="69">
        <f t="shared" si="84"/>
        <v>3081.9147484346468</v>
      </c>
      <c r="G624" s="69">
        <f t="shared" si="85"/>
        <v>490.50196640118918</v>
      </c>
      <c r="H624" s="123">
        <f t="shared" si="81"/>
        <v>5.4133240284772475</v>
      </c>
      <c r="I624" s="123">
        <f t="shared" si="88"/>
        <v>1.5037011190214575</v>
      </c>
      <c r="J624" s="123">
        <f t="shared" si="86"/>
        <v>3.5029428615054314</v>
      </c>
      <c r="K624" s="122">
        <f t="shared" si="89"/>
        <v>0.37592527975536438</v>
      </c>
    </row>
    <row r="625" spans="1:11">
      <c r="A625" s="69">
        <v>611</v>
      </c>
      <c r="B625" s="123">
        <v>4.5566000000000004</v>
      </c>
      <c r="C625" s="123">
        <f t="shared" si="82"/>
        <v>0.22783000000000003</v>
      </c>
      <c r="D625" s="123">
        <f t="shared" si="83"/>
        <v>0.69613800468113585</v>
      </c>
      <c r="E625" s="123">
        <f t="shared" si="87"/>
        <v>-1.2530650000000001</v>
      </c>
      <c r="F625" s="69">
        <f t="shared" si="84"/>
        <v>3079.7161251744064</v>
      </c>
      <c r="G625" s="69">
        <f t="shared" si="85"/>
        <v>490.15204464132506</v>
      </c>
      <c r="H625" s="123">
        <f t="shared" si="81"/>
        <v>5.4056031044866097</v>
      </c>
      <c r="I625" s="123">
        <f t="shared" si="88"/>
        <v>1.501556417912947</v>
      </c>
      <c r="J625" s="123">
        <f t="shared" si="86"/>
        <v>3.8604619953188646</v>
      </c>
      <c r="K625" s="122">
        <f t="shared" si="89"/>
        <v>0.37538910447823676</v>
      </c>
    </row>
    <row r="626" spans="1:11">
      <c r="A626" s="69">
        <v>612</v>
      </c>
      <c r="B626" s="123">
        <v>4.89032</v>
      </c>
      <c r="C626" s="123">
        <f t="shared" si="82"/>
        <v>0.24451600000000001</v>
      </c>
      <c r="D626" s="123">
        <f t="shared" si="83"/>
        <v>0.75018739768683762</v>
      </c>
      <c r="E626" s="123">
        <f t="shared" si="87"/>
        <v>-1.344838</v>
      </c>
      <c r="F626" s="69">
        <f t="shared" si="84"/>
        <v>3077.3564773444418</v>
      </c>
      <c r="G626" s="69">
        <f t="shared" si="85"/>
        <v>489.77649502523013</v>
      </c>
      <c r="H626" s="123">
        <f t="shared" si="81"/>
        <v>5.3973228392819834</v>
      </c>
      <c r="I626" s="123">
        <f t="shared" si="88"/>
        <v>1.4992563442449953</v>
      </c>
      <c r="J626" s="123">
        <f t="shared" si="86"/>
        <v>4.1401326023131624</v>
      </c>
      <c r="K626" s="122">
        <f t="shared" si="89"/>
        <v>0.37481408606124883</v>
      </c>
    </row>
    <row r="627" spans="1:11">
      <c r="A627" s="69">
        <v>613</v>
      </c>
      <c r="B627" s="123">
        <v>5.2959599999999991</v>
      </c>
      <c r="C627" s="123">
        <f t="shared" si="82"/>
        <v>0.26479799999999998</v>
      </c>
      <c r="D627" s="123">
        <f t="shared" si="83"/>
        <v>0.81599268719602058</v>
      </c>
      <c r="E627" s="123">
        <f t="shared" si="87"/>
        <v>-1.4563889999999999</v>
      </c>
      <c r="F627" s="69">
        <f t="shared" si="84"/>
        <v>3074.8011025383798</v>
      </c>
      <c r="G627" s="69">
        <f t="shared" si="85"/>
        <v>489.36979449339287</v>
      </c>
      <c r="H627" s="123">
        <f t="shared" si="81"/>
        <v>5.3883629046563755</v>
      </c>
      <c r="I627" s="123">
        <f t="shared" si="88"/>
        <v>1.4967674735156598</v>
      </c>
      <c r="J627" s="123">
        <f t="shared" si="86"/>
        <v>4.4799673128039785</v>
      </c>
      <c r="K627" s="122">
        <f t="shared" si="89"/>
        <v>0.37419186837891494</v>
      </c>
    </row>
    <row r="628" spans="1:11">
      <c r="A628" s="69">
        <v>614</v>
      </c>
      <c r="B628" s="123">
        <v>5.7232400000000005</v>
      </c>
      <c r="C628" s="123">
        <f t="shared" si="82"/>
        <v>0.28616200000000003</v>
      </c>
      <c r="D628" s="123">
        <f t="shared" si="83"/>
        <v>0.88601140206499451</v>
      </c>
      <c r="E628" s="123">
        <f t="shared" si="87"/>
        <v>-1.5738910000000002</v>
      </c>
      <c r="F628" s="69">
        <f t="shared" si="84"/>
        <v>3072.0395591534138</v>
      </c>
      <c r="G628" s="69">
        <f t="shared" si="85"/>
        <v>488.93028121311283</v>
      </c>
      <c r="H628" s="123">
        <f t="shared" si="81"/>
        <v>5.3786884474605055</v>
      </c>
      <c r="I628" s="123">
        <f t="shared" si="88"/>
        <v>1.4940801242945849</v>
      </c>
      <c r="J628" s="123">
        <f t="shared" si="86"/>
        <v>4.837228597935006</v>
      </c>
      <c r="K628" s="122">
        <f t="shared" si="89"/>
        <v>0.37352003107364623</v>
      </c>
    </row>
    <row r="629" spans="1:11">
      <c r="A629" s="69">
        <v>615</v>
      </c>
      <c r="B629" s="123">
        <v>5.8798399999999997</v>
      </c>
      <c r="C629" s="123">
        <f t="shared" si="82"/>
        <v>0.29399199999999998</v>
      </c>
      <c r="D629" s="123">
        <f t="shared" si="83"/>
        <v>0.91478093962752105</v>
      </c>
      <c r="E629" s="123">
        <f t="shared" si="87"/>
        <v>-1.6169559999999998</v>
      </c>
      <c r="F629" s="69">
        <f t="shared" si="84"/>
        <v>3069.2024540771531</v>
      </c>
      <c r="G629" s="69">
        <f t="shared" si="85"/>
        <v>488.47874191615483</v>
      </c>
      <c r="H629" s="123">
        <f t="shared" si="81"/>
        <v>5.3687583293397605</v>
      </c>
      <c r="I629" s="123">
        <f t="shared" si="88"/>
        <v>1.4913217581499334</v>
      </c>
      <c r="J629" s="123">
        <f t="shared" si="86"/>
        <v>4.9650590603724787</v>
      </c>
      <c r="K629" s="122">
        <f t="shared" si="89"/>
        <v>0.37283043953748335</v>
      </c>
    </row>
    <row r="630" spans="1:11">
      <c r="A630" s="69">
        <v>616</v>
      </c>
      <c r="B630" s="123">
        <v>5.9924400000000002</v>
      </c>
      <c r="C630" s="123">
        <f t="shared" si="82"/>
        <v>0.299622</v>
      </c>
      <c r="D630" s="123">
        <f t="shared" si="83"/>
        <v>0.93701925185209056</v>
      </c>
      <c r="E630" s="123">
        <f t="shared" si="87"/>
        <v>-1.647921</v>
      </c>
      <c r="F630" s="69">
        <f t="shared" si="84"/>
        <v>3066.3110179252867</v>
      </c>
      <c r="G630" s="69">
        <f t="shared" si="85"/>
        <v>488.0185555599507</v>
      </c>
      <c r="H630" s="123">
        <f t="shared" si="81"/>
        <v>5.3586474878434647</v>
      </c>
      <c r="I630" s="123">
        <f t="shared" si="88"/>
        <v>1.488513191067629</v>
      </c>
      <c r="J630" s="123">
        <f t="shared" si="86"/>
        <v>5.0554207481479096</v>
      </c>
      <c r="K630" s="122">
        <f t="shared" si="89"/>
        <v>0.37212829776690726</v>
      </c>
    </row>
    <row r="631" spans="1:11">
      <c r="A631" s="69">
        <v>617</v>
      </c>
      <c r="B631" s="123">
        <v>5.9611199999999993</v>
      </c>
      <c r="C631" s="123">
        <f t="shared" si="82"/>
        <v>0.29805599999999999</v>
      </c>
      <c r="D631" s="123">
        <f t="shared" si="83"/>
        <v>0.93684940814604722</v>
      </c>
      <c r="E631" s="123">
        <f t="shared" si="87"/>
        <v>-1.639308</v>
      </c>
      <c r="F631" s="69">
        <f t="shared" si="84"/>
        <v>3063.4346941116796</v>
      </c>
      <c r="G631" s="69">
        <f t="shared" si="85"/>
        <v>487.56077440708219</v>
      </c>
      <c r="H631" s="123">
        <f t="shared" si="81"/>
        <v>5.3485989466597568</v>
      </c>
      <c r="I631" s="123">
        <f t="shared" si="88"/>
        <v>1.4857219296277102</v>
      </c>
      <c r="J631" s="123">
        <f t="shared" si="86"/>
        <v>5.0242705918539521</v>
      </c>
      <c r="K631" s="122">
        <f t="shared" si="89"/>
        <v>0.37143048240692755</v>
      </c>
    </row>
    <row r="632" spans="1:11">
      <c r="A632" s="69">
        <v>618</v>
      </c>
      <c r="B632" s="123">
        <v>5.8177599999999998</v>
      </c>
      <c r="C632" s="123">
        <f t="shared" si="82"/>
        <v>0.29088799999999998</v>
      </c>
      <c r="D632" s="123">
        <f t="shared" si="83"/>
        <v>0.91886540551721652</v>
      </c>
      <c r="E632" s="123">
        <f t="shared" si="87"/>
        <v>-1.5998839999999999</v>
      </c>
      <c r="F632" s="69">
        <f t="shared" si="84"/>
        <v>3060.6275435041007</v>
      </c>
      <c r="G632" s="69">
        <f t="shared" si="85"/>
        <v>487.11400251188257</v>
      </c>
      <c r="H632" s="123">
        <f t="shared" si="81"/>
        <v>5.3388011574707912</v>
      </c>
      <c r="I632" s="123">
        <f t="shared" si="88"/>
        <v>1.4830003215196641</v>
      </c>
      <c r="J632" s="123">
        <f t="shared" si="86"/>
        <v>4.8988945944827833</v>
      </c>
      <c r="K632" s="122">
        <f t="shared" si="89"/>
        <v>0.37075008037991602</v>
      </c>
    </row>
    <row r="633" spans="1:11">
      <c r="A633" s="69">
        <v>619</v>
      </c>
      <c r="B633" s="123">
        <v>5.6937600000000002</v>
      </c>
      <c r="C633" s="123">
        <f t="shared" si="82"/>
        <v>0.284688</v>
      </c>
      <c r="D633" s="123">
        <f t="shared" si="83"/>
        <v>0.90362921638865412</v>
      </c>
      <c r="E633" s="123">
        <f t="shared" si="87"/>
        <v>-1.5657840000000001</v>
      </c>
      <c r="F633" s="69">
        <f t="shared" si="84"/>
        <v>3057.8802246316463</v>
      </c>
      <c r="G633" s="69">
        <f t="shared" si="85"/>
        <v>486.67675313308183</v>
      </c>
      <c r="H633" s="123">
        <f t="shared" si="81"/>
        <v>5.3292208959035685</v>
      </c>
      <c r="I633" s="123">
        <f t="shared" si="88"/>
        <v>1.4803391377509911</v>
      </c>
      <c r="J633" s="123">
        <f t="shared" si="86"/>
        <v>4.790130783611346</v>
      </c>
      <c r="K633" s="122">
        <f t="shared" si="89"/>
        <v>0.37008478443774778</v>
      </c>
    </row>
    <row r="634" spans="1:11">
      <c r="A634" s="69">
        <v>620</v>
      </c>
      <c r="B634" s="123">
        <v>5.5131200000000007</v>
      </c>
      <c r="C634" s="123">
        <f t="shared" si="82"/>
        <v>0.27565600000000001</v>
      </c>
      <c r="D634" s="123">
        <f t="shared" si="83"/>
        <v>0.87905987146160314</v>
      </c>
      <c r="E634" s="123">
        <f t="shared" si="87"/>
        <v>-1.516108</v>
      </c>
      <c r="F634" s="69">
        <f t="shared" si="84"/>
        <v>3055.220067086877</v>
      </c>
      <c r="G634" s="69">
        <f t="shared" si="85"/>
        <v>486.25337591042859</v>
      </c>
      <c r="H634" s="123">
        <f t="shared" si="81"/>
        <v>5.3199527756464917</v>
      </c>
      <c r="I634" s="123">
        <f t="shared" si="88"/>
        <v>1.4777646599018033</v>
      </c>
      <c r="J634" s="123">
        <f t="shared" si="86"/>
        <v>4.6340601285383975</v>
      </c>
      <c r="K634" s="122">
        <f t="shared" si="89"/>
        <v>0.36944116497545082</v>
      </c>
    </row>
    <row r="635" spans="1:11">
      <c r="A635" s="69">
        <v>621</v>
      </c>
      <c r="B635" s="123">
        <v>5.4191199999999995</v>
      </c>
      <c r="C635" s="123">
        <f t="shared" si="82"/>
        <v>0.27095599999999997</v>
      </c>
      <c r="D635" s="123">
        <f t="shared" si="83"/>
        <v>0.86800221748895012</v>
      </c>
      <c r="E635" s="123">
        <f t="shared" si="87"/>
        <v>-1.4902579999999999</v>
      </c>
      <c r="F635" s="69">
        <f t="shared" si="84"/>
        <v>3052.6052658574445</v>
      </c>
      <c r="G635" s="69">
        <f t="shared" si="85"/>
        <v>485.83721736956164</v>
      </c>
      <c r="H635" s="123">
        <f t="shared" si="81"/>
        <v>5.3108505400814696</v>
      </c>
      <c r="I635" s="123">
        <f t="shared" si="88"/>
        <v>1.4752362611337415</v>
      </c>
      <c r="J635" s="123">
        <f t="shared" si="86"/>
        <v>4.5511177825110494</v>
      </c>
      <c r="K635" s="122">
        <f t="shared" si="89"/>
        <v>0.36880906528343538</v>
      </c>
    </row>
    <row r="636" spans="1:11">
      <c r="A636" s="69">
        <v>622</v>
      </c>
      <c r="B636" s="123">
        <v>5.3771599999999999</v>
      </c>
      <c r="C636" s="123">
        <f t="shared" si="82"/>
        <v>0.26885799999999999</v>
      </c>
      <c r="D636" s="123">
        <f t="shared" si="83"/>
        <v>0.86513290272172938</v>
      </c>
      <c r="E636" s="123">
        <f t="shared" si="87"/>
        <v>-1.4787189999999999</v>
      </c>
      <c r="F636" s="69">
        <f t="shared" si="84"/>
        <v>3050.0107109151559</v>
      </c>
      <c r="G636" s="69">
        <f t="shared" si="85"/>
        <v>485.42428112537289</v>
      </c>
      <c r="H636" s="123">
        <f t="shared" si="81"/>
        <v>5.3018264858869131</v>
      </c>
      <c r="I636" s="123">
        <f t="shared" si="88"/>
        <v>1.4727295794130313</v>
      </c>
      <c r="J636" s="123">
        <f t="shared" si="86"/>
        <v>4.5120270972782706</v>
      </c>
      <c r="K636" s="122">
        <f t="shared" si="89"/>
        <v>0.36818239485325782</v>
      </c>
    </row>
    <row r="637" spans="1:11">
      <c r="A637" s="69">
        <v>623</v>
      </c>
      <c r="B637" s="123">
        <v>5.04176</v>
      </c>
      <c r="C637" s="123">
        <f t="shared" si="82"/>
        <v>0.25208799999999998</v>
      </c>
      <c r="D637" s="123">
        <f t="shared" si="83"/>
        <v>0.81465541299141009</v>
      </c>
      <c r="E637" s="123">
        <f t="shared" si="87"/>
        <v>-1.3864839999999998</v>
      </c>
      <c r="F637" s="69">
        <f t="shared" si="84"/>
        <v>3047.5779911660998</v>
      </c>
      <c r="G637" s="69">
        <f t="shared" si="85"/>
        <v>485.03710175215332</v>
      </c>
      <c r="H637" s="123">
        <f t="shared" si="81"/>
        <v>5.2933722767128959</v>
      </c>
      <c r="I637" s="123">
        <f t="shared" si="88"/>
        <v>1.4703811879758044</v>
      </c>
      <c r="J637" s="123">
        <f t="shared" si="86"/>
        <v>4.2271045870085899</v>
      </c>
      <c r="K637" s="122">
        <f t="shared" si="89"/>
        <v>0.3675952969939511</v>
      </c>
    </row>
    <row r="638" spans="1:11">
      <c r="A638" s="69">
        <v>624</v>
      </c>
      <c r="B638" s="123">
        <v>4.6485599999999998</v>
      </c>
      <c r="C638" s="123">
        <f t="shared" si="82"/>
        <v>0.232428</v>
      </c>
      <c r="D638" s="123">
        <f t="shared" si="83"/>
        <v>0.75411015565394024</v>
      </c>
      <c r="E638" s="123">
        <f t="shared" si="87"/>
        <v>-1.278354</v>
      </c>
      <c r="F638" s="69">
        <f t="shared" si="84"/>
        <v>3045.3349959190687</v>
      </c>
      <c r="G638" s="69">
        <f t="shared" si="85"/>
        <v>484.68011797125672</v>
      </c>
      <c r="H638" s="123">
        <f t="shared" si="81"/>
        <v>5.2855833770242038</v>
      </c>
      <c r="I638" s="123">
        <f t="shared" si="88"/>
        <v>1.4682176047289455</v>
      </c>
      <c r="J638" s="123">
        <f t="shared" si="86"/>
        <v>3.8944498443460596</v>
      </c>
      <c r="K638" s="122">
        <f t="shared" si="89"/>
        <v>0.36705440118223637</v>
      </c>
    </row>
    <row r="639" spans="1:11">
      <c r="A639" s="69">
        <v>625</v>
      </c>
      <c r="B639" s="123">
        <v>4.3266799999999996</v>
      </c>
      <c r="C639" s="123">
        <f t="shared" si="82"/>
        <v>0.21633399999999997</v>
      </c>
      <c r="D639" s="123">
        <f t="shared" si="83"/>
        <v>0.70446974608215385</v>
      </c>
      <c r="E639" s="123">
        <f t="shared" si="87"/>
        <v>-1.1898369999999998</v>
      </c>
      <c r="F639" s="69">
        <f t="shared" si="84"/>
        <v>3043.2473122760857</v>
      </c>
      <c r="G639" s="69">
        <f t="shared" si="85"/>
        <v>484.34785279986386</v>
      </c>
      <c r="H639" s="123">
        <f t="shared" si="81"/>
        <v>5.2783389565163681</v>
      </c>
      <c r="I639" s="123">
        <f t="shared" si="88"/>
        <v>1.466205265698991</v>
      </c>
      <c r="J639" s="123">
        <f t="shared" si="86"/>
        <v>3.6222102539178458</v>
      </c>
      <c r="K639" s="122">
        <f t="shared" si="89"/>
        <v>0.36655131642474775</v>
      </c>
    </row>
    <row r="640" spans="1:11">
      <c r="A640" s="69">
        <v>626</v>
      </c>
      <c r="B640" s="123">
        <v>4.0478399999999999</v>
      </c>
      <c r="C640" s="123">
        <f t="shared" si="82"/>
        <v>0.20239199999999999</v>
      </c>
      <c r="D640" s="123">
        <f t="shared" si="83"/>
        <v>0.66131806930011816</v>
      </c>
      <c r="E640" s="123">
        <f t="shared" si="87"/>
        <v>-1.113156</v>
      </c>
      <c r="F640" s="69">
        <f t="shared" si="84"/>
        <v>3041.2941728348947</v>
      </c>
      <c r="G640" s="69">
        <f t="shared" si="85"/>
        <v>484.03700100325057</v>
      </c>
      <c r="H640" s="123">
        <f t="shared" si="81"/>
        <v>5.2715659126549683</v>
      </c>
      <c r="I640" s="123">
        <f t="shared" si="88"/>
        <v>1.4643238646263801</v>
      </c>
      <c r="J640" s="123">
        <f t="shared" si="86"/>
        <v>3.3865219306998817</v>
      </c>
      <c r="K640" s="122">
        <f t="shared" si="89"/>
        <v>0.36608096615659502</v>
      </c>
    </row>
    <row r="641" spans="1:11">
      <c r="A641" s="69">
        <v>627</v>
      </c>
      <c r="B641" s="123">
        <v>3.7690400000000004</v>
      </c>
      <c r="C641" s="123">
        <f t="shared" si="82"/>
        <v>0.18845200000000001</v>
      </c>
      <c r="D641" s="123">
        <f t="shared" si="83"/>
        <v>0.61772365222945069</v>
      </c>
      <c r="E641" s="123">
        <f t="shared" si="87"/>
        <v>-1.036486</v>
      </c>
      <c r="F641" s="69">
        <f t="shared" si="84"/>
        <v>3039.475558294936</v>
      </c>
      <c r="G641" s="69">
        <f t="shared" si="85"/>
        <v>483.74755950963737</v>
      </c>
      <c r="H641" s="123">
        <f t="shared" si="81"/>
        <v>5.2652632799594272</v>
      </c>
      <c r="I641" s="123">
        <f t="shared" si="88"/>
        <v>1.4625731333220631</v>
      </c>
      <c r="J641" s="123">
        <f t="shared" si="86"/>
        <v>3.1513163477705497</v>
      </c>
      <c r="K641" s="122">
        <f t="shared" si="89"/>
        <v>0.36564328333051577</v>
      </c>
    </row>
    <row r="642" spans="1:11">
      <c r="A642" s="69">
        <v>628</v>
      </c>
      <c r="B642" s="123">
        <v>3.6410399999999998</v>
      </c>
      <c r="C642" s="123">
        <f t="shared" si="82"/>
        <v>0.18205199999999999</v>
      </c>
      <c r="D642" s="123">
        <f t="shared" si="83"/>
        <v>0.59853523216869986</v>
      </c>
      <c r="E642" s="123">
        <f t="shared" si="87"/>
        <v>-1.0012859999999999</v>
      </c>
      <c r="F642" s="69">
        <f t="shared" si="84"/>
        <v>3037.718705546074</v>
      </c>
      <c r="G642" s="69">
        <f t="shared" si="85"/>
        <v>483.46794771037139</v>
      </c>
      <c r="H642" s="123">
        <f t="shared" si="81"/>
        <v>5.2591782704237646</v>
      </c>
      <c r="I642" s="123">
        <f t="shared" si="88"/>
        <v>1.4608828528954902</v>
      </c>
      <c r="J642" s="123">
        <f t="shared" si="86"/>
        <v>3.0425047678313</v>
      </c>
      <c r="K642" s="122">
        <f t="shared" si="89"/>
        <v>0.36522071322387256</v>
      </c>
    </row>
    <row r="643" spans="1:11">
      <c r="A643" s="69">
        <v>629</v>
      </c>
      <c r="B643" s="123">
        <v>3.5351599999999999</v>
      </c>
      <c r="C643" s="123">
        <f t="shared" si="82"/>
        <v>0.176758</v>
      </c>
      <c r="D643" s="123">
        <f t="shared" si="83"/>
        <v>0.58281318926957804</v>
      </c>
      <c r="E643" s="123">
        <f t="shared" si="87"/>
        <v>-0.97216899999999995</v>
      </c>
      <c r="F643" s="69">
        <f t="shared" si="84"/>
        <v>3036.0129413787845</v>
      </c>
      <c r="G643" s="69">
        <f t="shared" si="85"/>
        <v>483.19646691139826</v>
      </c>
      <c r="H643" s="123">
        <f t="shared" si="81"/>
        <v>5.2532735768023038</v>
      </c>
      <c r="I643" s="123">
        <f t="shared" si="88"/>
        <v>1.4592426602228621</v>
      </c>
      <c r="J643" s="123">
        <f t="shared" si="86"/>
        <v>2.9523468107304218</v>
      </c>
      <c r="K643" s="122">
        <f t="shared" si="89"/>
        <v>0.36481066505571552</v>
      </c>
    </row>
    <row r="644" spans="1:11">
      <c r="A644" s="69">
        <v>630</v>
      </c>
      <c r="B644" s="123">
        <v>3.3692000000000002</v>
      </c>
      <c r="C644" s="123">
        <f t="shared" si="82"/>
        <v>0.16846</v>
      </c>
      <c r="D644" s="123">
        <f t="shared" si="83"/>
        <v>0.55699605291629783</v>
      </c>
      <c r="E644" s="123">
        <f t="shared" si="87"/>
        <v>-0.92652999999999996</v>
      </c>
      <c r="F644" s="69">
        <f t="shared" si="84"/>
        <v>3034.3872552337639</v>
      </c>
      <c r="G644" s="69">
        <f t="shared" si="85"/>
        <v>482.93773092550219</v>
      </c>
      <c r="H644" s="123">
        <f t="shared" si="81"/>
        <v>5.2476491689081364</v>
      </c>
      <c r="I644" s="123">
        <f t="shared" si="88"/>
        <v>1.4576803246967045</v>
      </c>
      <c r="J644" s="123">
        <f t="shared" si="86"/>
        <v>2.8122039470837024</v>
      </c>
      <c r="K644" s="122">
        <f t="shared" si="89"/>
        <v>0.36442008117417612</v>
      </c>
    </row>
    <row r="645" spans="1:11">
      <c r="A645" s="69">
        <v>631</v>
      </c>
      <c r="B645" s="123">
        <v>3.1162400000000003</v>
      </c>
      <c r="C645" s="123">
        <f t="shared" si="82"/>
        <v>0.15581200000000001</v>
      </c>
      <c r="D645" s="123">
        <f t="shared" si="83"/>
        <v>0.51651757106952711</v>
      </c>
      <c r="E645" s="123">
        <f t="shared" si="87"/>
        <v>-0.85696600000000001</v>
      </c>
      <c r="F645" s="69">
        <f t="shared" si="84"/>
        <v>3032.8836258283977</v>
      </c>
      <c r="G645" s="69">
        <f t="shared" si="85"/>
        <v>482.69842087305983</v>
      </c>
      <c r="H645" s="123">
        <f t="shared" si="81"/>
        <v>5.2424497240502754</v>
      </c>
      <c r="I645" s="123">
        <f t="shared" si="88"/>
        <v>1.4562360344584098</v>
      </c>
      <c r="J645" s="123">
        <f t="shared" si="86"/>
        <v>2.5997224289304732</v>
      </c>
      <c r="K645" s="122">
        <f t="shared" si="89"/>
        <v>0.36405900861460244</v>
      </c>
    </row>
    <row r="646" spans="1:11">
      <c r="A646" s="69">
        <v>632</v>
      </c>
      <c r="B646" s="123">
        <v>3.0187599999999999</v>
      </c>
      <c r="C646" s="123">
        <f t="shared" si="82"/>
        <v>0.15093799999999999</v>
      </c>
      <c r="D646" s="123">
        <f t="shared" si="83"/>
        <v>0.50158896435069833</v>
      </c>
      <c r="E646" s="123">
        <f t="shared" si="87"/>
        <v>-0.83015899999999998</v>
      </c>
      <c r="F646" s="69">
        <f t="shared" si="84"/>
        <v>3031.4270318870635</v>
      </c>
      <c r="G646" s="69">
        <f t="shared" si="85"/>
        <v>482.46659674721883</v>
      </c>
      <c r="H646" s="123">
        <f t="shared" si="81"/>
        <v>5.2374153819789768</v>
      </c>
      <c r="I646" s="123">
        <f t="shared" si="88"/>
        <v>1.4548376061052712</v>
      </c>
      <c r="J646" s="123">
        <f t="shared" si="86"/>
        <v>2.5171710356493016</v>
      </c>
      <c r="K646" s="122">
        <f t="shared" si="89"/>
        <v>0.36370940152631781</v>
      </c>
    </row>
    <row r="647" spans="1:11">
      <c r="A647" s="69">
        <v>633</v>
      </c>
      <c r="B647" s="123">
        <v>2.6362400000000004</v>
      </c>
      <c r="C647" s="123">
        <f t="shared" si="82"/>
        <v>0.13181200000000001</v>
      </c>
      <c r="D647" s="123">
        <f t="shared" si="83"/>
        <v>0.43901955700169593</v>
      </c>
      <c r="E647" s="123">
        <f t="shared" si="87"/>
        <v>-0.72496600000000011</v>
      </c>
      <c r="F647" s="69">
        <f t="shared" si="84"/>
        <v>3030.1550091983099</v>
      </c>
      <c r="G647" s="69">
        <f t="shared" si="85"/>
        <v>482.26414804857865</v>
      </c>
      <c r="H647" s="123">
        <f t="shared" si="81"/>
        <v>5.2330209410929802</v>
      </c>
      <c r="I647" s="123">
        <f t="shared" si="88"/>
        <v>1.4536169280813833</v>
      </c>
      <c r="J647" s="123">
        <f t="shared" si="86"/>
        <v>2.1972204429983044</v>
      </c>
      <c r="K647" s="122">
        <f t="shared" si="89"/>
        <v>0.36340423202034583</v>
      </c>
    </row>
    <row r="648" spans="1:11">
      <c r="A648" s="69">
        <v>634</v>
      </c>
      <c r="B648" s="123">
        <v>2.28268</v>
      </c>
      <c r="C648" s="123">
        <f t="shared" si="82"/>
        <v>0.114134</v>
      </c>
      <c r="D648" s="123">
        <f t="shared" si="83"/>
        <v>0.38088528761639129</v>
      </c>
      <c r="E648" s="123">
        <f t="shared" si="87"/>
        <v>-0.62773699999999999</v>
      </c>
      <c r="F648" s="69">
        <f t="shared" si="84"/>
        <v>3029.0535841569008</v>
      </c>
      <c r="G648" s="69">
        <f t="shared" si="85"/>
        <v>482.08885080879315</v>
      </c>
      <c r="H648" s="123">
        <f t="shared" si="81"/>
        <v>5.229217351668213</v>
      </c>
      <c r="I648" s="123">
        <f t="shared" si="88"/>
        <v>1.4525603754633925</v>
      </c>
      <c r="J648" s="123">
        <f t="shared" si="86"/>
        <v>1.9017947123836088</v>
      </c>
      <c r="K648" s="122">
        <f t="shared" si="89"/>
        <v>0.36314009386584811</v>
      </c>
    </row>
    <row r="649" spans="1:11">
      <c r="A649" s="69">
        <v>635</v>
      </c>
      <c r="B649" s="123">
        <v>1.83968</v>
      </c>
      <c r="C649" s="123">
        <f t="shared" si="82"/>
        <v>9.1983999999999996E-2</v>
      </c>
      <c r="D649" s="123">
        <f t="shared" si="83"/>
        <v>0.30746998492435873</v>
      </c>
      <c r="E649" s="123">
        <f t="shared" si="87"/>
        <v>-0.50591200000000003</v>
      </c>
      <c r="F649" s="69">
        <f t="shared" si="84"/>
        <v>3028.1659128143651</v>
      </c>
      <c r="G649" s="69">
        <f t="shared" si="85"/>
        <v>481.94757352678761</v>
      </c>
      <c r="H649" s="123">
        <f t="shared" si="81"/>
        <v>5.2261529316380617</v>
      </c>
      <c r="I649" s="123">
        <f t="shared" si="88"/>
        <v>1.4517091476772392</v>
      </c>
      <c r="J649" s="123">
        <f t="shared" si="86"/>
        <v>1.5322100150756413</v>
      </c>
      <c r="K649" s="122">
        <f t="shared" si="89"/>
        <v>0.36292728691930981</v>
      </c>
    </row>
    <row r="650" spans="1:11">
      <c r="A650" s="69">
        <v>636</v>
      </c>
      <c r="B650" s="123">
        <v>1.2406000000000001</v>
      </c>
      <c r="C650" s="123">
        <f t="shared" si="82"/>
        <v>6.2030000000000009E-2</v>
      </c>
      <c r="D650" s="123">
        <f t="shared" si="83"/>
        <v>0.20759788820964031</v>
      </c>
      <c r="E650" s="123">
        <f t="shared" si="87"/>
        <v>-0.34116500000000005</v>
      </c>
      <c r="F650" s="69">
        <f t="shared" si="84"/>
        <v>3027.5673059547212</v>
      </c>
      <c r="G650" s="69">
        <f t="shared" si="85"/>
        <v>481.85230228610652</v>
      </c>
      <c r="H650" s="123">
        <f t="shared" si="81"/>
        <v>5.224086927414481</v>
      </c>
      <c r="I650" s="123">
        <f t="shared" si="88"/>
        <v>1.4511352576151335</v>
      </c>
      <c r="J650" s="123">
        <f t="shared" si="86"/>
        <v>1.0330021117903598</v>
      </c>
      <c r="K650" s="122">
        <f t="shared" si="89"/>
        <v>0.36278381440378338</v>
      </c>
    </row>
    <row r="651" spans="1:11">
      <c r="A651" s="69">
        <v>637</v>
      </c>
      <c r="B651" s="123">
        <v>0.75516000000000005</v>
      </c>
      <c r="C651" s="123">
        <f t="shared" si="82"/>
        <v>3.7758E-2</v>
      </c>
      <c r="D651" s="123">
        <f t="shared" si="83"/>
        <v>0.12646595986367615</v>
      </c>
      <c r="E651" s="123">
        <f t="shared" si="87"/>
        <v>-0.20766899999999999</v>
      </c>
      <c r="F651" s="69">
        <f t="shared" si="84"/>
        <v>3027.2029306878112</v>
      </c>
      <c r="G651" s="69">
        <f t="shared" si="85"/>
        <v>481.79431016123738</v>
      </c>
      <c r="H651" s="123">
        <f t="shared" si="81"/>
        <v>5.2228295393342083</v>
      </c>
      <c r="I651" s="123">
        <f t="shared" si="88"/>
        <v>1.4507859831483911</v>
      </c>
      <c r="J651" s="123">
        <f t="shared" si="86"/>
        <v>0.62869404013632391</v>
      </c>
      <c r="K651" s="122">
        <f t="shared" si="89"/>
        <v>0.36269649578709778</v>
      </c>
    </row>
    <row r="652" spans="1:11">
      <c r="A652" s="69">
        <v>638</v>
      </c>
      <c r="B652" s="123">
        <v>0.16203999999999999</v>
      </c>
      <c r="C652" s="123">
        <f t="shared" si="82"/>
        <v>8.1019999999999998E-3</v>
      </c>
      <c r="D652" s="123">
        <f t="shared" si="83"/>
        <v>2.7146552241478245E-2</v>
      </c>
      <c r="E652" s="123">
        <f t="shared" si="87"/>
        <v>-4.4560999999999996E-2</v>
      </c>
      <c r="F652" s="69">
        <f t="shared" si="84"/>
        <v>3027.124744120395</v>
      </c>
      <c r="G652" s="69">
        <f t="shared" si="85"/>
        <v>481.78186638254971</v>
      </c>
      <c r="H652" s="123">
        <f t="shared" si="81"/>
        <v>5.2225597524386913</v>
      </c>
      <c r="I652" s="123">
        <f t="shared" si="88"/>
        <v>1.450711042344081</v>
      </c>
      <c r="J652" s="123">
        <f t="shared" si="86"/>
        <v>0.13489344775852175</v>
      </c>
      <c r="K652" s="122">
        <f t="shared" si="89"/>
        <v>0.36267776058602025</v>
      </c>
    </row>
    <row r="653" spans="1:11">
      <c r="A653" s="69">
        <v>639</v>
      </c>
      <c r="B653" s="123">
        <v>-0.25351999999999997</v>
      </c>
      <c r="C653" s="123">
        <f t="shared" si="82"/>
        <v>-1.2675999999999998E-2</v>
      </c>
      <c r="D653" s="123">
        <f t="shared" si="83"/>
        <v>-4.2470652893859651E-2</v>
      </c>
      <c r="E653" s="123">
        <f t="shared" si="87"/>
        <v>6.9717999999999988E-2</v>
      </c>
      <c r="F653" s="69">
        <f t="shared" si="84"/>
        <v>3027.2470710678858</v>
      </c>
      <c r="G653" s="69">
        <f t="shared" si="85"/>
        <v>481.80133532091622</v>
      </c>
      <c r="H653" s="123">
        <f t="shared" ref="H653:H716" si="90">F653*F653*$C$7/2000000</f>
        <v>5.2229818511329036</v>
      </c>
      <c r="I653" s="123">
        <f t="shared" si="88"/>
        <v>1.450828291981362</v>
      </c>
      <c r="J653" s="123">
        <f t="shared" si="86"/>
        <v>-0.21104934710614032</v>
      </c>
      <c r="K653" s="122">
        <f t="shared" si="89"/>
        <v>0.3627070729953405</v>
      </c>
    </row>
    <row r="654" spans="1:11">
      <c r="A654" s="69">
        <v>640</v>
      </c>
      <c r="B654" s="123">
        <v>-0.70243999999999995</v>
      </c>
      <c r="C654" s="123">
        <f t="shared" ref="C654:C717" si="91">B654/$F$6</f>
        <v>-3.5122E-2</v>
      </c>
      <c r="D654" s="123">
        <f t="shared" ref="D654:D717" si="92">B654-J654</f>
        <v>-0.11763091962227601</v>
      </c>
      <c r="E654" s="123">
        <f t="shared" si="87"/>
        <v>0.19317100000000001</v>
      </c>
      <c r="F654" s="69">
        <f t="shared" ref="F654:F717" si="93">F653+E654*$C$8/($C$7)</f>
        <v>3027.5860081970882</v>
      </c>
      <c r="G654" s="69">
        <f t="shared" ref="G654:G717" si="94">F654/(2*PI())</f>
        <v>481.85527884042614</v>
      </c>
      <c r="H654" s="123">
        <f t="shared" si="90"/>
        <v>5.224151469293659</v>
      </c>
      <c r="I654" s="123">
        <f t="shared" si="88"/>
        <v>1.4511531859149052</v>
      </c>
      <c r="J654" s="123">
        <f t="shared" ref="J654:J717" si="95">-(H654-H653)*1000/$C$8</f>
        <v>-0.58480908037772394</v>
      </c>
      <c r="K654" s="122">
        <f t="shared" si="89"/>
        <v>0.36278829647872629</v>
      </c>
    </row>
    <row r="655" spans="1:11">
      <c r="A655" s="69">
        <v>641</v>
      </c>
      <c r="B655" s="123">
        <v>-1.1410800000000001</v>
      </c>
      <c r="C655" s="123">
        <f t="shared" si="91"/>
        <v>-5.7054000000000007E-2</v>
      </c>
      <c r="D655" s="123">
        <f t="shared" si="92"/>
        <v>-0.19094620710101173</v>
      </c>
      <c r="E655" s="123">
        <f t="shared" ref="E655:E718" si="96">C655*$C$6</f>
        <v>0.31379700000000005</v>
      </c>
      <c r="F655" s="69">
        <f t="shared" si="93"/>
        <v>3028.1365952641545</v>
      </c>
      <c r="G655" s="69">
        <f t="shared" si="94"/>
        <v>481.94290749375222</v>
      </c>
      <c r="H655" s="123">
        <f t="shared" si="90"/>
        <v>5.226051736879457</v>
      </c>
      <c r="I655" s="123">
        <f t="shared" ref="I655:I718" si="97">H655/3.6</f>
        <v>1.4516810380220713</v>
      </c>
      <c r="J655" s="123">
        <f t="shared" si="95"/>
        <v>-0.95013379289898836</v>
      </c>
      <c r="K655" s="122">
        <f t="shared" ref="K655:K718" si="98">I655/$F$7</f>
        <v>0.36292025950551782</v>
      </c>
    </row>
    <row r="656" spans="1:11">
      <c r="A656" s="69">
        <v>642</v>
      </c>
      <c r="B656" s="123">
        <v>-1.4972799999999999</v>
      </c>
      <c r="C656" s="123">
        <f t="shared" si="91"/>
        <v>-7.4864E-2</v>
      </c>
      <c r="D656" s="123">
        <f t="shared" si="92"/>
        <v>-0.25028996375093726</v>
      </c>
      <c r="E656" s="123">
        <f t="shared" si="96"/>
        <v>0.41175200000000001</v>
      </c>
      <c r="F656" s="69">
        <f t="shared" si="93"/>
        <v>3028.8590538155067</v>
      </c>
      <c r="G656" s="69">
        <f t="shared" si="94"/>
        <v>482.05789034337897</v>
      </c>
      <c r="H656" s="123">
        <f t="shared" si="90"/>
        <v>5.2285457169519551</v>
      </c>
      <c r="I656" s="123">
        <f t="shared" si="97"/>
        <v>1.4523738102644319</v>
      </c>
      <c r="J656" s="123">
        <f t="shared" si="95"/>
        <v>-1.2469900362490627</v>
      </c>
      <c r="K656" s="122">
        <f t="shared" si="98"/>
        <v>0.36309345256610798</v>
      </c>
    </row>
    <row r="657" spans="1:11">
      <c r="A657" s="69">
        <v>643</v>
      </c>
      <c r="B657" s="123">
        <v>-1.89516</v>
      </c>
      <c r="C657" s="123">
        <f t="shared" si="91"/>
        <v>-9.4757999999999995E-2</v>
      </c>
      <c r="D657" s="123">
        <f t="shared" si="92"/>
        <v>-0.31637426657381984</v>
      </c>
      <c r="E657" s="123">
        <f t="shared" si="96"/>
        <v>0.52116899999999999</v>
      </c>
      <c r="F657" s="69">
        <f t="shared" si="93"/>
        <v>3029.7734950343711</v>
      </c>
      <c r="G657" s="69">
        <f t="shared" si="94"/>
        <v>482.20342818352816</v>
      </c>
      <c r="H657" s="123">
        <f t="shared" si="90"/>
        <v>5.2317032884188075</v>
      </c>
      <c r="I657" s="123">
        <f t="shared" si="97"/>
        <v>1.4532509134496687</v>
      </c>
      <c r="J657" s="123">
        <f t="shared" si="95"/>
        <v>-1.5787857334261801</v>
      </c>
      <c r="K657" s="122">
        <f t="shared" si="98"/>
        <v>0.36331272836241718</v>
      </c>
    </row>
    <row r="658" spans="1:11">
      <c r="A658" s="69">
        <v>644</v>
      </c>
      <c r="B658" s="123">
        <v>-2.6595999999999997</v>
      </c>
      <c r="C658" s="123">
        <f t="shared" si="91"/>
        <v>-0.13297999999999999</v>
      </c>
      <c r="D658" s="123">
        <f t="shared" si="92"/>
        <v>-0.44318466918914945</v>
      </c>
      <c r="E658" s="123">
        <f t="shared" si="96"/>
        <v>0.73138999999999998</v>
      </c>
      <c r="F658" s="69">
        <f t="shared" si="93"/>
        <v>3031.0567892499998</v>
      </c>
      <c r="G658" s="69">
        <f t="shared" si="94"/>
        <v>482.40767080138676</v>
      </c>
      <c r="H658" s="123">
        <f t="shared" si="90"/>
        <v>5.2361361190804292</v>
      </c>
      <c r="I658" s="123">
        <f t="shared" si="97"/>
        <v>1.4544822553001191</v>
      </c>
      <c r="J658" s="123">
        <f t="shared" si="95"/>
        <v>-2.2164153308108503</v>
      </c>
      <c r="K658" s="122">
        <f t="shared" si="98"/>
        <v>0.36362056382502977</v>
      </c>
    </row>
    <row r="659" spans="1:11">
      <c r="A659" s="69">
        <v>645</v>
      </c>
      <c r="B659" s="123">
        <v>-3.4971200000000002</v>
      </c>
      <c r="C659" s="123">
        <f t="shared" si="91"/>
        <v>-0.17485600000000001</v>
      </c>
      <c r="D659" s="123">
        <f t="shared" si="92"/>
        <v>-0.58131703979522831</v>
      </c>
      <c r="E659" s="123">
        <f t="shared" si="96"/>
        <v>0.96170800000000001</v>
      </c>
      <c r="F659" s="69">
        <f t="shared" si="93"/>
        <v>3032.7441985849978</v>
      </c>
      <c r="G659" s="69">
        <f t="shared" si="94"/>
        <v>482.67623033807109</v>
      </c>
      <c r="H659" s="123">
        <f t="shared" si="90"/>
        <v>5.2419677250008387</v>
      </c>
      <c r="I659" s="123">
        <f t="shared" si="97"/>
        <v>1.4561021458335663</v>
      </c>
      <c r="J659" s="123">
        <f t="shared" si="95"/>
        <v>-2.9158029602047719</v>
      </c>
      <c r="K659" s="122">
        <f t="shared" si="98"/>
        <v>0.36402553645839159</v>
      </c>
    </row>
    <row r="660" spans="1:11">
      <c r="A660" s="69">
        <v>646</v>
      </c>
      <c r="B660" s="123">
        <v>-4.1962399999999995</v>
      </c>
      <c r="C660" s="123">
        <f t="shared" si="91"/>
        <v>-0.20981199999999997</v>
      </c>
      <c r="D660" s="123">
        <f t="shared" si="92"/>
        <v>-0.69538806497052974</v>
      </c>
      <c r="E660" s="123">
        <f t="shared" si="96"/>
        <v>1.1539659999999998</v>
      </c>
      <c r="F660" s="69">
        <f t="shared" si="93"/>
        <v>3034.7689431027411</v>
      </c>
      <c r="G660" s="69">
        <f t="shared" si="94"/>
        <v>482.99847843656812</v>
      </c>
      <c r="H660" s="123">
        <f t="shared" si="90"/>
        <v>5.2489694288708977</v>
      </c>
      <c r="I660" s="123">
        <f t="shared" si="97"/>
        <v>1.4580470635752494</v>
      </c>
      <c r="J660" s="123">
        <f t="shared" si="95"/>
        <v>-3.5008519350294698</v>
      </c>
      <c r="K660" s="122">
        <f t="shared" si="98"/>
        <v>0.36451176589381235</v>
      </c>
    </row>
    <row r="661" spans="1:11">
      <c r="A661" s="69">
        <v>647</v>
      </c>
      <c r="B661" s="123">
        <v>-4.7389200000000002</v>
      </c>
      <c r="C661" s="123">
        <f t="shared" si="91"/>
        <v>-0.23694600000000002</v>
      </c>
      <c r="D661" s="123">
        <f t="shared" si="92"/>
        <v>-0.7825100601711803</v>
      </c>
      <c r="E661" s="123">
        <f t="shared" si="96"/>
        <v>1.3032030000000001</v>
      </c>
      <c r="F661" s="69">
        <f t="shared" si="93"/>
        <v>3037.0555383141746</v>
      </c>
      <c r="G661" s="69">
        <f t="shared" si="94"/>
        <v>483.362401367318</v>
      </c>
      <c r="H661" s="123">
        <f t="shared" si="90"/>
        <v>5.2568822487505553</v>
      </c>
      <c r="I661" s="123">
        <f t="shared" si="97"/>
        <v>1.4602450690973765</v>
      </c>
      <c r="J661" s="123">
        <f t="shared" si="95"/>
        <v>-3.9564099398288199</v>
      </c>
      <c r="K661" s="122">
        <f t="shared" si="98"/>
        <v>0.36506126727434413</v>
      </c>
    </row>
    <row r="662" spans="1:11">
      <c r="A662" s="69">
        <v>648</v>
      </c>
      <c r="B662" s="123">
        <v>-5.6232800000000003</v>
      </c>
      <c r="C662" s="123">
        <f t="shared" si="91"/>
        <v>-0.28116400000000003</v>
      </c>
      <c r="D662" s="123">
        <f t="shared" si="92"/>
        <v>-0.92467330644074064</v>
      </c>
      <c r="E662" s="123">
        <f t="shared" si="96"/>
        <v>1.5464020000000001</v>
      </c>
      <c r="F662" s="69">
        <f t="shared" si="93"/>
        <v>3039.7688496004062</v>
      </c>
      <c r="G662" s="69">
        <f t="shared" si="94"/>
        <v>483.79423827066881</v>
      </c>
      <c r="H662" s="123">
        <f t="shared" si="90"/>
        <v>5.2662794621376738</v>
      </c>
      <c r="I662" s="123">
        <f t="shared" si="97"/>
        <v>1.4628554061493537</v>
      </c>
      <c r="J662" s="123">
        <f t="shared" si="95"/>
        <v>-4.6986066935592596</v>
      </c>
      <c r="K662" s="122">
        <f t="shared" si="98"/>
        <v>0.36571385153733843</v>
      </c>
    </row>
    <row r="663" spans="1:11">
      <c r="A663" s="69">
        <v>649</v>
      </c>
      <c r="B663" s="123">
        <v>-6.3283999999999994</v>
      </c>
      <c r="C663" s="123">
        <f t="shared" si="91"/>
        <v>-0.31641999999999998</v>
      </c>
      <c r="D663" s="123">
        <f t="shared" si="92"/>
        <v>-1.0356028189012365</v>
      </c>
      <c r="E663" s="123">
        <f t="shared" si="96"/>
        <v>1.7403099999999998</v>
      </c>
      <c r="F663" s="69">
        <f t="shared" si="93"/>
        <v>3042.8223911533414</v>
      </c>
      <c r="G663" s="69">
        <f t="shared" si="94"/>
        <v>484.28022450275495</v>
      </c>
      <c r="H663" s="123">
        <f t="shared" si="90"/>
        <v>5.2768650564998714</v>
      </c>
      <c r="I663" s="123">
        <f t="shared" si="97"/>
        <v>1.4657958490277421</v>
      </c>
      <c r="J663" s="123">
        <f t="shared" si="95"/>
        <v>-5.2927971810987628</v>
      </c>
      <c r="K663" s="122">
        <f t="shared" si="98"/>
        <v>0.36644896225693552</v>
      </c>
    </row>
    <row r="664" spans="1:11">
      <c r="A664" s="69">
        <v>650</v>
      </c>
      <c r="B664" s="123">
        <v>-6.7410800000000002</v>
      </c>
      <c r="C664" s="123">
        <f t="shared" si="91"/>
        <v>-0.33705400000000002</v>
      </c>
      <c r="D664" s="123">
        <f t="shared" si="92"/>
        <v>-1.0972900890415147</v>
      </c>
      <c r="E664" s="123">
        <f t="shared" si="96"/>
        <v>1.8537970000000001</v>
      </c>
      <c r="F664" s="69">
        <f t="shared" si="93"/>
        <v>3046.0750565808839</v>
      </c>
      <c r="G664" s="69">
        <f t="shared" si="94"/>
        <v>484.79790228377249</v>
      </c>
      <c r="H664" s="123">
        <f t="shared" si="90"/>
        <v>5.2881526363217883</v>
      </c>
      <c r="I664" s="123">
        <f t="shared" si="97"/>
        <v>1.4689312878671634</v>
      </c>
      <c r="J664" s="123">
        <f t="shared" si="95"/>
        <v>-5.6437899109584855</v>
      </c>
      <c r="K664" s="122">
        <f t="shared" si="98"/>
        <v>0.36723282196679086</v>
      </c>
    </row>
    <row r="665" spans="1:11">
      <c r="A665" s="69">
        <v>651</v>
      </c>
      <c r="B665" s="123">
        <v>-6.6315999999999997</v>
      </c>
      <c r="C665" s="123">
        <f t="shared" si="91"/>
        <v>-0.33157999999999999</v>
      </c>
      <c r="D665" s="123">
        <f t="shared" si="92"/>
        <v>-1.0735856221453632</v>
      </c>
      <c r="E665" s="123">
        <f t="shared" si="96"/>
        <v>1.82369</v>
      </c>
      <c r="F665" s="69">
        <f t="shared" si="93"/>
        <v>3049.2748963764789</v>
      </c>
      <c r="G665" s="69">
        <f t="shared" si="94"/>
        <v>485.30717260434358</v>
      </c>
      <c r="H665" s="123">
        <f t="shared" si="90"/>
        <v>5.2992686650774976</v>
      </c>
      <c r="I665" s="123">
        <f t="shared" si="97"/>
        <v>1.4720190736326382</v>
      </c>
      <c r="J665" s="123">
        <f t="shared" si="95"/>
        <v>-5.5580143778546365</v>
      </c>
      <c r="K665" s="122">
        <f t="shared" si="98"/>
        <v>0.36800476840815954</v>
      </c>
    </row>
    <row r="666" spans="1:11">
      <c r="A666" s="69">
        <v>652</v>
      </c>
      <c r="B666" s="123">
        <v>-6.7655200000000004</v>
      </c>
      <c r="C666" s="123">
        <f t="shared" si="91"/>
        <v>-0.33827600000000002</v>
      </c>
      <c r="D666" s="123">
        <f t="shared" si="92"/>
        <v>-1.0892523768441276</v>
      </c>
      <c r="E666" s="123">
        <f t="shared" si="96"/>
        <v>1.8605180000000001</v>
      </c>
      <c r="F666" s="69">
        <f t="shared" si="93"/>
        <v>3052.5393544460089</v>
      </c>
      <c r="G666" s="69">
        <f t="shared" si="94"/>
        <v>485.82672724262551</v>
      </c>
      <c r="H666" s="123">
        <f t="shared" si="90"/>
        <v>5.3106212003238094</v>
      </c>
      <c r="I666" s="123">
        <f t="shared" si="97"/>
        <v>1.4751725556455026</v>
      </c>
      <c r="J666" s="123">
        <f t="shared" si="95"/>
        <v>-5.6762676231558729</v>
      </c>
      <c r="K666" s="122">
        <f t="shared" si="98"/>
        <v>0.36879313891137566</v>
      </c>
    </row>
    <row r="667" spans="1:11">
      <c r="A667" s="69">
        <v>653</v>
      </c>
      <c r="B667" s="123">
        <v>-7.2745199999999999</v>
      </c>
      <c r="C667" s="123">
        <f t="shared" si="91"/>
        <v>-0.36372599999999999</v>
      </c>
      <c r="D667" s="123">
        <f t="shared" si="92"/>
        <v>-1.1644254662848619</v>
      </c>
      <c r="E667" s="123">
        <f t="shared" si="96"/>
        <v>2.0004930000000001</v>
      </c>
      <c r="F667" s="69">
        <f t="shared" si="93"/>
        <v>3056.0494121379465</v>
      </c>
      <c r="G667" s="69">
        <f t="shared" si="94"/>
        <v>486.38537027483511</v>
      </c>
      <c r="H667" s="123">
        <f t="shared" si="90"/>
        <v>5.3228413893912396</v>
      </c>
      <c r="I667" s="123">
        <f t="shared" si="97"/>
        <v>1.4785670526086776</v>
      </c>
      <c r="J667" s="123">
        <f t="shared" si="95"/>
        <v>-6.110094533715138</v>
      </c>
      <c r="K667" s="122">
        <f t="shared" si="98"/>
        <v>0.3696417631521694</v>
      </c>
    </row>
    <row r="668" spans="1:11">
      <c r="A668" s="69">
        <v>654</v>
      </c>
      <c r="B668" s="123">
        <v>-7.7924400000000009</v>
      </c>
      <c r="C668" s="123">
        <f t="shared" si="91"/>
        <v>-0.38962200000000002</v>
      </c>
      <c r="D668" s="123">
        <f t="shared" si="92"/>
        <v>-1.2395388876356055</v>
      </c>
      <c r="E668" s="123">
        <f t="shared" si="96"/>
        <v>2.1429210000000003</v>
      </c>
      <c r="F668" s="69">
        <f t="shared" si="93"/>
        <v>3059.8093734771087</v>
      </c>
      <c r="G668" s="69">
        <f t="shared" si="94"/>
        <v>486.98378670779715</v>
      </c>
      <c r="H668" s="123">
        <f t="shared" si="90"/>
        <v>5.3359471916159684</v>
      </c>
      <c r="I668" s="123">
        <f t="shared" si="97"/>
        <v>1.4822075532266579</v>
      </c>
      <c r="J668" s="123">
        <f t="shared" si="95"/>
        <v>-6.5529011123643954</v>
      </c>
      <c r="K668" s="122">
        <f t="shared" si="98"/>
        <v>0.37055188830666447</v>
      </c>
    </row>
    <row r="669" spans="1:11">
      <c r="A669" s="69">
        <v>655</v>
      </c>
      <c r="B669" s="123">
        <v>-8.3103599999999993</v>
      </c>
      <c r="C669" s="123">
        <f t="shared" si="91"/>
        <v>-0.41551799999999994</v>
      </c>
      <c r="D669" s="123">
        <f t="shared" si="92"/>
        <v>-1.3130457376650355</v>
      </c>
      <c r="E669" s="123">
        <f t="shared" si="96"/>
        <v>2.2853489999999996</v>
      </c>
      <c r="F669" s="69">
        <f t="shared" si="93"/>
        <v>3063.8192384634954</v>
      </c>
      <c r="G669" s="69">
        <f t="shared" si="94"/>
        <v>487.62197654151174</v>
      </c>
      <c r="H669" s="123">
        <f t="shared" si="90"/>
        <v>5.3499418201406383</v>
      </c>
      <c r="I669" s="123">
        <f t="shared" si="97"/>
        <v>1.4860949500390661</v>
      </c>
      <c r="J669" s="123">
        <f t="shared" si="95"/>
        <v>-6.9973142623349638</v>
      </c>
      <c r="K669" s="122">
        <f t="shared" si="98"/>
        <v>0.37152373750976653</v>
      </c>
    </row>
    <row r="670" spans="1:11">
      <c r="A670" s="69">
        <v>656</v>
      </c>
      <c r="B670" s="123">
        <v>-8.7207600000000003</v>
      </c>
      <c r="C670" s="123">
        <f t="shared" si="91"/>
        <v>-0.43603800000000004</v>
      </c>
      <c r="D670" s="123">
        <f t="shared" si="92"/>
        <v>-1.3680354296336024</v>
      </c>
      <c r="E670" s="123">
        <f t="shared" si="96"/>
        <v>2.398209</v>
      </c>
      <c r="F670" s="69">
        <f t="shared" si="93"/>
        <v>3068.0271271925853</v>
      </c>
      <c r="G670" s="69">
        <f t="shared" si="94"/>
        <v>488.29168283272708</v>
      </c>
      <c r="H670" s="123">
        <f t="shared" si="90"/>
        <v>5.3646472692813711</v>
      </c>
      <c r="I670" s="123">
        <f t="shared" si="97"/>
        <v>1.4901797970226032</v>
      </c>
      <c r="J670" s="123">
        <f t="shared" si="95"/>
        <v>-7.3527245703663979</v>
      </c>
      <c r="K670" s="122">
        <f t="shared" si="98"/>
        <v>0.37254494925565079</v>
      </c>
    </row>
    <row r="671" spans="1:11">
      <c r="A671" s="69">
        <v>657</v>
      </c>
      <c r="B671" s="123">
        <v>-9.0618400000000001</v>
      </c>
      <c r="C671" s="123">
        <f t="shared" si="91"/>
        <v>-0.45309199999999999</v>
      </c>
      <c r="D671" s="123">
        <f t="shared" si="92"/>
        <v>-1.4108498868623656</v>
      </c>
      <c r="E671" s="123">
        <f t="shared" si="96"/>
        <v>2.4920059999999999</v>
      </c>
      <c r="F671" s="69">
        <f t="shared" si="93"/>
        <v>3072.399591794388</v>
      </c>
      <c r="G671" s="69">
        <f t="shared" si="94"/>
        <v>488.98758218759832</v>
      </c>
      <c r="H671" s="123">
        <f t="shared" si="90"/>
        <v>5.3799492495076464</v>
      </c>
      <c r="I671" s="123">
        <f t="shared" si="97"/>
        <v>1.4944303470854574</v>
      </c>
      <c r="J671" s="123">
        <f t="shared" si="95"/>
        <v>-7.6509901131376346</v>
      </c>
      <c r="K671" s="122">
        <f t="shared" si="98"/>
        <v>0.37360758677136435</v>
      </c>
    </row>
    <row r="672" spans="1:11">
      <c r="A672" s="69">
        <v>658</v>
      </c>
      <c r="B672" s="123">
        <v>-9.1178000000000008</v>
      </c>
      <c r="C672" s="123">
        <f t="shared" si="91"/>
        <v>-0.45589000000000002</v>
      </c>
      <c r="D672" s="123">
        <f t="shared" si="92"/>
        <v>-1.4085650259005238</v>
      </c>
      <c r="E672" s="123">
        <f t="shared" si="96"/>
        <v>2.5073950000000003</v>
      </c>
      <c r="F672" s="69">
        <f t="shared" si="93"/>
        <v>3076.799057879236</v>
      </c>
      <c r="G672" s="69">
        <f t="shared" si="94"/>
        <v>489.68777896196701</v>
      </c>
      <c r="H672" s="123">
        <f t="shared" si="90"/>
        <v>5.3953677194558454</v>
      </c>
      <c r="I672" s="123">
        <f t="shared" si="97"/>
        <v>1.4987132554044014</v>
      </c>
      <c r="J672" s="123">
        <f t="shared" si="95"/>
        <v>-7.709234974099477</v>
      </c>
      <c r="K672" s="122">
        <f t="shared" si="98"/>
        <v>0.37467831385110034</v>
      </c>
    </row>
    <row r="673" spans="1:11">
      <c r="A673" s="69">
        <v>659</v>
      </c>
      <c r="B673" s="123">
        <v>-9.3705199999999991</v>
      </c>
      <c r="C673" s="123">
        <f t="shared" si="91"/>
        <v>-0.46852599999999994</v>
      </c>
      <c r="D673" s="123">
        <f t="shared" si="92"/>
        <v>-1.4361124542929318</v>
      </c>
      <c r="E673" s="123">
        <f t="shared" si="96"/>
        <v>2.5768929999999997</v>
      </c>
      <c r="F673" s="69">
        <f t="shared" si="93"/>
        <v>3081.3204649003801</v>
      </c>
      <c r="G673" s="69">
        <f t="shared" si="94"/>
        <v>490.40738323911251</v>
      </c>
      <c r="H673" s="123">
        <f t="shared" si="90"/>
        <v>5.4112365345472595</v>
      </c>
      <c r="I673" s="123">
        <f t="shared" si="97"/>
        <v>1.5031212595964609</v>
      </c>
      <c r="J673" s="123">
        <f t="shared" si="95"/>
        <v>-7.9344075457070673</v>
      </c>
      <c r="K673" s="122">
        <f t="shared" si="98"/>
        <v>0.37578031489911523</v>
      </c>
    </row>
    <row r="674" spans="1:11">
      <c r="A674" s="69">
        <v>660</v>
      </c>
      <c r="B674" s="123">
        <v>-9.6029999999999998</v>
      </c>
      <c r="C674" s="123">
        <f t="shared" si="91"/>
        <v>-0.48014999999999997</v>
      </c>
      <c r="D674" s="123">
        <f t="shared" si="92"/>
        <v>-1.4596536438526702</v>
      </c>
      <c r="E674" s="123">
        <f t="shared" si="96"/>
        <v>2.640825</v>
      </c>
      <c r="F674" s="69">
        <f t="shared" si="93"/>
        <v>3085.9540467746037</v>
      </c>
      <c r="G674" s="69">
        <f t="shared" si="94"/>
        <v>491.14484069861618</v>
      </c>
      <c r="H674" s="123">
        <f t="shared" si="90"/>
        <v>5.4275232272595542</v>
      </c>
      <c r="I674" s="123">
        <f t="shared" si="97"/>
        <v>1.5076453409054316</v>
      </c>
      <c r="J674" s="123">
        <f t="shared" si="95"/>
        <v>-8.1433463561473296</v>
      </c>
      <c r="K674" s="122">
        <f t="shared" si="98"/>
        <v>0.37691133522635789</v>
      </c>
    </row>
    <row r="675" spans="1:11">
      <c r="A675" s="69">
        <v>661</v>
      </c>
      <c r="B675" s="123">
        <v>-9.9220000000000006</v>
      </c>
      <c r="C675" s="123">
        <f t="shared" si="91"/>
        <v>-0.49610000000000004</v>
      </c>
      <c r="D675" s="123">
        <f t="shared" si="92"/>
        <v>-1.4952886138748376</v>
      </c>
      <c r="E675" s="123">
        <f t="shared" si="96"/>
        <v>2.7285500000000003</v>
      </c>
      <c r="F675" s="69">
        <f t="shared" si="93"/>
        <v>3090.7415506125758</v>
      </c>
      <c r="G675" s="69">
        <f t="shared" si="94"/>
        <v>491.90679559950087</v>
      </c>
      <c r="H675" s="123">
        <f t="shared" si="90"/>
        <v>5.4443766500318045</v>
      </c>
      <c r="I675" s="123">
        <f t="shared" si="97"/>
        <v>1.5123268472310567</v>
      </c>
      <c r="J675" s="123">
        <f t="shared" si="95"/>
        <v>-8.426711386125163</v>
      </c>
      <c r="K675" s="122">
        <f t="shared" si="98"/>
        <v>0.37808171180776418</v>
      </c>
    </row>
    <row r="676" spans="1:11">
      <c r="A676" s="69">
        <v>662</v>
      </c>
      <c r="B676" s="123">
        <v>-10.295000000000002</v>
      </c>
      <c r="C676" s="123">
        <f t="shared" si="91"/>
        <v>-0.51475000000000004</v>
      </c>
      <c r="D676" s="123">
        <f t="shared" si="92"/>
        <v>-1.5376925469097777</v>
      </c>
      <c r="E676" s="123">
        <f t="shared" si="96"/>
        <v>2.8311250000000001</v>
      </c>
      <c r="F676" s="69">
        <f t="shared" si="93"/>
        <v>3095.7090321699152</v>
      </c>
      <c r="G676" s="69">
        <f t="shared" si="94"/>
        <v>492.69739484406927</v>
      </c>
      <c r="H676" s="123">
        <f t="shared" si="90"/>
        <v>5.4618912649379849</v>
      </c>
      <c r="I676" s="123">
        <f t="shared" si="97"/>
        <v>1.5171920180383291</v>
      </c>
      <c r="J676" s="123">
        <f t="shared" si="95"/>
        <v>-8.757307453090224</v>
      </c>
      <c r="K676" s="122">
        <f t="shared" si="98"/>
        <v>0.37929800450958229</v>
      </c>
    </row>
    <row r="677" spans="1:11">
      <c r="A677" s="69">
        <v>663</v>
      </c>
      <c r="B677" s="123">
        <v>-10.52984</v>
      </c>
      <c r="C677" s="123">
        <f t="shared" si="91"/>
        <v>-0.52649199999999996</v>
      </c>
      <c r="D677" s="123">
        <f t="shared" si="92"/>
        <v>-1.5582205368012012</v>
      </c>
      <c r="E677" s="123">
        <f t="shared" si="96"/>
        <v>2.8957059999999997</v>
      </c>
      <c r="F677" s="69">
        <f t="shared" si="93"/>
        <v>3100.7898273133569</v>
      </c>
      <c r="G677" s="69">
        <f t="shared" si="94"/>
        <v>493.50602850598528</v>
      </c>
      <c r="H677" s="123">
        <f t="shared" si="90"/>
        <v>5.4798345038643825</v>
      </c>
      <c r="I677" s="123">
        <f t="shared" si="97"/>
        <v>1.5221762510734396</v>
      </c>
      <c r="J677" s="123">
        <f t="shared" si="95"/>
        <v>-8.9716194631987989</v>
      </c>
      <c r="K677" s="122">
        <f t="shared" si="98"/>
        <v>0.38054406276835989</v>
      </c>
    </row>
    <row r="678" spans="1:11">
      <c r="A678" s="69">
        <v>664</v>
      </c>
      <c r="B678" s="123">
        <v>-10.685919999999999</v>
      </c>
      <c r="C678" s="123">
        <f t="shared" si="91"/>
        <v>-0.53429599999999999</v>
      </c>
      <c r="D678" s="123">
        <f t="shared" si="92"/>
        <v>-1.5662762527168645</v>
      </c>
      <c r="E678" s="123">
        <f t="shared" si="96"/>
        <v>2.938628</v>
      </c>
      <c r="F678" s="69">
        <f t="shared" si="93"/>
        <v>3105.9459332408173</v>
      </c>
      <c r="G678" s="69">
        <f t="shared" si="94"/>
        <v>494.32664825144604</v>
      </c>
      <c r="H678" s="123">
        <f t="shared" si="90"/>
        <v>5.4980737913589488</v>
      </c>
      <c r="I678" s="123">
        <f t="shared" si="97"/>
        <v>1.5272427198219303</v>
      </c>
      <c r="J678" s="123">
        <f t="shared" si="95"/>
        <v>-9.1196437472831349</v>
      </c>
      <c r="K678" s="122">
        <f t="shared" si="98"/>
        <v>0.38181067995548257</v>
      </c>
    </row>
    <row r="679" spans="1:11">
      <c r="A679" s="69">
        <v>665</v>
      </c>
      <c r="B679" s="123">
        <v>-10.876760000000001</v>
      </c>
      <c r="C679" s="123">
        <f t="shared" si="91"/>
        <v>-0.54383800000000004</v>
      </c>
      <c r="D679" s="123">
        <f t="shared" si="92"/>
        <v>-1.5786882130469237</v>
      </c>
      <c r="E679" s="123">
        <f t="shared" si="96"/>
        <v>2.9911090000000002</v>
      </c>
      <c r="F679" s="69">
        <f t="shared" si="93"/>
        <v>3111.1941221386905</v>
      </c>
      <c r="G679" s="69">
        <f t="shared" si="94"/>
        <v>495.16192345682259</v>
      </c>
      <c r="H679" s="123">
        <f t="shared" si="90"/>
        <v>5.516669934932855</v>
      </c>
      <c r="I679" s="123">
        <f t="shared" si="97"/>
        <v>1.5324083152591264</v>
      </c>
      <c r="J679" s="123">
        <f t="shared" si="95"/>
        <v>-9.2980717869530771</v>
      </c>
      <c r="K679" s="122">
        <f t="shared" si="98"/>
        <v>0.38310207881478159</v>
      </c>
    </row>
    <row r="680" spans="1:11">
      <c r="A680" s="69">
        <v>666</v>
      </c>
      <c r="B680" s="123">
        <v>-11.01412</v>
      </c>
      <c r="C680" s="123">
        <f t="shared" si="91"/>
        <v>-0.55070600000000003</v>
      </c>
      <c r="D680" s="123">
        <f t="shared" si="92"/>
        <v>-1.5826285643489708</v>
      </c>
      <c r="E680" s="123">
        <f t="shared" si="96"/>
        <v>3.028883</v>
      </c>
      <c r="F680" s="69">
        <f t="shared" si="93"/>
        <v>3116.5085891586345</v>
      </c>
      <c r="G680" s="69">
        <f t="shared" si="94"/>
        <v>496.00774715294551</v>
      </c>
      <c r="H680" s="123">
        <f t="shared" si="90"/>
        <v>5.535532917804157</v>
      </c>
      <c r="I680" s="123">
        <f t="shared" si="97"/>
        <v>1.5376480327233768</v>
      </c>
      <c r="J680" s="123">
        <f t="shared" si="95"/>
        <v>-9.4314914356510293</v>
      </c>
      <c r="K680" s="122">
        <f t="shared" si="98"/>
        <v>0.3844120081808442</v>
      </c>
    </row>
    <row r="681" spans="1:11">
      <c r="A681" s="69">
        <v>667</v>
      </c>
      <c r="B681" s="123">
        <v>-11.30716</v>
      </c>
      <c r="C681" s="123">
        <f t="shared" si="91"/>
        <v>-0.56535800000000003</v>
      </c>
      <c r="D681" s="123">
        <f t="shared" si="92"/>
        <v>-1.6079907354679293</v>
      </c>
      <c r="E681" s="123">
        <f t="shared" si="96"/>
        <v>3.1094690000000003</v>
      </c>
      <c r="F681" s="69">
        <f t="shared" si="93"/>
        <v>3121.9644520790703</v>
      </c>
      <c r="G681" s="69">
        <f t="shared" si="94"/>
        <v>496.87607470556463</v>
      </c>
      <c r="H681" s="123">
        <f t="shared" si="90"/>
        <v>5.5549312563332212</v>
      </c>
      <c r="I681" s="123">
        <f t="shared" si="97"/>
        <v>1.5430364600925615</v>
      </c>
      <c r="J681" s="123">
        <f t="shared" si="95"/>
        <v>-9.6991692645320704</v>
      </c>
      <c r="K681" s="122">
        <f t="shared" si="98"/>
        <v>0.38575911502314036</v>
      </c>
    </row>
    <row r="682" spans="1:11">
      <c r="A682" s="69">
        <v>668</v>
      </c>
      <c r="B682" s="123">
        <v>-11.30716</v>
      </c>
      <c r="C682" s="123">
        <f t="shared" si="91"/>
        <v>-0.56535800000000003</v>
      </c>
      <c r="D682" s="123">
        <f t="shared" si="92"/>
        <v>-1.5910258988484252</v>
      </c>
      <c r="E682" s="123">
        <f t="shared" si="96"/>
        <v>3.1094690000000003</v>
      </c>
      <c r="F682" s="69">
        <f t="shared" si="93"/>
        <v>3127.420314999506</v>
      </c>
      <c r="G682" s="69">
        <f t="shared" si="94"/>
        <v>497.74440225818375</v>
      </c>
      <c r="H682" s="123">
        <f t="shared" si="90"/>
        <v>5.5743635245355243</v>
      </c>
      <c r="I682" s="123">
        <f t="shared" si="97"/>
        <v>1.5484343123709789</v>
      </c>
      <c r="J682" s="123">
        <f t="shared" si="95"/>
        <v>-9.7161341011515745</v>
      </c>
      <c r="K682" s="122">
        <f t="shared" si="98"/>
        <v>0.38710857809274474</v>
      </c>
    </row>
    <row r="683" spans="1:11">
      <c r="A683" s="69">
        <v>669</v>
      </c>
      <c r="B683" s="123">
        <v>-11.23832</v>
      </c>
      <c r="C683" s="123">
        <f t="shared" si="91"/>
        <v>-0.56191599999999997</v>
      </c>
      <c r="D683" s="123">
        <f t="shared" si="92"/>
        <v>-1.5645292267439697</v>
      </c>
      <c r="E683" s="123">
        <f t="shared" si="96"/>
        <v>3.090538</v>
      </c>
      <c r="F683" s="69">
        <f t="shared" si="93"/>
        <v>3132.8429616566677</v>
      </c>
      <c r="G683" s="69">
        <f t="shared" si="94"/>
        <v>498.60744327831179</v>
      </c>
      <c r="H683" s="123">
        <f t="shared" si="90"/>
        <v>5.5937111060820364</v>
      </c>
      <c r="I683" s="123">
        <f t="shared" si="97"/>
        <v>1.5538086405783433</v>
      </c>
      <c r="J683" s="123">
        <f t="shared" si="95"/>
        <v>-9.6737907732560302</v>
      </c>
      <c r="K683" s="122">
        <f t="shared" si="98"/>
        <v>0.38845216014458583</v>
      </c>
    </row>
    <row r="684" spans="1:11">
      <c r="A684" s="69">
        <v>670</v>
      </c>
      <c r="B684" s="123">
        <v>-11.213200000000001</v>
      </c>
      <c r="C684" s="123">
        <f t="shared" si="91"/>
        <v>-0.56066000000000005</v>
      </c>
      <c r="D684" s="123">
        <f t="shared" si="92"/>
        <v>-1.5443294281484938</v>
      </c>
      <c r="E684" s="123">
        <f t="shared" si="96"/>
        <v>3.0836300000000003</v>
      </c>
      <c r="F684" s="69">
        <f t="shared" si="93"/>
        <v>3138.2534875623264</v>
      </c>
      <c r="G684" s="69">
        <f t="shared" si="94"/>
        <v>499.46855522092415</v>
      </c>
      <c r="H684" s="123">
        <f t="shared" si="90"/>
        <v>5.6130488472257394</v>
      </c>
      <c r="I684" s="123">
        <f t="shared" si="97"/>
        <v>1.5591802353404831</v>
      </c>
      <c r="J684" s="123">
        <f t="shared" si="95"/>
        <v>-9.6688705718515067</v>
      </c>
      <c r="K684" s="122">
        <f t="shared" si="98"/>
        <v>0.38979505883512078</v>
      </c>
    </row>
    <row r="685" spans="1:11">
      <c r="A685" s="69">
        <v>671</v>
      </c>
      <c r="B685" s="123">
        <v>-11.04608</v>
      </c>
      <c r="C685" s="123">
        <f t="shared" si="91"/>
        <v>-0.55230400000000002</v>
      </c>
      <c r="D685" s="123">
        <f t="shared" si="92"/>
        <v>-1.5050000259050762</v>
      </c>
      <c r="E685" s="123">
        <f t="shared" si="96"/>
        <v>3.0376720000000001</v>
      </c>
      <c r="F685" s="69">
        <f t="shared" si="93"/>
        <v>3143.5833757294849</v>
      </c>
      <c r="G685" s="69">
        <f t="shared" si="94"/>
        <v>500.31683326885445</v>
      </c>
      <c r="H685" s="123">
        <f t="shared" si="90"/>
        <v>5.6321310071739292</v>
      </c>
      <c r="I685" s="123">
        <f t="shared" si="97"/>
        <v>1.5644808353260915</v>
      </c>
      <c r="J685" s="123">
        <f t="shared" si="95"/>
        <v>-9.5410799740949237</v>
      </c>
      <c r="K685" s="122">
        <f t="shared" si="98"/>
        <v>0.39112020883152288</v>
      </c>
    </row>
    <row r="686" spans="1:11">
      <c r="A686" s="69">
        <v>672</v>
      </c>
      <c r="B686" s="123">
        <v>-10.887599999999999</v>
      </c>
      <c r="C686" s="123">
        <f t="shared" si="91"/>
        <v>-0.54437999999999998</v>
      </c>
      <c r="D686" s="123">
        <f t="shared" si="92"/>
        <v>-1.4675638453913749</v>
      </c>
      <c r="E686" s="123">
        <f t="shared" si="96"/>
        <v>2.9940899999999999</v>
      </c>
      <c r="F686" s="69">
        <f t="shared" si="93"/>
        <v>3148.8367950790421</v>
      </c>
      <c r="G686" s="69">
        <f t="shared" si="94"/>
        <v>501.15294092647105</v>
      </c>
      <c r="H686" s="123">
        <f t="shared" si="90"/>
        <v>5.6509710794831465</v>
      </c>
      <c r="I686" s="123">
        <f t="shared" si="97"/>
        <v>1.5697141887453183</v>
      </c>
      <c r="J686" s="123">
        <f t="shared" si="95"/>
        <v>-9.4200361546086242</v>
      </c>
      <c r="K686" s="122">
        <f t="shared" si="98"/>
        <v>0.39242854718632958</v>
      </c>
    </row>
    <row r="687" spans="1:11">
      <c r="A687" s="69">
        <v>673</v>
      </c>
      <c r="B687" s="123">
        <v>-10.82264</v>
      </c>
      <c r="C687" s="123">
        <f t="shared" si="91"/>
        <v>-0.54113199999999995</v>
      </c>
      <c r="D687" s="123">
        <f t="shared" si="92"/>
        <v>-1.4432190226758621</v>
      </c>
      <c r="E687" s="123">
        <f t="shared" si="96"/>
        <v>2.9762259999999996</v>
      </c>
      <c r="F687" s="69">
        <f t="shared" si="93"/>
        <v>3154.0588703196177</v>
      </c>
      <c r="G687" s="69">
        <f t="shared" si="94"/>
        <v>501.98406001420648</v>
      </c>
      <c r="H687" s="123">
        <f t="shared" si="90"/>
        <v>5.6697299214377948</v>
      </c>
      <c r="I687" s="123">
        <f t="shared" si="97"/>
        <v>1.5749249781771653</v>
      </c>
      <c r="J687" s="123">
        <f t="shared" si="95"/>
        <v>-9.3794209773241377</v>
      </c>
      <c r="K687" s="122">
        <f t="shared" si="98"/>
        <v>0.39373124454429131</v>
      </c>
    </row>
    <row r="688" spans="1:11">
      <c r="A688" s="69">
        <v>674</v>
      </c>
      <c r="B688" s="123">
        <v>-10.822240000000001</v>
      </c>
      <c r="C688" s="123">
        <f t="shared" si="91"/>
        <v>-0.54111200000000004</v>
      </c>
      <c r="D688" s="123">
        <f t="shared" si="92"/>
        <v>-1.4276244674653782</v>
      </c>
      <c r="E688" s="123">
        <f t="shared" si="96"/>
        <v>2.9761160000000002</v>
      </c>
      <c r="F688" s="69">
        <f t="shared" si="93"/>
        <v>3159.2807525545959</v>
      </c>
      <c r="G688" s="69">
        <f t="shared" si="94"/>
        <v>502.81514838414699</v>
      </c>
      <c r="H688" s="123">
        <f t="shared" si="90"/>
        <v>5.688519152502864</v>
      </c>
      <c r="I688" s="123">
        <f t="shared" si="97"/>
        <v>1.5801442090285733</v>
      </c>
      <c r="J688" s="123">
        <f t="shared" si="95"/>
        <v>-9.3946155325346226</v>
      </c>
      <c r="K688" s="122">
        <f t="shared" si="98"/>
        <v>0.39503605225714333</v>
      </c>
    </row>
    <row r="689" spans="1:11">
      <c r="A689" s="69">
        <v>675</v>
      </c>
      <c r="B689" s="123">
        <v>-10.609719999999999</v>
      </c>
      <c r="C689" s="123">
        <f t="shared" si="91"/>
        <v>-0.53048600000000001</v>
      </c>
      <c r="D689" s="123">
        <f t="shared" si="92"/>
        <v>-1.3845035711946387</v>
      </c>
      <c r="E689" s="123">
        <f t="shared" si="96"/>
        <v>2.9176730000000002</v>
      </c>
      <c r="F689" s="69">
        <f t="shared" si="93"/>
        <v>3164.400090915794</v>
      </c>
      <c r="G689" s="69">
        <f t="shared" si="94"/>
        <v>503.62991638969163</v>
      </c>
      <c r="H689" s="123">
        <f t="shared" si="90"/>
        <v>5.7069695853604747</v>
      </c>
      <c r="I689" s="123">
        <f t="shared" si="97"/>
        <v>1.5852693292667985</v>
      </c>
      <c r="J689" s="123">
        <f t="shared" si="95"/>
        <v>-9.2252164288053606</v>
      </c>
      <c r="K689" s="122">
        <f t="shared" si="98"/>
        <v>0.39631733231669963</v>
      </c>
    </row>
    <row r="690" spans="1:11">
      <c r="A690" s="69">
        <v>676</v>
      </c>
      <c r="B690" s="123">
        <v>-10.421560000000001</v>
      </c>
      <c r="C690" s="123">
        <f t="shared" si="91"/>
        <v>-0.52107800000000004</v>
      </c>
      <c r="D690" s="123">
        <f t="shared" si="92"/>
        <v>-1.3454082803144356</v>
      </c>
      <c r="E690" s="123">
        <f t="shared" si="96"/>
        <v>2.8659290000000004</v>
      </c>
      <c r="F690" s="69">
        <f t="shared" si="93"/>
        <v>3169.4286394440801</v>
      </c>
      <c r="G690" s="69">
        <f t="shared" si="94"/>
        <v>504.43023474454583</v>
      </c>
      <c r="H690" s="123">
        <f t="shared" si="90"/>
        <v>5.7251218887998458</v>
      </c>
      <c r="I690" s="123">
        <f t="shared" si="97"/>
        <v>1.5903116357777349</v>
      </c>
      <c r="J690" s="123">
        <f t="shared" si="95"/>
        <v>-9.0761517196855657</v>
      </c>
      <c r="K690" s="122">
        <f t="shared" si="98"/>
        <v>0.39757790894443373</v>
      </c>
    </row>
    <row r="691" spans="1:11">
      <c r="A691" s="69">
        <v>677</v>
      </c>
      <c r="B691" s="123">
        <v>-10.2456</v>
      </c>
      <c r="C691" s="123">
        <f t="shared" si="91"/>
        <v>-0.51227999999999996</v>
      </c>
      <c r="D691" s="123">
        <f t="shared" si="92"/>
        <v>-1.3086435719376404</v>
      </c>
      <c r="E691" s="123">
        <f t="shared" si="96"/>
        <v>2.8175399999999997</v>
      </c>
      <c r="F691" s="69">
        <f t="shared" si="93"/>
        <v>3174.3722848101684</v>
      </c>
      <c r="G691" s="69">
        <f t="shared" si="94"/>
        <v>505.21704034145216</v>
      </c>
      <c r="H691" s="123">
        <f t="shared" si="90"/>
        <v>5.7429958016559706</v>
      </c>
      <c r="I691" s="123">
        <f t="shared" si="97"/>
        <v>1.5952766115711028</v>
      </c>
      <c r="J691" s="123">
        <f t="shared" si="95"/>
        <v>-8.9369564280623592</v>
      </c>
      <c r="K691" s="122">
        <f t="shared" si="98"/>
        <v>0.3988191528927757</v>
      </c>
    </row>
    <row r="692" spans="1:11">
      <c r="A692" s="69">
        <v>678</v>
      </c>
      <c r="B692" s="123">
        <v>-10.118279999999999</v>
      </c>
      <c r="C692" s="123">
        <f t="shared" si="91"/>
        <v>-0.50591399999999997</v>
      </c>
      <c r="D692" s="123">
        <f t="shared" si="92"/>
        <v>-1.2787109665480436</v>
      </c>
      <c r="E692" s="123">
        <f t="shared" si="96"/>
        <v>2.782527</v>
      </c>
      <c r="F692" s="69">
        <f t="shared" si="93"/>
        <v>3179.2544964946751</v>
      </c>
      <c r="G692" s="69">
        <f t="shared" si="94"/>
        <v>505.9940684642624</v>
      </c>
      <c r="H692" s="123">
        <f t="shared" si="90"/>
        <v>5.7606749397228745</v>
      </c>
      <c r="I692" s="123">
        <f t="shared" si="97"/>
        <v>1.6001874832563541</v>
      </c>
      <c r="J692" s="123">
        <f t="shared" si="95"/>
        <v>-8.839569033451955</v>
      </c>
      <c r="K692" s="122">
        <f t="shared" si="98"/>
        <v>0.40004687081408852</v>
      </c>
    </row>
    <row r="693" spans="1:11">
      <c r="A693" s="69">
        <v>679</v>
      </c>
      <c r="B693" s="123">
        <v>-10.055879999999998</v>
      </c>
      <c r="C693" s="123">
        <f t="shared" si="91"/>
        <v>-0.50279399999999996</v>
      </c>
      <c r="D693" s="123">
        <f t="shared" si="92"/>
        <v>-1.2573656082951281</v>
      </c>
      <c r="E693" s="123">
        <f t="shared" si="96"/>
        <v>2.7653669999999999</v>
      </c>
      <c r="F693" s="69">
        <f t="shared" si="93"/>
        <v>3184.106599306022</v>
      </c>
      <c r="G693" s="69">
        <f t="shared" si="94"/>
        <v>506.76630461107834</v>
      </c>
      <c r="H693" s="123">
        <f t="shared" si="90"/>
        <v>5.7782719685062842</v>
      </c>
      <c r="I693" s="123">
        <f t="shared" si="97"/>
        <v>1.605075546807301</v>
      </c>
      <c r="J693" s="123">
        <f t="shared" si="95"/>
        <v>-8.7985143917048703</v>
      </c>
      <c r="K693" s="122">
        <f t="shared" si="98"/>
        <v>0.40126888670182526</v>
      </c>
    </row>
    <row r="694" spans="1:11">
      <c r="A694" s="69">
        <v>680</v>
      </c>
      <c r="B694" s="123">
        <v>-9.91676</v>
      </c>
      <c r="C694" s="123">
        <f t="shared" si="91"/>
        <v>-0.495838</v>
      </c>
      <c r="D694" s="123">
        <f t="shared" si="92"/>
        <v>-1.2268296612455742</v>
      </c>
      <c r="E694" s="123">
        <f t="shared" si="96"/>
        <v>2.727109</v>
      </c>
      <c r="F694" s="69">
        <f t="shared" si="93"/>
        <v>3188.891574770671</v>
      </c>
      <c r="G694" s="69">
        <f t="shared" si="94"/>
        <v>507.52785710885064</v>
      </c>
      <c r="H694" s="123">
        <f t="shared" si="90"/>
        <v>5.7956518291837931</v>
      </c>
      <c r="I694" s="123">
        <f t="shared" si="97"/>
        <v>1.6099032858843869</v>
      </c>
      <c r="J694" s="123">
        <f t="shared" si="95"/>
        <v>-8.6899303387544258</v>
      </c>
      <c r="K694" s="122">
        <f t="shared" si="98"/>
        <v>0.40247582147109673</v>
      </c>
    </row>
    <row r="695" spans="1:11">
      <c r="A695" s="69">
        <v>681</v>
      </c>
      <c r="B695" s="123">
        <v>-9.9229599999999998</v>
      </c>
      <c r="C695" s="123">
        <f t="shared" si="91"/>
        <v>-0.49614799999999998</v>
      </c>
      <c r="D695" s="123">
        <f t="shared" si="92"/>
        <v>-1.2145352905231412</v>
      </c>
      <c r="E695" s="123">
        <f t="shared" si="96"/>
        <v>2.7288139999999999</v>
      </c>
      <c r="F695" s="69">
        <f t="shared" si="93"/>
        <v>3193.6795418220763</v>
      </c>
      <c r="G695" s="69">
        <f t="shared" si="94"/>
        <v>508.28988573244294</v>
      </c>
      <c r="H695" s="123">
        <f t="shared" si="90"/>
        <v>5.8130686786027468</v>
      </c>
      <c r="I695" s="123">
        <f t="shared" si="97"/>
        <v>1.614741299611874</v>
      </c>
      <c r="J695" s="123">
        <f t="shared" si="95"/>
        <v>-8.7084247094768585</v>
      </c>
      <c r="K695" s="122">
        <f t="shared" si="98"/>
        <v>0.40368532490296849</v>
      </c>
    </row>
    <row r="696" spans="1:11">
      <c r="A696" s="69">
        <v>682</v>
      </c>
      <c r="B696" s="123">
        <v>-9.9657599999999995</v>
      </c>
      <c r="C696" s="123">
        <f t="shared" si="91"/>
        <v>-0.49828799999999995</v>
      </c>
      <c r="D696" s="123">
        <f t="shared" si="92"/>
        <v>-1.2066237348870672</v>
      </c>
      <c r="E696" s="123">
        <f t="shared" si="96"/>
        <v>2.7405839999999997</v>
      </c>
      <c r="F696" s="69">
        <f t="shared" si="93"/>
        <v>3198.4881604723796</v>
      </c>
      <c r="G696" s="69">
        <f t="shared" si="94"/>
        <v>509.05520116008262</v>
      </c>
      <c r="H696" s="123">
        <f t="shared" si="90"/>
        <v>5.8305869511329727</v>
      </c>
      <c r="I696" s="123">
        <f t="shared" si="97"/>
        <v>1.6196074864258256</v>
      </c>
      <c r="J696" s="123">
        <f t="shared" si="95"/>
        <v>-8.7591362651129323</v>
      </c>
      <c r="K696" s="122">
        <f t="shared" si="98"/>
        <v>0.40490187160645641</v>
      </c>
    </row>
    <row r="697" spans="1:11">
      <c r="A697" s="69">
        <v>683</v>
      </c>
      <c r="B697" s="123">
        <v>-10.15924</v>
      </c>
      <c r="C697" s="123">
        <f t="shared" si="91"/>
        <v>-0.50796200000000002</v>
      </c>
      <c r="D697" s="123">
        <f t="shared" si="92"/>
        <v>-1.2164850162078444</v>
      </c>
      <c r="E697" s="123">
        <f t="shared" si="96"/>
        <v>2.7937910000000001</v>
      </c>
      <c r="F697" s="69">
        <f t="shared" si="93"/>
        <v>3203.3901359300371</v>
      </c>
      <c r="G697" s="69">
        <f t="shared" si="94"/>
        <v>509.83537478508396</v>
      </c>
      <c r="H697" s="123">
        <f t="shared" si="90"/>
        <v>5.848472461100557</v>
      </c>
      <c r="I697" s="123">
        <f t="shared" si="97"/>
        <v>1.6245756836390435</v>
      </c>
      <c r="J697" s="123">
        <f t="shared" si="95"/>
        <v>-8.9427549837921561</v>
      </c>
      <c r="K697" s="122">
        <f t="shared" si="98"/>
        <v>0.40614392090976087</v>
      </c>
    </row>
    <row r="698" spans="1:11">
      <c r="A698" s="69">
        <v>684</v>
      </c>
      <c r="B698" s="123">
        <v>-10.330919999999999</v>
      </c>
      <c r="C698" s="123">
        <f t="shared" si="91"/>
        <v>-0.51654599999999995</v>
      </c>
      <c r="D698" s="123">
        <f t="shared" si="92"/>
        <v>-1.2229980786547578</v>
      </c>
      <c r="E698" s="123">
        <f t="shared" si="96"/>
        <v>2.8410029999999997</v>
      </c>
      <c r="F698" s="69">
        <f t="shared" si="93"/>
        <v>3208.3749493900032</v>
      </c>
      <c r="G698" s="69">
        <f t="shared" si="94"/>
        <v>510.62873248762855</v>
      </c>
      <c r="H698" s="123">
        <f t="shared" si="90"/>
        <v>5.8666883049432474</v>
      </c>
      <c r="I698" s="123">
        <f t="shared" si="97"/>
        <v>1.6296356402620131</v>
      </c>
      <c r="J698" s="123">
        <f t="shared" si="95"/>
        <v>-9.1079219213452411</v>
      </c>
      <c r="K698" s="122">
        <f t="shared" si="98"/>
        <v>0.40740891006550328</v>
      </c>
    </row>
    <row r="699" spans="1:11">
      <c r="A699" s="69">
        <v>685</v>
      </c>
      <c r="B699" s="123">
        <v>-10.28444</v>
      </c>
      <c r="C699" s="123">
        <f t="shared" si="91"/>
        <v>-0.51422199999999996</v>
      </c>
      <c r="D699" s="123">
        <f t="shared" si="92"/>
        <v>-1.2034292298169156</v>
      </c>
      <c r="E699" s="123">
        <f t="shared" si="96"/>
        <v>2.8282209999999997</v>
      </c>
      <c r="F699" s="69">
        <f t="shared" si="93"/>
        <v>3213.3373355995773</v>
      </c>
      <c r="G699" s="69">
        <f t="shared" si="94"/>
        <v>511.41852078241334</v>
      </c>
      <c r="H699" s="123">
        <f t="shared" si="90"/>
        <v>5.8848503264836136</v>
      </c>
      <c r="I699" s="123">
        <f t="shared" si="97"/>
        <v>1.6346806462454482</v>
      </c>
      <c r="J699" s="123">
        <f t="shared" si="95"/>
        <v>-9.0810107701830844</v>
      </c>
      <c r="K699" s="122">
        <f t="shared" si="98"/>
        <v>0.40867016156136204</v>
      </c>
    </row>
    <row r="700" spans="1:11">
      <c r="A700" s="69">
        <v>686</v>
      </c>
      <c r="B700" s="123">
        <v>-10.243279999999999</v>
      </c>
      <c r="C700" s="123">
        <f t="shared" si="91"/>
        <v>-0.51216399999999995</v>
      </c>
      <c r="D700" s="123">
        <f t="shared" si="92"/>
        <v>-1.1846623270813978</v>
      </c>
      <c r="E700" s="123">
        <f t="shared" si="96"/>
        <v>2.8169019999999998</v>
      </c>
      <c r="F700" s="69">
        <f t="shared" si="93"/>
        <v>3218.2798615332017</v>
      </c>
      <c r="G700" s="69">
        <f t="shared" si="94"/>
        <v>512.20514821610959</v>
      </c>
      <c r="H700" s="123">
        <f t="shared" si="90"/>
        <v>5.9029675618294508</v>
      </c>
      <c r="I700" s="123">
        <f t="shared" si="97"/>
        <v>1.6397132116192918</v>
      </c>
      <c r="J700" s="123">
        <f t="shared" si="95"/>
        <v>-9.0586176729186008</v>
      </c>
      <c r="K700" s="122">
        <f t="shared" si="98"/>
        <v>0.40992830290482296</v>
      </c>
    </row>
    <row r="701" spans="1:11">
      <c r="A701" s="69">
        <v>687</v>
      </c>
      <c r="B701" s="123">
        <v>-10.172280000000001</v>
      </c>
      <c r="C701" s="123">
        <f t="shared" si="91"/>
        <v>-0.50861400000000001</v>
      </c>
      <c r="D701" s="123">
        <f t="shared" si="92"/>
        <v>-1.1626727985599388</v>
      </c>
      <c r="E701" s="123">
        <f t="shared" si="96"/>
        <v>2.797377</v>
      </c>
      <c r="F701" s="69">
        <f t="shared" si="93"/>
        <v>3223.1881289733274</v>
      </c>
      <c r="G701" s="69">
        <f t="shared" si="94"/>
        <v>512.98632324122252</v>
      </c>
      <c r="H701" s="123">
        <f t="shared" si="90"/>
        <v>5.9209867762323309</v>
      </c>
      <c r="I701" s="123">
        <f t="shared" si="97"/>
        <v>1.6447185489534253</v>
      </c>
      <c r="J701" s="123">
        <f t="shared" si="95"/>
        <v>-9.0096072014400619</v>
      </c>
      <c r="K701" s="122">
        <f t="shared" si="98"/>
        <v>0.41117963723835632</v>
      </c>
    </row>
    <row r="702" spans="1:11">
      <c r="A702" s="69">
        <v>688</v>
      </c>
      <c r="B702" s="123">
        <v>-9.9989600000000003</v>
      </c>
      <c r="C702" s="123">
        <f t="shared" si="91"/>
        <v>-0.499948</v>
      </c>
      <c r="D702" s="123">
        <f t="shared" si="92"/>
        <v>-1.1294812896439623</v>
      </c>
      <c r="E702" s="123">
        <f t="shared" si="96"/>
        <v>2.749714</v>
      </c>
      <c r="F702" s="69">
        <f t="shared" si="93"/>
        <v>3228.0127670881961</v>
      </c>
      <c r="G702" s="69">
        <f t="shared" si="94"/>
        <v>513.75418824583346</v>
      </c>
      <c r="H702" s="123">
        <f t="shared" si="90"/>
        <v>5.938725733653043</v>
      </c>
      <c r="I702" s="123">
        <f t="shared" si="97"/>
        <v>1.6496460371258452</v>
      </c>
      <c r="J702" s="123">
        <f t="shared" si="95"/>
        <v>-8.869478710356038</v>
      </c>
      <c r="K702" s="122">
        <f t="shared" si="98"/>
        <v>0.41241150928146131</v>
      </c>
    </row>
    <row r="703" spans="1:11">
      <c r="A703" s="69">
        <v>689</v>
      </c>
      <c r="B703" s="123">
        <v>-9.5866399999999992</v>
      </c>
      <c r="C703" s="123">
        <f t="shared" si="91"/>
        <v>-0.47933199999999998</v>
      </c>
      <c r="D703" s="123">
        <f t="shared" si="92"/>
        <v>-1.0704486030943734</v>
      </c>
      <c r="E703" s="123">
        <f t="shared" si="96"/>
        <v>2.6363259999999999</v>
      </c>
      <c r="F703" s="69">
        <f t="shared" si="93"/>
        <v>3232.6384550334951</v>
      </c>
      <c r="G703" s="69">
        <f t="shared" si="94"/>
        <v>514.49038934752843</v>
      </c>
      <c r="H703" s="123">
        <f t="shared" si="90"/>
        <v>5.9557581164468543</v>
      </c>
      <c r="I703" s="123">
        <f t="shared" si="97"/>
        <v>1.6543772545685707</v>
      </c>
      <c r="J703" s="123">
        <f t="shared" si="95"/>
        <v>-8.5161913969056258</v>
      </c>
      <c r="K703" s="122">
        <f t="shared" si="98"/>
        <v>0.41359431364214266</v>
      </c>
    </row>
    <row r="704" spans="1:11">
      <c r="A704" s="69">
        <v>690</v>
      </c>
      <c r="B704" s="123">
        <v>-9.1087199999999999</v>
      </c>
      <c r="C704" s="123">
        <f t="shared" si="91"/>
        <v>-0.45543600000000001</v>
      </c>
      <c r="D704" s="123">
        <f t="shared" si="92"/>
        <v>-1.0057857796286616</v>
      </c>
      <c r="E704" s="123">
        <f t="shared" si="96"/>
        <v>2.5048979999999998</v>
      </c>
      <c r="F704" s="69">
        <f t="shared" si="93"/>
        <v>3237.0335398912871</v>
      </c>
      <c r="G704" s="69">
        <f t="shared" si="94"/>
        <v>515.18988882795429</v>
      </c>
      <c r="H704" s="123">
        <f t="shared" si="90"/>
        <v>5.9719639848875969</v>
      </c>
      <c r="I704" s="123">
        <f t="shared" si="97"/>
        <v>1.6588788846909992</v>
      </c>
      <c r="J704" s="123">
        <f t="shared" si="95"/>
        <v>-8.1029342203713384</v>
      </c>
      <c r="K704" s="122">
        <f t="shared" si="98"/>
        <v>0.4147197211727498</v>
      </c>
    </row>
    <row r="705" spans="1:11">
      <c r="A705" s="69">
        <v>691</v>
      </c>
      <c r="B705" s="123">
        <v>-8.7240399999999987</v>
      </c>
      <c r="C705" s="123">
        <f t="shared" si="91"/>
        <v>-0.43620199999999992</v>
      </c>
      <c r="D705" s="123">
        <f t="shared" si="92"/>
        <v>-0.95298773253722402</v>
      </c>
      <c r="E705" s="123">
        <f t="shared" si="96"/>
        <v>2.3991109999999995</v>
      </c>
      <c r="F705" s="69">
        <f t="shared" si="93"/>
        <v>3241.2430112662742</v>
      </c>
      <c r="G705" s="69">
        <f t="shared" si="94"/>
        <v>515.85984700508732</v>
      </c>
      <c r="H705" s="123">
        <f t="shared" si="90"/>
        <v>5.9875060894225225</v>
      </c>
      <c r="I705" s="123">
        <f t="shared" si="97"/>
        <v>1.6631961359507006</v>
      </c>
      <c r="J705" s="123">
        <f t="shared" si="95"/>
        <v>-7.7710522674627747</v>
      </c>
      <c r="K705" s="122">
        <f t="shared" si="98"/>
        <v>0.41579903398767515</v>
      </c>
    </row>
    <row r="706" spans="1:11">
      <c r="A706" s="69">
        <v>692</v>
      </c>
      <c r="B706" s="123">
        <v>-8.5860400000000006</v>
      </c>
      <c r="C706" s="123">
        <f t="shared" si="91"/>
        <v>-0.42930200000000002</v>
      </c>
      <c r="D706" s="123">
        <f t="shared" si="92"/>
        <v>-0.9280524016870686</v>
      </c>
      <c r="E706" s="123">
        <f t="shared" si="96"/>
        <v>2.3611610000000001</v>
      </c>
      <c r="F706" s="69">
        <f t="shared" si="93"/>
        <v>3245.3858957102352</v>
      </c>
      <c r="G706" s="69">
        <f t="shared" si="94"/>
        <v>516.51920754300227</v>
      </c>
      <c r="H706" s="123">
        <f t="shared" si="90"/>
        <v>6.0028220646191484</v>
      </c>
      <c r="I706" s="123">
        <f t="shared" si="97"/>
        <v>1.6674505735053189</v>
      </c>
      <c r="J706" s="123">
        <f t="shared" si="95"/>
        <v>-7.657987598312932</v>
      </c>
      <c r="K706" s="122">
        <f t="shared" si="98"/>
        <v>0.41686264337632972</v>
      </c>
    </row>
    <row r="707" spans="1:11">
      <c r="A707" s="69">
        <v>693</v>
      </c>
      <c r="B707" s="123">
        <v>-8.5009199999999989</v>
      </c>
      <c r="C707" s="123">
        <f t="shared" si="91"/>
        <v>-0.42504599999999992</v>
      </c>
      <c r="D707" s="123">
        <f t="shared" si="92"/>
        <v>-0.90921487349468855</v>
      </c>
      <c r="E707" s="123">
        <f t="shared" si="96"/>
        <v>2.3377529999999997</v>
      </c>
      <c r="F707" s="69">
        <f t="shared" si="93"/>
        <v>3249.4877085631169</v>
      </c>
      <c r="G707" s="69">
        <f t="shared" si="94"/>
        <v>517.17203133417627</v>
      </c>
      <c r="H707" s="123">
        <f t="shared" si="90"/>
        <v>6.018005474872159</v>
      </c>
      <c r="I707" s="123">
        <f t="shared" si="97"/>
        <v>1.6716681874644885</v>
      </c>
      <c r="J707" s="123">
        <f t="shared" si="95"/>
        <v>-7.5917051265053104</v>
      </c>
      <c r="K707" s="122">
        <f t="shared" si="98"/>
        <v>0.41791704686612213</v>
      </c>
    </row>
    <row r="708" spans="1:11">
      <c r="A708" s="69">
        <v>694</v>
      </c>
      <c r="B708" s="123">
        <v>-8.4897200000000002</v>
      </c>
      <c r="C708" s="123">
        <f t="shared" si="91"/>
        <v>-0.42448600000000003</v>
      </c>
      <c r="D708" s="123">
        <f t="shared" si="92"/>
        <v>-0.89844689559633828</v>
      </c>
      <c r="E708" s="123">
        <f t="shared" si="96"/>
        <v>2.334673</v>
      </c>
      <c r="F708" s="69">
        <f t="shared" si="93"/>
        <v>3253.5841172592777</v>
      </c>
      <c r="G708" s="69">
        <f t="shared" si="94"/>
        <v>517.82399502709484</v>
      </c>
      <c r="H708" s="123">
        <f t="shared" si="90"/>
        <v>6.0331880210809663</v>
      </c>
      <c r="I708" s="123">
        <f t="shared" si="97"/>
        <v>1.6758855614113795</v>
      </c>
      <c r="J708" s="123">
        <f t="shared" si="95"/>
        <v>-7.5912731044036619</v>
      </c>
      <c r="K708" s="122">
        <f t="shared" si="98"/>
        <v>0.41897139035284486</v>
      </c>
    </row>
    <row r="709" spans="1:11">
      <c r="A709" s="69">
        <v>695</v>
      </c>
      <c r="B709" s="123">
        <v>-8.4785199999999996</v>
      </c>
      <c r="C709" s="123">
        <f t="shared" si="91"/>
        <v>-0.42392599999999997</v>
      </c>
      <c r="D709" s="123">
        <f t="shared" si="92"/>
        <v>-0.88771676851291303</v>
      </c>
      <c r="E709" s="123">
        <f t="shared" si="96"/>
        <v>2.3315929999999998</v>
      </c>
      <c r="F709" s="69">
        <f t="shared" si="93"/>
        <v>3257.6751217987176</v>
      </c>
      <c r="G709" s="69">
        <f t="shared" si="94"/>
        <v>518.47509862175809</v>
      </c>
      <c r="H709" s="123">
        <f t="shared" si="90"/>
        <v>6.0483696275439405</v>
      </c>
      <c r="I709" s="123">
        <f t="shared" si="97"/>
        <v>1.6801026743177612</v>
      </c>
      <c r="J709" s="123">
        <f t="shared" si="95"/>
        <v>-7.5908032314870866</v>
      </c>
      <c r="K709" s="122">
        <f t="shared" si="98"/>
        <v>0.42002566857944029</v>
      </c>
    </row>
    <row r="710" spans="1:11">
      <c r="A710" s="69">
        <v>696</v>
      </c>
      <c r="B710" s="123">
        <v>-8.4107599999999998</v>
      </c>
      <c r="C710" s="123">
        <f t="shared" si="91"/>
        <v>-0.42053799999999997</v>
      </c>
      <c r="D710" s="123">
        <f t="shared" si="92"/>
        <v>-0.87119765634395208</v>
      </c>
      <c r="E710" s="123">
        <f t="shared" si="96"/>
        <v>2.3129589999999998</v>
      </c>
      <c r="F710" s="69">
        <f t="shared" si="93"/>
        <v>3261.7334311899958</v>
      </c>
      <c r="G710" s="69">
        <f t="shared" si="94"/>
        <v>519.12099862197636</v>
      </c>
      <c r="H710" s="123">
        <f t="shared" si="90"/>
        <v>6.0634487522312526</v>
      </c>
      <c r="I710" s="123">
        <f t="shared" si="97"/>
        <v>1.6842913200642369</v>
      </c>
      <c r="J710" s="123">
        <f t="shared" si="95"/>
        <v>-7.5395623436560477</v>
      </c>
      <c r="K710" s="122">
        <f t="shared" si="98"/>
        <v>0.42107283001605922</v>
      </c>
    </row>
    <row r="711" spans="1:11">
      <c r="A711" s="69">
        <v>697</v>
      </c>
      <c r="B711" s="123">
        <v>-8.4169599999999996</v>
      </c>
      <c r="C711" s="123">
        <f t="shared" si="91"/>
        <v>-0.420848</v>
      </c>
      <c r="D711" s="123">
        <f t="shared" si="92"/>
        <v>-0.86244277564392746</v>
      </c>
      <c r="E711" s="123">
        <f t="shared" si="96"/>
        <v>2.3146640000000001</v>
      </c>
      <c r="F711" s="69">
        <f t="shared" si="93"/>
        <v>3265.7947321680304</v>
      </c>
      <c r="G711" s="69">
        <f t="shared" si="94"/>
        <v>519.7673747480145</v>
      </c>
      <c r="H711" s="123">
        <f t="shared" si="90"/>
        <v>6.0785577866799647</v>
      </c>
      <c r="I711" s="123">
        <f t="shared" si="97"/>
        <v>1.688488274077768</v>
      </c>
      <c r="J711" s="123">
        <f t="shared" si="95"/>
        <v>-7.5545172243560721</v>
      </c>
      <c r="K711" s="122">
        <f t="shared" si="98"/>
        <v>0.42212206851944201</v>
      </c>
    </row>
    <row r="712" spans="1:11">
      <c r="A712" s="69">
        <v>698</v>
      </c>
      <c r="B712" s="123">
        <v>-8.3677200000000003</v>
      </c>
      <c r="C712" s="123">
        <f t="shared" si="91"/>
        <v>-0.41838600000000004</v>
      </c>
      <c r="D712" s="123">
        <f t="shared" si="92"/>
        <v>-0.84807918816190941</v>
      </c>
      <c r="E712" s="123">
        <f t="shared" si="96"/>
        <v>2.301123</v>
      </c>
      <c r="F712" s="69">
        <f t="shared" si="93"/>
        <v>3269.8322741570523</v>
      </c>
      <c r="G712" s="69">
        <f t="shared" si="94"/>
        <v>520.40996951350837</v>
      </c>
      <c r="H712" s="123">
        <f t="shared" si="90"/>
        <v>6.0935970683036409</v>
      </c>
      <c r="I712" s="123">
        <f t="shared" si="97"/>
        <v>1.692665852306567</v>
      </c>
      <c r="J712" s="123">
        <f t="shared" si="95"/>
        <v>-7.5196408118380909</v>
      </c>
      <c r="K712" s="122">
        <f t="shared" si="98"/>
        <v>0.42316646307664174</v>
      </c>
    </row>
    <row r="713" spans="1:11">
      <c r="A713" s="69">
        <v>699</v>
      </c>
      <c r="B713" s="123">
        <v>-8.4230799999999988</v>
      </c>
      <c r="C713" s="123">
        <f t="shared" si="91"/>
        <v>-0.42115399999999992</v>
      </c>
      <c r="D713" s="123">
        <f t="shared" si="92"/>
        <v>-0.84430671001542379</v>
      </c>
      <c r="E713" s="123">
        <f t="shared" si="96"/>
        <v>2.3163469999999995</v>
      </c>
      <c r="F713" s="69">
        <f t="shared" si="93"/>
        <v>3273.8965281207234</v>
      </c>
      <c r="G713" s="69">
        <f t="shared" si="94"/>
        <v>521.05681562180746</v>
      </c>
      <c r="H713" s="123">
        <f t="shared" si="90"/>
        <v>6.10875461488361</v>
      </c>
      <c r="I713" s="123">
        <f t="shared" si="97"/>
        <v>1.6968762819121139</v>
      </c>
      <c r="J713" s="123">
        <f t="shared" si="95"/>
        <v>-7.578773289984575</v>
      </c>
      <c r="K713" s="122">
        <f t="shared" si="98"/>
        <v>0.42421907047802848</v>
      </c>
    </row>
    <row r="714" spans="1:11">
      <c r="A714" s="69">
        <v>700</v>
      </c>
      <c r="B714" s="123">
        <v>-8.4200800000000005</v>
      </c>
      <c r="C714" s="123">
        <f t="shared" si="91"/>
        <v>-0.42100400000000004</v>
      </c>
      <c r="D714" s="123">
        <f t="shared" si="92"/>
        <v>-0.83459680458769903</v>
      </c>
      <c r="E714" s="123">
        <f t="shared" si="96"/>
        <v>2.3155220000000001</v>
      </c>
      <c r="F714" s="69">
        <f t="shared" si="93"/>
        <v>3277.9593345424155</v>
      </c>
      <c r="G714" s="69">
        <f t="shared" si="94"/>
        <v>521.70343134664529</v>
      </c>
      <c r="H714" s="123">
        <f t="shared" si="90"/>
        <v>6.1239255812744346</v>
      </c>
      <c r="I714" s="123">
        <f t="shared" si="97"/>
        <v>1.7010904392428985</v>
      </c>
      <c r="J714" s="123">
        <f t="shared" si="95"/>
        <v>-7.5854831954123014</v>
      </c>
      <c r="K714" s="122">
        <f t="shared" si="98"/>
        <v>0.42527260981072462</v>
      </c>
    </row>
    <row r="715" spans="1:11">
      <c r="A715" s="69">
        <v>701</v>
      </c>
      <c r="B715" s="123">
        <v>-8.3649199999999997</v>
      </c>
      <c r="C715" s="123">
        <f t="shared" si="91"/>
        <v>-0.41824600000000001</v>
      </c>
      <c r="D715" s="123">
        <f t="shared" si="92"/>
        <v>-0.81981407892728519</v>
      </c>
      <c r="E715" s="123">
        <f t="shared" si="96"/>
        <v>2.3003529999999999</v>
      </c>
      <c r="F715" s="69">
        <f t="shared" si="93"/>
        <v>3281.995525492257</v>
      </c>
      <c r="G715" s="69">
        <f t="shared" si="94"/>
        <v>522.34581108757527</v>
      </c>
      <c r="H715" s="123">
        <f t="shared" si="90"/>
        <v>6.1390157931165801</v>
      </c>
      <c r="I715" s="123">
        <f t="shared" si="97"/>
        <v>1.7052821647546055</v>
      </c>
      <c r="J715" s="123">
        <f t="shared" si="95"/>
        <v>-7.5451059210727145</v>
      </c>
      <c r="K715" s="122">
        <f t="shared" si="98"/>
        <v>0.42632054118865137</v>
      </c>
    </row>
    <row r="716" spans="1:11">
      <c r="A716" s="69">
        <v>702</v>
      </c>
      <c r="B716" s="123">
        <v>-8.3097600000000007</v>
      </c>
      <c r="C716" s="123">
        <f t="shared" si="91"/>
        <v>-0.41548800000000002</v>
      </c>
      <c r="D716" s="123">
        <f t="shared" si="92"/>
        <v>-0.80521502820923985</v>
      </c>
      <c r="E716" s="123">
        <f t="shared" si="96"/>
        <v>2.2851840000000001</v>
      </c>
      <c r="F716" s="69">
        <f t="shared" si="93"/>
        <v>3286.0051009702479</v>
      </c>
      <c r="G716" s="69">
        <f t="shared" si="94"/>
        <v>522.98395484459763</v>
      </c>
      <c r="H716" s="123">
        <f t="shared" si="90"/>
        <v>6.1540248830601616</v>
      </c>
      <c r="I716" s="123">
        <f t="shared" si="97"/>
        <v>1.7094513564056004</v>
      </c>
      <c r="J716" s="123">
        <f t="shared" si="95"/>
        <v>-7.5045449717907609</v>
      </c>
      <c r="K716" s="122">
        <f t="shared" si="98"/>
        <v>0.4273628391014001</v>
      </c>
    </row>
    <row r="717" spans="1:11">
      <c r="A717" s="69">
        <v>703</v>
      </c>
      <c r="B717" s="123">
        <v>-8.1873199999999997</v>
      </c>
      <c r="C717" s="123">
        <f t="shared" si="91"/>
        <v>-0.40936600000000001</v>
      </c>
      <c r="D717" s="123">
        <f t="shared" si="92"/>
        <v>-0.78438950002612984</v>
      </c>
      <c r="E717" s="123">
        <f t="shared" si="96"/>
        <v>2.2515130000000001</v>
      </c>
      <c r="F717" s="69">
        <f t="shared" si="93"/>
        <v>3289.9555974349428</v>
      </c>
      <c r="G717" s="69">
        <f t="shared" si="94"/>
        <v>523.61269588462085</v>
      </c>
      <c r="H717" s="123">
        <f t="shared" ref="H717:H780" si="99">F717*F717*$C$7/2000000</f>
        <v>6.1688307440601093</v>
      </c>
      <c r="I717" s="123">
        <f t="shared" si="97"/>
        <v>1.7135640955722526</v>
      </c>
      <c r="J717" s="123">
        <f t="shared" si="95"/>
        <v>-7.4029304999738699</v>
      </c>
      <c r="K717" s="122">
        <f t="shared" si="98"/>
        <v>0.42839102389306316</v>
      </c>
    </row>
    <row r="718" spans="1:11">
      <c r="A718" s="69">
        <v>704</v>
      </c>
      <c r="B718" s="123">
        <v>-7.8921600000000005</v>
      </c>
      <c r="C718" s="123">
        <f t="shared" ref="C718:C781" si="100">B718/$F$6</f>
        <v>-0.39460800000000001</v>
      </c>
      <c r="D718" s="123">
        <f t="shared" ref="D718:D781" si="101">B718-J718</f>
        <v>-0.74769218961775152</v>
      </c>
      <c r="E718" s="123">
        <f t="shared" si="96"/>
        <v>2.1703440000000001</v>
      </c>
      <c r="F718" s="69">
        <f t="shared" ref="F718:F781" si="102">F717+E718*$C$8/($C$7)</f>
        <v>3293.763675069481</v>
      </c>
      <c r="G718" s="69">
        <f t="shared" ref="G718:G781" si="103">F718/(2*PI())</f>
        <v>524.21877026383527</v>
      </c>
      <c r="H718" s="123">
        <f t="shared" si="99"/>
        <v>6.1831196796808738</v>
      </c>
      <c r="I718" s="123">
        <f t="shared" si="97"/>
        <v>1.7175332443557982</v>
      </c>
      <c r="J718" s="123">
        <f t="shared" ref="J718:J781" si="104">-(H718-H717)*1000/$C$8</f>
        <v>-7.144467810382249</v>
      </c>
      <c r="K718" s="122">
        <f t="shared" si="98"/>
        <v>0.42938331108894956</v>
      </c>
    </row>
    <row r="719" spans="1:11">
      <c r="A719" s="69">
        <v>705</v>
      </c>
      <c r="B719" s="123">
        <v>-7.5207999999999995</v>
      </c>
      <c r="C719" s="123">
        <f t="shared" si="100"/>
        <v>-0.37603999999999999</v>
      </c>
      <c r="D719" s="123">
        <f t="shared" si="101"/>
        <v>-0.70481941923006808</v>
      </c>
      <c r="E719" s="123">
        <f t="shared" ref="E719:E782" si="105">C719*$C$6</f>
        <v>2.0682199999999997</v>
      </c>
      <c r="F719" s="69">
        <f t="shared" si="102"/>
        <v>3297.3925663076002</v>
      </c>
      <c r="G719" s="69">
        <f t="shared" si="103"/>
        <v>524.79632624232488</v>
      </c>
      <c r="H719" s="123">
        <f t="shared" si="99"/>
        <v>6.1967516408424137</v>
      </c>
      <c r="I719" s="123">
        <f t="shared" ref="I719:I782" si="106">H719/3.6</f>
        <v>1.7213199002340038</v>
      </c>
      <c r="J719" s="123">
        <f t="shared" si="104"/>
        <v>-6.8159805807699314</v>
      </c>
      <c r="K719" s="122">
        <f t="shared" ref="K719:K782" si="107">I719/$F$7</f>
        <v>0.43032997505850096</v>
      </c>
    </row>
    <row r="720" spans="1:11">
      <c r="A720" s="69">
        <v>706</v>
      </c>
      <c r="B720" s="123">
        <v>-7.0520799999999992</v>
      </c>
      <c r="C720" s="123">
        <f t="shared" si="100"/>
        <v>-0.35260399999999997</v>
      </c>
      <c r="D720" s="123">
        <f t="shared" si="101"/>
        <v>-0.6540745615868202</v>
      </c>
      <c r="E720" s="123">
        <f t="shared" si="105"/>
        <v>1.9393219999999998</v>
      </c>
      <c r="F720" s="69">
        <f t="shared" si="102"/>
        <v>3300.7952935869475</v>
      </c>
      <c r="G720" s="69">
        <f t="shared" si="103"/>
        <v>525.33788710882664</v>
      </c>
      <c r="H720" s="123">
        <f t="shared" si="99"/>
        <v>6.2095476517192401</v>
      </c>
      <c r="I720" s="123">
        <f t="shared" si="106"/>
        <v>1.7248743476997888</v>
      </c>
      <c r="J720" s="123">
        <f t="shared" si="104"/>
        <v>-6.398005438413179</v>
      </c>
      <c r="K720" s="122">
        <f t="shared" si="107"/>
        <v>0.43121858692494719</v>
      </c>
    </row>
    <row r="721" spans="1:11">
      <c r="A721" s="69">
        <v>707</v>
      </c>
      <c r="B721" s="123">
        <v>-6.5722000000000005</v>
      </c>
      <c r="C721" s="123">
        <f t="shared" si="100"/>
        <v>-0.32861000000000001</v>
      </c>
      <c r="D721" s="123">
        <f t="shared" si="101"/>
        <v>-0.60362539953215411</v>
      </c>
      <c r="E721" s="123">
        <f t="shared" si="105"/>
        <v>1.807355</v>
      </c>
      <c r="F721" s="69">
        <f t="shared" si="102"/>
        <v>3303.966472051362</v>
      </c>
      <c r="G721" s="69">
        <f t="shared" si="103"/>
        <v>525.84259583686469</v>
      </c>
      <c r="H721" s="123">
        <f t="shared" si="99"/>
        <v>6.2214848009201758</v>
      </c>
      <c r="I721" s="123">
        <f t="shared" si="106"/>
        <v>1.7281902224778265</v>
      </c>
      <c r="J721" s="123">
        <f t="shared" si="104"/>
        <v>-5.9685746004678464</v>
      </c>
      <c r="K721" s="122">
        <f t="shared" si="107"/>
        <v>0.43204755561945662</v>
      </c>
    </row>
    <row r="722" spans="1:11">
      <c r="A722" s="69">
        <v>708</v>
      </c>
      <c r="B722" s="123">
        <v>-6.1898</v>
      </c>
      <c r="C722" s="123">
        <f t="shared" si="100"/>
        <v>-0.30948999999999999</v>
      </c>
      <c r="D722" s="123">
        <f t="shared" si="101"/>
        <v>-0.5632628478946291</v>
      </c>
      <c r="E722" s="123">
        <f t="shared" si="105"/>
        <v>1.7021949999999999</v>
      </c>
      <c r="F722" s="69">
        <f t="shared" si="102"/>
        <v>3306.9531371648754</v>
      </c>
      <c r="G722" s="69">
        <f t="shared" si="103"/>
        <v>526.31793835304052</v>
      </c>
      <c r="H722" s="123">
        <f t="shared" si="99"/>
        <v>6.2327378752243865</v>
      </c>
      <c r="I722" s="123">
        <f t="shared" si="106"/>
        <v>1.7313160764512183</v>
      </c>
      <c r="J722" s="123">
        <f t="shared" si="104"/>
        <v>-5.6265371521053709</v>
      </c>
      <c r="K722" s="122">
        <f t="shared" si="107"/>
        <v>0.43282901911280458</v>
      </c>
    </row>
    <row r="723" spans="1:11">
      <c r="A723" s="69">
        <v>709</v>
      </c>
      <c r="B723" s="123">
        <v>-5.8364400000000005</v>
      </c>
      <c r="C723" s="123">
        <f t="shared" si="100"/>
        <v>-0.29182200000000003</v>
      </c>
      <c r="D723" s="123">
        <f t="shared" si="101"/>
        <v>-0.52645076767993348</v>
      </c>
      <c r="E723" s="123">
        <f t="shared" si="105"/>
        <v>1.6050210000000003</v>
      </c>
      <c r="F723" s="69">
        <f t="shared" si="102"/>
        <v>3309.7693011338429</v>
      </c>
      <c r="G723" s="69">
        <f t="shared" si="103"/>
        <v>526.76614476925897</v>
      </c>
      <c r="H723" s="123">
        <f t="shared" si="99"/>
        <v>6.2433578536890266</v>
      </c>
      <c r="I723" s="123">
        <f t="shared" si="106"/>
        <v>1.7342660704691739</v>
      </c>
      <c r="J723" s="123">
        <f t="shared" si="104"/>
        <v>-5.309989232320067</v>
      </c>
      <c r="K723" s="122">
        <f t="shared" si="107"/>
        <v>0.43356651761729348</v>
      </c>
    </row>
    <row r="724" spans="1:11">
      <c r="A724" s="69">
        <v>710</v>
      </c>
      <c r="B724" s="123">
        <v>-5.5201999999999991</v>
      </c>
      <c r="C724" s="123">
        <f t="shared" si="100"/>
        <v>-0.27600999999999998</v>
      </c>
      <c r="D724" s="123">
        <f t="shared" si="101"/>
        <v>-0.49376643784762209</v>
      </c>
      <c r="E724" s="123">
        <f t="shared" si="105"/>
        <v>1.5180549999999999</v>
      </c>
      <c r="F724" s="69">
        <f t="shared" si="102"/>
        <v>3312.432874877682</v>
      </c>
      <c r="G724" s="69">
        <f t="shared" si="103"/>
        <v>527.19006569688077</v>
      </c>
      <c r="H724" s="123">
        <f t="shared" si="99"/>
        <v>6.2534107208133314</v>
      </c>
      <c r="I724" s="123">
        <f t="shared" si="106"/>
        <v>1.7370585335592588</v>
      </c>
      <c r="J724" s="123">
        <f t="shared" si="104"/>
        <v>-5.026433562152377</v>
      </c>
      <c r="K724" s="122">
        <f t="shared" si="107"/>
        <v>0.43426463338981469</v>
      </c>
    </row>
    <row r="725" spans="1:11">
      <c r="A725" s="69">
        <v>711</v>
      </c>
      <c r="B725" s="123">
        <v>-5.1327999999999996</v>
      </c>
      <c r="C725" s="123">
        <f t="shared" si="100"/>
        <v>-0.25663999999999998</v>
      </c>
      <c r="D725" s="123">
        <f t="shared" si="101"/>
        <v>-0.45548682948465924</v>
      </c>
      <c r="E725" s="123">
        <f t="shared" si="105"/>
        <v>1.4115199999999999</v>
      </c>
      <c r="F725" s="69">
        <f t="shared" si="102"/>
        <v>3314.9095227006555</v>
      </c>
      <c r="G725" s="69">
        <f t="shared" si="103"/>
        <v>527.58423644020479</v>
      </c>
      <c r="H725" s="123">
        <f t="shared" si="99"/>
        <v>6.2627653471543621</v>
      </c>
      <c r="I725" s="123">
        <f t="shared" si="106"/>
        <v>1.7396570408762115</v>
      </c>
      <c r="J725" s="123">
        <f t="shared" si="104"/>
        <v>-4.6773131705153403</v>
      </c>
      <c r="K725" s="122">
        <f t="shared" si="107"/>
        <v>0.43491426021905288</v>
      </c>
    </row>
    <row r="726" spans="1:11">
      <c r="A726" s="69">
        <v>712</v>
      </c>
      <c r="B726" s="123">
        <v>-4.6703600000000005</v>
      </c>
      <c r="C726" s="123">
        <f t="shared" si="100"/>
        <v>-0.23351800000000003</v>
      </c>
      <c r="D726" s="123">
        <f t="shared" si="101"/>
        <v>-0.41141212016972339</v>
      </c>
      <c r="E726" s="123">
        <f t="shared" si="105"/>
        <v>1.2843490000000002</v>
      </c>
      <c r="F726" s="69">
        <f t="shared" si="102"/>
        <v>3317.1630367527328</v>
      </c>
      <c r="G726" s="69">
        <f t="shared" si="103"/>
        <v>527.94289434091991</v>
      </c>
      <c r="H726" s="123">
        <f t="shared" si="99"/>
        <v>6.2712832429140226</v>
      </c>
      <c r="I726" s="123">
        <f t="shared" si="106"/>
        <v>1.7420231230316729</v>
      </c>
      <c r="J726" s="123">
        <f t="shared" si="104"/>
        <v>-4.2589478798302771</v>
      </c>
      <c r="K726" s="122">
        <f t="shared" si="107"/>
        <v>0.43550578075791824</v>
      </c>
    </row>
    <row r="727" spans="1:11">
      <c r="A727" s="69">
        <v>713</v>
      </c>
      <c r="B727" s="123">
        <v>-4.3338799999999997</v>
      </c>
      <c r="C727" s="123">
        <f t="shared" si="100"/>
        <v>-0.216694</v>
      </c>
      <c r="D727" s="123">
        <f t="shared" si="101"/>
        <v>-0.37918256235124215</v>
      </c>
      <c r="E727" s="123">
        <f t="shared" si="105"/>
        <v>1.1918169999999999</v>
      </c>
      <c r="F727" s="69">
        <f t="shared" si="102"/>
        <v>3319.2541944964651</v>
      </c>
      <c r="G727" s="69">
        <f t="shared" si="103"/>
        <v>528.2757124326198</v>
      </c>
      <c r="H727" s="123">
        <f t="shared" si="99"/>
        <v>6.2791926377893201</v>
      </c>
      <c r="I727" s="123">
        <f t="shared" si="106"/>
        <v>1.7442201771637</v>
      </c>
      <c r="J727" s="123">
        <f t="shared" si="104"/>
        <v>-3.9546974376487576</v>
      </c>
      <c r="K727" s="122">
        <f t="shared" si="107"/>
        <v>0.43605504429092501</v>
      </c>
    </row>
    <row r="728" spans="1:11">
      <c r="A728" s="69">
        <v>714</v>
      </c>
      <c r="B728" s="123">
        <v>-4.00908</v>
      </c>
      <c r="C728" s="123">
        <f t="shared" si="100"/>
        <v>-0.20045399999999999</v>
      </c>
      <c r="D728" s="123">
        <f t="shared" si="101"/>
        <v>-0.3485458527264802</v>
      </c>
      <c r="E728" s="123">
        <f t="shared" si="105"/>
        <v>1.1024970000000001</v>
      </c>
      <c r="F728" s="69">
        <f t="shared" si="102"/>
        <v>3321.1886316952896</v>
      </c>
      <c r="G728" s="69">
        <f t="shared" si="103"/>
        <v>528.58358767491359</v>
      </c>
      <c r="H728" s="123">
        <f t="shared" si="99"/>
        <v>6.2865137060838672</v>
      </c>
      <c r="I728" s="123">
        <f t="shared" si="106"/>
        <v>1.7462538072455187</v>
      </c>
      <c r="J728" s="123">
        <f t="shared" si="104"/>
        <v>-3.6605341472735198</v>
      </c>
      <c r="K728" s="122">
        <f t="shared" si="107"/>
        <v>0.43656345181137968</v>
      </c>
    </row>
    <row r="729" spans="1:11">
      <c r="A729" s="69">
        <v>715</v>
      </c>
      <c r="B729" s="123">
        <v>-3.6898799999999996</v>
      </c>
      <c r="C729" s="123">
        <f t="shared" si="100"/>
        <v>-0.18449399999999999</v>
      </c>
      <c r="D729" s="123">
        <f t="shared" si="101"/>
        <v>-0.31891012463477342</v>
      </c>
      <c r="E729" s="123">
        <f t="shared" si="105"/>
        <v>1.0147169999999999</v>
      </c>
      <c r="F729" s="69">
        <f t="shared" si="102"/>
        <v>3322.9690504275668</v>
      </c>
      <c r="G729" s="69">
        <f t="shared" si="103"/>
        <v>528.86695011692893</v>
      </c>
      <c r="H729" s="123">
        <f t="shared" si="99"/>
        <v>6.2932556458345976</v>
      </c>
      <c r="I729" s="123">
        <f t="shared" si="106"/>
        <v>1.7481265682873881</v>
      </c>
      <c r="J729" s="123">
        <f t="shared" si="104"/>
        <v>-3.3709698753652262</v>
      </c>
      <c r="K729" s="122">
        <f t="shared" si="107"/>
        <v>0.43703164207184703</v>
      </c>
    </row>
    <row r="730" spans="1:11">
      <c r="A730" s="69">
        <v>716</v>
      </c>
      <c r="B730" s="123">
        <v>-3.4051999999999998</v>
      </c>
      <c r="C730" s="123">
        <f t="shared" si="100"/>
        <v>-0.17025999999999999</v>
      </c>
      <c r="D730" s="123">
        <f t="shared" si="101"/>
        <v>-0.29270278833948549</v>
      </c>
      <c r="E730" s="123">
        <f t="shared" si="105"/>
        <v>0.93642999999999998</v>
      </c>
      <c r="F730" s="69">
        <f t="shared" si="102"/>
        <v>3324.6121070763334</v>
      </c>
      <c r="G730" s="69">
        <f t="shared" si="103"/>
        <v>529.12845070436015</v>
      </c>
      <c r="H730" s="123">
        <f t="shared" si="99"/>
        <v>6.2994806402579187</v>
      </c>
      <c r="I730" s="123">
        <f t="shared" si="106"/>
        <v>1.7498557334049774</v>
      </c>
      <c r="J730" s="123">
        <f t="shared" si="104"/>
        <v>-3.1124972116605143</v>
      </c>
      <c r="K730" s="122">
        <f t="shared" si="107"/>
        <v>0.43746393335124434</v>
      </c>
    </row>
    <row r="731" spans="1:11">
      <c r="A731" s="69">
        <v>717</v>
      </c>
      <c r="B731" s="123">
        <v>-3.19156</v>
      </c>
      <c r="C731" s="123">
        <f t="shared" si="100"/>
        <v>-0.159578</v>
      </c>
      <c r="D731" s="123">
        <f t="shared" si="101"/>
        <v>-0.27294196977280638</v>
      </c>
      <c r="E731" s="123">
        <f t="shared" si="105"/>
        <v>0.87767899999999999</v>
      </c>
      <c r="F731" s="69">
        <f t="shared" si="102"/>
        <v>3326.1520794356479</v>
      </c>
      <c r="G731" s="69">
        <f t="shared" si="103"/>
        <v>529.37354491756992</v>
      </c>
      <c r="H731" s="123">
        <f t="shared" si="99"/>
        <v>6.305317876318373</v>
      </c>
      <c r="I731" s="123">
        <f t="shared" si="106"/>
        <v>1.7514771878662148</v>
      </c>
      <c r="J731" s="123">
        <f t="shared" si="104"/>
        <v>-2.9186180302271936</v>
      </c>
      <c r="K731" s="122">
        <f t="shared" si="107"/>
        <v>0.43786929696655369</v>
      </c>
    </row>
    <row r="732" spans="1:11">
      <c r="A732" s="69">
        <v>718</v>
      </c>
      <c r="B732" s="123">
        <v>-2.99356</v>
      </c>
      <c r="C732" s="123">
        <f t="shared" si="100"/>
        <v>-0.14967800000000001</v>
      </c>
      <c r="D732" s="123">
        <f t="shared" si="101"/>
        <v>-0.25478059957722499</v>
      </c>
      <c r="E732" s="123">
        <f t="shared" si="105"/>
        <v>0.82322899999999999</v>
      </c>
      <c r="F732" s="69">
        <f t="shared" si="102"/>
        <v>3327.5965140243597</v>
      </c>
      <c r="G732" s="69">
        <f t="shared" si="103"/>
        <v>529.60343382233634</v>
      </c>
      <c r="H732" s="123">
        <f t="shared" si="99"/>
        <v>6.3107954351192186</v>
      </c>
      <c r="I732" s="123">
        <f t="shared" si="106"/>
        <v>1.7529987319775606</v>
      </c>
      <c r="J732" s="123">
        <f t="shared" si="104"/>
        <v>-2.738779400422775</v>
      </c>
      <c r="K732" s="122">
        <f t="shared" si="107"/>
        <v>0.43824968299439016</v>
      </c>
    </row>
    <row r="733" spans="1:11">
      <c r="A733" s="69">
        <v>719</v>
      </c>
      <c r="B733" s="123">
        <v>-2.9101599999999999</v>
      </c>
      <c r="C733" s="123">
        <f t="shared" si="100"/>
        <v>-0.145508</v>
      </c>
      <c r="D733" s="123">
        <f t="shared" si="101"/>
        <v>-0.24654259182066918</v>
      </c>
      <c r="E733" s="123">
        <f t="shared" si="105"/>
        <v>0.80029399999999995</v>
      </c>
      <c r="F733" s="69">
        <f t="shared" si="102"/>
        <v>3329.0007069460603</v>
      </c>
      <c r="G733" s="69">
        <f t="shared" si="103"/>
        <v>529.82691806687956</v>
      </c>
      <c r="H733" s="123">
        <f t="shared" si="99"/>
        <v>6.3161226699355772</v>
      </c>
      <c r="I733" s="123">
        <f t="shared" si="106"/>
        <v>1.7544785194265491</v>
      </c>
      <c r="J733" s="123">
        <f t="shared" si="104"/>
        <v>-2.6636174081793307</v>
      </c>
      <c r="K733" s="122">
        <f t="shared" si="107"/>
        <v>0.43861962985663727</v>
      </c>
    </row>
    <row r="734" spans="1:11">
      <c r="A734" s="69">
        <v>720</v>
      </c>
      <c r="B734" s="123">
        <v>-2.8735200000000001</v>
      </c>
      <c r="C734" s="123">
        <f t="shared" si="100"/>
        <v>-0.143676</v>
      </c>
      <c r="D734" s="123">
        <f t="shared" si="101"/>
        <v>-0.24233589535286715</v>
      </c>
      <c r="E734" s="123">
        <f t="shared" si="105"/>
        <v>0.79021799999999998</v>
      </c>
      <c r="F734" s="69">
        <f t="shared" si="102"/>
        <v>3330.3872205550592</v>
      </c>
      <c r="G734" s="69">
        <f t="shared" si="103"/>
        <v>530.04758856141598</v>
      </c>
      <c r="H734" s="123">
        <f t="shared" si="99"/>
        <v>6.3213850381448715</v>
      </c>
      <c r="I734" s="123">
        <f t="shared" si="106"/>
        <v>1.7559402883735753</v>
      </c>
      <c r="J734" s="123">
        <f t="shared" si="104"/>
        <v>-2.6311841046471329</v>
      </c>
      <c r="K734" s="122">
        <f t="shared" si="107"/>
        <v>0.43898507209339382</v>
      </c>
    </row>
    <row r="735" spans="1:11">
      <c r="A735" s="69">
        <v>721</v>
      </c>
      <c r="B735" s="123">
        <v>-2.7732800000000002</v>
      </c>
      <c r="C735" s="123">
        <f t="shared" si="100"/>
        <v>-0.13866400000000001</v>
      </c>
      <c r="D735" s="123">
        <f t="shared" si="101"/>
        <v>-0.23284325545259721</v>
      </c>
      <c r="E735" s="123">
        <f t="shared" si="105"/>
        <v>0.76265200000000011</v>
      </c>
      <c r="F735" s="69">
        <f t="shared" si="102"/>
        <v>3331.7253669614061</v>
      </c>
      <c r="G735" s="69">
        <f t="shared" si="103"/>
        <v>530.26056117656674</v>
      </c>
      <c r="H735" s="123">
        <f t="shared" si="99"/>
        <v>6.3264659116339663</v>
      </c>
      <c r="I735" s="123">
        <f t="shared" si="106"/>
        <v>1.7573516421205462</v>
      </c>
      <c r="J735" s="123">
        <f t="shared" si="104"/>
        <v>-2.540436744547403</v>
      </c>
      <c r="K735" s="122">
        <f t="shared" si="107"/>
        <v>0.43933791053013654</v>
      </c>
    </row>
    <row r="736" spans="1:11">
      <c r="A736" s="69">
        <v>722</v>
      </c>
      <c r="B736" s="123">
        <v>-2.65028</v>
      </c>
      <c r="C736" s="123">
        <f t="shared" si="100"/>
        <v>-0.13251399999999999</v>
      </c>
      <c r="D736" s="123">
        <f t="shared" si="101"/>
        <v>-0.22156258501515103</v>
      </c>
      <c r="E736" s="123">
        <f t="shared" si="105"/>
        <v>0.728827</v>
      </c>
      <c r="F736" s="69">
        <f t="shared" si="102"/>
        <v>3333.004164146621</v>
      </c>
      <c r="G736" s="69">
        <f t="shared" si="103"/>
        <v>530.46408806980571</v>
      </c>
      <c r="H736" s="123">
        <f t="shared" si="99"/>
        <v>6.331323346463936</v>
      </c>
      <c r="I736" s="123">
        <f t="shared" si="106"/>
        <v>1.7587009295733156</v>
      </c>
      <c r="J736" s="123">
        <f t="shared" si="104"/>
        <v>-2.4287174149848489</v>
      </c>
      <c r="K736" s="122">
        <f t="shared" si="107"/>
        <v>0.4396752323933289</v>
      </c>
    </row>
    <row r="737" spans="1:11">
      <c r="A737" s="69">
        <v>723</v>
      </c>
      <c r="B737" s="123">
        <v>-2.5521599999999998</v>
      </c>
      <c r="C737" s="123">
        <f t="shared" si="100"/>
        <v>-0.127608</v>
      </c>
      <c r="D737" s="123">
        <f t="shared" si="101"/>
        <v>-0.21247888150008531</v>
      </c>
      <c r="E737" s="123">
        <f t="shared" si="105"/>
        <v>0.70184400000000002</v>
      </c>
      <c r="F737" s="69">
        <f t="shared" si="102"/>
        <v>3334.2356170588482</v>
      </c>
      <c r="G737" s="69">
        <f t="shared" si="103"/>
        <v>530.66007988797151</v>
      </c>
      <c r="H737" s="123">
        <f t="shared" si="99"/>
        <v>6.3360027087009358</v>
      </c>
      <c r="I737" s="123">
        <f t="shared" si="106"/>
        <v>1.7600007524169266</v>
      </c>
      <c r="J737" s="123">
        <f t="shared" si="104"/>
        <v>-2.3396811184999144</v>
      </c>
      <c r="K737" s="122">
        <f t="shared" si="107"/>
        <v>0.44000018810423164</v>
      </c>
    </row>
    <row r="738" spans="1:11">
      <c r="A738" s="69">
        <v>724</v>
      </c>
      <c r="B738" s="123">
        <v>-2.33196</v>
      </c>
      <c r="C738" s="123">
        <f t="shared" si="100"/>
        <v>-0.11659800000000001</v>
      </c>
      <c r="D738" s="123">
        <f t="shared" si="101"/>
        <v>-0.19339058511189711</v>
      </c>
      <c r="E738" s="123">
        <f t="shared" si="105"/>
        <v>0.641289</v>
      </c>
      <c r="F738" s="69">
        <f t="shared" si="102"/>
        <v>3335.3608203898298</v>
      </c>
      <c r="G738" s="69">
        <f t="shared" si="103"/>
        <v>530.8391615600807</v>
      </c>
      <c r="H738" s="123">
        <f t="shared" si="99"/>
        <v>6.3402798475307121</v>
      </c>
      <c r="I738" s="123">
        <f t="shared" si="106"/>
        <v>1.7611888465363088</v>
      </c>
      <c r="J738" s="123">
        <f t="shared" si="104"/>
        <v>-2.1385694148881029</v>
      </c>
      <c r="K738" s="122">
        <f t="shared" si="107"/>
        <v>0.4402972116340772</v>
      </c>
    </row>
    <row r="739" spans="1:11">
      <c r="A739" s="69">
        <v>725</v>
      </c>
      <c r="B739" s="123">
        <v>-2.0931600000000001</v>
      </c>
      <c r="C739" s="123">
        <f t="shared" si="100"/>
        <v>-0.104658</v>
      </c>
      <c r="D739" s="123">
        <f t="shared" si="101"/>
        <v>-0.17297225838027241</v>
      </c>
      <c r="E739" s="123">
        <f t="shared" si="105"/>
        <v>0.57561899999999999</v>
      </c>
      <c r="F739" s="69">
        <f t="shared" si="102"/>
        <v>3336.3707993792964</v>
      </c>
      <c r="G739" s="69">
        <f t="shared" si="103"/>
        <v>530.99990470867328</v>
      </c>
      <c r="H739" s="123">
        <f t="shared" si="99"/>
        <v>6.3441202230139515</v>
      </c>
      <c r="I739" s="123">
        <f t="shared" si="106"/>
        <v>1.7622556175038753</v>
      </c>
      <c r="J739" s="123">
        <f t="shared" si="104"/>
        <v>-1.9201877416197277</v>
      </c>
      <c r="K739" s="122">
        <f t="shared" si="107"/>
        <v>0.44056390437596882</v>
      </c>
    </row>
    <row r="740" spans="1:11">
      <c r="A740" s="69">
        <v>726</v>
      </c>
      <c r="B740" s="123">
        <v>-1.8544</v>
      </c>
      <c r="C740" s="123">
        <f t="shared" si="100"/>
        <v>-9.2719999999999997E-2</v>
      </c>
      <c r="D740" s="123">
        <f t="shared" si="101"/>
        <v>-0.1527561976870313</v>
      </c>
      <c r="E740" s="123">
        <f t="shared" si="105"/>
        <v>0.50995999999999997</v>
      </c>
      <c r="F740" s="69">
        <f t="shared" si="102"/>
        <v>3337.2655733278084</v>
      </c>
      <c r="G740" s="69">
        <f t="shared" si="103"/>
        <v>531.14231240552886</v>
      </c>
      <c r="H740" s="123">
        <f t="shared" si="99"/>
        <v>6.3475235106185774</v>
      </c>
      <c r="I740" s="123">
        <f t="shared" si="106"/>
        <v>1.7632009751718269</v>
      </c>
      <c r="J740" s="123">
        <f t="shared" si="104"/>
        <v>-1.7016438023129687</v>
      </c>
      <c r="K740" s="122">
        <f t="shared" si="107"/>
        <v>0.44080024379295674</v>
      </c>
    </row>
    <row r="741" spans="1:11">
      <c r="A741" s="69">
        <v>727</v>
      </c>
      <c r="B741" s="123">
        <v>-1.6068799999999999</v>
      </c>
      <c r="C741" s="123">
        <f t="shared" si="100"/>
        <v>-8.0343999999999999E-2</v>
      </c>
      <c r="D741" s="123">
        <f t="shared" si="101"/>
        <v>-0.13199773253871383</v>
      </c>
      <c r="E741" s="123">
        <f t="shared" si="105"/>
        <v>0.44189200000000001</v>
      </c>
      <c r="F741" s="69">
        <f t="shared" si="102"/>
        <v>3338.0409154127874</v>
      </c>
      <c r="G741" s="69">
        <f t="shared" si="103"/>
        <v>531.26571193094037</v>
      </c>
      <c r="H741" s="123">
        <f t="shared" si="99"/>
        <v>6.3504732751535</v>
      </c>
      <c r="I741" s="123">
        <f t="shared" si="106"/>
        <v>1.7640203542093056</v>
      </c>
      <c r="J741" s="123">
        <f t="shared" si="104"/>
        <v>-1.474882267461286</v>
      </c>
      <c r="K741" s="122">
        <f t="shared" si="107"/>
        <v>0.4410050885523264</v>
      </c>
    </row>
    <row r="742" spans="1:11">
      <c r="A742" s="69">
        <v>728</v>
      </c>
      <c r="B742" s="123">
        <v>-1.2027600000000001</v>
      </c>
      <c r="C742" s="123">
        <f t="shared" si="100"/>
        <v>-6.0138000000000004E-2</v>
      </c>
      <c r="D742" s="123">
        <f t="shared" si="101"/>
        <v>-9.8576947108716784E-2</v>
      </c>
      <c r="E742" s="123">
        <f t="shared" si="105"/>
        <v>0.33075900000000003</v>
      </c>
      <c r="F742" s="69">
        <f t="shared" si="102"/>
        <v>3338.6212639429386</v>
      </c>
      <c r="G742" s="69">
        <f t="shared" si="103"/>
        <v>531.35807726823009</v>
      </c>
      <c r="H742" s="123">
        <f t="shared" si="99"/>
        <v>6.3526816412592826</v>
      </c>
      <c r="I742" s="123">
        <f t="shared" si="106"/>
        <v>1.7646337892386896</v>
      </c>
      <c r="J742" s="123">
        <f t="shared" si="104"/>
        <v>-1.1041830528912833</v>
      </c>
      <c r="K742" s="122">
        <f t="shared" si="107"/>
        <v>0.44115844730967241</v>
      </c>
    </row>
    <row r="743" spans="1:11">
      <c r="A743" s="69">
        <v>729</v>
      </c>
      <c r="B743" s="123">
        <v>-0.79404000000000008</v>
      </c>
      <c r="C743" s="123">
        <f t="shared" si="100"/>
        <v>-3.9702000000000001E-2</v>
      </c>
      <c r="D743" s="123">
        <f t="shared" si="101"/>
        <v>-6.4973491268387251E-2</v>
      </c>
      <c r="E743" s="123">
        <f t="shared" si="105"/>
        <v>0.218361</v>
      </c>
      <c r="F743" s="69">
        <f t="shared" si="102"/>
        <v>3339.0043993538943</v>
      </c>
      <c r="G743" s="69">
        <f t="shared" si="103"/>
        <v>531.41905516275722</v>
      </c>
      <c r="H743" s="123">
        <f t="shared" si="99"/>
        <v>6.3541397742767458</v>
      </c>
      <c r="I743" s="123">
        <f t="shared" si="106"/>
        <v>1.7650388261879848</v>
      </c>
      <c r="J743" s="123">
        <f t="shared" si="104"/>
        <v>-0.72906650873161283</v>
      </c>
      <c r="K743" s="122">
        <f t="shared" si="107"/>
        <v>0.4412597065469962</v>
      </c>
    </row>
    <row r="744" spans="1:11">
      <c r="A744" s="69">
        <v>730</v>
      </c>
      <c r="B744" s="123">
        <v>-0.1976</v>
      </c>
      <c r="C744" s="123">
        <f t="shared" si="100"/>
        <v>-9.8799999999999999E-3</v>
      </c>
      <c r="D744" s="123">
        <f t="shared" si="101"/>
        <v>-1.6155910421569164E-2</v>
      </c>
      <c r="E744" s="123">
        <f t="shared" si="105"/>
        <v>5.4339999999999999E-2</v>
      </c>
      <c r="F744" s="69">
        <f t="shared" si="102"/>
        <v>3339.0997441188997</v>
      </c>
      <c r="G744" s="69">
        <f t="shared" si="103"/>
        <v>531.43422975340582</v>
      </c>
      <c r="H744" s="123">
        <f t="shared" si="99"/>
        <v>6.3545026624559027</v>
      </c>
      <c r="I744" s="123">
        <f t="shared" si="106"/>
        <v>1.765139628459973</v>
      </c>
      <c r="J744" s="123">
        <f t="shared" si="104"/>
        <v>-0.18144408957843083</v>
      </c>
      <c r="K744" s="122">
        <f t="shared" si="107"/>
        <v>0.44128490711499324</v>
      </c>
    </row>
    <row r="745" spans="1:11">
      <c r="A745" s="69">
        <v>731</v>
      </c>
      <c r="B745" s="123">
        <v>0.21212000000000003</v>
      </c>
      <c r="C745" s="123">
        <f t="shared" si="100"/>
        <v>1.0606000000000001E-2</v>
      </c>
      <c r="D745" s="123">
        <f t="shared" si="101"/>
        <v>1.7343279842891801E-2</v>
      </c>
      <c r="E745" s="123">
        <f t="shared" si="105"/>
        <v>-5.8333000000000003E-2</v>
      </c>
      <c r="F745" s="69">
        <f t="shared" si="102"/>
        <v>3338.9973932507169</v>
      </c>
      <c r="G745" s="69">
        <f t="shared" si="103"/>
        <v>531.41794010680474</v>
      </c>
      <c r="H745" s="123">
        <f t="shared" si="99"/>
        <v>6.3541131090155885</v>
      </c>
      <c r="I745" s="123">
        <f t="shared" si="106"/>
        <v>1.7650314191709968</v>
      </c>
      <c r="J745" s="123">
        <f t="shared" si="104"/>
        <v>0.19477672015710823</v>
      </c>
      <c r="K745" s="122">
        <f t="shared" si="107"/>
        <v>0.4412578547927492</v>
      </c>
    </row>
    <row r="746" spans="1:11">
      <c r="A746" s="69">
        <v>732</v>
      </c>
      <c r="B746" s="123">
        <v>0.45576</v>
      </c>
      <c r="C746" s="123">
        <f t="shared" si="100"/>
        <v>2.2787999999999999E-2</v>
      </c>
      <c r="D746" s="123">
        <f t="shared" si="101"/>
        <v>3.7283881849953737E-2</v>
      </c>
      <c r="E746" s="123">
        <f t="shared" si="105"/>
        <v>-0.125334</v>
      </c>
      <c r="F746" s="69">
        <f t="shared" si="102"/>
        <v>3338.7774826732934</v>
      </c>
      <c r="G746" s="69">
        <f t="shared" si="103"/>
        <v>531.38294025136963</v>
      </c>
      <c r="H746" s="123">
        <f t="shared" si="99"/>
        <v>6.3532761567792884</v>
      </c>
      <c r="I746" s="123">
        <f t="shared" si="106"/>
        <v>1.7647989324386912</v>
      </c>
      <c r="J746" s="123">
        <f t="shared" si="104"/>
        <v>0.41847611815004626</v>
      </c>
      <c r="K746" s="122">
        <f t="shared" si="107"/>
        <v>0.44119973310967281</v>
      </c>
    </row>
    <row r="747" spans="1:11">
      <c r="A747" s="69">
        <v>733</v>
      </c>
      <c r="B747" s="123">
        <v>0.68103999999999998</v>
      </c>
      <c r="C747" s="123">
        <f t="shared" si="100"/>
        <v>3.4051999999999999E-2</v>
      </c>
      <c r="D747" s="123">
        <f t="shared" si="101"/>
        <v>5.576449253128557E-2</v>
      </c>
      <c r="E747" s="123">
        <f t="shared" si="105"/>
        <v>-0.18728600000000001</v>
      </c>
      <c r="F747" s="69">
        <f t="shared" si="102"/>
        <v>3338.4488713435403</v>
      </c>
      <c r="G747" s="69">
        <f t="shared" si="103"/>
        <v>531.33064013388343</v>
      </c>
      <c r="H747" s="123">
        <f t="shared" si="99"/>
        <v>6.3520256057643509</v>
      </c>
      <c r="I747" s="123">
        <f t="shared" si="106"/>
        <v>1.764451557156764</v>
      </c>
      <c r="J747" s="123">
        <f t="shared" si="104"/>
        <v>0.62527550746871441</v>
      </c>
      <c r="K747" s="122">
        <f t="shared" si="107"/>
        <v>0.44111288928919101</v>
      </c>
    </row>
    <row r="748" spans="1:11">
      <c r="A748" s="69">
        <v>734</v>
      </c>
      <c r="B748" s="123">
        <v>1.0342</v>
      </c>
      <c r="C748" s="123">
        <f t="shared" si="100"/>
        <v>5.1709999999999999E-2</v>
      </c>
      <c r="D748" s="123">
        <f t="shared" si="101"/>
        <v>8.4799410063799874E-2</v>
      </c>
      <c r="E748" s="123">
        <f t="shared" si="105"/>
        <v>-0.28440500000000002</v>
      </c>
      <c r="F748" s="69">
        <f t="shared" si="102"/>
        <v>3337.9498553720396</v>
      </c>
      <c r="G748" s="69">
        <f t="shared" si="103"/>
        <v>531.25121927533723</v>
      </c>
      <c r="H748" s="123">
        <f t="shared" si="99"/>
        <v>6.3501268045844785</v>
      </c>
      <c r="I748" s="123">
        <f t="shared" si="106"/>
        <v>1.7639241123845772</v>
      </c>
      <c r="J748" s="123">
        <f t="shared" si="104"/>
        <v>0.94940058993620013</v>
      </c>
      <c r="K748" s="122">
        <f t="shared" si="107"/>
        <v>0.44098102809614431</v>
      </c>
    </row>
    <row r="749" spans="1:11">
      <c r="A749" s="69">
        <v>735</v>
      </c>
      <c r="B749" s="123">
        <v>1.2998000000000001</v>
      </c>
      <c r="C749" s="123">
        <f t="shared" si="100"/>
        <v>6.4990000000000006E-2</v>
      </c>
      <c r="D749" s="123">
        <f t="shared" si="101"/>
        <v>0.10677860363953928</v>
      </c>
      <c r="E749" s="123">
        <f t="shared" si="105"/>
        <v>-0.35744500000000001</v>
      </c>
      <c r="F749" s="69">
        <f t="shared" si="102"/>
        <v>3337.3226836840136</v>
      </c>
      <c r="G749" s="69">
        <f t="shared" si="103"/>
        <v>531.1514018010206</v>
      </c>
      <c r="H749" s="123">
        <f t="shared" si="99"/>
        <v>6.3477407617917576</v>
      </c>
      <c r="I749" s="123">
        <f t="shared" si="106"/>
        <v>1.7632613227199325</v>
      </c>
      <c r="J749" s="123">
        <f t="shared" si="104"/>
        <v>1.1930213963604608</v>
      </c>
      <c r="K749" s="122">
        <f t="shared" si="107"/>
        <v>0.44081533067998313</v>
      </c>
    </row>
    <row r="750" spans="1:11">
      <c r="A750" s="69">
        <v>736</v>
      </c>
      <c r="B750" s="123">
        <v>1.3050800000000002</v>
      </c>
      <c r="C750" s="123">
        <f t="shared" si="100"/>
        <v>6.5254000000000006E-2</v>
      </c>
      <c r="D750" s="123">
        <f t="shared" si="101"/>
        <v>0.10743790298854705</v>
      </c>
      <c r="E750" s="123">
        <f t="shared" si="105"/>
        <v>-0.35889700000000002</v>
      </c>
      <c r="F750" s="69">
        <f t="shared" si="102"/>
        <v>3336.6929643221047</v>
      </c>
      <c r="G750" s="69">
        <f t="shared" si="103"/>
        <v>531.0511788518121</v>
      </c>
      <c r="H750" s="123">
        <f t="shared" si="99"/>
        <v>6.3453454775977347</v>
      </c>
      <c r="I750" s="123">
        <f t="shared" si="106"/>
        <v>1.7625959659993706</v>
      </c>
      <c r="J750" s="123">
        <f t="shared" si="104"/>
        <v>1.1976420970114532</v>
      </c>
      <c r="K750" s="122">
        <f t="shared" si="107"/>
        <v>0.44064899149984266</v>
      </c>
    </row>
    <row r="751" spans="1:11">
      <c r="A751" s="69">
        <v>737</v>
      </c>
      <c r="B751" s="123">
        <v>1.28396</v>
      </c>
      <c r="C751" s="123">
        <f t="shared" si="100"/>
        <v>6.4198000000000005E-2</v>
      </c>
      <c r="D751" s="123">
        <f t="shared" si="101"/>
        <v>0.10591979229981829</v>
      </c>
      <c r="E751" s="123">
        <f t="shared" si="105"/>
        <v>-0.35308900000000004</v>
      </c>
      <c r="F751" s="69">
        <f t="shared" si="102"/>
        <v>3336.0734356557268</v>
      </c>
      <c r="G751" s="69">
        <f t="shared" si="103"/>
        <v>530.95257780217094</v>
      </c>
      <c r="H751" s="123">
        <f t="shared" si="99"/>
        <v>6.3429893971823343</v>
      </c>
      <c r="I751" s="123">
        <f t="shared" si="106"/>
        <v>1.761941499217315</v>
      </c>
      <c r="J751" s="123">
        <f t="shared" si="104"/>
        <v>1.1780402077001817</v>
      </c>
      <c r="K751" s="122">
        <f t="shared" si="107"/>
        <v>0.44048537480432876</v>
      </c>
    </row>
    <row r="752" spans="1:11">
      <c r="A752" s="69">
        <v>738</v>
      </c>
      <c r="B752" s="123">
        <v>1.5738799999999999</v>
      </c>
      <c r="C752" s="123">
        <f t="shared" si="100"/>
        <v>7.8694E-2</v>
      </c>
      <c r="D752" s="123">
        <f t="shared" si="101"/>
        <v>0.13013504855227698</v>
      </c>
      <c r="E752" s="123">
        <f t="shared" si="105"/>
        <v>-0.43281700000000001</v>
      </c>
      <c r="F752" s="69">
        <f t="shared" si="102"/>
        <v>3335.3140165325149</v>
      </c>
      <c r="G752" s="69">
        <f t="shared" si="103"/>
        <v>530.83171249483325</v>
      </c>
      <c r="H752" s="123">
        <f t="shared" si="99"/>
        <v>6.3401019072794389</v>
      </c>
      <c r="I752" s="123">
        <f t="shared" si="106"/>
        <v>1.761139418688733</v>
      </c>
      <c r="J752" s="123">
        <f t="shared" si="104"/>
        <v>1.443744951447723</v>
      </c>
      <c r="K752" s="122">
        <f t="shared" si="107"/>
        <v>0.44028485467218326</v>
      </c>
    </row>
    <row r="753" spans="1:11">
      <c r="A753" s="69">
        <v>739</v>
      </c>
      <c r="B753" s="123">
        <v>2.05776</v>
      </c>
      <c r="C753" s="123">
        <f t="shared" si="100"/>
        <v>0.10288800000000001</v>
      </c>
      <c r="D753" s="123">
        <f t="shared" si="101"/>
        <v>0.17064009561316418</v>
      </c>
      <c r="E753" s="123">
        <f t="shared" si="105"/>
        <v>-0.56588400000000005</v>
      </c>
      <c r="F753" s="69">
        <f t="shared" si="102"/>
        <v>3334.3211185383984</v>
      </c>
      <c r="G753" s="69">
        <f t="shared" si="103"/>
        <v>530.67368787108364</v>
      </c>
      <c r="H753" s="123">
        <f t="shared" si="99"/>
        <v>6.3363276674706652</v>
      </c>
      <c r="I753" s="123">
        <f t="shared" si="106"/>
        <v>1.7600910187418515</v>
      </c>
      <c r="J753" s="123">
        <f t="shared" si="104"/>
        <v>1.8871199043868359</v>
      </c>
      <c r="K753" s="122">
        <f t="shared" si="107"/>
        <v>0.44002275468546287</v>
      </c>
    </row>
    <row r="754" spans="1:11">
      <c r="A754" s="69">
        <v>740</v>
      </c>
      <c r="B754" s="123">
        <v>2.4219200000000001</v>
      </c>
      <c r="C754" s="123">
        <f t="shared" si="100"/>
        <v>0.12109600000000001</v>
      </c>
      <c r="D754" s="123">
        <f t="shared" si="101"/>
        <v>0.20155793764934415</v>
      </c>
      <c r="E754" s="123">
        <f t="shared" si="105"/>
        <v>-0.66602800000000006</v>
      </c>
      <c r="F754" s="69">
        <f t="shared" si="102"/>
        <v>3333.1525082486119</v>
      </c>
      <c r="G754" s="69">
        <f t="shared" si="103"/>
        <v>530.48769776691609</v>
      </c>
      <c r="H754" s="123">
        <f t="shared" si="99"/>
        <v>6.3318869433459639</v>
      </c>
      <c r="I754" s="123">
        <f t="shared" si="106"/>
        <v>1.7588574842627678</v>
      </c>
      <c r="J754" s="123">
        <f t="shared" si="104"/>
        <v>2.2203620623506559</v>
      </c>
      <c r="K754" s="122">
        <f t="shared" si="107"/>
        <v>0.43971437106569194</v>
      </c>
    </row>
    <row r="755" spans="1:11">
      <c r="A755" s="69">
        <v>741</v>
      </c>
      <c r="B755" s="123">
        <v>2.62364</v>
      </c>
      <c r="C755" s="123">
        <f t="shared" si="100"/>
        <v>0.13118199999999999</v>
      </c>
      <c r="D755" s="123">
        <f t="shared" si="101"/>
        <v>0.21922382172075494</v>
      </c>
      <c r="E755" s="123">
        <f t="shared" si="105"/>
        <v>-0.72150099999999995</v>
      </c>
      <c r="F755" s="69">
        <f t="shared" si="102"/>
        <v>3331.8865652361692</v>
      </c>
      <c r="G755" s="69">
        <f t="shared" si="103"/>
        <v>530.28621667881316</v>
      </c>
      <c r="H755" s="123">
        <f t="shared" si="99"/>
        <v>6.3270781109894054</v>
      </c>
      <c r="I755" s="123">
        <f t="shared" si="106"/>
        <v>1.7575216974970571</v>
      </c>
      <c r="J755" s="123">
        <f t="shared" si="104"/>
        <v>2.404416178279245</v>
      </c>
      <c r="K755" s="122">
        <f t="shared" si="107"/>
        <v>0.43938042437426428</v>
      </c>
    </row>
    <row r="756" spans="1:11">
      <c r="A756" s="69">
        <v>742</v>
      </c>
      <c r="B756" s="123">
        <v>2.7782</v>
      </c>
      <c r="C756" s="123">
        <f t="shared" si="100"/>
        <v>0.13891000000000001</v>
      </c>
      <c r="D756" s="123">
        <f t="shared" si="101"/>
        <v>0.23313408686147774</v>
      </c>
      <c r="E756" s="123">
        <f t="shared" si="105"/>
        <v>-0.76400500000000005</v>
      </c>
      <c r="F756" s="69">
        <f t="shared" si="102"/>
        <v>3330.5460448609774</v>
      </c>
      <c r="G756" s="69">
        <f t="shared" si="103"/>
        <v>530.07286623478592</v>
      </c>
      <c r="H756" s="123">
        <f t="shared" si="99"/>
        <v>6.3219879791631284</v>
      </c>
      <c r="I756" s="123">
        <f t="shared" si="106"/>
        <v>1.7561077719897578</v>
      </c>
      <c r="J756" s="123">
        <f t="shared" si="104"/>
        <v>2.5450659131385223</v>
      </c>
      <c r="K756" s="122">
        <f t="shared" si="107"/>
        <v>0.43902694299743944</v>
      </c>
    </row>
    <row r="757" spans="1:11">
      <c r="A757" s="69">
        <v>743</v>
      </c>
      <c r="B757" s="123">
        <v>2.95892</v>
      </c>
      <c r="C757" s="123">
        <f t="shared" si="100"/>
        <v>0.14794599999999999</v>
      </c>
      <c r="D757" s="123">
        <f t="shared" si="101"/>
        <v>0.24942556180576236</v>
      </c>
      <c r="E757" s="123">
        <f t="shared" si="105"/>
        <v>-0.81370299999999995</v>
      </c>
      <c r="F757" s="69">
        <f t="shared" si="102"/>
        <v>3329.118324556981</v>
      </c>
      <c r="G757" s="69">
        <f t="shared" si="103"/>
        <v>529.84563749105223</v>
      </c>
      <c r="H757" s="123">
        <f t="shared" si="99"/>
        <v>6.3165689902867399</v>
      </c>
      <c r="I757" s="123">
        <f t="shared" si="106"/>
        <v>1.7546024973018721</v>
      </c>
      <c r="J757" s="123">
        <f t="shared" si="104"/>
        <v>2.7094944381942376</v>
      </c>
      <c r="K757" s="122">
        <f t="shared" si="107"/>
        <v>0.43865062432546803</v>
      </c>
    </row>
    <row r="758" spans="1:11">
      <c r="A758" s="69">
        <v>744</v>
      </c>
      <c r="B758" s="123">
        <v>3.1486399999999999</v>
      </c>
      <c r="C758" s="123">
        <f t="shared" si="100"/>
        <v>0.15743199999999999</v>
      </c>
      <c r="D758" s="123">
        <f t="shared" si="101"/>
        <v>0.26669408822895546</v>
      </c>
      <c r="E758" s="123">
        <f t="shared" si="105"/>
        <v>-0.86587599999999998</v>
      </c>
      <c r="F758" s="69">
        <f t="shared" si="102"/>
        <v>3327.5990616982435</v>
      </c>
      <c r="G758" s="69">
        <f t="shared" si="103"/>
        <v>529.60383929722832</v>
      </c>
      <c r="H758" s="123">
        <f t="shared" si="99"/>
        <v>6.3108050984631978</v>
      </c>
      <c r="I758" s="123">
        <f t="shared" si="106"/>
        <v>1.7530014162397771</v>
      </c>
      <c r="J758" s="123">
        <f t="shared" si="104"/>
        <v>2.8819459117710444</v>
      </c>
      <c r="K758" s="122">
        <f t="shared" si="107"/>
        <v>0.43825035405994428</v>
      </c>
    </row>
    <row r="759" spans="1:11">
      <c r="A759" s="69">
        <v>745</v>
      </c>
      <c r="B759" s="123">
        <v>3.34368</v>
      </c>
      <c r="C759" s="123">
        <f t="shared" si="100"/>
        <v>0.167184</v>
      </c>
      <c r="D759" s="123">
        <f t="shared" si="101"/>
        <v>0.2846544892154812</v>
      </c>
      <c r="E759" s="123">
        <f t="shared" si="105"/>
        <v>-0.919512</v>
      </c>
      <c r="F759" s="69">
        <f t="shared" si="102"/>
        <v>3325.9856893103229</v>
      </c>
      <c r="G759" s="69">
        <f t="shared" si="103"/>
        <v>529.34706310664274</v>
      </c>
      <c r="H759" s="123">
        <f t="shared" si="99"/>
        <v>6.3046870474416288</v>
      </c>
      <c r="I759" s="123">
        <f t="shared" si="106"/>
        <v>1.7513019576226747</v>
      </c>
      <c r="J759" s="123">
        <f t="shared" si="104"/>
        <v>3.0590255107845188</v>
      </c>
      <c r="K759" s="122">
        <f t="shared" si="107"/>
        <v>0.43782548940566868</v>
      </c>
    </row>
    <row r="760" spans="1:11">
      <c r="A760" s="69">
        <v>746</v>
      </c>
      <c r="B760" s="123">
        <v>3.5820400000000001</v>
      </c>
      <c r="C760" s="123">
        <f t="shared" si="100"/>
        <v>0.17910200000000001</v>
      </c>
      <c r="D760" s="123">
        <f t="shared" si="101"/>
        <v>0.3065924929468915</v>
      </c>
      <c r="E760" s="123">
        <f t="shared" si="105"/>
        <v>-0.98506100000000008</v>
      </c>
      <c r="F760" s="69">
        <f t="shared" si="102"/>
        <v>3324.2573048870445</v>
      </c>
      <c r="G760" s="69">
        <f t="shared" si="103"/>
        <v>529.07198218211499</v>
      </c>
      <c r="H760" s="123">
        <f t="shared" si="99"/>
        <v>6.2981361524275226</v>
      </c>
      <c r="I760" s="123">
        <f t="shared" si="106"/>
        <v>1.7494822645632007</v>
      </c>
      <c r="J760" s="123">
        <f t="shared" si="104"/>
        <v>3.2754475070531086</v>
      </c>
      <c r="K760" s="122">
        <f t="shared" si="107"/>
        <v>0.43737056614080017</v>
      </c>
    </row>
    <row r="761" spans="1:11">
      <c r="A761" s="69">
        <v>747</v>
      </c>
      <c r="B761" s="123">
        <v>3.9206000000000003</v>
      </c>
      <c r="C761" s="123">
        <f t="shared" si="100"/>
        <v>0.19603000000000001</v>
      </c>
      <c r="D761" s="123">
        <f t="shared" si="101"/>
        <v>0.33752192915609669</v>
      </c>
      <c r="E761" s="123">
        <f t="shared" si="105"/>
        <v>-1.078165</v>
      </c>
      <c r="F761" s="69">
        <f t="shared" si="102"/>
        <v>3322.3655605263157</v>
      </c>
      <c r="G761" s="69">
        <f t="shared" si="103"/>
        <v>528.77090171603879</v>
      </c>
      <c r="H761" s="123">
        <f t="shared" si="99"/>
        <v>6.2909699962858348</v>
      </c>
      <c r="I761" s="123">
        <f t="shared" si="106"/>
        <v>1.747491665634954</v>
      </c>
      <c r="J761" s="123">
        <f t="shared" si="104"/>
        <v>3.5830780708439036</v>
      </c>
      <c r="K761" s="122">
        <f t="shared" si="107"/>
        <v>0.43687291640873849</v>
      </c>
    </row>
    <row r="762" spans="1:11">
      <c r="A762" s="69">
        <v>748</v>
      </c>
      <c r="B762" s="123">
        <v>4.2738399999999999</v>
      </c>
      <c r="C762" s="123">
        <f t="shared" si="100"/>
        <v>0.21369199999999999</v>
      </c>
      <c r="D762" s="123">
        <f t="shared" si="101"/>
        <v>0.37025567325235542</v>
      </c>
      <c r="E762" s="123">
        <f t="shared" si="105"/>
        <v>-1.175306</v>
      </c>
      <c r="F762" s="69">
        <f t="shared" si="102"/>
        <v>3320.30337292272</v>
      </c>
      <c r="G762" s="69">
        <f t="shared" si="103"/>
        <v>528.44269436534364</v>
      </c>
      <c r="H762" s="123">
        <f t="shared" si="99"/>
        <v>6.2831628276323395</v>
      </c>
      <c r="I762" s="123">
        <f t="shared" si="106"/>
        <v>1.7453230076756499</v>
      </c>
      <c r="J762" s="123">
        <f t="shared" si="104"/>
        <v>3.9035843267476444</v>
      </c>
      <c r="K762" s="122">
        <f t="shared" si="107"/>
        <v>0.43633075191891246</v>
      </c>
    </row>
    <row r="763" spans="1:11">
      <c r="A763" s="69">
        <v>749</v>
      </c>
      <c r="B763" s="123">
        <v>4.5209599999999996</v>
      </c>
      <c r="C763" s="123">
        <f t="shared" si="100"/>
        <v>0.22604799999999997</v>
      </c>
      <c r="D763" s="123">
        <f t="shared" si="101"/>
        <v>0.39430239186020533</v>
      </c>
      <c r="E763" s="123">
        <f t="shared" si="105"/>
        <v>-1.2432639999999999</v>
      </c>
      <c r="F763" s="69">
        <f t="shared" si="102"/>
        <v>3318.1219464611881</v>
      </c>
      <c r="G763" s="69">
        <f t="shared" si="103"/>
        <v>528.0955095609994</v>
      </c>
      <c r="H763" s="123">
        <f t="shared" si="99"/>
        <v>6.2749095124160599</v>
      </c>
      <c r="I763" s="123">
        <f t="shared" si="106"/>
        <v>1.7430304201155722</v>
      </c>
      <c r="J763" s="123">
        <f t="shared" si="104"/>
        <v>4.1266576081397943</v>
      </c>
      <c r="K763" s="122">
        <f t="shared" si="107"/>
        <v>0.43575760502889305</v>
      </c>
    </row>
    <row r="764" spans="1:11">
      <c r="A764" s="69">
        <v>750</v>
      </c>
      <c r="B764" s="123">
        <v>4.7681199999999997</v>
      </c>
      <c r="C764" s="123">
        <f t="shared" si="100"/>
        <v>0.23840599999999998</v>
      </c>
      <c r="D764" s="123">
        <f t="shared" si="101"/>
        <v>0.41879737257395533</v>
      </c>
      <c r="E764" s="123">
        <f t="shared" si="105"/>
        <v>-1.3112329999999999</v>
      </c>
      <c r="F764" s="69">
        <f t="shared" si="102"/>
        <v>3315.8212618411608</v>
      </c>
      <c r="G764" s="69">
        <f t="shared" si="103"/>
        <v>527.72934423122649</v>
      </c>
      <c r="H764" s="123">
        <f t="shared" si="99"/>
        <v>6.2662108671612078</v>
      </c>
      <c r="I764" s="123">
        <f t="shared" si="106"/>
        <v>1.7406141297670021</v>
      </c>
      <c r="J764" s="123">
        <f t="shared" si="104"/>
        <v>4.3493226274260444</v>
      </c>
      <c r="K764" s="122">
        <f t="shared" si="107"/>
        <v>0.43515353244175053</v>
      </c>
    </row>
    <row r="765" spans="1:11">
      <c r="A765" s="69">
        <v>751</v>
      </c>
      <c r="B765" s="123">
        <v>5.03132</v>
      </c>
      <c r="C765" s="123">
        <f t="shared" si="100"/>
        <v>0.25156600000000001</v>
      </c>
      <c r="D765" s="123">
        <f t="shared" si="101"/>
        <v>0.44518608283799477</v>
      </c>
      <c r="E765" s="123">
        <f t="shared" si="105"/>
        <v>-1.383613</v>
      </c>
      <c r="F765" s="69">
        <f t="shared" si="102"/>
        <v>3313.3935795381913</v>
      </c>
      <c r="G765" s="69">
        <f t="shared" si="103"/>
        <v>527.34296659245229</v>
      </c>
      <c r="H765" s="123">
        <f t="shared" si="99"/>
        <v>6.2570385993268838</v>
      </c>
      <c r="I765" s="123">
        <f t="shared" si="106"/>
        <v>1.7380662775908009</v>
      </c>
      <c r="J765" s="123">
        <f t="shared" si="104"/>
        <v>4.5861339171620052</v>
      </c>
      <c r="K765" s="122">
        <f t="shared" si="107"/>
        <v>0.43451656939770023</v>
      </c>
    </row>
    <row r="766" spans="1:11">
      <c r="A766" s="69">
        <v>752</v>
      </c>
      <c r="B766" s="123">
        <v>5.7707600000000001</v>
      </c>
      <c r="C766" s="123">
        <f t="shared" si="100"/>
        <v>0.28853800000000002</v>
      </c>
      <c r="D766" s="123">
        <f t="shared" si="101"/>
        <v>0.51474966021615476</v>
      </c>
      <c r="E766" s="123">
        <f t="shared" si="105"/>
        <v>-1.586959</v>
      </c>
      <c r="F766" s="69">
        <f t="shared" si="102"/>
        <v>3310.6091070882803</v>
      </c>
      <c r="G766" s="69">
        <f t="shared" si="103"/>
        <v>526.8998040381457</v>
      </c>
      <c r="H766" s="123">
        <f t="shared" si="99"/>
        <v>6.2465265786473161</v>
      </c>
      <c r="I766" s="123">
        <f t="shared" si="106"/>
        <v>1.7351462718464767</v>
      </c>
      <c r="J766" s="123">
        <f t="shared" si="104"/>
        <v>5.2560103397838454</v>
      </c>
      <c r="K766" s="122">
        <f t="shared" si="107"/>
        <v>0.43378656796161918</v>
      </c>
    </row>
    <row r="767" spans="1:11">
      <c r="A767" s="69">
        <v>753</v>
      </c>
      <c r="B767" s="123">
        <v>5.7707600000000001</v>
      </c>
      <c r="C767" s="123">
        <f t="shared" si="100"/>
        <v>0.28853800000000002</v>
      </c>
      <c r="D767" s="123">
        <f t="shared" si="101"/>
        <v>0.51916850383161606</v>
      </c>
      <c r="E767" s="123">
        <f t="shared" si="105"/>
        <v>-1.586959</v>
      </c>
      <c r="F767" s="69">
        <f t="shared" si="102"/>
        <v>3307.8246346383694</v>
      </c>
      <c r="G767" s="69">
        <f t="shared" si="103"/>
        <v>526.45664148383923</v>
      </c>
      <c r="H767" s="123">
        <f t="shared" si="99"/>
        <v>6.2360233956549793</v>
      </c>
      <c r="I767" s="123">
        <f t="shared" si="106"/>
        <v>1.732228721015272</v>
      </c>
      <c r="J767" s="123">
        <f t="shared" si="104"/>
        <v>5.2515914961683841</v>
      </c>
      <c r="K767" s="122">
        <f t="shared" si="107"/>
        <v>0.43305718025381801</v>
      </c>
    </row>
    <row r="768" spans="1:11">
      <c r="A768" s="69">
        <v>754</v>
      </c>
      <c r="B768" s="123">
        <v>6.6296400000000002</v>
      </c>
      <c r="C768" s="123">
        <f t="shared" si="100"/>
        <v>0.331482</v>
      </c>
      <c r="D768" s="123">
        <f t="shared" si="101"/>
        <v>0.60189224299390354</v>
      </c>
      <c r="E768" s="123">
        <f t="shared" si="105"/>
        <v>-1.823151</v>
      </c>
      <c r="F768" s="69">
        <f t="shared" si="102"/>
        <v>3304.6257405702004</v>
      </c>
      <c r="G768" s="69">
        <f t="shared" si="103"/>
        <v>525.94752168046273</v>
      </c>
      <c r="H768" s="123">
        <f t="shared" si="99"/>
        <v>6.2239679001409671</v>
      </c>
      <c r="I768" s="123">
        <f t="shared" si="106"/>
        <v>1.7288799722613797</v>
      </c>
      <c r="J768" s="123">
        <f t="shared" si="104"/>
        <v>6.0277477570060967</v>
      </c>
      <c r="K768" s="122">
        <f t="shared" si="107"/>
        <v>0.43221999306534492</v>
      </c>
    </row>
    <row r="769" spans="1:11">
      <c r="A769" s="69">
        <v>755</v>
      </c>
      <c r="B769" s="123">
        <v>6.6296400000000002</v>
      </c>
      <c r="C769" s="123">
        <f t="shared" si="100"/>
        <v>0.331482</v>
      </c>
      <c r="D769" s="123">
        <f t="shared" si="101"/>
        <v>0.60772430991307935</v>
      </c>
      <c r="E769" s="123">
        <f t="shared" si="105"/>
        <v>-1.823151</v>
      </c>
      <c r="F769" s="69">
        <f t="shared" si="102"/>
        <v>3301.4268465020314</v>
      </c>
      <c r="G769" s="69">
        <f t="shared" si="103"/>
        <v>525.43840187708633</v>
      </c>
      <c r="H769" s="123">
        <f t="shared" si="99"/>
        <v>6.2119240687607933</v>
      </c>
      <c r="I769" s="123">
        <f t="shared" si="106"/>
        <v>1.7255344635446648</v>
      </c>
      <c r="J769" s="123">
        <f t="shared" si="104"/>
        <v>6.0219156900869208</v>
      </c>
      <c r="K769" s="122">
        <f t="shared" si="107"/>
        <v>0.43138361588616619</v>
      </c>
    </row>
    <row r="770" spans="1:11">
      <c r="A770" s="69">
        <v>756</v>
      </c>
      <c r="B770" s="123">
        <v>7.0610399999999993</v>
      </c>
      <c r="C770" s="123">
        <f t="shared" si="100"/>
        <v>0.35305199999999998</v>
      </c>
      <c r="D770" s="123">
        <f t="shared" si="101"/>
        <v>0.6536834510218279</v>
      </c>
      <c r="E770" s="123">
        <f t="shared" si="105"/>
        <v>-1.9417859999999998</v>
      </c>
      <c r="F770" s="69">
        <f t="shared" si="102"/>
        <v>3298.0197958973072</v>
      </c>
      <c r="G770" s="69">
        <f t="shared" si="103"/>
        <v>524.89615293198017</v>
      </c>
      <c r="H770" s="123">
        <f t="shared" si="99"/>
        <v>6.1991093556628369</v>
      </c>
      <c r="I770" s="123">
        <f t="shared" si="106"/>
        <v>1.7219748210174546</v>
      </c>
      <c r="J770" s="123">
        <f t="shared" si="104"/>
        <v>6.4073565489781714</v>
      </c>
      <c r="K770" s="122">
        <f t="shared" si="107"/>
        <v>0.43049370525436365</v>
      </c>
    </row>
    <row r="771" spans="1:11">
      <c r="A771" s="69">
        <v>757</v>
      </c>
      <c r="B771" s="123">
        <v>7.4619199999999992</v>
      </c>
      <c r="C771" s="123">
        <f t="shared" si="100"/>
        <v>0.37309599999999998</v>
      </c>
      <c r="D771" s="123">
        <f t="shared" si="101"/>
        <v>0.69798517798612636</v>
      </c>
      <c r="E771" s="123">
        <f t="shared" si="105"/>
        <v>-2.052028</v>
      </c>
      <c r="F771" s="69">
        <f t="shared" si="102"/>
        <v>3294.4193150830924</v>
      </c>
      <c r="G771" s="69">
        <f t="shared" si="103"/>
        <v>524.32311861289043</v>
      </c>
      <c r="H771" s="123">
        <f t="shared" si="99"/>
        <v>6.1855814860188092</v>
      </c>
      <c r="I771" s="123">
        <f t="shared" si="106"/>
        <v>1.7182170794496692</v>
      </c>
      <c r="J771" s="123">
        <f t="shared" si="104"/>
        <v>6.7639348220138729</v>
      </c>
      <c r="K771" s="122">
        <f t="shared" si="107"/>
        <v>0.42955426986241729</v>
      </c>
    </row>
    <row r="772" spans="1:11">
      <c r="A772" s="69">
        <v>758</v>
      </c>
      <c r="B772" s="123">
        <v>7.7555200000000006</v>
      </c>
      <c r="C772" s="123">
        <f t="shared" si="100"/>
        <v>0.38777600000000001</v>
      </c>
      <c r="D772" s="123">
        <f t="shared" si="101"/>
        <v>0.73327847181268879</v>
      </c>
      <c r="E772" s="123">
        <f t="shared" si="105"/>
        <v>-2.132768</v>
      </c>
      <c r="F772" s="69">
        <f t="shared" si="102"/>
        <v>3290.6771681605496</v>
      </c>
      <c r="G772" s="69">
        <f t="shared" si="103"/>
        <v>523.72753743239161</v>
      </c>
      <c r="H772" s="123">
        <f t="shared" si="99"/>
        <v>6.1715370029624346</v>
      </c>
      <c r="I772" s="123">
        <f t="shared" si="106"/>
        <v>1.7143158341562317</v>
      </c>
      <c r="J772" s="123">
        <f t="shared" si="104"/>
        <v>7.0222415281873118</v>
      </c>
      <c r="K772" s="122">
        <f t="shared" si="107"/>
        <v>0.42857895853905792</v>
      </c>
    </row>
    <row r="773" spans="1:11">
      <c r="A773" s="69">
        <v>759</v>
      </c>
      <c r="B773" s="123">
        <v>7.96936</v>
      </c>
      <c r="C773" s="123">
        <f t="shared" si="100"/>
        <v>0.39846799999999999</v>
      </c>
      <c r="D773" s="123">
        <f t="shared" si="101"/>
        <v>0.76181113598690864</v>
      </c>
      <c r="E773" s="123">
        <f t="shared" si="105"/>
        <v>-2.1915740000000001</v>
      </c>
      <c r="F773" s="69">
        <f t="shared" si="102"/>
        <v>3286.8318404457564</v>
      </c>
      <c r="G773" s="69">
        <f t="shared" si="103"/>
        <v>523.11553451877398</v>
      </c>
      <c r="H773" s="123">
        <f t="shared" si="99"/>
        <v>6.1571219052344084</v>
      </c>
      <c r="I773" s="123">
        <f t="shared" si="106"/>
        <v>1.7103116403428911</v>
      </c>
      <c r="J773" s="123">
        <f t="shared" si="104"/>
        <v>7.2075488640130914</v>
      </c>
      <c r="K773" s="122">
        <f t="shared" si="107"/>
        <v>0.42757791008572277</v>
      </c>
    </row>
    <row r="774" spans="1:11">
      <c r="A774" s="69">
        <v>760</v>
      </c>
      <c r="B774" s="123">
        <v>8.0371199999999998</v>
      </c>
      <c r="C774" s="123">
        <f t="shared" si="100"/>
        <v>0.40185599999999999</v>
      </c>
      <c r="D774" s="123">
        <f t="shared" si="101"/>
        <v>0.77682359016949754</v>
      </c>
      <c r="E774" s="123">
        <f t="shared" si="105"/>
        <v>-2.2102079999999997</v>
      </c>
      <c r="F774" s="69">
        <f t="shared" si="102"/>
        <v>3282.9538175828011</v>
      </c>
      <c r="G774" s="69">
        <f t="shared" si="103"/>
        <v>522.49832801071125</v>
      </c>
      <c r="H774" s="123">
        <f t="shared" si="99"/>
        <v>6.1426013124147474</v>
      </c>
      <c r="I774" s="123">
        <f t="shared" si="106"/>
        <v>1.7062781423374298</v>
      </c>
      <c r="J774" s="123">
        <f t="shared" si="104"/>
        <v>7.2602964098305023</v>
      </c>
      <c r="K774" s="122">
        <f t="shared" si="107"/>
        <v>0.42656953558435745</v>
      </c>
    </row>
    <row r="775" spans="1:11">
      <c r="A775" s="69">
        <v>761</v>
      </c>
      <c r="B775" s="123">
        <v>8.0247600000000006</v>
      </c>
      <c r="C775" s="123">
        <f t="shared" si="100"/>
        <v>0.40123800000000004</v>
      </c>
      <c r="D775" s="123">
        <f t="shared" si="101"/>
        <v>0.78418041608766842</v>
      </c>
      <c r="E775" s="123">
        <f t="shared" si="105"/>
        <v>-2.2068090000000002</v>
      </c>
      <c r="F775" s="69">
        <f t="shared" si="102"/>
        <v>3279.0817585927985</v>
      </c>
      <c r="G775" s="69">
        <f t="shared" si="103"/>
        <v>521.88207068250892</v>
      </c>
      <c r="H775" s="123">
        <f t="shared" si="99"/>
        <v>6.1281201532469227</v>
      </c>
      <c r="I775" s="123">
        <f t="shared" si="106"/>
        <v>1.7022555981241452</v>
      </c>
      <c r="J775" s="123">
        <f t="shared" si="104"/>
        <v>7.2405795839123321</v>
      </c>
      <c r="K775" s="122">
        <f t="shared" si="107"/>
        <v>0.42556389953103629</v>
      </c>
    </row>
    <row r="776" spans="1:11">
      <c r="A776" s="69">
        <v>762</v>
      </c>
      <c r="B776" s="123">
        <v>8.0680399999999999</v>
      </c>
      <c r="C776" s="123">
        <f t="shared" si="100"/>
        <v>0.40340199999999998</v>
      </c>
      <c r="D776" s="123">
        <f t="shared" si="101"/>
        <v>0.79702388914665434</v>
      </c>
      <c r="E776" s="123">
        <f t="shared" si="105"/>
        <v>-2.2187109999999999</v>
      </c>
      <c r="F776" s="69">
        <f t="shared" si="102"/>
        <v>3275.1888163971817</v>
      </c>
      <c r="G776" s="69">
        <f t="shared" si="103"/>
        <v>521.26248968890548</v>
      </c>
      <c r="H776" s="123">
        <f t="shared" si="99"/>
        <v>6.113578121025216</v>
      </c>
      <c r="I776" s="123">
        <f t="shared" si="106"/>
        <v>1.6982161447292266</v>
      </c>
      <c r="J776" s="123">
        <f t="shared" si="104"/>
        <v>7.2710161108533455</v>
      </c>
      <c r="K776" s="122">
        <f t="shared" si="107"/>
        <v>0.42455403618230664</v>
      </c>
    </row>
    <row r="777" spans="1:11">
      <c r="A777" s="69">
        <v>763</v>
      </c>
      <c r="B777" s="123">
        <v>7.9564000000000004</v>
      </c>
      <c r="C777" s="123">
        <f t="shared" si="100"/>
        <v>0.39782000000000001</v>
      </c>
      <c r="D777" s="123">
        <f t="shared" si="101"/>
        <v>0.79445408435110743</v>
      </c>
      <c r="E777" s="123">
        <f t="shared" si="105"/>
        <v>-2.1880100000000002</v>
      </c>
      <c r="F777" s="69">
        <f t="shared" si="102"/>
        <v>3271.3497420637368</v>
      </c>
      <c r="G777" s="69">
        <f t="shared" si="103"/>
        <v>520.65148203184049</v>
      </c>
      <c r="H777" s="123">
        <f t="shared" si="99"/>
        <v>6.0992542291939182</v>
      </c>
      <c r="I777" s="123">
        <f t="shared" si="106"/>
        <v>1.6942372858871995</v>
      </c>
      <c r="J777" s="123">
        <f t="shared" si="104"/>
        <v>7.1619459156488929</v>
      </c>
      <c r="K777" s="122">
        <f t="shared" si="107"/>
        <v>0.42355932147179987</v>
      </c>
    </row>
    <row r="778" spans="1:11">
      <c r="A778" s="69">
        <v>764</v>
      </c>
      <c r="B778" s="123">
        <v>7.8625999999999996</v>
      </c>
      <c r="C778" s="123">
        <f t="shared" si="100"/>
        <v>0.39312999999999998</v>
      </c>
      <c r="D778" s="123">
        <f t="shared" si="101"/>
        <v>0.79334003879588888</v>
      </c>
      <c r="E778" s="123">
        <f t="shared" si="105"/>
        <v>-2.1622149999999998</v>
      </c>
      <c r="F778" s="69">
        <f t="shared" si="102"/>
        <v>3267.55592754283</v>
      </c>
      <c r="G778" s="69">
        <f t="shared" si="103"/>
        <v>520.04767769766443</v>
      </c>
      <c r="H778" s="123">
        <f t="shared" si="99"/>
        <v>6.08511570927151</v>
      </c>
      <c r="I778" s="123">
        <f t="shared" si="106"/>
        <v>1.6903099192420861</v>
      </c>
      <c r="J778" s="123">
        <f t="shared" si="104"/>
        <v>7.0692599612041107</v>
      </c>
      <c r="K778" s="122">
        <f t="shared" si="107"/>
        <v>0.42257747981052152</v>
      </c>
    </row>
    <row r="779" spans="1:11">
      <c r="A779" s="69">
        <v>765</v>
      </c>
      <c r="B779" s="123">
        <v>7.7036000000000007</v>
      </c>
      <c r="C779" s="123">
        <f t="shared" si="100"/>
        <v>0.38518000000000002</v>
      </c>
      <c r="D779" s="123">
        <f t="shared" si="101"/>
        <v>0.78525275713777898</v>
      </c>
      <c r="E779" s="123">
        <f t="shared" si="105"/>
        <v>-2.11849</v>
      </c>
      <c r="F779" s="69">
        <f t="shared" si="102"/>
        <v>3263.838832746801</v>
      </c>
      <c r="G779" s="69">
        <f t="shared" si="103"/>
        <v>519.45608368693524</v>
      </c>
      <c r="H779" s="123">
        <f t="shared" si="99"/>
        <v>6.0712790147857856</v>
      </c>
      <c r="I779" s="123">
        <f t="shared" si="106"/>
        <v>1.6864663929960515</v>
      </c>
      <c r="J779" s="123">
        <f t="shared" si="104"/>
        <v>6.9183472428622217</v>
      </c>
      <c r="K779" s="122">
        <f t="shared" si="107"/>
        <v>0.42161659824901287</v>
      </c>
    </row>
    <row r="780" spans="1:11">
      <c r="A780" s="69">
        <v>766</v>
      </c>
      <c r="B780" s="123">
        <v>7.4202000000000004</v>
      </c>
      <c r="C780" s="123">
        <f t="shared" si="100"/>
        <v>0.37101000000000001</v>
      </c>
      <c r="D780" s="123">
        <f t="shared" si="101"/>
        <v>0.76381030152829066</v>
      </c>
      <c r="E780" s="123">
        <f t="shared" si="105"/>
        <v>-2.0405549999999999</v>
      </c>
      <c r="F780" s="69">
        <f t="shared" si="102"/>
        <v>3260.2584824163719</v>
      </c>
      <c r="G780" s="69">
        <f t="shared" si="103"/>
        <v>518.88625323384679</v>
      </c>
      <c r="H780" s="123">
        <f t="shared" si="99"/>
        <v>6.0579662353888422</v>
      </c>
      <c r="I780" s="123">
        <f t="shared" si="106"/>
        <v>1.6827683987191229</v>
      </c>
      <c r="J780" s="123">
        <f t="shared" si="104"/>
        <v>6.6563896984717097</v>
      </c>
      <c r="K780" s="122">
        <f t="shared" si="107"/>
        <v>0.42069209967978072</v>
      </c>
    </row>
    <row r="781" spans="1:11">
      <c r="A781" s="69">
        <v>767</v>
      </c>
      <c r="B781" s="123">
        <v>7.1593600000000004</v>
      </c>
      <c r="C781" s="123">
        <f t="shared" si="100"/>
        <v>0.35796800000000001</v>
      </c>
      <c r="D781" s="123">
        <f t="shared" si="101"/>
        <v>0.74388549638443013</v>
      </c>
      <c r="E781" s="123">
        <f t="shared" si="105"/>
        <v>-1.9688240000000001</v>
      </c>
      <c r="F781" s="69">
        <f t="shared" si="102"/>
        <v>3256.8039910358616</v>
      </c>
      <c r="G781" s="69">
        <f t="shared" si="103"/>
        <v>518.33645385477018</v>
      </c>
      <c r="H781" s="123">
        <f t="shared" ref="H781:H844" si="108">F781*F781*$C$7/2000000</f>
        <v>6.045135286381611</v>
      </c>
      <c r="I781" s="123">
        <f t="shared" si="106"/>
        <v>1.6792042462171142</v>
      </c>
      <c r="J781" s="123">
        <f t="shared" si="104"/>
        <v>6.4154745036155703</v>
      </c>
      <c r="K781" s="122">
        <f t="shared" si="107"/>
        <v>0.41980106155427854</v>
      </c>
    </row>
    <row r="782" spans="1:11">
      <c r="A782" s="69">
        <v>768</v>
      </c>
      <c r="B782" s="123">
        <v>6.8506400000000003</v>
      </c>
      <c r="C782" s="123">
        <f t="shared" ref="C782:C845" si="109">B782/$F$6</f>
        <v>0.342532</v>
      </c>
      <c r="D782" s="123">
        <f t="shared" ref="D782:D845" si="110">B782-J782</f>
        <v>0.71817597101940045</v>
      </c>
      <c r="E782" s="123">
        <f t="shared" si="105"/>
        <v>-1.883926</v>
      </c>
      <c r="F782" s="69">
        <f t="shared" ref="F782:F845" si="111">F781+E782*$C$8/($C$7)</f>
        <v>3253.4984613752522</v>
      </c>
      <c r="G782" s="69">
        <f t="shared" ref="G782:G845" si="112">F782/(2*PI())</f>
        <v>517.81036246974736</v>
      </c>
      <c r="H782" s="123">
        <f t="shared" si="108"/>
        <v>6.0328703583236498</v>
      </c>
      <c r="I782" s="123">
        <f t="shared" si="106"/>
        <v>1.6757973217565694</v>
      </c>
      <c r="J782" s="123">
        <f t="shared" ref="J782:J845" si="113">-(H782-H781)*1000/$C$8</f>
        <v>6.1324640289805998</v>
      </c>
      <c r="K782" s="122">
        <f t="shared" si="107"/>
        <v>0.41894933043914234</v>
      </c>
    </row>
    <row r="783" spans="1:11">
      <c r="A783" s="69">
        <v>769</v>
      </c>
      <c r="B783" s="123">
        <v>6.6392799999999994</v>
      </c>
      <c r="C783" s="123">
        <f t="shared" si="109"/>
        <v>0.33196399999999998</v>
      </c>
      <c r="D783" s="123">
        <f t="shared" si="110"/>
        <v>0.70196052211732507</v>
      </c>
      <c r="E783" s="123">
        <f t="shared" ref="E783:E846" si="114">C783*$C$6</f>
        <v>-1.8258019999999999</v>
      </c>
      <c r="F783" s="69">
        <f t="shared" si="111"/>
        <v>3250.2949158721913</v>
      </c>
      <c r="G783" s="69">
        <f t="shared" si="112"/>
        <v>517.30050236751538</v>
      </c>
      <c r="H783" s="123">
        <f t="shared" si="108"/>
        <v>6.0209957193678845</v>
      </c>
      <c r="I783" s="123">
        <f t="shared" ref="I783:I846" si="115">H783/3.6</f>
        <v>1.6724988109355234</v>
      </c>
      <c r="J783" s="123">
        <f t="shared" si="113"/>
        <v>5.9373194778826743</v>
      </c>
      <c r="K783" s="122">
        <f t="shared" ref="K783:K846" si="116">I783/$F$7</f>
        <v>0.41812470273388086</v>
      </c>
    </row>
    <row r="784" spans="1:11">
      <c r="A784" s="69">
        <v>770</v>
      </c>
      <c r="B784" s="123">
        <v>6.5647199999999994</v>
      </c>
      <c r="C784" s="123">
        <f t="shared" si="109"/>
        <v>0.32823599999999997</v>
      </c>
      <c r="D784" s="123">
        <f t="shared" si="110"/>
        <v>0.69982829218987241</v>
      </c>
      <c r="E784" s="123">
        <f t="shared" si="114"/>
        <v>-1.8052979999999998</v>
      </c>
      <c r="F784" s="69">
        <f t="shared" si="111"/>
        <v>3247.1273466124439</v>
      </c>
      <c r="G784" s="69">
        <f t="shared" si="112"/>
        <v>516.79636806224062</v>
      </c>
      <c r="H784" s="123">
        <f t="shared" si="108"/>
        <v>6.0092659359522642</v>
      </c>
      <c r="I784" s="123">
        <f t="shared" si="115"/>
        <v>1.6692405377645179</v>
      </c>
      <c r="J784" s="123">
        <f t="shared" si="113"/>
        <v>5.864891707810127</v>
      </c>
      <c r="K784" s="122">
        <f t="shared" si="116"/>
        <v>0.41731013444112947</v>
      </c>
    </row>
    <row r="785" spans="1:11">
      <c r="A785" s="69">
        <v>771</v>
      </c>
      <c r="B785" s="123">
        <v>6.7628399999999997</v>
      </c>
      <c r="C785" s="123">
        <f t="shared" si="109"/>
        <v>0.338142</v>
      </c>
      <c r="D785" s="123">
        <f t="shared" si="110"/>
        <v>0.7269286422602681</v>
      </c>
      <c r="E785" s="123">
        <f t="shared" si="114"/>
        <v>-1.8597809999999999</v>
      </c>
      <c r="F785" s="69">
        <f t="shared" si="111"/>
        <v>3243.8641816804152</v>
      </c>
      <c r="G785" s="69">
        <f t="shared" si="112"/>
        <v>516.27701923318409</v>
      </c>
      <c r="H785" s="123">
        <f t="shared" si="108"/>
        <v>5.9971941132367848</v>
      </c>
      <c r="I785" s="123">
        <f t="shared" si="115"/>
        <v>1.6658872536768845</v>
      </c>
      <c r="J785" s="123">
        <f t="shared" si="113"/>
        <v>6.0359113577397316</v>
      </c>
      <c r="K785" s="122">
        <f t="shared" si="116"/>
        <v>0.41647181341922113</v>
      </c>
    </row>
    <row r="786" spans="1:11">
      <c r="A786" s="69">
        <v>772</v>
      </c>
      <c r="B786" s="123">
        <v>6.9678799999999992</v>
      </c>
      <c r="C786" s="123">
        <f t="shared" si="109"/>
        <v>0.34839399999999998</v>
      </c>
      <c r="D786" s="123">
        <f t="shared" si="110"/>
        <v>0.75531567473470851</v>
      </c>
      <c r="E786" s="123">
        <f t="shared" si="114"/>
        <v>-1.916167</v>
      </c>
      <c r="F786" s="69">
        <f t="shared" si="111"/>
        <v>3240.5020820792734</v>
      </c>
      <c r="G786" s="69">
        <f t="shared" si="112"/>
        <v>515.74192446249515</v>
      </c>
      <c r="H786" s="123">
        <f t="shared" si="108"/>
        <v>5.9847689845862542</v>
      </c>
      <c r="I786" s="123">
        <f t="shared" si="115"/>
        <v>1.6624358290517371</v>
      </c>
      <c r="J786" s="123">
        <f t="shared" si="113"/>
        <v>6.2125643252652907</v>
      </c>
      <c r="K786" s="122">
        <f t="shared" si="116"/>
        <v>0.41560895726293429</v>
      </c>
    </row>
    <row r="787" spans="1:11">
      <c r="A787" s="69">
        <v>773</v>
      </c>
      <c r="B787" s="123">
        <v>6.9324399999999997</v>
      </c>
      <c r="C787" s="123">
        <f t="shared" si="109"/>
        <v>0.34662199999999999</v>
      </c>
      <c r="D787" s="123">
        <f t="shared" si="110"/>
        <v>0.75786726864064846</v>
      </c>
      <c r="E787" s="123">
        <f t="shared" si="114"/>
        <v>-1.9064209999999999</v>
      </c>
      <c r="F787" s="69">
        <f t="shared" si="111"/>
        <v>3237.1570827740416</v>
      </c>
      <c r="G787" s="69">
        <f t="shared" si="112"/>
        <v>515.20955128842854</v>
      </c>
      <c r="H787" s="123">
        <f t="shared" si="108"/>
        <v>5.9724198391235355</v>
      </c>
      <c r="I787" s="123">
        <f t="shared" si="115"/>
        <v>1.6590055108676487</v>
      </c>
      <c r="J787" s="123">
        <f t="shared" si="113"/>
        <v>6.1745727313593513</v>
      </c>
      <c r="K787" s="122">
        <f t="shared" si="116"/>
        <v>0.41475137771691217</v>
      </c>
    </row>
    <row r="788" spans="1:11">
      <c r="A788" s="69">
        <v>774</v>
      </c>
      <c r="B788" s="123">
        <v>6.8643600000000005</v>
      </c>
      <c r="C788" s="123">
        <f t="shared" si="109"/>
        <v>0.34321800000000002</v>
      </c>
      <c r="D788" s="123">
        <f t="shared" si="110"/>
        <v>0.7567079828929435</v>
      </c>
      <c r="E788" s="123">
        <f t="shared" si="114"/>
        <v>-1.887699</v>
      </c>
      <c r="F788" s="69">
        <f t="shared" si="111"/>
        <v>3233.8449330214494</v>
      </c>
      <c r="G788" s="69">
        <f t="shared" si="112"/>
        <v>514.68240628304284</v>
      </c>
      <c r="H788" s="123">
        <f t="shared" si="108"/>
        <v>5.9602045350893214</v>
      </c>
      <c r="I788" s="123">
        <f t="shared" si="115"/>
        <v>1.6556123708581447</v>
      </c>
      <c r="J788" s="123">
        <f t="shared" si="113"/>
        <v>6.107652017107057</v>
      </c>
      <c r="K788" s="122">
        <f t="shared" si="116"/>
        <v>0.41390309271453618</v>
      </c>
    </row>
    <row r="789" spans="1:11">
      <c r="A789" s="69">
        <v>775</v>
      </c>
      <c r="B789" s="123">
        <v>6.8252000000000006</v>
      </c>
      <c r="C789" s="123">
        <f t="shared" si="109"/>
        <v>0.34126000000000001</v>
      </c>
      <c r="D789" s="123">
        <f t="shared" si="110"/>
        <v>0.75859003395286884</v>
      </c>
      <c r="E789" s="123">
        <f t="shared" si="114"/>
        <v>-1.87693</v>
      </c>
      <c r="F789" s="69">
        <f t="shared" si="111"/>
        <v>3230.5516785168206</v>
      </c>
      <c r="G789" s="69">
        <f t="shared" si="112"/>
        <v>514.15826854977161</v>
      </c>
      <c r="H789" s="123">
        <f t="shared" si="108"/>
        <v>5.9480713151572271</v>
      </c>
      <c r="I789" s="123">
        <f t="shared" si="115"/>
        <v>1.6522420319881186</v>
      </c>
      <c r="J789" s="123">
        <f t="shared" si="113"/>
        <v>6.0666099660471318</v>
      </c>
      <c r="K789" s="122">
        <f t="shared" si="116"/>
        <v>0.41306050799702965</v>
      </c>
    </row>
    <row r="790" spans="1:11">
      <c r="A790" s="69">
        <v>776</v>
      </c>
      <c r="B790" s="123">
        <v>6.6983199999999998</v>
      </c>
      <c r="C790" s="123">
        <f t="shared" si="109"/>
        <v>0.33491599999999999</v>
      </c>
      <c r="D790" s="123">
        <f t="shared" si="110"/>
        <v>0.75049781112842329</v>
      </c>
      <c r="E790" s="123">
        <f t="shared" si="114"/>
        <v>-1.8420380000000001</v>
      </c>
      <c r="F790" s="69">
        <f t="shared" si="111"/>
        <v>3227.3196453876162</v>
      </c>
      <c r="G790" s="69">
        <f t="shared" si="112"/>
        <v>513.64387450102197</v>
      </c>
      <c r="H790" s="123">
        <f t="shared" si="108"/>
        <v>5.9361756707794839</v>
      </c>
      <c r="I790" s="123">
        <f t="shared" si="115"/>
        <v>1.6489376863276344</v>
      </c>
      <c r="J790" s="123">
        <f t="shared" si="113"/>
        <v>5.9478221888715765</v>
      </c>
      <c r="K790" s="122">
        <f t="shared" si="116"/>
        <v>0.41223442158190859</v>
      </c>
    </row>
    <row r="791" spans="1:11">
      <c r="A791" s="69">
        <v>777</v>
      </c>
      <c r="B791" s="123">
        <v>6.0845199999999995</v>
      </c>
      <c r="C791" s="123">
        <f t="shared" si="109"/>
        <v>0.304226</v>
      </c>
      <c r="D791" s="123">
        <f t="shared" si="110"/>
        <v>0.68688620324327054</v>
      </c>
      <c r="E791" s="123">
        <f t="shared" si="114"/>
        <v>-1.673243</v>
      </c>
      <c r="F791" s="69">
        <f t="shared" si="111"/>
        <v>3224.3837793472799</v>
      </c>
      <c r="G791" s="69">
        <f t="shared" si="112"/>
        <v>513.1766169084467</v>
      </c>
      <c r="H791" s="123">
        <f t="shared" si="108"/>
        <v>5.9253804031859705</v>
      </c>
      <c r="I791" s="123">
        <f t="shared" si="115"/>
        <v>1.6459390008849917</v>
      </c>
      <c r="J791" s="123">
        <f t="shared" si="113"/>
        <v>5.3976337967567289</v>
      </c>
      <c r="K791" s="122">
        <f t="shared" si="116"/>
        <v>0.41148475022124792</v>
      </c>
    </row>
    <row r="792" spans="1:11">
      <c r="A792" s="69">
        <v>778</v>
      </c>
      <c r="B792" s="123">
        <v>6.0845199999999995</v>
      </c>
      <c r="C792" s="123">
        <f t="shared" si="109"/>
        <v>0.304226</v>
      </c>
      <c r="D792" s="123">
        <f t="shared" si="110"/>
        <v>0.69179862054421015</v>
      </c>
      <c r="E792" s="123">
        <f t="shared" si="114"/>
        <v>-1.673243</v>
      </c>
      <c r="F792" s="69">
        <f t="shared" si="111"/>
        <v>3221.4479133069435</v>
      </c>
      <c r="G792" s="69">
        <f t="shared" si="112"/>
        <v>512.70935931587155</v>
      </c>
      <c r="H792" s="123">
        <f t="shared" si="108"/>
        <v>5.9145949604270589</v>
      </c>
      <c r="I792" s="123">
        <f t="shared" si="115"/>
        <v>1.6429430445630719</v>
      </c>
      <c r="J792" s="123">
        <f t="shared" si="113"/>
        <v>5.3927213794557893</v>
      </c>
      <c r="K792" s="122">
        <f t="shared" si="116"/>
        <v>0.41073576114076799</v>
      </c>
    </row>
    <row r="793" spans="1:11">
      <c r="A793" s="69">
        <v>779</v>
      </c>
      <c r="B793" s="123">
        <v>5.8696000000000002</v>
      </c>
      <c r="C793" s="123">
        <f t="shared" si="109"/>
        <v>0.29348000000000002</v>
      </c>
      <c r="D793" s="123">
        <f t="shared" si="110"/>
        <v>0.67201781992173615</v>
      </c>
      <c r="E793" s="123">
        <f t="shared" si="114"/>
        <v>-1.6141400000000001</v>
      </c>
      <c r="F793" s="69">
        <f t="shared" si="111"/>
        <v>3218.6157491739705</v>
      </c>
      <c r="G793" s="69">
        <f t="shared" si="112"/>
        <v>512.25860639446137</v>
      </c>
      <c r="H793" s="123">
        <f t="shared" si="108"/>
        <v>5.9041997960669024</v>
      </c>
      <c r="I793" s="123">
        <f t="shared" si="115"/>
        <v>1.6400554989074729</v>
      </c>
      <c r="J793" s="123">
        <f t="shared" si="113"/>
        <v>5.197582180078264</v>
      </c>
      <c r="K793" s="122">
        <f t="shared" si="116"/>
        <v>0.41001387472686823</v>
      </c>
    </row>
    <row r="794" spans="1:11">
      <c r="A794" s="69">
        <v>780</v>
      </c>
      <c r="B794" s="123">
        <v>5.6928400000000003</v>
      </c>
      <c r="C794" s="123">
        <f t="shared" si="109"/>
        <v>0.28464200000000001</v>
      </c>
      <c r="D794" s="123">
        <f t="shared" si="110"/>
        <v>0.656147426530719</v>
      </c>
      <c r="E794" s="123">
        <f t="shared" si="114"/>
        <v>-1.565531</v>
      </c>
      <c r="F794" s="69">
        <f t="shared" si="111"/>
        <v>3215.8688742143895</v>
      </c>
      <c r="G794" s="69">
        <f t="shared" si="112"/>
        <v>511.8214276665887</v>
      </c>
      <c r="H794" s="123">
        <f t="shared" si="108"/>
        <v>5.8941264109199638</v>
      </c>
      <c r="I794" s="123">
        <f t="shared" si="115"/>
        <v>1.6372573363666565</v>
      </c>
      <c r="J794" s="123">
        <f t="shared" si="113"/>
        <v>5.0366925734692813</v>
      </c>
      <c r="K794" s="122">
        <f t="shared" si="116"/>
        <v>0.40931433409166412</v>
      </c>
    </row>
    <row r="795" spans="1:11">
      <c r="A795" s="69">
        <v>781</v>
      </c>
      <c r="B795" s="123">
        <v>5.4049999999999994</v>
      </c>
      <c r="C795" s="123">
        <f t="shared" si="109"/>
        <v>0.27024999999999999</v>
      </c>
      <c r="D795" s="123">
        <f t="shared" si="110"/>
        <v>0.62695112626921023</v>
      </c>
      <c r="E795" s="123">
        <f t="shared" si="114"/>
        <v>-1.486375</v>
      </c>
      <c r="F795" s="69">
        <f t="shared" si="111"/>
        <v>3213.2608860825371</v>
      </c>
      <c r="G795" s="69">
        <f t="shared" si="112"/>
        <v>511.40635346387938</v>
      </c>
      <c r="H795" s="123">
        <f t="shared" si="108"/>
        <v>5.8845703131725022</v>
      </c>
      <c r="I795" s="123">
        <f t="shared" si="115"/>
        <v>1.6346028647701394</v>
      </c>
      <c r="J795" s="123">
        <f t="shared" si="113"/>
        <v>4.7780488737307891</v>
      </c>
      <c r="K795" s="122">
        <f t="shared" si="116"/>
        <v>0.40865071619253485</v>
      </c>
    </row>
    <row r="796" spans="1:11">
      <c r="A796" s="69">
        <v>782</v>
      </c>
      <c r="B796" s="123">
        <v>5.2310800000000004</v>
      </c>
      <c r="C796" s="123">
        <f t="shared" si="109"/>
        <v>0.26155400000000001</v>
      </c>
      <c r="D796" s="123">
        <f t="shared" si="110"/>
        <v>0.61046868826669787</v>
      </c>
      <c r="E796" s="123">
        <f t="shared" si="114"/>
        <v>-1.438547</v>
      </c>
      <c r="F796" s="69">
        <f t="shared" si="111"/>
        <v>3210.7368167843374</v>
      </c>
      <c r="G796" s="69">
        <f t="shared" si="112"/>
        <v>511.0046353583644</v>
      </c>
      <c r="H796" s="123">
        <f t="shared" si="108"/>
        <v>5.8753290905490356</v>
      </c>
      <c r="I796" s="123">
        <f t="shared" si="115"/>
        <v>1.6320358584858432</v>
      </c>
      <c r="J796" s="123">
        <f t="shared" si="113"/>
        <v>4.6206113117333025</v>
      </c>
      <c r="K796" s="122">
        <f t="shared" si="116"/>
        <v>0.4080089646214608</v>
      </c>
    </row>
    <row r="797" spans="1:11">
      <c r="A797" s="69">
        <v>783</v>
      </c>
      <c r="B797" s="123">
        <v>5.0031999999999996</v>
      </c>
      <c r="C797" s="123">
        <f t="shared" si="109"/>
        <v>0.25015999999999999</v>
      </c>
      <c r="D797" s="123">
        <f t="shared" si="110"/>
        <v>0.58727219411559872</v>
      </c>
      <c r="E797" s="123">
        <f t="shared" si="114"/>
        <v>-1.37588</v>
      </c>
      <c r="F797" s="69">
        <f t="shared" si="111"/>
        <v>3208.3227027748494</v>
      </c>
      <c r="G797" s="69">
        <f t="shared" si="112"/>
        <v>510.62041718056702</v>
      </c>
      <c r="H797" s="123">
        <f t="shared" si="108"/>
        <v>5.8664972349372668</v>
      </c>
      <c r="I797" s="123">
        <f t="shared" si="115"/>
        <v>1.6295825652603519</v>
      </c>
      <c r="J797" s="123">
        <f t="shared" si="113"/>
        <v>4.4159278058844009</v>
      </c>
      <c r="K797" s="122">
        <f t="shared" si="116"/>
        <v>0.40739564131508799</v>
      </c>
    </row>
    <row r="798" spans="1:11">
      <c r="A798" s="69">
        <v>784</v>
      </c>
      <c r="B798" s="123">
        <v>4.7167199999999996</v>
      </c>
      <c r="C798" s="123">
        <f t="shared" si="109"/>
        <v>0.23583599999999999</v>
      </c>
      <c r="D798" s="123">
        <f t="shared" si="110"/>
        <v>0.55668706077959573</v>
      </c>
      <c r="E798" s="123">
        <f t="shared" si="114"/>
        <v>-1.2970979999999999</v>
      </c>
      <c r="F798" s="69">
        <f t="shared" si="111"/>
        <v>3206.0468193740594</v>
      </c>
      <c r="G798" s="69">
        <f t="shared" si="112"/>
        <v>510.25819908743051</v>
      </c>
      <c r="H798" s="123">
        <f t="shared" si="108"/>
        <v>5.858177169058826</v>
      </c>
      <c r="I798" s="123">
        <f t="shared" si="115"/>
        <v>1.6272714358496738</v>
      </c>
      <c r="J798" s="123">
        <f t="shared" si="113"/>
        <v>4.1600329392204038</v>
      </c>
      <c r="K798" s="122">
        <f t="shared" si="116"/>
        <v>0.40681785896241845</v>
      </c>
    </row>
    <row r="799" spans="1:11">
      <c r="A799" s="69">
        <v>785</v>
      </c>
      <c r="B799" s="123">
        <v>4.5262400000000005</v>
      </c>
      <c r="C799" s="123">
        <f t="shared" si="109"/>
        <v>0.22631200000000001</v>
      </c>
      <c r="D799" s="123">
        <f t="shared" si="110"/>
        <v>0.53698144095092015</v>
      </c>
      <c r="E799" s="123">
        <f t="shared" si="114"/>
        <v>-1.2447160000000002</v>
      </c>
      <c r="F799" s="69">
        <f t="shared" si="111"/>
        <v>3203.8628452386451</v>
      </c>
      <c r="G799" s="69">
        <f t="shared" si="112"/>
        <v>509.91060880819447</v>
      </c>
      <c r="H799" s="123">
        <f t="shared" si="108"/>
        <v>5.8501986519407279</v>
      </c>
      <c r="I799" s="123">
        <f t="shared" si="115"/>
        <v>1.6250551810946465</v>
      </c>
      <c r="J799" s="123">
        <f t="shared" si="113"/>
        <v>3.9892585590490803</v>
      </c>
      <c r="K799" s="122">
        <f t="shared" si="116"/>
        <v>0.40626379527366163</v>
      </c>
    </row>
    <row r="800" spans="1:11">
      <c r="A800" s="69">
        <v>786</v>
      </c>
      <c r="B800" s="123">
        <v>4.3520399999999997</v>
      </c>
      <c r="C800" s="123">
        <f t="shared" si="109"/>
        <v>0.21760199999999999</v>
      </c>
      <c r="D800" s="123">
        <f t="shared" si="110"/>
        <v>0.5188783081234698</v>
      </c>
      <c r="E800" s="123">
        <f t="shared" si="114"/>
        <v>-1.1968109999999998</v>
      </c>
      <c r="F800" s="69">
        <f t="shared" si="111"/>
        <v>3201.7629250408013</v>
      </c>
      <c r="G800" s="69">
        <f t="shared" si="112"/>
        <v>509.57639612860908</v>
      </c>
      <c r="H800" s="123">
        <f t="shared" si="108"/>
        <v>5.8425323285569748</v>
      </c>
      <c r="I800" s="123">
        <f t="shared" si="115"/>
        <v>1.6229256468213817</v>
      </c>
      <c r="J800" s="123">
        <f t="shared" si="113"/>
        <v>3.8331616918765299</v>
      </c>
      <c r="K800" s="122">
        <f t="shared" si="116"/>
        <v>0.40573141170534543</v>
      </c>
    </row>
    <row r="801" spans="1:11">
      <c r="A801" s="69">
        <v>787</v>
      </c>
      <c r="B801" s="123">
        <v>4.4477599999999997</v>
      </c>
      <c r="C801" s="123">
        <f t="shared" si="109"/>
        <v>0.22238799999999997</v>
      </c>
      <c r="D801" s="123">
        <f t="shared" si="110"/>
        <v>0.5328873943185366</v>
      </c>
      <c r="E801" s="123">
        <f t="shared" si="114"/>
        <v>-1.2231339999999999</v>
      </c>
      <c r="F801" s="69">
        <f t="shared" si="111"/>
        <v>3199.6168186035529</v>
      </c>
      <c r="G801" s="69">
        <f t="shared" si="112"/>
        <v>509.23483268071971</v>
      </c>
      <c r="H801" s="123">
        <f t="shared" si="108"/>
        <v>5.8347025833456119</v>
      </c>
      <c r="I801" s="123">
        <f t="shared" si="115"/>
        <v>1.6207507175960032</v>
      </c>
      <c r="J801" s="123">
        <f t="shared" si="113"/>
        <v>3.9148726056814631</v>
      </c>
      <c r="K801" s="122">
        <f t="shared" si="116"/>
        <v>0.4051876793990008</v>
      </c>
    </row>
    <row r="802" spans="1:11">
      <c r="A802" s="69">
        <v>788</v>
      </c>
      <c r="B802" s="123">
        <v>4.5208399999999997</v>
      </c>
      <c r="C802" s="123">
        <f t="shared" si="109"/>
        <v>0.22604199999999999</v>
      </c>
      <c r="D802" s="123">
        <f t="shared" si="110"/>
        <v>0.54433315549831818</v>
      </c>
      <c r="E802" s="123">
        <f t="shared" si="114"/>
        <v>-1.243231</v>
      </c>
      <c r="F802" s="69">
        <f t="shared" si="111"/>
        <v>3197.4354500437003</v>
      </c>
      <c r="G802" s="69">
        <f t="shared" si="112"/>
        <v>508.88765709171389</v>
      </c>
      <c r="H802" s="123">
        <f t="shared" si="108"/>
        <v>5.8267495696566085</v>
      </c>
      <c r="I802" s="123">
        <f t="shared" si="115"/>
        <v>1.6185415471268356</v>
      </c>
      <c r="J802" s="123">
        <f t="shared" si="113"/>
        <v>3.9765068445016816</v>
      </c>
      <c r="K802" s="122">
        <f t="shared" si="116"/>
        <v>0.40463538678170891</v>
      </c>
    </row>
    <row r="803" spans="1:11">
      <c r="A803" s="69">
        <v>789</v>
      </c>
      <c r="B803" s="123">
        <v>4.53796</v>
      </c>
      <c r="C803" s="123">
        <f t="shared" si="109"/>
        <v>0.22689799999999999</v>
      </c>
      <c r="D803" s="123">
        <f t="shared" si="110"/>
        <v>0.54912186374527572</v>
      </c>
      <c r="E803" s="123">
        <f t="shared" si="114"/>
        <v>-1.2479389999999999</v>
      </c>
      <c r="F803" s="69">
        <f t="shared" si="111"/>
        <v>3195.2458208442886</v>
      </c>
      <c r="G803" s="69">
        <f t="shared" si="112"/>
        <v>508.53916678108919</v>
      </c>
      <c r="H803" s="123">
        <f t="shared" si="108"/>
        <v>5.8187718933840991</v>
      </c>
      <c r="I803" s="123">
        <f t="shared" si="115"/>
        <v>1.6163255259400275</v>
      </c>
      <c r="J803" s="123">
        <f t="shared" si="113"/>
        <v>3.9888381362547243</v>
      </c>
      <c r="K803" s="122">
        <f t="shared" si="116"/>
        <v>0.40408138148500689</v>
      </c>
    </row>
    <row r="804" spans="1:11">
      <c r="A804" s="69">
        <v>790</v>
      </c>
      <c r="B804" s="123">
        <v>4.4659599999999999</v>
      </c>
      <c r="C804" s="123">
        <f t="shared" si="109"/>
        <v>0.223298</v>
      </c>
      <c r="D804" s="123">
        <f t="shared" si="110"/>
        <v>0.54307724394887291</v>
      </c>
      <c r="E804" s="123">
        <f t="shared" si="114"/>
        <v>-1.2281390000000001</v>
      </c>
      <c r="F804" s="69">
        <f t="shared" si="111"/>
        <v>3193.0909326523688</v>
      </c>
      <c r="G804" s="69">
        <f t="shared" si="112"/>
        <v>508.19620567353479</v>
      </c>
      <c r="H804" s="123">
        <f t="shared" si="108"/>
        <v>5.8109261278719968</v>
      </c>
      <c r="I804" s="123">
        <f t="shared" si="115"/>
        <v>1.6141461466311102</v>
      </c>
      <c r="J804" s="123">
        <f t="shared" si="113"/>
        <v>3.922882756051127</v>
      </c>
      <c r="K804" s="122">
        <f t="shared" si="116"/>
        <v>0.40353653665777756</v>
      </c>
    </row>
    <row r="805" spans="1:11">
      <c r="A805" s="69">
        <v>791</v>
      </c>
      <c r="B805" s="123">
        <v>4.5930400000000002</v>
      </c>
      <c r="C805" s="123">
        <f t="shared" si="109"/>
        <v>0.22965200000000002</v>
      </c>
      <c r="D805" s="123">
        <f t="shared" si="110"/>
        <v>0.56129117567000542</v>
      </c>
      <c r="E805" s="123">
        <f t="shared" si="114"/>
        <v>-1.2630860000000002</v>
      </c>
      <c r="F805" s="69">
        <f t="shared" si="111"/>
        <v>3190.8747265822258</v>
      </c>
      <c r="G805" s="69">
        <f t="shared" si="112"/>
        <v>507.84348552256125</v>
      </c>
      <c r="H805" s="123">
        <f t="shared" si="108"/>
        <v>5.8028626302233368</v>
      </c>
      <c r="I805" s="123">
        <f t="shared" si="115"/>
        <v>1.611906286173149</v>
      </c>
      <c r="J805" s="123">
        <f t="shared" si="113"/>
        <v>4.0317488243299948</v>
      </c>
      <c r="K805" s="122">
        <f t="shared" si="116"/>
        <v>0.40297657154328725</v>
      </c>
    </row>
    <row r="806" spans="1:11">
      <c r="A806" s="69">
        <v>792</v>
      </c>
      <c r="B806" s="123">
        <v>4.5930400000000002</v>
      </c>
      <c r="C806" s="123">
        <f t="shared" si="109"/>
        <v>0.22965200000000002</v>
      </c>
      <c r="D806" s="123">
        <f t="shared" si="110"/>
        <v>0.56409043453026975</v>
      </c>
      <c r="E806" s="123">
        <f t="shared" si="114"/>
        <v>-1.2630860000000002</v>
      </c>
      <c r="F806" s="69">
        <f t="shared" si="111"/>
        <v>3188.6585205120828</v>
      </c>
      <c r="G806" s="69">
        <f t="shared" si="112"/>
        <v>507.49076537158771</v>
      </c>
      <c r="H806" s="123">
        <f t="shared" si="108"/>
        <v>5.7948047310923974</v>
      </c>
      <c r="I806" s="123">
        <f t="shared" si="115"/>
        <v>1.6096679808589993</v>
      </c>
      <c r="J806" s="123">
        <f t="shared" si="113"/>
        <v>4.0289495654697305</v>
      </c>
      <c r="K806" s="122">
        <f t="shared" si="116"/>
        <v>0.40241699521474983</v>
      </c>
    </row>
    <row r="807" spans="1:11">
      <c r="A807" s="69">
        <v>793</v>
      </c>
      <c r="B807" s="123">
        <v>4.55992</v>
      </c>
      <c r="C807" s="123">
        <f t="shared" si="109"/>
        <v>0.227996</v>
      </c>
      <c r="D807" s="123">
        <f t="shared" si="110"/>
        <v>0.56279188276714898</v>
      </c>
      <c r="E807" s="123">
        <f t="shared" si="114"/>
        <v>-1.253978</v>
      </c>
      <c r="F807" s="69">
        <f t="shared" si="111"/>
        <v>3186.4582953053859</v>
      </c>
      <c r="G807" s="69">
        <f t="shared" si="112"/>
        <v>507.14058865402654</v>
      </c>
      <c r="H807" s="123">
        <f t="shared" si="108"/>
        <v>5.7868104748579317</v>
      </c>
      <c r="I807" s="123">
        <f t="shared" si="115"/>
        <v>1.6074473541272032</v>
      </c>
      <c r="J807" s="123">
        <f t="shared" si="113"/>
        <v>3.997128117232851</v>
      </c>
      <c r="K807" s="122">
        <f t="shared" si="116"/>
        <v>0.4018618385318008</v>
      </c>
    </row>
    <row r="808" spans="1:11">
      <c r="A808" s="69">
        <v>794</v>
      </c>
      <c r="B808" s="123">
        <v>4.4690400000000006</v>
      </c>
      <c r="C808" s="123">
        <f t="shared" si="109"/>
        <v>0.22345200000000004</v>
      </c>
      <c r="D808" s="123">
        <f t="shared" si="110"/>
        <v>0.55425244242043181</v>
      </c>
      <c r="E808" s="123">
        <f t="shared" si="114"/>
        <v>-1.2289860000000001</v>
      </c>
      <c r="F808" s="69">
        <f t="shared" si="111"/>
        <v>3184.301920970368</v>
      </c>
      <c r="G808" s="69">
        <f t="shared" si="112"/>
        <v>506.79739101945194</v>
      </c>
      <c r="H808" s="123">
        <f t="shared" si="108"/>
        <v>5.7789808997427725</v>
      </c>
      <c r="I808" s="123">
        <f t="shared" si="115"/>
        <v>1.6052724721507701</v>
      </c>
      <c r="J808" s="123">
        <f t="shared" si="113"/>
        <v>3.9147875575795688</v>
      </c>
      <c r="K808" s="122">
        <f t="shared" si="116"/>
        <v>0.40131811803769252</v>
      </c>
    </row>
    <row r="809" spans="1:11">
      <c r="A809" s="69">
        <v>795</v>
      </c>
      <c r="B809" s="123">
        <v>4.4065199999999995</v>
      </c>
      <c r="C809" s="123">
        <f t="shared" si="109"/>
        <v>0.22032599999999997</v>
      </c>
      <c r="D809" s="123">
        <f t="shared" si="110"/>
        <v>0.54909348400059255</v>
      </c>
      <c r="E809" s="123">
        <f t="shared" si="114"/>
        <v>-1.2117929999999999</v>
      </c>
      <c r="F809" s="69">
        <f t="shared" si="111"/>
        <v>3182.1757134101886</v>
      </c>
      <c r="G809" s="69">
        <f t="shared" si="112"/>
        <v>506.45899457621005</v>
      </c>
      <c r="H809" s="123">
        <f t="shared" si="108"/>
        <v>5.7712660467107737</v>
      </c>
      <c r="I809" s="123">
        <f t="shared" si="115"/>
        <v>1.6031294574196593</v>
      </c>
      <c r="J809" s="123">
        <f t="shared" si="113"/>
        <v>3.857426515999407</v>
      </c>
      <c r="K809" s="122">
        <f t="shared" si="116"/>
        <v>0.40078236435491482</v>
      </c>
    </row>
    <row r="810" spans="1:11">
      <c r="A810" s="69">
        <v>796</v>
      </c>
      <c r="B810" s="123">
        <v>4.2947199999999999</v>
      </c>
      <c r="C810" s="123">
        <f t="shared" si="109"/>
        <v>0.21473599999999998</v>
      </c>
      <c r="D810" s="123">
        <f t="shared" si="110"/>
        <v>0.53764145876625058</v>
      </c>
      <c r="E810" s="123">
        <f t="shared" si="114"/>
        <v>-1.1810479999999999</v>
      </c>
      <c r="F810" s="69">
        <f t="shared" si="111"/>
        <v>3180.1034509144201</v>
      </c>
      <c r="G810" s="69">
        <f t="shared" si="112"/>
        <v>506.12918375662451</v>
      </c>
      <c r="H810" s="123">
        <f t="shared" si="108"/>
        <v>5.7637518896283062</v>
      </c>
      <c r="I810" s="123">
        <f t="shared" si="115"/>
        <v>1.6010421915634183</v>
      </c>
      <c r="J810" s="123">
        <f t="shared" si="113"/>
        <v>3.7570785412337493</v>
      </c>
      <c r="K810" s="122">
        <f t="shared" si="116"/>
        <v>0.40026054789085458</v>
      </c>
    </row>
    <row r="811" spans="1:11">
      <c r="A811" s="69">
        <v>797</v>
      </c>
      <c r="B811" s="123">
        <v>4.1351599999999999</v>
      </c>
      <c r="C811" s="123">
        <f t="shared" si="109"/>
        <v>0.206758</v>
      </c>
      <c r="D811" s="123">
        <f t="shared" si="110"/>
        <v>0.51997941987988572</v>
      </c>
      <c r="E811" s="123">
        <f t="shared" si="114"/>
        <v>-1.1371690000000001</v>
      </c>
      <c r="F811" s="69">
        <f t="shared" si="111"/>
        <v>3178.1081783513655</v>
      </c>
      <c r="G811" s="69">
        <f t="shared" si="112"/>
        <v>505.81162626539873</v>
      </c>
      <c r="H811" s="123">
        <f t="shared" si="108"/>
        <v>5.756521528468066</v>
      </c>
      <c r="I811" s="123">
        <f t="shared" si="115"/>
        <v>1.599033757907796</v>
      </c>
      <c r="J811" s="123">
        <f t="shared" si="113"/>
        <v>3.6151805801201142</v>
      </c>
      <c r="K811" s="122">
        <f t="shared" si="116"/>
        <v>0.399758439476949</v>
      </c>
    </row>
    <row r="812" spans="1:11">
      <c r="A812" s="69">
        <v>798</v>
      </c>
      <c r="B812" s="123">
        <v>4.0003200000000003</v>
      </c>
      <c r="C812" s="123">
        <f t="shared" si="109"/>
        <v>0.20001600000000003</v>
      </c>
      <c r="D812" s="123">
        <f t="shared" si="110"/>
        <v>0.50518303093055472</v>
      </c>
      <c r="E812" s="123">
        <f t="shared" si="114"/>
        <v>-1.1000880000000002</v>
      </c>
      <c r="F812" s="69">
        <f t="shared" si="111"/>
        <v>3176.1779679751194</v>
      </c>
      <c r="G812" s="69">
        <f t="shared" si="112"/>
        <v>505.50442374281192</v>
      </c>
      <c r="H812" s="123">
        <f t="shared" si="108"/>
        <v>5.7495312545299271</v>
      </c>
      <c r="I812" s="123">
        <f t="shared" si="115"/>
        <v>1.5970920151472019</v>
      </c>
      <c r="J812" s="123">
        <f t="shared" si="113"/>
        <v>3.4951369690694456</v>
      </c>
      <c r="K812" s="122">
        <f t="shared" si="116"/>
        <v>0.39927300378680047</v>
      </c>
    </row>
    <row r="813" spans="1:11">
      <c r="A813" s="69">
        <v>799</v>
      </c>
      <c r="B813" s="123">
        <v>3.7905600000000002</v>
      </c>
      <c r="C813" s="123">
        <f t="shared" si="109"/>
        <v>0.189528</v>
      </c>
      <c r="D813" s="123">
        <f t="shared" si="110"/>
        <v>0.48065265901165066</v>
      </c>
      <c r="E813" s="123">
        <f t="shared" si="114"/>
        <v>-1.0424040000000001</v>
      </c>
      <c r="F813" s="69">
        <f t="shared" si="111"/>
        <v>3174.3489697340324</v>
      </c>
      <c r="G813" s="69">
        <f t="shared" si="112"/>
        <v>505.21332963183653</v>
      </c>
      <c r="H813" s="123">
        <f t="shared" si="108"/>
        <v>5.7429114398479504</v>
      </c>
      <c r="I813" s="123">
        <f t="shared" si="115"/>
        <v>1.5952531777355416</v>
      </c>
      <c r="J813" s="123">
        <f t="shared" si="113"/>
        <v>3.3099073409883495</v>
      </c>
      <c r="K813" s="122">
        <f t="shared" si="116"/>
        <v>0.39881329443388541</v>
      </c>
    </row>
    <row r="814" spans="1:11">
      <c r="A814" s="69">
        <v>800</v>
      </c>
      <c r="B814" s="123">
        <v>3.5776400000000002</v>
      </c>
      <c r="C814" s="123">
        <f t="shared" si="109"/>
        <v>0.17888200000000001</v>
      </c>
      <c r="D814" s="123">
        <f t="shared" si="110"/>
        <v>0.4554027837615009</v>
      </c>
      <c r="E814" s="123">
        <f t="shared" si="114"/>
        <v>-0.98385100000000003</v>
      </c>
      <c r="F814" s="69">
        <f t="shared" si="111"/>
        <v>3172.6227083723229</v>
      </c>
      <c r="G814" s="69">
        <f t="shared" si="112"/>
        <v>504.93858660305193</v>
      </c>
      <c r="H814" s="123">
        <f t="shared" si="108"/>
        <v>5.7366669654154734</v>
      </c>
      <c r="I814" s="123">
        <f t="shared" si="115"/>
        <v>1.5935186015042981</v>
      </c>
      <c r="J814" s="123">
        <f t="shared" si="113"/>
        <v>3.1222372162384993</v>
      </c>
      <c r="K814" s="122">
        <f t="shared" si="116"/>
        <v>0.39837965037607453</v>
      </c>
    </row>
    <row r="815" spans="1:11">
      <c r="A815" s="69">
        <v>801</v>
      </c>
      <c r="B815" s="123">
        <v>3.3960800000000004</v>
      </c>
      <c r="C815" s="123">
        <f t="shared" si="109"/>
        <v>0.16980400000000001</v>
      </c>
      <c r="D815" s="123">
        <f t="shared" si="110"/>
        <v>0.43386304345291915</v>
      </c>
      <c r="E815" s="123">
        <f t="shared" si="114"/>
        <v>-0.93392200000000003</v>
      </c>
      <c r="F815" s="69">
        <f t="shared" si="111"/>
        <v>3170.9840522511718</v>
      </c>
      <c r="G815" s="69">
        <f t="shared" si="112"/>
        <v>504.67778638134291</v>
      </c>
      <c r="H815" s="123">
        <f t="shared" si="108"/>
        <v>5.7307425315023792</v>
      </c>
      <c r="I815" s="123">
        <f t="shared" si="115"/>
        <v>1.5918729254173276</v>
      </c>
      <c r="J815" s="123">
        <f t="shared" si="113"/>
        <v>2.9622169565470813</v>
      </c>
      <c r="K815" s="122">
        <f t="shared" si="116"/>
        <v>0.3979682313543319</v>
      </c>
    </row>
    <row r="816" spans="1:11">
      <c r="A816" s="69">
        <v>802</v>
      </c>
      <c r="B816" s="123">
        <v>3.3919600000000001</v>
      </c>
      <c r="C816" s="123">
        <f t="shared" si="109"/>
        <v>0.169598</v>
      </c>
      <c r="D816" s="123">
        <f t="shared" si="110"/>
        <v>0.43486428991404491</v>
      </c>
      <c r="E816" s="123">
        <f t="shared" si="114"/>
        <v>-0.93278899999999998</v>
      </c>
      <c r="F816" s="69">
        <f t="shared" si="111"/>
        <v>3169.3473840876718</v>
      </c>
      <c r="G816" s="69">
        <f t="shared" si="112"/>
        <v>504.41730255292077</v>
      </c>
      <c r="H816" s="123">
        <f t="shared" si="108"/>
        <v>5.7248283400822073</v>
      </c>
      <c r="I816" s="123">
        <f t="shared" si="115"/>
        <v>1.5902300944672798</v>
      </c>
      <c r="J816" s="123">
        <f t="shared" si="113"/>
        <v>2.9570957100859552</v>
      </c>
      <c r="K816" s="122">
        <f t="shared" si="116"/>
        <v>0.39755752361681995</v>
      </c>
    </row>
    <row r="817" spans="1:11">
      <c r="A817" s="69">
        <v>803</v>
      </c>
      <c r="B817" s="123">
        <v>3.1578400000000002</v>
      </c>
      <c r="C817" s="123">
        <f t="shared" si="109"/>
        <v>0.157892</v>
      </c>
      <c r="D817" s="123">
        <f t="shared" si="110"/>
        <v>0.40622131154802688</v>
      </c>
      <c r="E817" s="123">
        <f t="shared" si="114"/>
        <v>-0.86840600000000001</v>
      </c>
      <c r="F817" s="69">
        <f t="shared" si="111"/>
        <v>3167.8236821001992</v>
      </c>
      <c r="G817" s="69">
        <f t="shared" si="112"/>
        <v>504.17479784981555</v>
      </c>
      <c r="H817" s="123">
        <f t="shared" si="108"/>
        <v>5.7193251027053034</v>
      </c>
      <c r="I817" s="123">
        <f t="shared" si="115"/>
        <v>1.5887014174181397</v>
      </c>
      <c r="J817" s="123">
        <f t="shared" si="113"/>
        <v>2.7516186884519733</v>
      </c>
      <c r="K817" s="122">
        <f t="shared" si="116"/>
        <v>0.39717535435453494</v>
      </c>
    </row>
    <row r="818" spans="1:11">
      <c r="A818" s="69">
        <v>804</v>
      </c>
      <c r="B818" s="123">
        <v>3.08344</v>
      </c>
      <c r="C818" s="123">
        <f t="shared" si="109"/>
        <v>0.154172</v>
      </c>
      <c r="D818" s="123">
        <f t="shared" si="110"/>
        <v>0.3979273683361666</v>
      </c>
      <c r="E818" s="123">
        <f t="shared" si="114"/>
        <v>-0.84794599999999998</v>
      </c>
      <c r="F818" s="69">
        <f t="shared" si="111"/>
        <v>3166.3358791538017</v>
      </c>
      <c r="G818" s="69">
        <f t="shared" si="112"/>
        <v>503.9380066565497</v>
      </c>
      <c r="H818" s="123">
        <f t="shared" si="108"/>
        <v>5.7139540774419757</v>
      </c>
      <c r="I818" s="123">
        <f t="shared" si="115"/>
        <v>1.5872094659561042</v>
      </c>
      <c r="J818" s="123">
        <f t="shared" si="113"/>
        <v>2.6855126316638334</v>
      </c>
      <c r="K818" s="122">
        <f t="shared" si="116"/>
        <v>0.39680236648902606</v>
      </c>
    </row>
    <row r="819" spans="1:11">
      <c r="A819" s="69">
        <v>805</v>
      </c>
      <c r="B819" s="123">
        <v>2.9605999999999999</v>
      </c>
      <c r="C819" s="123">
        <f t="shared" si="109"/>
        <v>0.14802999999999999</v>
      </c>
      <c r="D819" s="123">
        <f t="shared" si="110"/>
        <v>0.3832616788897103</v>
      </c>
      <c r="E819" s="123">
        <f t="shared" si="114"/>
        <v>-0.81416500000000003</v>
      </c>
      <c r="F819" s="69">
        <f t="shared" si="111"/>
        <v>3164.907348226297</v>
      </c>
      <c r="G819" s="69">
        <f t="shared" si="112"/>
        <v>503.71064889807769</v>
      </c>
      <c r="H819" s="123">
        <f t="shared" si="108"/>
        <v>5.7087994007997551</v>
      </c>
      <c r="I819" s="123">
        <f t="shared" si="115"/>
        <v>1.5857776113332653</v>
      </c>
      <c r="J819" s="123">
        <f t="shared" si="113"/>
        <v>2.5773383211102896</v>
      </c>
      <c r="K819" s="122">
        <f t="shared" si="116"/>
        <v>0.39644440283331633</v>
      </c>
    </row>
    <row r="820" spans="1:11">
      <c r="A820" s="69">
        <v>806</v>
      </c>
      <c r="B820" s="123">
        <v>2.7858399999999999</v>
      </c>
      <c r="C820" s="123">
        <f t="shared" si="109"/>
        <v>0.139292</v>
      </c>
      <c r="D820" s="123">
        <f t="shared" si="110"/>
        <v>0.36170039352030825</v>
      </c>
      <c r="E820" s="123">
        <f t="shared" si="114"/>
        <v>-0.76610599999999995</v>
      </c>
      <c r="F820" s="69">
        <f t="shared" si="111"/>
        <v>3163.5631414441991</v>
      </c>
      <c r="G820" s="69">
        <f t="shared" si="112"/>
        <v>503.49671174416915</v>
      </c>
      <c r="H820" s="123">
        <f t="shared" si="108"/>
        <v>5.7039511215867957</v>
      </c>
      <c r="I820" s="123">
        <f t="shared" si="115"/>
        <v>1.5844308671074432</v>
      </c>
      <c r="J820" s="123">
        <f t="shared" si="113"/>
        <v>2.4241396064796916</v>
      </c>
      <c r="K820" s="122">
        <f t="shared" si="116"/>
        <v>0.3961077167768608</v>
      </c>
    </row>
    <row r="821" spans="1:11">
      <c r="A821" s="69">
        <v>807</v>
      </c>
      <c r="B821" s="123">
        <v>2.3564799999999999</v>
      </c>
      <c r="C821" s="123">
        <f t="shared" si="109"/>
        <v>0.117824</v>
      </c>
      <c r="D821" s="123">
        <f t="shared" si="110"/>
        <v>0.30675826771809378</v>
      </c>
      <c r="E821" s="123">
        <f t="shared" si="114"/>
        <v>-0.64803199999999994</v>
      </c>
      <c r="F821" s="69">
        <f t="shared" si="111"/>
        <v>3162.4261068701107</v>
      </c>
      <c r="G821" s="69">
        <f t="shared" si="112"/>
        <v>503.31574707123661</v>
      </c>
      <c r="H821" s="123">
        <f t="shared" si="108"/>
        <v>5.6998516781222319</v>
      </c>
      <c r="I821" s="123">
        <f t="shared" si="115"/>
        <v>1.5832921328117311</v>
      </c>
      <c r="J821" s="123">
        <f t="shared" si="113"/>
        <v>2.0497217322819061</v>
      </c>
      <c r="K821" s="122">
        <f t="shared" si="116"/>
        <v>0.39582303320293277</v>
      </c>
    </row>
    <row r="822" spans="1:11">
      <c r="A822" s="69">
        <v>808</v>
      </c>
      <c r="B822" s="123">
        <v>2.0967199999999999</v>
      </c>
      <c r="C822" s="123">
        <f t="shared" si="109"/>
        <v>0.104836</v>
      </c>
      <c r="D822" s="123">
        <f t="shared" si="110"/>
        <v>0.27356310278975693</v>
      </c>
      <c r="E822" s="123">
        <f t="shared" si="114"/>
        <v>-0.57659799999999994</v>
      </c>
      <c r="F822" s="69">
        <f t="shared" si="111"/>
        <v>3161.4144101308293</v>
      </c>
      <c r="G822" s="69">
        <f t="shared" si="112"/>
        <v>503.15473053427002</v>
      </c>
      <c r="H822" s="123">
        <f t="shared" si="108"/>
        <v>5.6962053643278114</v>
      </c>
      <c r="I822" s="123">
        <f t="shared" si="115"/>
        <v>1.5822792678688364</v>
      </c>
      <c r="J822" s="123">
        <f t="shared" si="113"/>
        <v>1.823156897210243</v>
      </c>
      <c r="K822" s="122">
        <f t="shared" si="116"/>
        <v>0.39556981696720911</v>
      </c>
    </row>
    <row r="823" spans="1:11">
      <c r="A823" s="69">
        <v>809</v>
      </c>
      <c r="B823" s="123">
        <v>1.893</v>
      </c>
      <c r="C823" s="123">
        <f t="shared" si="109"/>
        <v>9.4649999999999998E-2</v>
      </c>
      <c r="D823" s="123">
        <f t="shared" si="110"/>
        <v>0.24748443978513923</v>
      </c>
      <c r="E823" s="123">
        <f t="shared" si="114"/>
        <v>-0.52057500000000001</v>
      </c>
      <c r="F823" s="69">
        <f t="shared" si="111"/>
        <v>3160.5010111421898</v>
      </c>
      <c r="G823" s="69">
        <f t="shared" si="112"/>
        <v>503.0093585702129</v>
      </c>
      <c r="H823" s="123">
        <f t="shared" si="108"/>
        <v>5.6929143332073817</v>
      </c>
      <c r="I823" s="123">
        <f t="shared" si="115"/>
        <v>1.5813650925576059</v>
      </c>
      <c r="J823" s="123">
        <f t="shared" si="113"/>
        <v>1.6455155602148608</v>
      </c>
      <c r="K823" s="122">
        <f t="shared" si="116"/>
        <v>0.39534127313940148</v>
      </c>
    </row>
    <row r="824" spans="1:11">
      <c r="A824" s="69">
        <v>810</v>
      </c>
      <c r="B824" s="123">
        <v>1.6244000000000001</v>
      </c>
      <c r="C824" s="123">
        <f t="shared" si="109"/>
        <v>8.1220000000000001E-2</v>
      </c>
      <c r="D824" s="123">
        <f t="shared" si="110"/>
        <v>0.21274765800752471</v>
      </c>
      <c r="E824" s="123">
        <f t="shared" si="114"/>
        <v>-0.44671</v>
      </c>
      <c r="F824" s="69">
        <f t="shared" si="111"/>
        <v>3159.7172154120544</v>
      </c>
      <c r="G824" s="69">
        <f t="shared" si="112"/>
        <v>502.88461360538753</v>
      </c>
      <c r="H824" s="123">
        <f t="shared" si="108"/>
        <v>5.6900910285233968</v>
      </c>
      <c r="I824" s="123">
        <f t="shared" si="115"/>
        <v>1.580580841256499</v>
      </c>
      <c r="J824" s="123">
        <f t="shared" si="113"/>
        <v>1.4116523419924754</v>
      </c>
      <c r="K824" s="122">
        <f t="shared" si="116"/>
        <v>0.39514521031412475</v>
      </c>
    </row>
    <row r="825" spans="1:11">
      <c r="A825" s="69">
        <v>811</v>
      </c>
      <c r="B825" s="123">
        <v>1.21784</v>
      </c>
      <c r="C825" s="123">
        <f t="shared" si="109"/>
        <v>6.0892000000000002E-2</v>
      </c>
      <c r="D825" s="123">
        <f t="shared" si="110"/>
        <v>0.15973014579826139</v>
      </c>
      <c r="E825" s="123">
        <f t="shared" si="114"/>
        <v>-0.33490600000000004</v>
      </c>
      <c r="F825" s="69">
        <f t="shared" si="111"/>
        <v>3159.1295905708898</v>
      </c>
      <c r="G825" s="69">
        <f t="shared" si="112"/>
        <v>502.79109020723263</v>
      </c>
      <c r="H825" s="123">
        <f t="shared" si="108"/>
        <v>5.6879748088149933</v>
      </c>
      <c r="I825" s="123">
        <f t="shared" si="115"/>
        <v>1.5799930024486093</v>
      </c>
      <c r="J825" s="123">
        <f t="shared" si="113"/>
        <v>1.0581098542017386</v>
      </c>
      <c r="K825" s="122">
        <f t="shared" si="116"/>
        <v>0.39499825061215232</v>
      </c>
    </row>
    <row r="826" spans="1:11">
      <c r="A826" s="69">
        <v>812</v>
      </c>
      <c r="B826" s="123">
        <v>0.25888</v>
      </c>
      <c r="C826" s="123">
        <f t="shared" si="109"/>
        <v>1.2944000000000001E-2</v>
      </c>
      <c r="D826" s="123">
        <f t="shared" si="110"/>
        <v>3.3979692598701039E-2</v>
      </c>
      <c r="E826" s="123">
        <f t="shared" si="114"/>
        <v>-7.1192000000000005E-2</v>
      </c>
      <c r="F826" s="69">
        <f t="shared" si="111"/>
        <v>3159.0046773483969</v>
      </c>
      <c r="G826" s="69">
        <f t="shared" si="112"/>
        <v>502.7712096504153</v>
      </c>
      <c r="H826" s="123">
        <f t="shared" si="108"/>
        <v>5.6875250082001907</v>
      </c>
      <c r="I826" s="123">
        <f t="shared" si="115"/>
        <v>1.5798680578333864</v>
      </c>
      <c r="J826" s="123">
        <f t="shared" si="113"/>
        <v>0.22490030740129896</v>
      </c>
      <c r="K826" s="122">
        <f t="shared" si="116"/>
        <v>0.39496701445834659</v>
      </c>
    </row>
    <row r="827" spans="1:11">
      <c r="A827" s="69">
        <v>813</v>
      </c>
      <c r="B827" s="123">
        <v>0.25888</v>
      </c>
      <c r="C827" s="123">
        <f t="shared" si="109"/>
        <v>1.2944000000000001E-2</v>
      </c>
      <c r="D827" s="123">
        <f t="shared" si="110"/>
        <v>3.398858542117944E-2</v>
      </c>
      <c r="E827" s="123">
        <f t="shared" si="114"/>
        <v>-7.1192000000000005E-2</v>
      </c>
      <c r="F827" s="69">
        <f t="shared" si="111"/>
        <v>3158.8797641259039</v>
      </c>
      <c r="G827" s="69">
        <f t="shared" si="112"/>
        <v>502.75132909359803</v>
      </c>
      <c r="H827" s="123">
        <f t="shared" si="108"/>
        <v>5.687075225371033</v>
      </c>
      <c r="I827" s="123">
        <f t="shared" si="115"/>
        <v>1.5797431181586203</v>
      </c>
      <c r="J827" s="123">
        <f t="shared" si="113"/>
        <v>0.22489141457882056</v>
      </c>
      <c r="K827" s="122">
        <f t="shared" si="116"/>
        <v>0.39493577953965509</v>
      </c>
    </row>
    <row r="828" spans="1:11">
      <c r="A828" s="69">
        <v>814</v>
      </c>
      <c r="B828" s="123">
        <v>-9.6240000000000006E-2</v>
      </c>
      <c r="C828" s="123">
        <f t="shared" si="109"/>
        <v>-4.8120000000000003E-3</v>
      </c>
      <c r="D828" s="123">
        <f t="shared" si="110"/>
        <v>-1.2636473660373806E-2</v>
      </c>
      <c r="E828" s="123">
        <f t="shared" si="114"/>
        <v>2.6466000000000003E-2</v>
      </c>
      <c r="F828" s="69">
        <f t="shared" si="111"/>
        <v>3158.9262012725844</v>
      </c>
      <c r="G828" s="69">
        <f t="shared" si="112"/>
        <v>502.75871979503529</v>
      </c>
      <c r="H828" s="123">
        <f t="shared" si="108"/>
        <v>5.6872424324237123</v>
      </c>
      <c r="I828" s="123">
        <f t="shared" si="115"/>
        <v>1.5797895645621423</v>
      </c>
      <c r="J828" s="123">
        <f t="shared" si="113"/>
        <v>-8.36035263396262E-2</v>
      </c>
      <c r="K828" s="122">
        <f t="shared" si="116"/>
        <v>0.39494739114053556</v>
      </c>
    </row>
    <row r="829" spans="1:11">
      <c r="A829" s="69">
        <v>815</v>
      </c>
      <c r="B829" s="123">
        <v>-0.52627999999999997</v>
      </c>
      <c r="C829" s="123">
        <f t="shared" si="109"/>
        <v>-2.6313999999999997E-2</v>
      </c>
      <c r="D829" s="123">
        <f t="shared" si="110"/>
        <v>-6.9079711864660109E-2</v>
      </c>
      <c r="E829" s="123">
        <f t="shared" si="114"/>
        <v>0.14472699999999999</v>
      </c>
      <c r="F829" s="69">
        <f t="shared" si="111"/>
        <v>3159.18013873679</v>
      </c>
      <c r="G829" s="69">
        <f t="shared" si="112"/>
        <v>502.79913519769985</v>
      </c>
      <c r="H829" s="123">
        <f t="shared" si="108"/>
        <v>5.688156832999983</v>
      </c>
      <c r="I829" s="123">
        <f t="shared" si="115"/>
        <v>1.5800435647222175</v>
      </c>
      <c r="J829" s="123">
        <f t="shared" si="113"/>
        <v>-0.45720028813533986</v>
      </c>
      <c r="K829" s="122">
        <f t="shared" si="116"/>
        <v>0.39501089118055438</v>
      </c>
    </row>
    <row r="830" spans="1:11">
      <c r="A830" s="69">
        <v>816</v>
      </c>
      <c r="B830" s="123">
        <v>-1.00108</v>
      </c>
      <c r="C830" s="123">
        <f t="shared" si="109"/>
        <v>-5.0054000000000001E-2</v>
      </c>
      <c r="D830" s="123">
        <f t="shared" si="110"/>
        <v>-0.13130069628842911</v>
      </c>
      <c r="E830" s="123">
        <f t="shared" si="114"/>
        <v>0.27529700000000001</v>
      </c>
      <c r="F830" s="69">
        <f t="shared" si="111"/>
        <v>3159.6631738448446</v>
      </c>
      <c r="G830" s="69">
        <f t="shared" si="112"/>
        <v>502.87601262283363</v>
      </c>
      <c r="H830" s="123">
        <f t="shared" si="108"/>
        <v>5.6898963916074061</v>
      </c>
      <c r="I830" s="123">
        <f t="shared" si="115"/>
        <v>1.5805267754465016</v>
      </c>
      <c r="J830" s="123">
        <f t="shared" si="113"/>
        <v>-0.86977930371157086</v>
      </c>
      <c r="K830" s="122">
        <f t="shared" si="116"/>
        <v>0.39513169386162539</v>
      </c>
    </row>
    <row r="831" spans="1:11">
      <c r="A831" s="69">
        <v>817</v>
      </c>
      <c r="B831" s="123">
        <v>-1.4074</v>
      </c>
      <c r="C831" s="123">
        <f t="shared" si="109"/>
        <v>-7.0370000000000002E-2</v>
      </c>
      <c r="D831" s="123">
        <f t="shared" si="110"/>
        <v>-0.18436834767348831</v>
      </c>
      <c r="E831" s="123">
        <f t="shared" si="114"/>
        <v>0.38703500000000002</v>
      </c>
      <c r="F831" s="69">
        <f t="shared" si="111"/>
        <v>3160.3422640385115</v>
      </c>
      <c r="G831" s="69">
        <f t="shared" si="112"/>
        <v>502.98409318396097</v>
      </c>
      <c r="H831" s="123">
        <f t="shared" si="108"/>
        <v>5.6923424549120591</v>
      </c>
      <c r="I831" s="123">
        <f t="shared" si="115"/>
        <v>1.581206237475572</v>
      </c>
      <c r="J831" s="123">
        <f t="shared" si="113"/>
        <v>-1.2230316523265117</v>
      </c>
      <c r="K831" s="122">
        <f t="shared" si="116"/>
        <v>0.395301559368893</v>
      </c>
    </row>
    <row r="832" spans="1:11">
      <c r="A832" s="69">
        <v>818</v>
      </c>
      <c r="B832" s="123">
        <v>-1.73932</v>
      </c>
      <c r="C832" s="123">
        <f t="shared" si="109"/>
        <v>-8.6966000000000002E-2</v>
      </c>
      <c r="D832" s="123">
        <f t="shared" si="110"/>
        <v>-0.22748649946847688</v>
      </c>
      <c r="E832" s="123">
        <f t="shared" si="114"/>
        <v>0.47831299999999999</v>
      </c>
      <c r="F832" s="69">
        <f t="shared" si="111"/>
        <v>3161.1815102767155</v>
      </c>
      <c r="G832" s="69">
        <f t="shared" si="112"/>
        <v>503.11766337124243</v>
      </c>
      <c r="H832" s="123">
        <f t="shared" si="108"/>
        <v>5.6953661219131222</v>
      </c>
      <c r="I832" s="123">
        <f t="shared" si="115"/>
        <v>1.5820461449758672</v>
      </c>
      <c r="J832" s="123">
        <f t="shared" si="113"/>
        <v>-1.5118335005315231</v>
      </c>
      <c r="K832" s="122">
        <f t="shared" si="116"/>
        <v>0.39551153624396679</v>
      </c>
    </row>
    <row r="833" spans="1:11">
      <c r="A833" s="69">
        <v>819</v>
      </c>
      <c r="B833" s="123">
        <v>-2.0578400000000001</v>
      </c>
      <c r="C833" s="123">
        <f t="shared" si="109"/>
        <v>-0.10289200000000001</v>
      </c>
      <c r="D833" s="123">
        <f t="shared" si="110"/>
        <v>-0.26862746185643038</v>
      </c>
      <c r="E833" s="123">
        <f t="shared" si="114"/>
        <v>0.56590600000000002</v>
      </c>
      <c r="F833" s="69">
        <f t="shared" si="111"/>
        <v>3162.1744468719517</v>
      </c>
      <c r="G833" s="69">
        <f t="shared" si="112"/>
        <v>503.2756941385511</v>
      </c>
      <c r="H833" s="123">
        <f t="shared" si="108"/>
        <v>5.6989445469894093</v>
      </c>
      <c r="I833" s="123">
        <f t="shared" si="115"/>
        <v>1.5830401519415025</v>
      </c>
      <c r="J833" s="123">
        <f t="shared" si="113"/>
        <v>-1.7892125381435697</v>
      </c>
      <c r="K833" s="122">
        <f t="shared" si="116"/>
        <v>0.39576003798537562</v>
      </c>
    </row>
    <row r="834" spans="1:11">
      <c r="A834" s="69">
        <v>820</v>
      </c>
      <c r="B834" s="123">
        <v>-2.41472</v>
      </c>
      <c r="C834" s="123">
        <f t="shared" si="109"/>
        <v>-0.120736</v>
      </c>
      <c r="D834" s="123">
        <f t="shared" si="110"/>
        <v>-0.31449752972580658</v>
      </c>
      <c r="E834" s="123">
        <f t="shared" si="114"/>
        <v>0.66404799999999997</v>
      </c>
      <c r="F834" s="69">
        <f t="shared" si="111"/>
        <v>3163.3395830609888</v>
      </c>
      <c r="G834" s="69">
        <f t="shared" si="112"/>
        <v>503.46113132241163</v>
      </c>
      <c r="H834" s="123">
        <f t="shared" si="108"/>
        <v>5.7031449919299577</v>
      </c>
      <c r="I834" s="123">
        <f t="shared" si="115"/>
        <v>1.584206942202766</v>
      </c>
      <c r="J834" s="123">
        <f t="shared" si="113"/>
        <v>-2.1002224702741934</v>
      </c>
      <c r="K834" s="122">
        <f t="shared" si="116"/>
        <v>0.39605173555069151</v>
      </c>
    </row>
    <row r="835" spans="1:11">
      <c r="A835" s="69">
        <v>821</v>
      </c>
      <c r="B835" s="123">
        <v>-2.7028799999999995</v>
      </c>
      <c r="C835" s="123">
        <f t="shared" si="109"/>
        <v>-0.13514399999999999</v>
      </c>
      <c r="D835" s="123">
        <f t="shared" si="110"/>
        <v>-0.35111030230598228</v>
      </c>
      <c r="E835" s="123">
        <f t="shared" si="114"/>
        <v>0.74329199999999995</v>
      </c>
      <c r="F835" s="69">
        <f t="shared" si="111"/>
        <v>3164.6437604822322</v>
      </c>
      <c r="G835" s="69">
        <f t="shared" si="112"/>
        <v>503.66869760567135</v>
      </c>
      <c r="H835" s="123">
        <f t="shared" si="108"/>
        <v>5.7078485313253458</v>
      </c>
      <c r="I835" s="123">
        <f t="shared" si="115"/>
        <v>1.585513480923707</v>
      </c>
      <c r="J835" s="123">
        <f t="shared" si="113"/>
        <v>-2.3517696976940172</v>
      </c>
      <c r="K835" s="122">
        <f t="shared" si="116"/>
        <v>0.39637837023092676</v>
      </c>
    </row>
    <row r="836" spans="1:11">
      <c r="A836" s="69">
        <v>822</v>
      </c>
      <c r="B836" s="123">
        <v>-2.9543599999999999</v>
      </c>
      <c r="C836" s="123">
        <f t="shared" si="109"/>
        <v>-0.14771799999999999</v>
      </c>
      <c r="D836" s="123">
        <f t="shared" si="110"/>
        <v>-0.38266926027403736</v>
      </c>
      <c r="E836" s="123">
        <f t="shared" si="114"/>
        <v>0.81244899999999998</v>
      </c>
      <c r="F836" s="69">
        <f t="shared" si="111"/>
        <v>3166.0692805224207</v>
      </c>
      <c r="G836" s="69">
        <f t="shared" si="112"/>
        <v>503.89557616654389</v>
      </c>
      <c r="H836" s="123">
        <f t="shared" si="108"/>
        <v>5.7129919128047977</v>
      </c>
      <c r="I836" s="123">
        <f t="shared" si="115"/>
        <v>1.5869421980013327</v>
      </c>
      <c r="J836" s="123">
        <f t="shared" si="113"/>
        <v>-2.5716907397259625</v>
      </c>
      <c r="K836" s="122">
        <f t="shared" si="116"/>
        <v>0.39673554950033318</v>
      </c>
    </row>
    <row r="837" spans="1:11">
      <c r="A837" s="69">
        <v>823</v>
      </c>
      <c r="B837" s="123">
        <v>-3.2665999999999999</v>
      </c>
      <c r="C837" s="123">
        <f t="shared" si="109"/>
        <v>-0.16333</v>
      </c>
      <c r="D837" s="123">
        <f t="shared" si="110"/>
        <v>-0.42176452110541929</v>
      </c>
      <c r="E837" s="123">
        <f t="shared" si="114"/>
        <v>0.89831499999999997</v>
      </c>
      <c r="F837" s="69">
        <f t="shared" si="111"/>
        <v>3167.6454607317655</v>
      </c>
      <c r="G837" s="69">
        <f t="shared" si="112"/>
        <v>504.14643303806474</v>
      </c>
      <c r="H837" s="123">
        <f t="shared" si="108"/>
        <v>5.7186815837625868</v>
      </c>
      <c r="I837" s="123">
        <f t="shared" si="115"/>
        <v>1.588522662156274</v>
      </c>
      <c r="J837" s="123">
        <f t="shared" si="113"/>
        <v>-2.8448354788945807</v>
      </c>
      <c r="K837" s="122">
        <f t="shared" si="116"/>
        <v>0.39713066553906851</v>
      </c>
    </row>
    <row r="838" spans="1:11">
      <c r="A838" s="69">
        <v>824</v>
      </c>
      <c r="B838" s="123">
        <v>-3.2144400000000002</v>
      </c>
      <c r="C838" s="123">
        <f t="shared" si="109"/>
        <v>-0.160722</v>
      </c>
      <c r="D838" s="123">
        <f t="shared" si="110"/>
        <v>-0.41364774949333283</v>
      </c>
      <c r="E838" s="123">
        <f t="shared" si="114"/>
        <v>0.88397100000000006</v>
      </c>
      <c r="F838" s="69">
        <f t="shared" si="111"/>
        <v>3169.1964730112386</v>
      </c>
      <c r="G838" s="69">
        <f t="shared" si="112"/>
        <v>504.39328430913912</v>
      </c>
      <c r="H838" s="123">
        <f t="shared" si="108"/>
        <v>5.7242831682636002</v>
      </c>
      <c r="I838" s="123">
        <f t="shared" si="115"/>
        <v>1.590078657851</v>
      </c>
      <c r="J838" s="123">
        <f t="shared" si="113"/>
        <v>-2.8007922505066674</v>
      </c>
      <c r="K838" s="122">
        <f t="shared" si="116"/>
        <v>0.39751966446275</v>
      </c>
    </row>
    <row r="839" spans="1:11">
      <c r="A839" s="69">
        <v>825</v>
      </c>
      <c r="B839" s="123">
        <v>-3.16228</v>
      </c>
      <c r="C839" s="123">
        <f t="shared" si="109"/>
        <v>-0.158114</v>
      </c>
      <c r="D839" s="123">
        <f t="shared" si="110"/>
        <v>-0.40559772104291003</v>
      </c>
      <c r="E839" s="123">
        <f t="shared" si="114"/>
        <v>0.86962700000000004</v>
      </c>
      <c r="F839" s="69">
        <f t="shared" si="111"/>
        <v>3170.7223173608395</v>
      </c>
      <c r="G839" s="69">
        <f t="shared" si="112"/>
        <v>504.63612997976691</v>
      </c>
      <c r="H839" s="123">
        <f t="shared" si="108"/>
        <v>5.7297965328215144</v>
      </c>
      <c r="I839" s="123">
        <f t="shared" si="115"/>
        <v>1.5916101480059761</v>
      </c>
      <c r="J839" s="123">
        <f t="shared" si="113"/>
        <v>-2.7566822789570899</v>
      </c>
      <c r="K839" s="122">
        <f t="shared" si="116"/>
        <v>0.39790253700149403</v>
      </c>
    </row>
    <row r="840" spans="1:11">
      <c r="A840" s="69">
        <v>826</v>
      </c>
      <c r="B840" s="123">
        <v>-3.11008</v>
      </c>
      <c r="C840" s="123">
        <f t="shared" si="109"/>
        <v>-0.155504</v>
      </c>
      <c r="D840" s="123">
        <f t="shared" si="110"/>
        <v>-0.39760824717892262</v>
      </c>
      <c r="E840" s="123">
        <f t="shared" si="114"/>
        <v>0.85527200000000003</v>
      </c>
      <c r="F840" s="69">
        <f t="shared" si="111"/>
        <v>3172.2229744800088</v>
      </c>
      <c r="G840" s="69">
        <f t="shared" si="112"/>
        <v>504.8749669781688</v>
      </c>
      <c r="H840" s="123">
        <f t="shared" si="108"/>
        <v>5.7352214763271565</v>
      </c>
      <c r="I840" s="123">
        <f t="shared" si="115"/>
        <v>1.5931170767575433</v>
      </c>
      <c r="J840" s="123">
        <f t="shared" si="113"/>
        <v>-2.7124717528210773</v>
      </c>
      <c r="K840" s="122">
        <f t="shared" si="116"/>
        <v>0.39827926918938583</v>
      </c>
    </row>
    <row r="841" spans="1:11">
      <c r="A841" s="69">
        <v>827</v>
      </c>
      <c r="B841" s="123">
        <v>-3.5265200000000001</v>
      </c>
      <c r="C841" s="123">
        <f t="shared" si="109"/>
        <v>-0.17632600000000001</v>
      </c>
      <c r="D841" s="123">
        <f t="shared" si="110"/>
        <v>-0.44929526733041891</v>
      </c>
      <c r="E841" s="123">
        <f t="shared" si="114"/>
        <v>0.96979300000000002</v>
      </c>
      <c r="F841" s="69">
        <f t="shared" si="111"/>
        <v>3173.9245697263991</v>
      </c>
      <c r="G841" s="69">
        <f t="shared" si="112"/>
        <v>505.14578427277348</v>
      </c>
      <c r="H841" s="123">
        <f t="shared" si="108"/>
        <v>5.7413759257924957</v>
      </c>
      <c r="I841" s="123">
        <f t="shared" si="115"/>
        <v>1.594826646053471</v>
      </c>
      <c r="J841" s="123">
        <f t="shared" si="113"/>
        <v>-3.0772247326695812</v>
      </c>
      <c r="K841" s="122">
        <f t="shared" si="116"/>
        <v>0.39870666151336775</v>
      </c>
    </row>
    <row r="842" spans="1:11">
      <c r="A842" s="69">
        <v>828</v>
      </c>
      <c r="B842" s="123">
        <v>-4.0757599999999998</v>
      </c>
      <c r="C842" s="123">
        <f t="shared" si="109"/>
        <v>-0.203788</v>
      </c>
      <c r="D842" s="123">
        <f t="shared" si="110"/>
        <v>-0.51721530644889757</v>
      </c>
      <c r="E842" s="123">
        <f t="shared" si="114"/>
        <v>1.1208339999999999</v>
      </c>
      <c r="F842" s="69">
        <f t="shared" si="111"/>
        <v>3175.8911809582728</v>
      </c>
      <c r="G842" s="69">
        <f t="shared" si="112"/>
        <v>505.45878017146617</v>
      </c>
      <c r="H842" s="123">
        <f t="shared" si="108"/>
        <v>5.7484930151795979</v>
      </c>
      <c r="I842" s="123">
        <f t="shared" si="115"/>
        <v>1.5968036153276661</v>
      </c>
      <c r="J842" s="123">
        <f t="shared" si="113"/>
        <v>-3.5585446935511023</v>
      </c>
      <c r="K842" s="122">
        <f t="shared" si="116"/>
        <v>0.39920090383191653</v>
      </c>
    </row>
    <row r="843" spans="1:11">
      <c r="A843" s="69">
        <v>829</v>
      </c>
      <c r="B843" s="123">
        <v>-4.8638399999999997</v>
      </c>
      <c r="C843" s="123">
        <f t="shared" si="109"/>
        <v>-0.24319199999999999</v>
      </c>
      <c r="D843" s="123">
        <f t="shared" si="110"/>
        <v>-0.61433815996274888</v>
      </c>
      <c r="E843" s="123">
        <f t="shared" si="114"/>
        <v>1.337556</v>
      </c>
      <c r="F843" s="69">
        <f t="shared" si="111"/>
        <v>3178.2380518177047</v>
      </c>
      <c r="G843" s="69">
        <f t="shared" si="112"/>
        <v>505.83229626954312</v>
      </c>
      <c r="H843" s="123">
        <f t="shared" si="108"/>
        <v>5.7569920188596724</v>
      </c>
      <c r="I843" s="123">
        <f t="shared" si="115"/>
        <v>1.5991644496832422</v>
      </c>
      <c r="J843" s="123">
        <f t="shared" si="113"/>
        <v>-4.2495018400372508</v>
      </c>
      <c r="K843" s="122">
        <f t="shared" si="116"/>
        <v>0.39979111242081056</v>
      </c>
    </row>
    <row r="844" spans="1:11">
      <c r="A844" s="69">
        <v>830</v>
      </c>
      <c r="B844" s="123">
        <v>-5.6463600000000005</v>
      </c>
      <c r="C844" s="123">
        <f t="shared" si="109"/>
        <v>-0.28231800000000001</v>
      </c>
      <c r="D844" s="123">
        <f t="shared" si="110"/>
        <v>-0.70923885154964861</v>
      </c>
      <c r="E844" s="123">
        <f t="shared" si="114"/>
        <v>1.5527490000000002</v>
      </c>
      <c r="F844" s="69">
        <f t="shared" si="111"/>
        <v>3180.9624995268937</v>
      </c>
      <c r="G844" s="69">
        <f t="shared" si="112"/>
        <v>506.26590558965592</v>
      </c>
      <c r="H844" s="123">
        <f t="shared" si="108"/>
        <v>5.7668662611565731</v>
      </c>
      <c r="I844" s="123">
        <f t="shared" si="115"/>
        <v>1.6019072947657147</v>
      </c>
      <c r="J844" s="123">
        <f t="shared" si="113"/>
        <v>-4.9371211484503519</v>
      </c>
      <c r="K844" s="122">
        <f t="shared" si="116"/>
        <v>0.40047682369142867</v>
      </c>
    </row>
    <row r="845" spans="1:11">
      <c r="A845" s="69">
        <v>831</v>
      </c>
      <c r="B845" s="123">
        <v>-6.6712400000000009</v>
      </c>
      <c r="C845" s="123">
        <f t="shared" si="109"/>
        <v>-0.33356200000000003</v>
      </c>
      <c r="D845" s="123">
        <f t="shared" si="110"/>
        <v>-0.83252208340692846</v>
      </c>
      <c r="E845" s="123">
        <f t="shared" si="114"/>
        <v>1.8345910000000001</v>
      </c>
      <c r="F845" s="69">
        <f t="shared" si="111"/>
        <v>3184.1814661771691</v>
      </c>
      <c r="G845" s="69">
        <f t="shared" si="112"/>
        <v>506.77822004369523</v>
      </c>
      <c r="H845" s="123">
        <f t="shared" ref="H845:H908" si="117">F845*F845*$C$7/2000000</f>
        <v>5.7785436969897592</v>
      </c>
      <c r="I845" s="123">
        <f t="shared" si="115"/>
        <v>1.6051510269415998</v>
      </c>
      <c r="J845" s="123">
        <f t="shared" si="113"/>
        <v>-5.8387179165930725</v>
      </c>
      <c r="K845" s="122">
        <f t="shared" si="116"/>
        <v>0.40128775673539996</v>
      </c>
    </row>
    <row r="846" spans="1:11">
      <c r="A846" s="69">
        <v>832</v>
      </c>
      <c r="B846" s="123">
        <v>-7.4919199999999995</v>
      </c>
      <c r="C846" s="123">
        <f t="shared" ref="C846:C909" si="118">B846/$F$6</f>
        <v>-0.37459599999999998</v>
      </c>
      <c r="D846" s="123">
        <f t="shared" ref="D846:D909" si="119">B846-J846</f>
        <v>-0.92789706982755771</v>
      </c>
      <c r="E846" s="123">
        <f t="shared" si="114"/>
        <v>2.0602779999999998</v>
      </c>
      <c r="F846" s="69">
        <f t="shared" ref="F846:F909" si="120">F845+E846*$C$8/($C$7)</f>
        <v>3187.7964224111724</v>
      </c>
      <c r="G846" s="69">
        <f t="shared" ref="G846:G909" si="121">F846/(2*PI())</f>
        <v>507.35355819739772</v>
      </c>
      <c r="H846" s="123">
        <f t="shared" si="117"/>
        <v>5.7916717428501041</v>
      </c>
      <c r="I846" s="123">
        <f t="shared" si="115"/>
        <v>1.6087977063472512</v>
      </c>
      <c r="J846" s="123">
        <f t="shared" ref="J846:J909" si="122">-(H846-H845)*1000/$C$8</f>
        <v>-6.5640229301724418</v>
      </c>
      <c r="K846" s="122">
        <f t="shared" si="116"/>
        <v>0.40219942658681279</v>
      </c>
    </row>
    <row r="847" spans="1:11">
      <c r="A847" s="69">
        <v>833</v>
      </c>
      <c r="B847" s="123">
        <v>-8.4280399999999993</v>
      </c>
      <c r="C847" s="123">
        <f t="shared" si="118"/>
        <v>-0.42140199999999994</v>
      </c>
      <c r="D847" s="123">
        <f t="shared" si="119"/>
        <v>-1.0349365095042877</v>
      </c>
      <c r="E847" s="123">
        <f t="shared" ref="E847:E910" si="123">C847*$C$6</f>
        <v>2.3177109999999996</v>
      </c>
      <c r="F847" s="69">
        <f t="shared" si="120"/>
        <v>3191.8630696442488</v>
      </c>
      <c r="G847" s="69">
        <f t="shared" si="121"/>
        <v>508.00078520635282</v>
      </c>
      <c r="H847" s="123">
        <f t="shared" si="117"/>
        <v>5.8064579498310955</v>
      </c>
      <c r="I847" s="123">
        <f t="shared" ref="I847:I910" si="124">H847/3.6</f>
        <v>1.6129049860641931</v>
      </c>
      <c r="J847" s="123">
        <f t="shared" si="122"/>
        <v>-7.3931034904957116</v>
      </c>
      <c r="K847" s="122">
        <f t="shared" ref="K847:K910" si="125">I847/$F$7</f>
        <v>0.40322624651604827</v>
      </c>
    </row>
    <row r="848" spans="1:11">
      <c r="A848" s="69">
        <v>834</v>
      </c>
      <c r="B848" s="123">
        <v>-9.273200000000001</v>
      </c>
      <c r="C848" s="123">
        <f t="shared" si="118"/>
        <v>-0.46366000000000007</v>
      </c>
      <c r="D848" s="123">
        <f t="shared" si="119"/>
        <v>-1.1278290172001189</v>
      </c>
      <c r="E848" s="123">
        <f t="shared" si="123"/>
        <v>2.5501300000000002</v>
      </c>
      <c r="F848" s="69">
        <f t="shared" si="120"/>
        <v>3196.3375184035999</v>
      </c>
      <c r="G848" s="69">
        <f t="shared" si="121"/>
        <v>508.7129158440149</v>
      </c>
      <c r="H848" s="123">
        <f t="shared" si="117"/>
        <v>5.8227486917966953</v>
      </c>
      <c r="I848" s="123">
        <f t="shared" si="124"/>
        <v>1.6174301921657486</v>
      </c>
      <c r="J848" s="123">
        <f t="shared" si="122"/>
        <v>-8.1453709827998821</v>
      </c>
      <c r="K848" s="122">
        <f t="shared" si="125"/>
        <v>0.40435754804143714</v>
      </c>
    </row>
    <row r="849" spans="1:11">
      <c r="A849" s="69">
        <v>835</v>
      </c>
      <c r="B849" s="123">
        <v>-10.001239999999999</v>
      </c>
      <c r="C849" s="123">
        <f t="shared" si="118"/>
        <v>-0.50006200000000001</v>
      </c>
      <c r="D849" s="123">
        <f t="shared" si="119"/>
        <v>-1.2035856604188702</v>
      </c>
      <c r="E849" s="123">
        <f t="shared" si="123"/>
        <v>2.7503410000000001</v>
      </c>
      <c r="F849" s="69">
        <f t="shared" si="120"/>
        <v>3201.1632566503727</v>
      </c>
      <c r="G849" s="69">
        <f t="shared" si="121"/>
        <v>509.48095594005645</v>
      </c>
      <c r="H849" s="123">
        <f t="shared" si="117"/>
        <v>5.8403440004758576</v>
      </c>
      <c r="I849" s="123">
        <f t="shared" si="124"/>
        <v>1.6223177779099605</v>
      </c>
      <c r="J849" s="123">
        <f t="shared" si="122"/>
        <v>-8.7976543395811291</v>
      </c>
      <c r="K849" s="122">
        <f t="shared" si="125"/>
        <v>0.40557944447749011</v>
      </c>
    </row>
    <row r="850" spans="1:11">
      <c r="A850" s="69">
        <v>836</v>
      </c>
      <c r="B850" s="123">
        <v>-10.69496</v>
      </c>
      <c r="C850" s="123">
        <f t="shared" si="118"/>
        <v>-0.534748</v>
      </c>
      <c r="D850" s="123">
        <f t="shared" si="119"/>
        <v>-1.272385167453729</v>
      </c>
      <c r="E850" s="123">
        <f t="shared" si="123"/>
        <v>2.9411139999999998</v>
      </c>
      <c r="F850" s="69">
        <f t="shared" si="120"/>
        <v>3206.3237245043292</v>
      </c>
      <c r="G850" s="69">
        <f t="shared" si="121"/>
        <v>510.30226990768045</v>
      </c>
      <c r="H850" s="123">
        <f t="shared" si="117"/>
        <v>5.8591891501409501</v>
      </c>
      <c r="I850" s="123">
        <f t="shared" si="124"/>
        <v>1.6275525417058194</v>
      </c>
      <c r="J850" s="123">
        <f t="shared" si="122"/>
        <v>-9.422574832546271</v>
      </c>
      <c r="K850" s="122">
        <f t="shared" si="125"/>
        <v>0.40688813542645486</v>
      </c>
    </row>
    <row r="851" spans="1:11">
      <c r="A851" s="69">
        <v>837</v>
      </c>
      <c r="B851" s="123">
        <v>-11.370000000000001</v>
      </c>
      <c r="C851" s="123">
        <f t="shared" si="118"/>
        <v>-0.56850000000000001</v>
      </c>
      <c r="D851" s="123">
        <f t="shared" si="119"/>
        <v>-1.3360503313394432</v>
      </c>
      <c r="E851" s="123">
        <f t="shared" si="123"/>
        <v>3.1267499999999999</v>
      </c>
      <c r="F851" s="69">
        <f t="shared" si="120"/>
        <v>3211.8099086040816</v>
      </c>
      <c r="G851" s="69">
        <f t="shared" si="121"/>
        <v>511.1754232258682</v>
      </c>
      <c r="H851" s="123">
        <f t="shared" si="117"/>
        <v>5.8792570494782712</v>
      </c>
      <c r="I851" s="123">
        <f t="shared" si="124"/>
        <v>1.6331269581884087</v>
      </c>
      <c r="J851" s="123">
        <f t="shared" si="122"/>
        <v>-10.033949668660558</v>
      </c>
      <c r="K851" s="122">
        <f t="shared" si="125"/>
        <v>0.40828173954710217</v>
      </c>
    </row>
    <row r="852" spans="1:11">
      <c r="A852" s="69">
        <v>838</v>
      </c>
      <c r="B852" s="123">
        <v>-11.9946</v>
      </c>
      <c r="C852" s="123">
        <f t="shared" si="118"/>
        <v>-0.59972999999999999</v>
      </c>
      <c r="D852" s="123">
        <f t="shared" si="119"/>
        <v>-1.3908516587246904</v>
      </c>
      <c r="E852" s="123">
        <f t="shared" si="123"/>
        <v>3.2985150000000001</v>
      </c>
      <c r="F852" s="69">
        <f t="shared" si="120"/>
        <v>3217.5974709438256</v>
      </c>
      <c r="G852" s="69">
        <f t="shared" si="121"/>
        <v>512.09654238069095</v>
      </c>
      <c r="H852" s="123">
        <f t="shared" si="117"/>
        <v>5.9004645461608218</v>
      </c>
      <c r="I852" s="123">
        <f t="shared" si="124"/>
        <v>1.6390179294891172</v>
      </c>
      <c r="J852" s="123">
        <f t="shared" si="122"/>
        <v>-10.60374834127531</v>
      </c>
      <c r="K852" s="122">
        <f t="shared" si="125"/>
        <v>0.40975448237227929</v>
      </c>
    </row>
    <row r="853" spans="1:11">
      <c r="A853" s="69">
        <v>839</v>
      </c>
      <c r="B853" s="123">
        <v>-12.4048</v>
      </c>
      <c r="C853" s="123">
        <f t="shared" si="118"/>
        <v>-0.62024000000000001</v>
      </c>
      <c r="D853" s="123">
        <f t="shared" si="119"/>
        <v>-1.4183361852632199</v>
      </c>
      <c r="E853" s="123">
        <f t="shared" si="123"/>
        <v>3.4113199999999999</v>
      </c>
      <c r="F853" s="69">
        <f t="shared" si="120"/>
        <v>3223.5829605234744</v>
      </c>
      <c r="G853" s="69">
        <f t="shared" si="121"/>
        <v>513.04916263411712</v>
      </c>
      <c r="H853" s="123">
        <f t="shared" si="117"/>
        <v>5.9224374737902954</v>
      </c>
      <c r="I853" s="123">
        <f t="shared" si="124"/>
        <v>1.6451215204973042</v>
      </c>
      <c r="J853" s="123">
        <f t="shared" si="122"/>
        <v>-10.98646381473678</v>
      </c>
      <c r="K853" s="122">
        <f t="shared" si="125"/>
        <v>0.41128038012432605</v>
      </c>
    </row>
    <row r="854" spans="1:11">
      <c r="A854" s="69">
        <v>840</v>
      </c>
      <c r="B854" s="123">
        <v>-12.74248</v>
      </c>
      <c r="C854" s="123">
        <f t="shared" si="118"/>
        <v>-0.63712400000000002</v>
      </c>
      <c r="D854" s="123">
        <f t="shared" si="119"/>
        <v>-1.4356860142870076</v>
      </c>
      <c r="E854" s="123">
        <f t="shared" si="123"/>
        <v>3.5041820000000001</v>
      </c>
      <c r="F854" s="69">
        <f t="shared" si="120"/>
        <v>3229.7313854282597</v>
      </c>
      <c r="G854" s="69">
        <f t="shared" si="121"/>
        <v>514.02771484994298</v>
      </c>
      <c r="H854" s="123">
        <f t="shared" si="117"/>
        <v>5.9450510617617214</v>
      </c>
      <c r="I854" s="123">
        <f t="shared" si="124"/>
        <v>1.6514030727115891</v>
      </c>
      <c r="J854" s="123">
        <f t="shared" si="122"/>
        <v>-11.306793985712993</v>
      </c>
      <c r="K854" s="122">
        <f t="shared" si="125"/>
        <v>0.41285076817789729</v>
      </c>
    </row>
    <row r="855" spans="1:11">
      <c r="A855" s="69">
        <v>841</v>
      </c>
      <c r="B855" s="123">
        <v>-12.963800000000001</v>
      </c>
      <c r="C855" s="123">
        <f t="shared" si="118"/>
        <v>-0.64819000000000004</v>
      </c>
      <c r="D855" s="123">
        <f t="shared" si="119"/>
        <v>-1.4385122117314442</v>
      </c>
      <c r="E855" s="123">
        <f t="shared" si="123"/>
        <v>3.5650450000000005</v>
      </c>
      <c r="F855" s="69">
        <f t="shared" si="120"/>
        <v>3235.986600329963</v>
      </c>
      <c r="G855" s="69">
        <f t="shared" si="121"/>
        <v>515.02326322165118</v>
      </c>
      <c r="H855" s="123">
        <f t="shared" si="117"/>
        <v>5.9681016373382585</v>
      </c>
      <c r="I855" s="123">
        <f t="shared" si="124"/>
        <v>1.6578060103717385</v>
      </c>
      <c r="J855" s="123">
        <f t="shared" si="122"/>
        <v>-11.525287788268557</v>
      </c>
      <c r="K855" s="122">
        <f t="shared" si="125"/>
        <v>0.41445150259293462</v>
      </c>
    </row>
    <row r="856" spans="1:11">
      <c r="A856" s="69">
        <v>842</v>
      </c>
      <c r="B856" s="123">
        <v>-13.13528</v>
      </c>
      <c r="C856" s="123">
        <f t="shared" si="118"/>
        <v>-0.65676400000000001</v>
      </c>
      <c r="D856" s="123">
        <f t="shared" si="119"/>
        <v>-1.4347957409211194</v>
      </c>
      <c r="E856" s="123">
        <f t="shared" si="123"/>
        <v>3.6122019999999999</v>
      </c>
      <c r="F856" s="69">
        <f t="shared" si="120"/>
        <v>3242.324556731176</v>
      </c>
      <c r="G856" s="69">
        <f t="shared" si="121"/>
        <v>516.03198031200509</v>
      </c>
      <c r="H856" s="123">
        <f t="shared" si="117"/>
        <v>5.9915026058564163</v>
      </c>
      <c r="I856" s="123">
        <f t="shared" si="124"/>
        <v>1.66430627940456</v>
      </c>
      <c r="J856" s="123">
        <f t="shared" si="122"/>
        <v>-11.70048425907888</v>
      </c>
      <c r="K856" s="122">
        <f t="shared" si="125"/>
        <v>0.41607656985114</v>
      </c>
    </row>
    <row r="857" spans="1:11">
      <c r="A857" s="69">
        <v>843</v>
      </c>
      <c r="B857" s="123">
        <v>-13.32212</v>
      </c>
      <c r="C857" s="123">
        <f t="shared" si="118"/>
        <v>-0.66610599999999998</v>
      </c>
      <c r="D857" s="123">
        <f t="shared" si="119"/>
        <v>-1.4318199174712181</v>
      </c>
      <c r="E857" s="123">
        <f t="shared" si="123"/>
        <v>3.663583</v>
      </c>
      <c r="F857" s="69">
        <f t="shared" si="120"/>
        <v>3248.7526660468307</v>
      </c>
      <c r="G857" s="69">
        <f t="shared" si="121"/>
        <v>517.05504568432661</v>
      </c>
      <c r="H857" s="123">
        <f t="shared" si="117"/>
        <v>6.0152832060214738</v>
      </c>
      <c r="I857" s="123">
        <f t="shared" si="124"/>
        <v>1.6709120016726315</v>
      </c>
      <c r="J857" s="123">
        <f t="shared" si="122"/>
        <v>-11.890300082528782</v>
      </c>
      <c r="K857" s="122">
        <f t="shared" si="125"/>
        <v>0.41772800041815789</v>
      </c>
    </row>
    <row r="858" spans="1:11">
      <c r="A858" s="69">
        <v>844</v>
      </c>
      <c r="B858" s="123">
        <v>-13.582039999999999</v>
      </c>
      <c r="C858" s="123">
        <f t="shared" si="118"/>
        <v>-0.67910199999999998</v>
      </c>
      <c r="D858" s="123">
        <f t="shared" si="119"/>
        <v>-1.4355117117912748</v>
      </c>
      <c r="E858" s="123">
        <f t="shared" si="123"/>
        <v>3.735061</v>
      </c>
      <c r="F858" s="69">
        <f t="shared" si="120"/>
        <v>3255.3061903995308</v>
      </c>
      <c r="G858" s="69">
        <f t="shared" si="121"/>
        <v>518.09807147973197</v>
      </c>
      <c r="H858" s="123">
        <f t="shared" si="117"/>
        <v>6.0395762625978913</v>
      </c>
      <c r="I858" s="123">
        <f t="shared" si="124"/>
        <v>1.6776600729438587</v>
      </c>
      <c r="J858" s="123">
        <f t="shared" si="122"/>
        <v>-12.146528288208724</v>
      </c>
      <c r="K858" s="122">
        <f t="shared" si="125"/>
        <v>0.41941501823596467</v>
      </c>
    </row>
    <row r="859" spans="1:11">
      <c r="A859" s="69">
        <v>845</v>
      </c>
      <c r="B859" s="123">
        <v>-13.92672</v>
      </c>
      <c r="C859" s="123">
        <f t="shared" si="118"/>
        <v>-0.69633599999999996</v>
      </c>
      <c r="D859" s="123">
        <f t="shared" si="119"/>
        <v>-1.4465241196355798</v>
      </c>
      <c r="E859" s="123">
        <f t="shared" si="123"/>
        <v>3.8298479999999997</v>
      </c>
      <c r="F859" s="69">
        <f t="shared" si="120"/>
        <v>3262.0260276753179</v>
      </c>
      <c r="G859" s="69">
        <f t="shared" si="121"/>
        <v>519.16756679894661</v>
      </c>
      <c r="H859" s="123">
        <f t="shared" si="117"/>
        <v>6.0645366543586201</v>
      </c>
      <c r="I859" s="123">
        <f t="shared" si="124"/>
        <v>1.6845935150996167</v>
      </c>
      <c r="J859" s="123">
        <f t="shared" si="122"/>
        <v>-12.48019588036442</v>
      </c>
      <c r="K859" s="122">
        <f t="shared" si="125"/>
        <v>0.42114837877490419</v>
      </c>
    </row>
    <row r="860" spans="1:11">
      <c r="A860" s="69">
        <v>846</v>
      </c>
      <c r="B860" s="123">
        <v>-14.33296</v>
      </c>
      <c r="C860" s="123">
        <f t="shared" si="118"/>
        <v>-0.71664799999999995</v>
      </c>
      <c r="D860" s="123">
        <f t="shared" si="119"/>
        <v>-1.4618460021456556</v>
      </c>
      <c r="E860" s="123">
        <f t="shared" si="123"/>
        <v>3.9415639999999996</v>
      </c>
      <c r="F860" s="69">
        <f t="shared" si="120"/>
        <v>3268.9418814355981</v>
      </c>
      <c r="G860" s="69">
        <f t="shared" si="121"/>
        <v>520.26825911059586</v>
      </c>
      <c r="H860" s="123">
        <f t="shared" si="117"/>
        <v>6.0902788823543288</v>
      </c>
      <c r="I860" s="123">
        <f t="shared" si="124"/>
        <v>1.6917441339873136</v>
      </c>
      <c r="J860" s="123">
        <f t="shared" si="122"/>
        <v>-12.871113997854344</v>
      </c>
      <c r="K860" s="122">
        <f t="shared" si="125"/>
        <v>0.4229360334968284</v>
      </c>
    </row>
    <row r="861" spans="1:11">
      <c r="A861" s="69">
        <v>847</v>
      </c>
      <c r="B861" s="123">
        <v>-14.728200000000001</v>
      </c>
      <c r="C861" s="123">
        <f t="shared" si="118"/>
        <v>-0.73641000000000001</v>
      </c>
      <c r="D861" s="123">
        <f t="shared" si="119"/>
        <v>-1.4737601046732927</v>
      </c>
      <c r="E861" s="123">
        <f t="shared" si="123"/>
        <v>4.0502549999999999</v>
      </c>
      <c r="F861" s="69">
        <f t="shared" si="120"/>
        <v>3276.0484440264486</v>
      </c>
      <c r="G861" s="69">
        <f t="shared" si="121"/>
        <v>521.39930367532168</v>
      </c>
      <c r="H861" s="123">
        <f t="shared" si="117"/>
        <v>6.1167877621449822</v>
      </c>
      <c r="I861" s="123">
        <f t="shared" si="124"/>
        <v>1.6991077117069395</v>
      </c>
      <c r="J861" s="123">
        <f t="shared" si="122"/>
        <v>-13.254439895326708</v>
      </c>
      <c r="K861" s="122">
        <f t="shared" si="125"/>
        <v>0.42477692792673488</v>
      </c>
    </row>
    <row r="862" spans="1:11">
      <c r="A862" s="69">
        <v>848</v>
      </c>
      <c r="B862" s="123">
        <v>-15.059199999999999</v>
      </c>
      <c r="C862" s="123">
        <f t="shared" si="118"/>
        <v>-0.75295999999999996</v>
      </c>
      <c r="D862" s="123">
        <f t="shared" si="119"/>
        <v>-1.4771202606306861</v>
      </c>
      <c r="E862" s="123">
        <f t="shared" si="123"/>
        <v>4.1412800000000001</v>
      </c>
      <c r="F862" s="69">
        <f t="shared" si="120"/>
        <v>3283.3147187489631</v>
      </c>
      <c r="G862" s="69">
        <f t="shared" si="121"/>
        <v>522.55576721527359</v>
      </c>
      <c r="H862" s="123">
        <f t="shared" si="117"/>
        <v>6.1439519216237208</v>
      </c>
      <c r="I862" s="123">
        <f t="shared" si="124"/>
        <v>1.7066533115621447</v>
      </c>
      <c r="J862" s="123">
        <f t="shared" si="122"/>
        <v>-13.582079739369313</v>
      </c>
      <c r="K862" s="122">
        <f t="shared" si="125"/>
        <v>0.42666332789053618</v>
      </c>
    </row>
    <row r="863" spans="1:11">
      <c r="A863" s="69">
        <v>849</v>
      </c>
      <c r="B863" s="123">
        <v>-15.105839999999999</v>
      </c>
      <c r="C863" s="123">
        <f t="shared" si="118"/>
        <v>-0.75529199999999996</v>
      </c>
      <c r="D863" s="123">
        <f t="shared" si="119"/>
        <v>-1.4514634463048299</v>
      </c>
      <c r="E863" s="123">
        <f t="shared" si="123"/>
        <v>4.1541059999999996</v>
      </c>
      <c r="F863" s="69">
        <f t="shared" si="120"/>
        <v>3290.6034979241081</v>
      </c>
      <c r="G863" s="69">
        <f t="shared" si="121"/>
        <v>523.71581245010316</v>
      </c>
      <c r="H863" s="123">
        <f t="shared" si="117"/>
        <v>6.1712606747311112</v>
      </c>
      <c r="I863" s="123">
        <f t="shared" si="124"/>
        <v>1.7142390763141975</v>
      </c>
      <c r="J863" s="123">
        <f t="shared" si="122"/>
        <v>-13.654376553695169</v>
      </c>
      <c r="K863" s="122">
        <f t="shared" si="125"/>
        <v>0.42855976907854937</v>
      </c>
    </row>
    <row r="864" spans="1:11">
      <c r="A864" s="69">
        <v>850</v>
      </c>
      <c r="B864" s="123">
        <v>-15.133600000000001</v>
      </c>
      <c r="C864" s="123">
        <f t="shared" si="118"/>
        <v>-0.75668000000000002</v>
      </c>
      <c r="D864" s="123">
        <f t="shared" si="119"/>
        <v>-1.4237689242300497</v>
      </c>
      <c r="E864" s="123">
        <f t="shared" si="123"/>
        <v>4.16174</v>
      </c>
      <c r="F864" s="69">
        <f t="shared" si="120"/>
        <v>3297.9056716876971</v>
      </c>
      <c r="G864" s="69">
        <f t="shared" si="121"/>
        <v>524.87798949989428</v>
      </c>
      <c r="H864" s="123">
        <f t="shared" si="117"/>
        <v>6.1986803368826511</v>
      </c>
      <c r="I864" s="123">
        <f t="shared" si="124"/>
        <v>1.7218556491340697</v>
      </c>
      <c r="J864" s="123">
        <f t="shared" si="122"/>
        <v>-13.709831075769952</v>
      </c>
      <c r="K864" s="122">
        <f t="shared" si="125"/>
        <v>0.43046391228351744</v>
      </c>
    </row>
    <row r="865" spans="1:11">
      <c r="A865" s="69">
        <v>851</v>
      </c>
      <c r="B865" s="123">
        <v>-15.25848</v>
      </c>
      <c r="C865" s="123">
        <f t="shared" si="118"/>
        <v>-0.76292400000000005</v>
      </c>
      <c r="D865" s="123">
        <f t="shared" si="119"/>
        <v>-1.4047506931005689</v>
      </c>
      <c r="E865" s="123">
        <f t="shared" si="123"/>
        <v>4.1960820000000005</v>
      </c>
      <c r="F865" s="69">
        <f t="shared" si="120"/>
        <v>3305.2681017987252</v>
      </c>
      <c r="G865" s="69">
        <f t="shared" si="121"/>
        <v>526.04975664523306</v>
      </c>
      <c r="H865" s="123">
        <f t="shared" si="117"/>
        <v>6.2263877954964499</v>
      </c>
      <c r="I865" s="123">
        <f t="shared" si="124"/>
        <v>1.7295521654156805</v>
      </c>
      <c r="J865" s="123">
        <f t="shared" si="122"/>
        <v>-13.853729306899432</v>
      </c>
      <c r="K865" s="122">
        <f t="shared" si="125"/>
        <v>0.43238804135392012</v>
      </c>
    </row>
    <row r="866" spans="1:11">
      <c r="A866" s="69">
        <v>852</v>
      </c>
      <c r="B866" s="123">
        <v>-15.39668</v>
      </c>
      <c r="C866" s="123">
        <f t="shared" si="118"/>
        <v>-0.76983400000000002</v>
      </c>
      <c r="D866" s="123">
        <f t="shared" si="119"/>
        <v>-1.3861595421184632</v>
      </c>
      <c r="E866" s="123">
        <f t="shared" si="123"/>
        <v>4.2340869999999997</v>
      </c>
      <c r="F866" s="69">
        <f t="shared" si="120"/>
        <v>3312.6972153435777</v>
      </c>
      <c r="G866" s="69">
        <f t="shared" si="121"/>
        <v>527.23213678868728</v>
      </c>
      <c r="H866" s="123">
        <f t="shared" si="117"/>
        <v>6.254408836412213</v>
      </c>
      <c r="I866" s="123">
        <f t="shared" si="124"/>
        <v>1.7373357878922813</v>
      </c>
      <c r="J866" s="123">
        <f t="shared" si="122"/>
        <v>-14.010520457881537</v>
      </c>
      <c r="K866" s="122">
        <f t="shared" si="125"/>
        <v>0.43433394697307032</v>
      </c>
    </row>
    <row r="867" spans="1:11">
      <c r="A867" s="69">
        <v>853</v>
      </c>
      <c r="B867" s="123">
        <v>-15.620760000000001</v>
      </c>
      <c r="C867" s="123">
        <f t="shared" si="118"/>
        <v>-0.78103800000000001</v>
      </c>
      <c r="D867" s="123">
        <f t="shared" si="119"/>
        <v>-1.3741878730586414</v>
      </c>
      <c r="E867" s="123">
        <f t="shared" si="123"/>
        <v>4.2957090000000004</v>
      </c>
      <c r="F867" s="69">
        <f t="shared" si="120"/>
        <v>3320.2344506239688</v>
      </c>
      <c r="G867" s="69">
        <f t="shared" si="121"/>
        <v>528.43172504080815</v>
      </c>
      <c r="H867" s="123">
        <f t="shared" si="117"/>
        <v>6.2829019806660957</v>
      </c>
      <c r="I867" s="123">
        <f t="shared" si="124"/>
        <v>1.7452505501850266</v>
      </c>
      <c r="J867" s="123">
        <f t="shared" si="122"/>
        <v>-14.246572126941359</v>
      </c>
      <c r="K867" s="122">
        <f t="shared" si="125"/>
        <v>0.43631263754625665</v>
      </c>
    </row>
    <row r="868" spans="1:11">
      <c r="A868" s="69">
        <v>854</v>
      </c>
      <c r="B868" s="123">
        <v>-15.666320000000001</v>
      </c>
      <c r="C868" s="123">
        <f t="shared" si="118"/>
        <v>-0.78331600000000001</v>
      </c>
      <c r="D868" s="123">
        <f t="shared" si="119"/>
        <v>-1.3456763144634625</v>
      </c>
      <c r="E868" s="123">
        <f t="shared" si="123"/>
        <v>4.3082380000000002</v>
      </c>
      <c r="F868" s="69">
        <f t="shared" si="120"/>
        <v>3327.793669241878</v>
      </c>
      <c r="G868" s="69">
        <f t="shared" si="121"/>
        <v>529.63481204976063</v>
      </c>
      <c r="H868" s="123">
        <f t="shared" si="117"/>
        <v>6.3115432680371688</v>
      </c>
      <c r="I868" s="123">
        <f t="shared" si="124"/>
        <v>1.7532064633436579</v>
      </c>
      <c r="J868" s="123">
        <f t="shared" si="122"/>
        <v>-14.320643685536538</v>
      </c>
      <c r="K868" s="122">
        <f t="shared" si="125"/>
        <v>0.43830161583591448</v>
      </c>
    </row>
    <row r="869" spans="1:11">
      <c r="A869" s="69">
        <v>855</v>
      </c>
      <c r="B869" s="123">
        <v>-15.62256</v>
      </c>
      <c r="C869" s="123">
        <f t="shared" si="118"/>
        <v>-0.78112800000000004</v>
      </c>
      <c r="D869" s="123">
        <f t="shared" si="119"/>
        <v>-1.309486911166772</v>
      </c>
      <c r="E869" s="123">
        <f t="shared" si="123"/>
        <v>4.2962040000000004</v>
      </c>
      <c r="F869" s="69">
        <f t="shared" si="120"/>
        <v>3335.3317730474564</v>
      </c>
      <c r="G869" s="69">
        <f t="shared" si="121"/>
        <v>530.83453853195829</v>
      </c>
      <c r="H869" s="123">
        <f t="shared" si="117"/>
        <v>6.3401694142148353</v>
      </c>
      <c r="I869" s="123">
        <f t="shared" si="124"/>
        <v>1.7611581706152319</v>
      </c>
      <c r="J869" s="123">
        <f t="shared" si="122"/>
        <v>-14.313073088833228</v>
      </c>
      <c r="K869" s="122">
        <f t="shared" si="125"/>
        <v>0.44028954265380799</v>
      </c>
    </row>
    <row r="870" spans="1:11">
      <c r="A870" s="69">
        <v>856</v>
      </c>
      <c r="B870" s="123">
        <v>-15.443560000000002</v>
      </c>
      <c r="C870" s="123">
        <f t="shared" si="118"/>
        <v>-0.77217800000000003</v>
      </c>
      <c r="D870" s="123">
        <f t="shared" si="119"/>
        <v>-1.2626523233518547</v>
      </c>
      <c r="E870" s="123">
        <f t="shared" si="123"/>
        <v>4.2469790000000005</v>
      </c>
      <c r="F870" s="69">
        <f t="shared" si="120"/>
        <v>3342.7835068482982</v>
      </c>
      <c r="G870" s="69">
        <f t="shared" si="121"/>
        <v>532.02051880096724</v>
      </c>
      <c r="H870" s="123">
        <f t="shared" si="117"/>
        <v>6.3685312295681316</v>
      </c>
      <c r="I870" s="123">
        <f t="shared" si="124"/>
        <v>1.7690364526578142</v>
      </c>
      <c r="J870" s="123">
        <f t="shared" si="122"/>
        <v>-14.180907676648147</v>
      </c>
      <c r="K870" s="122">
        <f t="shared" si="125"/>
        <v>0.44225911316445354</v>
      </c>
    </row>
    <row r="871" spans="1:11">
      <c r="A871" s="69">
        <v>857</v>
      </c>
      <c r="B871" s="123">
        <v>-15.40352</v>
      </c>
      <c r="C871" s="123">
        <f t="shared" si="118"/>
        <v>-0.77017599999999997</v>
      </c>
      <c r="D871" s="123">
        <f t="shared" si="119"/>
        <v>-1.2278543002550677</v>
      </c>
      <c r="E871" s="123">
        <f t="shared" si="123"/>
        <v>4.2359679999999997</v>
      </c>
      <c r="F871" s="69">
        <f t="shared" si="120"/>
        <v>3350.2159207888626</v>
      </c>
      <c r="G871" s="69">
        <f t="shared" si="121"/>
        <v>533.20342421871317</v>
      </c>
      <c r="H871" s="123">
        <f t="shared" si="117"/>
        <v>6.3968825609676214</v>
      </c>
      <c r="I871" s="123">
        <f t="shared" si="124"/>
        <v>1.7769118224910059</v>
      </c>
      <c r="J871" s="123">
        <f t="shared" si="122"/>
        <v>-14.175665699744933</v>
      </c>
      <c r="K871" s="122">
        <f t="shared" si="125"/>
        <v>0.44422795562275147</v>
      </c>
    </row>
    <row r="872" spans="1:11">
      <c r="A872" s="69">
        <v>858</v>
      </c>
      <c r="B872" s="123">
        <v>-15.31588</v>
      </c>
      <c r="C872" s="123">
        <f t="shared" si="118"/>
        <v>-0.76579399999999997</v>
      </c>
      <c r="D872" s="123">
        <f t="shared" si="119"/>
        <v>-1.1896530055695536</v>
      </c>
      <c r="E872" s="123">
        <f t="shared" si="123"/>
        <v>4.2118669999999998</v>
      </c>
      <c r="F872" s="69">
        <f t="shared" si="120"/>
        <v>3357.6060472030854</v>
      </c>
      <c r="G872" s="69">
        <f t="shared" si="121"/>
        <v>534.37959936761069</v>
      </c>
      <c r="H872" s="123">
        <f t="shared" si="117"/>
        <v>6.4251350149564823</v>
      </c>
      <c r="I872" s="123">
        <f t="shared" si="124"/>
        <v>1.7847597263768007</v>
      </c>
      <c r="J872" s="123">
        <f t="shared" si="122"/>
        <v>-14.126226994430446</v>
      </c>
      <c r="K872" s="122">
        <f t="shared" si="125"/>
        <v>0.44618993159420017</v>
      </c>
    </row>
    <row r="873" spans="1:11">
      <c r="A873" s="69">
        <v>859</v>
      </c>
      <c r="B873" s="123">
        <v>-15.100560000000002</v>
      </c>
      <c r="C873" s="123">
        <f t="shared" si="118"/>
        <v>-0.75502800000000003</v>
      </c>
      <c r="D873" s="123">
        <f t="shared" si="119"/>
        <v>-1.1424552184635282</v>
      </c>
      <c r="E873" s="123">
        <f t="shared" si="123"/>
        <v>4.1526540000000001</v>
      </c>
      <c r="F873" s="69">
        <f t="shared" si="120"/>
        <v>3364.892278704348</v>
      </c>
      <c r="G873" s="69">
        <f t="shared" si="121"/>
        <v>535.53923912754851</v>
      </c>
      <c r="H873" s="123">
        <f t="shared" si="117"/>
        <v>6.4530512245195553</v>
      </c>
      <c r="I873" s="123">
        <f t="shared" si="124"/>
        <v>1.7925142290332097</v>
      </c>
      <c r="J873" s="123">
        <f t="shared" si="122"/>
        <v>-13.958104781536473</v>
      </c>
      <c r="K873" s="122">
        <f t="shared" si="125"/>
        <v>0.44812855725830242</v>
      </c>
    </row>
    <row r="874" spans="1:11">
      <c r="A874" s="69">
        <v>860</v>
      </c>
      <c r="B874" s="123">
        <v>-15.100560000000002</v>
      </c>
      <c r="C874" s="123">
        <f t="shared" si="118"/>
        <v>-0.75502800000000003</v>
      </c>
      <c r="D874" s="123">
        <f t="shared" si="119"/>
        <v>-1.1121980200749668</v>
      </c>
      <c r="E874" s="123">
        <f t="shared" si="123"/>
        <v>4.1526540000000001</v>
      </c>
      <c r="F874" s="69">
        <f t="shared" si="120"/>
        <v>3372.1785102056106</v>
      </c>
      <c r="G874" s="69">
        <f t="shared" si="121"/>
        <v>536.69887888748633</v>
      </c>
      <c r="H874" s="123">
        <f t="shared" si="117"/>
        <v>6.4810279484794053</v>
      </c>
      <c r="I874" s="123">
        <f t="shared" si="124"/>
        <v>1.8002855412442793</v>
      </c>
      <c r="J874" s="123">
        <f t="shared" si="122"/>
        <v>-13.988361979925035</v>
      </c>
      <c r="K874" s="122">
        <f t="shared" si="125"/>
        <v>0.45007138531106983</v>
      </c>
    </row>
    <row r="875" spans="1:11">
      <c r="A875" s="69">
        <v>861</v>
      </c>
      <c r="B875" s="123">
        <v>-15.065200000000001</v>
      </c>
      <c r="C875" s="123">
        <f t="shared" si="118"/>
        <v>-0.75326000000000004</v>
      </c>
      <c r="D875" s="123">
        <f t="shared" si="119"/>
        <v>-1.0794426538804913</v>
      </c>
      <c r="E875" s="123">
        <f t="shared" si="123"/>
        <v>4.1429299999999998</v>
      </c>
      <c r="F875" s="69">
        <f t="shared" si="120"/>
        <v>3379.4476800120824</v>
      </c>
      <c r="G875" s="69">
        <f t="shared" si="121"/>
        <v>537.85580319436076</v>
      </c>
      <c r="H875" s="123">
        <f t="shared" si="117"/>
        <v>6.5089994631716444</v>
      </c>
      <c r="I875" s="123">
        <f t="shared" si="124"/>
        <v>1.8080554064365679</v>
      </c>
      <c r="J875" s="123">
        <f t="shared" si="122"/>
        <v>-13.985757346119509</v>
      </c>
      <c r="K875" s="122">
        <f t="shared" si="125"/>
        <v>0.45201385160914198</v>
      </c>
    </row>
    <row r="876" spans="1:11">
      <c r="A876" s="69">
        <v>862</v>
      </c>
      <c r="B876" s="123">
        <v>-15.016160000000001</v>
      </c>
      <c r="C876" s="123">
        <f t="shared" si="118"/>
        <v>-0.75080800000000003</v>
      </c>
      <c r="D876" s="123">
        <f t="shared" si="119"/>
        <v>-1.0459600960949782</v>
      </c>
      <c r="E876" s="123">
        <f t="shared" si="123"/>
        <v>4.1294440000000003</v>
      </c>
      <c r="F876" s="69">
        <f t="shared" si="120"/>
        <v>3386.6931873323406</v>
      </c>
      <c r="G876" s="69">
        <f t="shared" si="121"/>
        <v>539.00896149958828</v>
      </c>
      <c r="H876" s="123">
        <f t="shared" si="117"/>
        <v>6.5369398629794544</v>
      </c>
      <c r="I876" s="123">
        <f t="shared" si="124"/>
        <v>1.815816628605404</v>
      </c>
      <c r="J876" s="123">
        <f t="shared" si="122"/>
        <v>-13.970199903905023</v>
      </c>
      <c r="K876" s="122">
        <f t="shared" si="125"/>
        <v>0.45395415715135101</v>
      </c>
    </row>
    <row r="877" spans="1:11">
      <c r="A877" s="69">
        <v>863</v>
      </c>
      <c r="B877" s="123">
        <v>-14.946400000000001</v>
      </c>
      <c r="C877" s="123">
        <f t="shared" si="118"/>
        <v>-0.74731999999999998</v>
      </c>
      <c r="D877" s="123">
        <f t="shared" si="119"/>
        <v>-1.0113891764143865</v>
      </c>
      <c r="E877" s="123">
        <f t="shared" si="123"/>
        <v>4.1102600000000002</v>
      </c>
      <c r="F877" s="69">
        <f t="shared" si="120"/>
        <v>3393.905034476451</v>
      </c>
      <c r="G877" s="69">
        <f t="shared" si="121"/>
        <v>540.15676262139664</v>
      </c>
      <c r="H877" s="123">
        <f t="shared" si="117"/>
        <v>6.5648098846266256</v>
      </c>
      <c r="I877" s="123">
        <f t="shared" si="124"/>
        <v>1.8235583012851737</v>
      </c>
      <c r="J877" s="123">
        <f t="shared" si="122"/>
        <v>-13.935010823585614</v>
      </c>
      <c r="K877" s="122">
        <f t="shared" si="125"/>
        <v>0.45588957532129343</v>
      </c>
    </row>
    <row r="878" spans="1:11">
      <c r="A878" s="69">
        <v>864</v>
      </c>
      <c r="B878" s="123">
        <v>-14.91816</v>
      </c>
      <c r="C878" s="123">
        <f t="shared" si="118"/>
        <v>-0.74590800000000002</v>
      </c>
      <c r="D878" s="123">
        <f t="shared" si="119"/>
        <v>-0.97991963036379914</v>
      </c>
      <c r="E878" s="123">
        <f t="shared" si="123"/>
        <v>4.1024940000000001</v>
      </c>
      <c r="F878" s="69">
        <f t="shared" si="120"/>
        <v>3401.1032554254007</v>
      </c>
      <c r="G878" s="69">
        <f t="shared" si="121"/>
        <v>541.30239506688963</v>
      </c>
      <c r="H878" s="123">
        <f t="shared" si="117"/>
        <v>6.592686365365898</v>
      </c>
      <c r="I878" s="123">
        <f t="shared" si="124"/>
        <v>1.8313017681571939</v>
      </c>
      <c r="J878" s="123">
        <f t="shared" si="122"/>
        <v>-13.938240369636201</v>
      </c>
      <c r="K878" s="122">
        <f t="shared" si="125"/>
        <v>0.45782544203929848</v>
      </c>
    </row>
    <row r="879" spans="1:11">
      <c r="A879" s="69">
        <v>865</v>
      </c>
      <c r="B879" s="123">
        <v>-15.14972</v>
      </c>
      <c r="C879" s="123">
        <f t="shared" si="118"/>
        <v>-0.75748599999999999</v>
      </c>
      <c r="D879" s="123">
        <f t="shared" si="119"/>
        <v>-0.96490818493885122</v>
      </c>
      <c r="E879" s="123">
        <f t="shared" si="123"/>
        <v>4.1661729999999997</v>
      </c>
      <c r="F879" s="69">
        <f t="shared" si="120"/>
        <v>3408.4132073145561</v>
      </c>
      <c r="G879" s="69">
        <f t="shared" si="121"/>
        <v>542.46581004381267</v>
      </c>
      <c r="H879" s="123">
        <f t="shared" si="117"/>
        <v>6.6210559889960203</v>
      </c>
      <c r="I879" s="123">
        <f t="shared" si="124"/>
        <v>1.8391822191655611</v>
      </c>
      <c r="J879" s="123">
        <f t="shared" si="122"/>
        <v>-14.184811815061149</v>
      </c>
      <c r="K879" s="122">
        <f t="shared" si="125"/>
        <v>0.45979555479139028</v>
      </c>
    </row>
    <row r="880" spans="1:11">
      <c r="A880" s="69">
        <v>866</v>
      </c>
      <c r="B880" s="123">
        <v>-15.14972</v>
      </c>
      <c r="C880" s="123">
        <f t="shared" si="118"/>
        <v>-0.75748599999999999</v>
      </c>
      <c r="D880" s="123">
        <f t="shared" si="119"/>
        <v>-0.93445366074703706</v>
      </c>
      <c r="E880" s="123">
        <f t="shared" si="123"/>
        <v>4.1661729999999997</v>
      </c>
      <c r="F880" s="69">
        <f t="shared" si="120"/>
        <v>3415.7231592037115</v>
      </c>
      <c r="G880" s="69">
        <f t="shared" si="121"/>
        <v>543.6292250207357</v>
      </c>
      <c r="H880" s="123">
        <f t="shared" si="117"/>
        <v>6.6494865216745263</v>
      </c>
      <c r="I880" s="123">
        <f t="shared" si="124"/>
        <v>1.847079589354035</v>
      </c>
      <c r="J880" s="123">
        <f t="shared" si="122"/>
        <v>-14.215266339252963</v>
      </c>
      <c r="K880" s="122">
        <f t="shared" si="125"/>
        <v>0.46176989733850876</v>
      </c>
    </row>
    <row r="881" spans="1:11">
      <c r="A881" s="69">
        <v>867</v>
      </c>
      <c r="B881" s="123">
        <v>-15.228759999999999</v>
      </c>
      <c r="C881" s="123">
        <f t="shared" si="118"/>
        <v>-0.76143799999999995</v>
      </c>
      <c r="D881" s="123">
        <f t="shared" si="119"/>
        <v>-0.90863567436876558</v>
      </c>
      <c r="E881" s="123">
        <f t="shared" si="123"/>
        <v>4.1879089999999994</v>
      </c>
      <c r="F881" s="69">
        <f t="shared" si="120"/>
        <v>3423.0712489988691</v>
      </c>
      <c r="G881" s="69">
        <f t="shared" si="121"/>
        <v>544.79870983391811</v>
      </c>
      <c r="H881" s="123">
        <f t="shared" si="117"/>
        <v>6.6781267703257887</v>
      </c>
      <c r="I881" s="123">
        <f t="shared" si="124"/>
        <v>1.8550352139793858</v>
      </c>
      <c r="J881" s="123">
        <f t="shared" si="122"/>
        <v>-14.320124325631234</v>
      </c>
      <c r="K881" s="122">
        <f t="shared" si="125"/>
        <v>0.46375880349484644</v>
      </c>
    </row>
    <row r="882" spans="1:11">
      <c r="A882" s="69">
        <v>868</v>
      </c>
      <c r="B882" s="123">
        <v>-15.13852</v>
      </c>
      <c r="C882" s="123">
        <f t="shared" si="118"/>
        <v>-0.75692599999999999</v>
      </c>
      <c r="D882" s="123">
        <f t="shared" si="119"/>
        <v>-0.87275128902559729</v>
      </c>
      <c r="E882" s="123">
        <f t="shared" si="123"/>
        <v>4.1630929999999999</v>
      </c>
      <c r="F882" s="69">
        <f t="shared" si="120"/>
        <v>3430.3757967313036</v>
      </c>
      <c r="G882" s="69">
        <f t="shared" si="121"/>
        <v>545.96126471258572</v>
      </c>
      <c r="H882" s="123">
        <f t="shared" si="117"/>
        <v>6.7066583077477375</v>
      </c>
      <c r="I882" s="123">
        <f t="shared" si="124"/>
        <v>1.8629606410410382</v>
      </c>
      <c r="J882" s="123">
        <f t="shared" si="122"/>
        <v>-14.265768710974402</v>
      </c>
      <c r="K882" s="122">
        <f t="shared" si="125"/>
        <v>0.46574016026025955</v>
      </c>
    </row>
    <row r="883" spans="1:11">
      <c r="A883" s="69">
        <v>869</v>
      </c>
      <c r="B883" s="123">
        <v>-14.41136</v>
      </c>
      <c r="C883" s="123">
        <f t="shared" si="118"/>
        <v>-0.72056799999999999</v>
      </c>
      <c r="D883" s="123">
        <f t="shared" si="119"/>
        <v>-0.80257619724479135</v>
      </c>
      <c r="E883" s="123">
        <f t="shared" si="123"/>
        <v>3.9631240000000001</v>
      </c>
      <c r="F883" s="69">
        <f t="shared" si="120"/>
        <v>3437.3294795886304</v>
      </c>
      <c r="G883" s="69">
        <f t="shared" si="121"/>
        <v>547.06797771202275</v>
      </c>
      <c r="H883" s="123">
        <f t="shared" si="117"/>
        <v>6.7338758753532479</v>
      </c>
      <c r="I883" s="123">
        <f t="shared" si="124"/>
        <v>1.8705210764870133</v>
      </c>
      <c r="J883" s="123">
        <f t="shared" si="122"/>
        <v>-13.608783802755209</v>
      </c>
      <c r="K883" s="122">
        <f t="shared" si="125"/>
        <v>0.46763026912175332</v>
      </c>
    </row>
    <row r="884" spans="1:11">
      <c r="A884" s="69">
        <v>870</v>
      </c>
      <c r="B884" s="123">
        <v>-14.41136</v>
      </c>
      <c r="C884" s="123">
        <f t="shared" si="118"/>
        <v>-0.72056799999999999</v>
      </c>
      <c r="D884" s="123">
        <f t="shared" si="119"/>
        <v>-0.77501788982427477</v>
      </c>
      <c r="E884" s="123">
        <f t="shared" si="123"/>
        <v>3.9631240000000001</v>
      </c>
      <c r="F884" s="69">
        <f t="shared" si="120"/>
        <v>3444.2831624459573</v>
      </c>
      <c r="G884" s="69">
        <f t="shared" si="121"/>
        <v>548.17469071145968</v>
      </c>
      <c r="H884" s="123">
        <f t="shared" si="117"/>
        <v>6.7611485595735994</v>
      </c>
      <c r="I884" s="123">
        <f t="shared" si="124"/>
        <v>1.8780968221037775</v>
      </c>
      <c r="J884" s="123">
        <f t="shared" si="122"/>
        <v>-13.636342110175725</v>
      </c>
      <c r="K884" s="122">
        <f t="shared" si="125"/>
        <v>0.46952420552594437</v>
      </c>
    </row>
    <row r="885" spans="1:11">
      <c r="A885" s="69">
        <v>871</v>
      </c>
      <c r="B885" s="123">
        <v>-13.99216</v>
      </c>
      <c r="C885" s="123">
        <f t="shared" si="118"/>
        <v>-0.69960800000000001</v>
      </c>
      <c r="D885" s="123">
        <f t="shared" si="119"/>
        <v>-0.72610650709633795</v>
      </c>
      <c r="E885" s="123">
        <f t="shared" si="123"/>
        <v>3.8478440000000003</v>
      </c>
      <c r="F885" s="69">
        <f t="shared" si="120"/>
        <v>3451.0345754374425</v>
      </c>
      <c r="G885" s="69">
        <f t="shared" si="121"/>
        <v>549.24921146190934</v>
      </c>
      <c r="H885" s="123">
        <f t="shared" si="117"/>
        <v>6.7876806665594067</v>
      </c>
      <c r="I885" s="123">
        <f t="shared" si="124"/>
        <v>1.8854668518220574</v>
      </c>
      <c r="J885" s="123">
        <f t="shared" si="122"/>
        <v>-13.266053492903662</v>
      </c>
      <c r="K885" s="122">
        <f t="shared" si="125"/>
        <v>0.47136671295551436</v>
      </c>
    </row>
    <row r="886" spans="1:11">
      <c r="A886" s="69">
        <v>872</v>
      </c>
      <c r="B886" s="123">
        <v>-13.477680000000001</v>
      </c>
      <c r="C886" s="123">
        <f t="shared" si="118"/>
        <v>-0.67388400000000004</v>
      </c>
      <c r="D886" s="123">
        <f t="shared" si="119"/>
        <v>-0.6748450393258647</v>
      </c>
      <c r="E886" s="123">
        <f t="shared" si="123"/>
        <v>3.7063620000000004</v>
      </c>
      <c r="F886" s="69">
        <f t="shared" si="120"/>
        <v>3457.5377446298389</v>
      </c>
      <c r="G886" s="69">
        <f t="shared" si="121"/>
        <v>550.28422298464216</v>
      </c>
      <c r="H886" s="123">
        <f t="shared" si="117"/>
        <v>6.813286336480755</v>
      </c>
      <c r="I886" s="123">
        <f t="shared" si="124"/>
        <v>1.8925795379113208</v>
      </c>
      <c r="J886" s="123">
        <f t="shared" si="122"/>
        <v>-12.802834960674137</v>
      </c>
      <c r="K886" s="122">
        <f t="shared" si="125"/>
        <v>0.47314488447783021</v>
      </c>
    </row>
    <row r="887" spans="1:11">
      <c r="A887" s="69">
        <v>873</v>
      </c>
      <c r="B887" s="123">
        <v>-13.477680000000001</v>
      </c>
      <c r="C887" s="123">
        <f t="shared" si="118"/>
        <v>-0.67388400000000004</v>
      </c>
      <c r="D887" s="123">
        <f t="shared" si="119"/>
        <v>-0.65074194015108766</v>
      </c>
      <c r="E887" s="123">
        <f t="shared" si="123"/>
        <v>3.7063620000000004</v>
      </c>
      <c r="F887" s="69">
        <f t="shared" si="120"/>
        <v>3464.0409138222353</v>
      </c>
      <c r="G887" s="69">
        <f t="shared" si="121"/>
        <v>551.31923450737497</v>
      </c>
      <c r="H887" s="123">
        <f t="shared" si="117"/>
        <v>6.8389402126004528</v>
      </c>
      <c r="I887" s="123">
        <f t="shared" si="124"/>
        <v>1.8997056146112368</v>
      </c>
      <c r="J887" s="123">
        <f t="shared" si="122"/>
        <v>-12.826938059848914</v>
      </c>
      <c r="K887" s="122">
        <f t="shared" si="125"/>
        <v>0.47492640365280919</v>
      </c>
    </row>
    <row r="888" spans="1:11">
      <c r="A888" s="69">
        <v>874</v>
      </c>
      <c r="B888" s="123">
        <v>-13.32592</v>
      </c>
      <c r="C888" s="123">
        <f t="shared" si="118"/>
        <v>-0.666296</v>
      </c>
      <c r="D888" s="123">
        <f t="shared" si="119"/>
        <v>-0.6197169997237495</v>
      </c>
      <c r="E888" s="123">
        <f t="shared" si="123"/>
        <v>3.664628</v>
      </c>
      <c r="F888" s="69">
        <f t="shared" si="120"/>
        <v>3470.4708566910631</v>
      </c>
      <c r="G888" s="69">
        <f t="shared" si="121"/>
        <v>552.34259169874747</v>
      </c>
      <c r="H888" s="123">
        <f t="shared" si="117"/>
        <v>6.8643526186010053</v>
      </c>
      <c r="I888" s="123">
        <f t="shared" si="124"/>
        <v>1.9067646162780569</v>
      </c>
      <c r="J888" s="123">
        <f t="shared" si="122"/>
        <v>-12.70620300027625</v>
      </c>
      <c r="K888" s="122">
        <f t="shared" si="125"/>
        <v>0.47669115406951423</v>
      </c>
    </row>
    <row r="889" spans="1:11">
      <c r="A889" s="69">
        <v>875</v>
      </c>
      <c r="B889" s="123">
        <v>-13.214120000000001</v>
      </c>
      <c r="C889" s="123">
        <f t="shared" si="118"/>
        <v>-0.66070600000000002</v>
      </c>
      <c r="D889" s="123">
        <f t="shared" si="119"/>
        <v>-0.59125013685946115</v>
      </c>
      <c r="E889" s="123">
        <f t="shared" si="123"/>
        <v>3.633883</v>
      </c>
      <c r="F889" s="69">
        <f t="shared" si="120"/>
        <v>3476.8468544954799</v>
      </c>
      <c r="G889" s="69">
        <f t="shared" si="121"/>
        <v>553.35736326646338</v>
      </c>
      <c r="H889" s="123">
        <f t="shared" si="117"/>
        <v>6.8895983583272864</v>
      </c>
      <c r="I889" s="123">
        <f t="shared" si="124"/>
        <v>1.9137773217575795</v>
      </c>
      <c r="J889" s="123">
        <f t="shared" si="122"/>
        <v>-12.62286986314054</v>
      </c>
      <c r="K889" s="122">
        <f t="shared" si="125"/>
        <v>0.47844433043939488</v>
      </c>
    </row>
    <row r="890" spans="1:11">
      <c r="A890" s="69">
        <v>876</v>
      </c>
      <c r="B890" s="123">
        <v>-13.360520000000001</v>
      </c>
      <c r="C890" s="123">
        <f t="shared" si="118"/>
        <v>-0.66802600000000001</v>
      </c>
      <c r="D890" s="123">
        <f t="shared" si="119"/>
        <v>-0.57424453281342025</v>
      </c>
      <c r="E890" s="123">
        <f t="shared" si="123"/>
        <v>3.6741429999999999</v>
      </c>
      <c r="F890" s="69">
        <f t="shared" si="120"/>
        <v>3483.2934923484631</v>
      </c>
      <c r="G890" s="69">
        <f t="shared" si="121"/>
        <v>554.38337754708903</v>
      </c>
      <c r="H890" s="123">
        <f t="shared" si="117"/>
        <v>6.9151709092616596</v>
      </c>
      <c r="I890" s="123">
        <f t="shared" si="124"/>
        <v>1.9208808081282387</v>
      </c>
      <c r="J890" s="123">
        <f t="shared" si="122"/>
        <v>-12.786275467186581</v>
      </c>
      <c r="K890" s="122">
        <f t="shared" si="125"/>
        <v>0.48022020203205967</v>
      </c>
    </row>
    <row r="891" spans="1:11">
      <c r="A891" s="69">
        <v>877</v>
      </c>
      <c r="B891" s="123">
        <v>-13.525</v>
      </c>
      <c r="C891" s="123">
        <f t="shared" si="118"/>
        <v>-0.67625000000000002</v>
      </c>
      <c r="D891" s="123">
        <f t="shared" si="119"/>
        <v>-0.55718894300848198</v>
      </c>
      <c r="E891" s="123">
        <f t="shared" si="123"/>
        <v>3.7193750000000003</v>
      </c>
      <c r="F891" s="69">
        <f t="shared" si="120"/>
        <v>3489.8194941030056</v>
      </c>
      <c r="G891" s="69">
        <f t="shared" si="121"/>
        <v>555.4220229849509</v>
      </c>
      <c r="H891" s="123">
        <f t="shared" si="117"/>
        <v>6.9411065313756426</v>
      </c>
      <c r="I891" s="123">
        <f t="shared" si="124"/>
        <v>1.928085147604345</v>
      </c>
      <c r="J891" s="123">
        <f t="shared" si="122"/>
        <v>-12.967811056991518</v>
      </c>
      <c r="K891" s="122">
        <f t="shared" si="125"/>
        <v>0.48202128690108625</v>
      </c>
    </row>
    <row r="892" spans="1:11">
      <c r="A892" s="69">
        <v>878</v>
      </c>
      <c r="B892" s="123">
        <v>-13.72296</v>
      </c>
      <c r="C892" s="123">
        <f t="shared" si="118"/>
        <v>-0.68614799999999998</v>
      </c>
      <c r="D892" s="123">
        <f t="shared" si="119"/>
        <v>-0.54053614281906448</v>
      </c>
      <c r="E892" s="123">
        <f t="shared" si="123"/>
        <v>3.7738139999999998</v>
      </c>
      <c r="F892" s="69">
        <f t="shared" si="120"/>
        <v>3496.4410143275909</v>
      </c>
      <c r="G892" s="69">
        <f t="shared" si="121"/>
        <v>556.47587065947653</v>
      </c>
      <c r="H892" s="123">
        <f t="shared" si="117"/>
        <v>6.9674713790900045</v>
      </c>
      <c r="I892" s="123">
        <f t="shared" si="124"/>
        <v>1.93540871641389</v>
      </c>
      <c r="J892" s="123">
        <f t="shared" si="122"/>
        <v>-13.182423857180936</v>
      </c>
      <c r="K892" s="122">
        <f t="shared" si="125"/>
        <v>0.4838521791034725</v>
      </c>
    </row>
    <row r="893" spans="1:11">
      <c r="A893" s="69">
        <v>879</v>
      </c>
      <c r="B893" s="123">
        <v>-14.097999999999999</v>
      </c>
      <c r="C893" s="123">
        <f t="shared" si="118"/>
        <v>-0.70489999999999997</v>
      </c>
      <c r="D893" s="123">
        <f t="shared" si="119"/>
        <v>-0.52928656767942073</v>
      </c>
      <c r="E893" s="123">
        <f t="shared" si="123"/>
        <v>3.8769499999999999</v>
      </c>
      <c r="F893" s="69">
        <f t="shared" si="120"/>
        <v>3503.2434966000892</v>
      </c>
      <c r="G893" s="69">
        <f t="shared" si="121"/>
        <v>557.55851933843962</v>
      </c>
      <c r="H893" s="123">
        <f t="shared" si="117"/>
        <v>6.9946088059546456</v>
      </c>
      <c r="I893" s="123">
        <f t="shared" si="124"/>
        <v>1.942946890542957</v>
      </c>
      <c r="J893" s="123">
        <f t="shared" si="122"/>
        <v>-13.568713432320578</v>
      </c>
      <c r="K893" s="122">
        <f t="shared" si="125"/>
        <v>0.48573672263573925</v>
      </c>
    </row>
    <row r="894" spans="1:11">
      <c r="A894" s="69">
        <v>880</v>
      </c>
      <c r="B894" s="123">
        <v>-14.246879999999999</v>
      </c>
      <c r="C894" s="123">
        <f t="shared" si="118"/>
        <v>-0.71234399999999998</v>
      </c>
      <c r="D894" s="123">
        <f t="shared" si="119"/>
        <v>-0.50808391099769601</v>
      </c>
      <c r="E894" s="123">
        <f t="shared" si="123"/>
        <v>3.9178919999999997</v>
      </c>
      <c r="F894" s="69">
        <f t="shared" si="120"/>
        <v>3510.1178155558569</v>
      </c>
      <c r="G894" s="69">
        <f t="shared" si="121"/>
        <v>558.65260118064043</v>
      </c>
      <c r="H894" s="123">
        <f t="shared" si="117"/>
        <v>7.0220863981326502</v>
      </c>
      <c r="I894" s="123">
        <f t="shared" si="124"/>
        <v>1.9505795550368472</v>
      </c>
      <c r="J894" s="123">
        <f t="shared" si="122"/>
        <v>-13.738796089002303</v>
      </c>
      <c r="K894" s="122">
        <f t="shared" si="125"/>
        <v>0.4876448887592118</v>
      </c>
    </row>
    <row r="895" spans="1:11">
      <c r="A895" s="69">
        <v>881</v>
      </c>
      <c r="B895" s="123">
        <v>-14.73368</v>
      </c>
      <c r="C895" s="123">
        <f t="shared" si="118"/>
        <v>-0.73668400000000001</v>
      </c>
      <c r="D895" s="123">
        <f t="shared" si="119"/>
        <v>-0.49711561249180036</v>
      </c>
      <c r="E895" s="123">
        <f t="shared" si="123"/>
        <v>4.0517620000000001</v>
      </c>
      <c r="F895" s="69">
        <f t="shared" si="120"/>
        <v>3517.2270223233886</v>
      </c>
      <c r="G895" s="69">
        <f t="shared" si="121"/>
        <v>559.78406657915548</v>
      </c>
      <c r="H895" s="123">
        <f t="shared" si="117"/>
        <v>7.0505595269076666</v>
      </c>
      <c r="I895" s="123">
        <f t="shared" si="124"/>
        <v>1.9584887574743517</v>
      </c>
      <c r="J895" s="123">
        <f t="shared" si="122"/>
        <v>-14.236564387508199</v>
      </c>
      <c r="K895" s="122">
        <f t="shared" si="125"/>
        <v>0.48962218936858792</v>
      </c>
    </row>
    <row r="896" spans="1:11">
      <c r="A896" s="69">
        <v>882</v>
      </c>
      <c r="B896" s="123">
        <v>-14.89528</v>
      </c>
      <c r="C896" s="123">
        <f t="shared" si="118"/>
        <v>-0.74476399999999998</v>
      </c>
      <c r="D896" s="123">
        <f t="shared" si="119"/>
        <v>-0.47328756405278227</v>
      </c>
      <c r="E896" s="123">
        <f t="shared" si="123"/>
        <v>4.0962019999999999</v>
      </c>
      <c r="F896" s="69">
        <f t="shared" si="120"/>
        <v>3524.4142033521798</v>
      </c>
      <c r="G896" s="69">
        <f t="shared" si="121"/>
        <v>560.92794196678381</v>
      </c>
      <c r="H896" s="123">
        <f t="shared" si="117"/>
        <v>7.0794035117795611</v>
      </c>
      <c r="I896" s="123">
        <f t="shared" si="124"/>
        <v>1.9665009754943226</v>
      </c>
      <c r="J896" s="123">
        <f t="shared" si="122"/>
        <v>-14.421992435947217</v>
      </c>
      <c r="K896" s="122">
        <f t="shared" si="125"/>
        <v>0.49162524387358064</v>
      </c>
    </row>
    <row r="897" spans="1:11">
      <c r="A897" s="69">
        <v>883</v>
      </c>
      <c r="B897" s="123">
        <v>-15.022</v>
      </c>
      <c r="C897" s="123">
        <f t="shared" si="118"/>
        <v>-0.75109999999999999</v>
      </c>
      <c r="D897" s="123">
        <f t="shared" si="119"/>
        <v>-0.44749710832938483</v>
      </c>
      <c r="E897" s="123">
        <f t="shared" si="123"/>
        <v>4.1310500000000001</v>
      </c>
      <c r="F897" s="69">
        <f t="shared" si="120"/>
        <v>3531.6625285541568</v>
      </c>
      <c r="G897" s="69">
        <f t="shared" si="121"/>
        <v>562.08154875181606</v>
      </c>
      <c r="H897" s="123">
        <f t="shared" si="117"/>
        <v>7.1085525175629023</v>
      </c>
      <c r="I897" s="123">
        <f t="shared" si="124"/>
        <v>1.9745979215452505</v>
      </c>
      <c r="J897" s="123">
        <f t="shared" si="122"/>
        <v>-14.574502891670615</v>
      </c>
      <c r="K897" s="122">
        <f t="shared" si="125"/>
        <v>0.49364948038631262</v>
      </c>
    </row>
    <row r="898" spans="1:11">
      <c r="A898" s="69">
        <v>884</v>
      </c>
      <c r="B898" s="123">
        <v>-15.11476</v>
      </c>
      <c r="C898" s="123">
        <f t="shared" si="118"/>
        <v>-0.75573800000000002</v>
      </c>
      <c r="D898" s="123">
        <f t="shared" si="119"/>
        <v>-0.42003926666877689</v>
      </c>
      <c r="E898" s="123">
        <f t="shared" si="123"/>
        <v>4.1565589999999997</v>
      </c>
      <c r="F898" s="69">
        <f t="shared" si="120"/>
        <v>3538.9556117541192</v>
      </c>
      <c r="G898" s="69">
        <f t="shared" si="121"/>
        <v>563.24227899347056</v>
      </c>
      <c r="H898" s="123">
        <f t="shared" si="117"/>
        <v>7.1379419590295647</v>
      </c>
      <c r="I898" s="123">
        <f t="shared" si="124"/>
        <v>1.9827616552859901</v>
      </c>
      <c r="J898" s="123">
        <f t="shared" si="122"/>
        <v>-14.694720733331224</v>
      </c>
      <c r="K898" s="122">
        <f t="shared" si="125"/>
        <v>0.49569041382149753</v>
      </c>
    </row>
    <row r="899" spans="1:11">
      <c r="A899" s="69">
        <v>885</v>
      </c>
      <c r="B899" s="123">
        <v>-15.082279999999999</v>
      </c>
      <c r="C899" s="123">
        <f t="shared" si="118"/>
        <v>-0.75411399999999995</v>
      </c>
      <c r="D899" s="123">
        <f t="shared" si="119"/>
        <v>-0.3889201594086078</v>
      </c>
      <c r="E899" s="123">
        <f t="shared" si="123"/>
        <v>4.147627</v>
      </c>
      <c r="F899" s="69">
        <f t="shared" si="120"/>
        <v>3546.2330228995907</v>
      </c>
      <c r="G899" s="69">
        <f t="shared" si="121"/>
        <v>564.40051495018429</v>
      </c>
      <c r="H899" s="123">
        <f t="shared" si="117"/>
        <v>7.1673286787107475</v>
      </c>
      <c r="I899" s="123">
        <f t="shared" si="124"/>
        <v>1.9909246329752075</v>
      </c>
      <c r="J899" s="123">
        <f t="shared" si="122"/>
        <v>-14.693359840591391</v>
      </c>
      <c r="K899" s="122">
        <f t="shared" si="125"/>
        <v>0.49773115824380187</v>
      </c>
    </row>
    <row r="900" spans="1:11">
      <c r="A900" s="69">
        <v>886</v>
      </c>
      <c r="B900" s="123">
        <v>-14.858640000000001</v>
      </c>
      <c r="C900" s="123">
        <f t="shared" si="118"/>
        <v>-0.74293200000000004</v>
      </c>
      <c r="D900" s="123">
        <f t="shared" si="119"/>
        <v>-0.3536372993867225</v>
      </c>
      <c r="E900" s="123">
        <f t="shared" si="123"/>
        <v>4.0861260000000001</v>
      </c>
      <c r="F900" s="69">
        <f t="shared" si="120"/>
        <v>3553.4025246156807</v>
      </c>
      <c r="G900" s="69">
        <f t="shared" si="121"/>
        <v>565.54157658780593</v>
      </c>
      <c r="H900" s="123">
        <f t="shared" si="117"/>
        <v>7.1963386841119741</v>
      </c>
      <c r="I900" s="123">
        <f t="shared" si="124"/>
        <v>1.9989829678088817</v>
      </c>
      <c r="J900" s="123">
        <f t="shared" si="122"/>
        <v>-14.505002700613279</v>
      </c>
      <c r="K900" s="122">
        <f t="shared" si="125"/>
        <v>0.49974574195222043</v>
      </c>
    </row>
    <row r="901" spans="1:11">
      <c r="A901" s="69">
        <v>887</v>
      </c>
      <c r="B901" s="123">
        <v>-14.8246</v>
      </c>
      <c r="C901" s="123">
        <f t="shared" si="118"/>
        <v>-0.74123000000000006</v>
      </c>
      <c r="D901" s="123">
        <f t="shared" si="119"/>
        <v>-0.32363224988000283</v>
      </c>
      <c r="E901" s="123">
        <f t="shared" si="123"/>
        <v>4.076765</v>
      </c>
      <c r="F901" s="69">
        <f t="shared" si="120"/>
        <v>3560.5556015554507</v>
      </c>
      <c r="G901" s="69">
        <f t="shared" si="121"/>
        <v>566.68002414108696</v>
      </c>
      <c r="H901" s="123">
        <f t="shared" si="117"/>
        <v>7.2253406196122141</v>
      </c>
      <c r="I901" s="123">
        <f t="shared" si="124"/>
        <v>2.0070390610033928</v>
      </c>
      <c r="J901" s="123">
        <f t="shared" si="122"/>
        <v>-14.500967750119997</v>
      </c>
      <c r="K901" s="122">
        <f t="shared" si="125"/>
        <v>0.5017597652508482</v>
      </c>
    </row>
    <row r="902" spans="1:11">
      <c r="A902" s="69">
        <v>888</v>
      </c>
      <c r="B902" s="123">
        <v>-14.790559999999999</v>
      </c>
      <c r="C902" s="123">
        <f t="shared" si="118"/>
        <v>-0.73952799999999996</v>
      </c>
      <c r="D902" s="123">
        <f t="shared" si="119"/>
        <v>-0.29382808023314055</v>
      </c>
      <c r="E902" s="123">
        <f t="shared" si="123"/>
        <v>4.0674039999999998</v>
      </c>
      <c r="F902" s="69">
        <f t="shared" si="120"/>
        <v>3567.6922537189012</v>
      </c>
      <c r="G902" s="69">
        <f t="shared" si="121"/>
        <v>567.81585761002759</v>
      </c>
      <c r="H902" s="123">
        <f t="shared" si="117"/>
        <v>7.2543340834517478</v>
      </c>
      <c r="I902" s="123">
        <f t="shared" si="124"/>
        <v>2.0150928009588189</v>
      </c>
      <c r="J902" s="123">
        <f t="shared" si="122"/>
        <v>-14.496731919766859</v>
      </c>
      <c r="K902" s="122">
        <f t="shared" si="125"/>
        <v>0.50377320023970473</v>
      </c>
    </row>
    <row r="903" spans="1:11">
      <c r="A903" s="69">
        <v>889</v>
      </c>
      <c r="B903" s="123">
        <v>-14.764720000000001</v>
      </c>
      <c r="C903" s="123">
        <f t="shared" si="118"/>
        <v>-0.738236</v>
      </c>
      <c r="D903" s="123">
        <f t="shared" si="119"/>
        <v>-0.2643631225822034</v>
      </c>
      <c r="E903" s="123">
        <f t="shared" si="123"/>
        <v>4.0602980000000004</v>
      </c>
      <c r="F903" s="69">
        <f t="shared" si="120"/>
        <v>3574.816437720774</v>
      </c>
      <c r="G903" s="69">
        <f t="shared" si="121"/>
        <v>568.94970670942178</v>
      </c>
      <c r="H903" s="123">
        <f t="shared" si="117"/>
        <v>7.2833347972065834</v>
      </c>
      <c r="I903" s="123">
        <f t="shared" si="124"/>
        <v>2.0231485547796066</v>
      </c>
      <c r="J903" s="123">
        <f t="shared" si="122"/>
        <v>-14.500356877417797</v>
      </c>
      <c r="K903" s="122">
        <f t="shared" si="125"/>
        <v>0.50578713869490166</v>
      </c>
    </row>
    <row r="904" spans="1:11">
      <c r="A904" s="69">
        <v>890</v>
      </c>
      <c r="B904" s="123">
        <v>-14.717079999999999</v>
      </c>
      <c r="C904" s="123">
        <f t="shared" si="118"/>
        <v>-0.73585400000000001</v>
      </c>
      <c r="D904" s="123">
        <f t="shared" si="119"/>
        <v>-0.23472366603666828</v>
      </c>
      <c r="E904" s="123">
        <f t="shared" si="123"/>
        <v>4.0471969999999997</v>
      </c>
      <c r="F904" s="69">
        <f t="shared" si="120"/>
        <v>3581.9176347560228</v>
      </c>
      <c r="G904" s="69">
        <f t="shared" si="121"/>
        <v>570.07989731945122</v>
      </c>
      <c r="H904" s="123">
        <f t="shared" si="117"/>
        <v>7.3122995098745101</v>
      </c>
      <c r="I904" s="123">
        <f t="shared" si="124"/>
        <v>2.0311943082984749</v>
      </c>
      <c r="J904" s="123">
        <f t="shared" si="122"/>
        <v>-14.482356333963331</v>
      </c>
      <c r="K904" s="122">
        <f t="shared" si="125"/>
        <v>0.50779857707461873</v>
      </c>
    </row>
    <row r="905" spans="1:11">
      <c r="A905" s="69">
        <v>891</v>
      </c>
      <c r="B905" s="123">
        <v>-14.6546</v>
      </c>
      <c r="C905" s="123">
        <f t="shared" si="118"/>
        <v>-0.73272999999999999</v>
      </c>
      <c r="D905" s="123">
        <f t="shared" si="119"/>
        <v>-0.20516998527090813</v>
      </c>
      <c r="E905" s="123">
        <f t="shared" si="123"/>
        <v>4.0300149999999997</v>
      </c>
      <c r="F905" s="69">
        <f t="shared" si="120"/>
        <v>3588.9886843169929</v>
      </c>
      <c r="G905" s="69">
        <f t="shared" si="121"/>
        <v>571.20528980992731</v>
      </c>
      <c r="H905" s="123">
        <f t="shared" si="117"/>
        <v>7.3411983699039682</v>
      </c>
      <c r="I905" s="123">
        <f t="shared" si="124"/>
        <v>2.039221769417769</v>
      </c>
      <c r="J905" s="123">
        <f t="shared" si="122"/>
        <v>-14.449430014729092</v>
      </c>
      <c r="K905" s="122">
        <f t="shared" si="125"/>
        <v>0.50980544235444225</v>
      </c>
    </row>
    <row r="906" spans="1:11">
      <c r="A906" s="69">
        <v>892</v>
      </c>
      <c r="B906" s="123">
        <v>-14.1434</v>
      </c>
      <c r="C906" s="123">
        <f t="shared" si="118"/>
        <v>-0.70716999999999997</v>
      </c>
      <c r="D906" s="123">
        <f t="shared" si="119"/>
        <v>-0.17099028905051483</v>
      </c>
      <c r="E906" s="123">
        <f t="shared" si="123"/>
        <v>3.8894349999999998</v>
      </c>
      <c r="F906" s="69">
        <f t="shared" si="120"/>
        <v>3595.8130727247708</v>
      </c>
      <c r="G906" s="69">
        <f t="shared" si="121"/>
        <v>572.29142495860424</v>
      </c>
      <c r="H906" s="123">
        <f t="shared" si="117"/>
        <v>7.3691431893258672</v>
      </c>
      <c r="I906" s="123">
        <f t="shared" si="124"/>
        <v>2.0469842192571854</v>
      </c>
      <c r="J906" s="123">
        <f t="shared" si="122"/>
        <v>-13.972409710949485</v>
      </c>
      <c r="K906" s="122">
        <f t="shared" si="125"/>
        <v>0.51174605481429636</v>
      </c>
    </row>
    <row r="907" spans="1:11">
      <c r="A907" s="69">
        <v>893</v>
      </c>
      <c r="B907" s="123">
        <v>-13.563639999999999</v>
      </c>
      <c r="C907" s="123">
        <f t="shared" si="118"/>
        <v>-0.67818199999999995</v>
      </c>
      <c r="D907" s="123">
        <f t="shared" si="119"/>
        <v>-0.13904787468356261</v>
      </c>
      <c r="E907" s="123">
        <f t="shared" si="123"/>
        <v>3.7300009999999997</v>
      </c>
      <c r="F907" s="69">
        <f t="shared" si="120"/>
        <v>3602.3577188200006</v>
      </c>
      <c r="G907" s="69">
        <f t="shared" si="121"/>
        <v>573.33303773544708</v>
      </c>
      <c r="H907" s="123">
        <f t="shared" si="117"/>
        <v>7.3959923735765001</v>
      </c>
      <c r="I907" s="123">
        <f t="shared" si="124"/>
        <v>2.0544423259934721</v>
      </c>
      <c r="J907" s="123">
        <f t="shared" si="122"/>
        <v>-13.424592125316437</v>
      </c>
      <c r="K907" s="122">
        <f t="shared" si="125"/>
        <v>0.51361058149836802</v>
      </c>
    </row>
    <row r="908" spans="1:11">
      <c r="A908" s="69">
        <v>894</v>
      </c>
      <c r="B908" s="123">
        <v>-13.174200000000001</v>
      </c>
      <c r="C908" s="123">
        <f t="shared" si="118"/>
        <v>-0.65871000000000002</v>
      </c>
      <c r="D908" s="123">
        <f t="shared" si="119"/>
        <v>-0.11168528365832309</v>
      </c>
      <c r="E908" s="123">
        <f t="shared" si="123"/>
        <v>3.6229050000000003</v>
      </c>
      <c r="F908" s="69">
        <f t="shared" si="120"/>
        <v>3608.7144546658192</v>
      </c>
      <c r="G908" s="69">
        <f t="shared" si="121"/>
        <v>574.34474366723862</v>
      </c>
      <c r="H908" s="123">
        <f t="shared" si="117"/>
        <v>7.4221174030091834</v>
      </c>
      <c r="I908" s="123">
        <f t="shared" si="124"/>
        <v>2.0616992786136619</v>
      </c>
      <c r="J908" s="123">
        <f t="shared" si="122"/>
        <v>-13.062514716341678</v>
      </c>
      <c r="K908" s="122">
        <f t="shared" si="125"/>
        <v>0.51542481965341547</v>
      </c>
    </row>
    <row r="909" spans="1:11">
      <c r="A909" s="69">
        <v>895</v>
      </c>
      <c r="B909" s="123">
        <v>-12.75112</v>
      </c>
      <c r="C909" s="123">
        <f t="shared" si="118"/>
        <v>-0.63755600000000001</v>
      </c>
      <c r="D909" s="123">
        <f t="shared" si="119"/>
        <v>-8.6166245725323165E-2</v>
      </c>
      <c r="E909" s="123">
        <f t="shared" si="123"/>
        <v>3.5065580000000001</v>
      </c>
      <c r="F909" s="69">
        <f t="shared" si="120"/>
        <v>3614.8670484915037</v>
      </c>
      <c r="G909" s="69">
        <f t="shared" si="121"/>
        <v>575.32395938743298</v>
      </c>
      <c r="H909" s="123">
        <f t="shared" ref="H909:H972" si="126">F909*F909*$C$7/2000000</f>
        <v>7.4474473105177328</v>
      </c>
      <c r="I909" s="123">
        <f t="shared" si="124"/>
        <v>2.0687353640327033</v>
      </c>
      <c r="J909" s="123">
        <f t="shared" si="122"/>
        <v>-12.664953754274677</v>
      </c>
      <c r="K909" s="122">
        <f t="shared" si="125"/>
        <v>0.51718384100817583</v>
      </c>
    </row>
    <row r="910" spans="1:11">
      <c r="A910" s="69">
        <v>896</v>
      </c>
      <c r="B910" s="123">
        <v>-12.338839999999999</v>
      </c>
      <c r="C910" s="123">
        <f t="shared" ref="C910:C973" si="127">B910/$F$6</f>
        <v>-0.61694199999999999</v>
      </c>
      <c r="D910" s="123">
        <f t="shared" ref="D910:D973" si="128">B910-J910</f>
        <v>-6.2840885520147438E-2</v>
      </c>
      <c r="E910" s="123">
        <f t="shared" si="123"/>
        <v>3.3931809999999998</v>
      </c>
      <c r="F910" s="69">
        <f t="shared" ref="F910:F973" si="129">F909+E910*$C$8/($C$7)</f>
        <v>3620.8207114481779</v>
      </c>
      <c r="G910" s="69">
        <f t="shared" ref="G910:G973" si="130">F910/(2*PI())</f>
        <v>576.27151427649073</v>
      </c>
      <c r="H910" s="123">
        <f t="shared" si="126"/>
        <v>7.4719993087466925</v>
      </c>
      <c r="I910" s="123">
        <f t="shared" si="124"/>
        <v>2.0755553635407478</v>
      </c>
      <c r="J910" s="123">
        <f t="shared" ref="J910:J973" si="131">-(H910-H909)*1000/$C$8</f>
        <v>-12.275999114479852</v>
      </c>
      <c r="K910" s="122">
        <f t="shared" si="125"/>
        <v>0.51888884088518694</v>
      </c>
    </row>
    <row r="911" spans="1:11">
      <c r="A911" s="69">
        <v>897</v>
      </c>
      <c r="B911" s="123">
        <v>-11.814160000000001</v>
      </c>
      <c r="C911" s="123">
        <f t="shared" si="127"/>
        <v>-0.59070800000000001</v>
      </c>
      <c r="D911" s="123">
        <f t="shared" si="128"/>
        <v>-4.1237159413270774E-2</v>
      </c>
      <c r="E911" s="123">
        <f t="shared" ref="E911:E974" si="132">C911*$C$6</f>
        <v>3.2488939999999999</v>
      </c>
      <c r="F911" s="69">
        <f t="shared" si="129"/>
        <v>3626.5212089630354</v>
      </c>
      <c r="G911" s="69">
        <f t="shared" si="130"/>
        <v>577.17877663406341</v>
      </c>
      <c r="H911" s="123">
        <f t="shared" si="126"/>
        <v>7.495545154427866</v>
      </c>
      <c r="I911" s="123">
        <f t="shared" ref="I911:I974" si="133">H911/3.6</f>
        <v>2.0820958762299626</v>
      </c>
      <c r="J911" s="123">
        <f t="shared" si="131"/>
        <v>-11.77292284058673</v>
      </c>
      <c r="K911" s="122">
        <f t="shared" ref="K911:K974" si="134">I911/$F$7</f>
        <v>0.52052396905749065</v>
      </c>
    </row>
    <row r="912" spans="1:11">
      <c r="A912" s="69">
        <v>898</v>
      </c>
      <c r="B912" s="123">
        <v>-11.2256</v>
      </c>
      <c r="C912" s="123">
        <f t="shared" si="127"/>
        <v>-0.56128</v>
      </c>
      <c r="D912" s="123">
        <f t="shared" si="128"/>
        <v>-2.2023476989705415E-2</v>
      </c>
      <c r="E912" s="123">
        <f t="shared" si="132"/>
        <v>3.08704</v>
      </c>
      <c r="F912" s="69">
        <f t="shared" si="129"/>
        <v>3631.9377180422066</v>
      </c>
      <c r="G912" s="69">
        <f t="shared" si="130"/>
        <v>578.04084082831559</v>
      </c>
      <c r="H912" s="123">
        <f t="shared" si="126"/>
        <v>7.5179523074738865</v>
      </c>
      <c r="I912" s="123">
        <f t="shared" si="133"/>
        <v>2.0883200854094128</v>
      </c>
      <c r="J912" s="123">
        <f t="shared" si="131"/>
        <v>-11.203576523010295</v>
      </c>
      <c r="K912" s="122">
        <f t="shared" si="134"/>
        <v>0.52208002135235321</v>
      </c>
    </row>
    <row r="913" spans="1:11">
      <c r="A913" s="69">
        <v>899</v>
      </c>
      <c r="B913" s="123">
        <v>-10.66384</v>
      </c>
      <c r="C913" s="123">
        <f t="shared" si="127"/>
        <v>-0.533192</v>
      </c>
      <c r="D913" s="123">
        <f t="shared" si="128"/>
        <v>-5.4345902344081765E-3</v>
      </c>
      <c r="E913" s="123">
        <f t="shared" si="132"/>
        <v>2.9325559999999999</v>
      </c>
      <c r="F913" s="69">
        <f t="shared" si="129"/>
        <v>3637.0831700607027</v>
      </c>
      <c r="G913" s="69">
        <f t="shared" si="130"/>
        <v>578.85976495150146</v>
      </c>
      <c r="H913" s="123">
        <f t="shared" si="126"/>
        <v>7.5392691182934177</v>
      </c>
      <c r="I913" s="123">
        <f t="shared" si="133"/>
        <v>2.0942414217481717</v>
      </c>
      <c r="J913" s="123">
        <f t="shared" si="131"/>
        <v>-10.658405409765592</v>
      </c>
      <c r="K913" s="122">
        <f t="shared" si="134"/>
        <v>0.52356035543704293</v>
      </c>
    </row>
    <row r="914" spans="1:11">
      <c r="A914" s="69">
        <v>900</v>
      </c>
      <c r="B914" s="123">
        <v>-10.28068</v>
      </c>
      <c r="C914" s="123">
        <f t="shared" si="127"/>
        <v>-0.51403399999999999</v>
      </c>
      <c r="D914" s="123">
        <f t="shared" si="128"/>
        <v>9.0464885886127888E-3</v>
      </c>
      <c r="E914" s="123">
        <f t="shared" si="132"/>
        <v>2.8271869999999999</v>
      </c>
      <c r="F914" s="69">
        <f t="shared" si="129"/>
        <v>3642.0437420176631</v>
      </c>
      <c r="G914" s="69">
        <f t="shared" si="130"/>
        <v>579.64926449901475</v>
      </c>
      <c r="H914" s="123">
        <f t="shared" si="126"/>
        <v>7.559848571270595</v>
      </c>
      <c r="I914" s="123">
        <f t="shared" si="133"/>
        <v>2.0999579364640542</v>
      </c>
      <c r="J914" s="123">
        <f t="shared" si="131"/>
        <v>-10.289726488588613</v>
      </c>
      <c r="K914" s="122">
        <f t="shared" si="134"/>
        <v>0.52498948411601354</v>
      </c>
    </row>
    <row r="915" spans="1:11">
      <c r="A915" s="69">
        <v>901</v>
      </c>
      <c r="B915" s="123">
        <v>-9.8037200000000002</v>
      </c>
      <c r="C915" s="123">
        <f t="shared" si="127"/>
        <v>-0.49018600000000001</v>
      </c>
      <c r="D915" s="123">
        <f t="shared" si="128"/>
        <v>2.1690372333642571E-2</v>
      </c>
      <c r="E915" s="123">
        <f t="shared" si="132"/>
        <v>2.6960230000000003</v>
      </c>
      <c r="F915" s="69">
        <f t="shared" si="129"/>
        <v>3646.7741741005498</v>
      </c>
      <c r="G915" s="69">
        <f t="shared" si="130"/>
        <v>580.40213614796664</v>
      </c>
      <c r="H915" s="123">
        <f t="shared" si="126"/>
        <v>7.5794993920152622</v>
      </c>
      <c r="I915" s="123">
        <f t="shared" si="133"/>
        <v>2.1054164977820173</v>
      </c>
      <c r="J915" s="123">
        <f t="shared" si="131"/>
        <v>-9.8254103723336428</v>
      </c>
      <c r="K915" s="122">
        <f t="shared" si="134"/>
        <v>0.52635412444550433</v>
      </c>
    </row>
    <row r="916" spans="1:11">
      <c r="A916" s="69">
        <v>902</v>
      </c>
      <c r="B916" s="123">
        <v>-9.2728800000000007</v>
      </c>
      <c r="C916" s="123">
        <f t="shared" si="127"/>
        <v>-0.46364400000000006</v>
      </c>
      <c r="D916" s="123">
        <f t="shared" si="128"/>
        <v>3.2252127734427205E-2</v>
      </c>
      <c r="E916" s="123">
        <f t="shared" si="132"/>
        <v>2.5500420000000004</v>
      </c>
      <c r="F916" s="69">
        <f t="shared" si="129"/>
        <v>3651.2484684554233</v>
      </c>
      <c r="G916" s="69">
        <f t="shared" si="130"/>
        <v>581.11424221139293</v>
      </c>
      <c r="H916" s="123">
        <f t="shared" si="126"/>
        <v>7.5981096562707311</v>
      </c>
      <c r="I916" s="123">
        <f t="shared" si="133"/>
        <v>2.1105860156307585</v>
      </c>
      <c r="J916" s="123">
        <f t="shared" si="131"/>
        <v>-9.3051321277344279</v>
      </c>
      <c r="K916" s="122">
        <f t="shared" si="134"/>
        <v>0.52764650390768963</v>
      </c>
    </row>
    <row r="917" spans="1:11">
      <c r="A917" s="69">
        <v>903</v>
      </c>
      <c r="B917" s="123">
        <v>-8.8353599999999997</v>
      </c>
      <c r="C917" s="123">
        <f t="shared" si="127"/>
        <v>-0.44176799999999999</v>
      </c>
      <c r="D917" s="123">
        <f t="shared" si="128"/>
        <v>4.1345215022262849E-2</v>
      </c>
      <c r="E917" s="123">
        <f t="shared" si="132"/>
        <v>2.4297239999999998</v>
      </c>
      <c r="F917" s="69">
        <f t="shared" si="129"/>
        <v>3655.5116532881048</v>
      </c>
      <c r="G917" s="69">
        <f t="shared" si="130"/>
        <v>581.79274915082851</v>
      </c>
      <c r="H917" s="123">
        <f t="shared" si="126"/>
        <v>7.6158630667007756</v>
      </c>
      <c r="I917" s="123">
        <f t="shared" si="133"/>
        <v>2.1155175185279931</v>
      </c>
      <c r="J917" s="123">
        <f t="shared" si="131"/>
        <v>-8.8767052150222625</v>
      </c>
      <c r="K917" s="122">
        <f t="shared" si="134"/>
        <v>0.52887937963199827</v>
      </c>
    </row>
    <row r="918" spans="1:11">
      <c r="A918" s="69">
        <v>904</v>
      </c>
      <c r="B918" s="123">
        <v>-8.4185200000000009</v>
      </c>
      <c r="C918" s="123">
        <f t="shared" si="127"/>
        <v>-0.42092600000000002</v>
      </c>
      <c r="D918" s="123">
        <f t="shared" si="128"/>
        <v>4.9031455987986305E-2</v>
      </c>
      <c r="E918" s="123">
        <f t="shared" si="132"/>
        <v>2.3150930000000001</v>
      </c>
      <c r="F918" s="69">
        <f t="shared" si="129"/>
        <v>3659.5737069879679</v>
      </c>
      <c r="G918" s="69">
        <f t="shared" si="130"/>
        <v>582.4392450762665</v>
      </c>
      <c r="H918" s="123">
        <f t="shared" si="126"/>
        <v>7.6327981696127516</v>
      </c>
      <c r="I918" s="123">
        <f t="shared" si="133"/>
        <v>2.1202217137813197</v>
      </c>
      <c r="J918" s="123">
        <f t="shared" si="131"/>
        <v>-8.4675514559879872</v>
      </c>
      <c r="K918" s="122">
        <f t="shared" si="134"/>
        <v>0.53005542844532993</v>
      </c>
    </row>
    <row r="919" spans="1:11">
      <c r="A919" s="69">
        <v>905</v>
      </c>
      <c r="B919" s="123">
        <v>-8.0860000000000003</v>
      </c>
      <c r="C919" s="123">
        <f t="shared" si="127"/>
        <v>-0.40429999999999999</v>
      </c>
      <c r="D919" s="123">
        <f t="shared" si="128"/>
        <v>5.5948979022206302E-2</v>
      </c>
      <c r="E919" s="123">
        <f t="shared" si="132"/>
        <v>2.2236500000000001</v>
      </c>
      <c r="F919" s="69">
        <f t="shared" si="129"/>
        <v>3663.4753151348982</v>
      </c>
      <c r="G919" s="69">
        <f t="shared" si="130"/>
        <v>583.06020529885802</v>
      </c>
      <c r="H919" s="123">
        <f t="shared" si="126"/>
        <v>7.649082067570796</v>
      </c>
      <c r="I919" s="123">
        <f t="shared" si="133"/>
        <v>2.1247450187696657</v>
      </c>
      <c r="J919" s="123">
        <f t="shared" si="131"/>
        <v>-8.1419489790222066</v>
      </c>
      <c r="K919" s="122">
        <f t="shared" si="134"/>
        <v>0.53118625469241643</v>
      </c>
    </row>
    <row r="920" spans="1:11">
      <c r="A920" s="69">
        <v>906</v>
      </c>
      <c r="B920" s="123">
        <v>-8.0830400000000004</v>
      </c>
      <c r="C920" s="123">
        <f t="shared" si="127"/>
        <v>-0.40415200000000001</v>
      </c>
      <c r="D920" s="123">
        <f t="shared" si="128"/>
        <v>6.459954574271265E-2</v>
      </c>
      <c r="E920" s="123">
        <f t="shared" si="132"/>
        <v>2.222836</v>
      </c>
      <c r="F920" s="69">
        <f t="shared" si="129"/>
        <v>3667.3754950404091</v>
      </c>
      <c r="G920" s="69">
        <f t="shared" si="130"/>
        <v>583.68093820976776</v>
      </c>
      <c r="H920" s="123">
        <f t="shared" si="126"/>
        <v>7.6653773466622814</v>
      </c>
      <c r="I920" s="123">
        <f t="shared" si="133"/>
        <v>2.1292714851839669</v>
      </c>
      <c r="J920" s="123">
        <f t="shared" si="131"/>
        <v>-8.1476395457427131</v>
      </c>
      <c r="K920" s="122">
        <f t="shared" si="134"/>
        <v>0.53231787129599173</v>
      </c>
    </row>
    <row r="921" spans="1:11">
      <c r="A921" s="69">
        <v>907</v>
      </c>
      <c r="B921" s="123">
        <v>-8.6967199999999991</v>
      </c>
      <c r="C921" s="123">
        <f t="shared" si="127"/>
        <v>-0.43483599999999994</v>
      </c>
      <c r="D921" s="123">
        <f t="shared" si="128"/>
        <v>7.918581748855047E-2</v>
      </c>
      <c r="E921" s="123">
        <f t="shared" si="132"/>
        <v>2.3915979999999997</v>
      </c>
      <c r="F921" s="69">
        <f t="shared" si="129"/>
        <v>3671.5717841331088</v>
      </c>
      <c r="G921" s="69">
        <f t="shared" si="130"/>
        <v>584.34879836151356</v>
      </c>
      <c r="H921" s="123">
        <f t="shared" si="126"/>
        <v>7.6829291582972585</v>
      </c>
      <c r="I921" s="123">
        <f t="shared" si="133"/>
        <v>2.134146988415905</v>
      </c>
      <c r="J921" s="123">
        <f t="shared" si="131"/>
        <v>-8.7759058174885496</v>
      </c>
      <c r="K921" s="122">
        <f t="shared" si="134"/>
        <v>0.53353674710397625</v>
      </c>
    </row>
    <row r="922" spans="1:11">
      <c r="A922" s="69">
        <v>908</v>
      </c>
      <c r="B922" s="123">
        <v>-8.6967199999999991</v>
      </c>
      <c r="C922" s="123">
        <f t="shared" si="127"/>
        <v>-0.43483599999999994</v>
      </c>
      <c r="D922" s="123">
        <f t="shared" si="128"/>
        <v>8.9221654089858049E-2</v>
      </c>
      <c r="E922" s="123">
        <f t="shared" si="132"/>
        <v>2.3915979999999997</v>
      </c>
      <c r="F922" s="69">
        <f t="shared" si="129"/>
        <v>3675.7680732258086</v>
      </c>
      <c r="G922" s="69">
        <f t="shared" si="130"/>
        <v>585.01665851325936</v>
      </c>
      <c r="H922" s="123">
        <f t="shared" si="126"/>
        <v>7.7005010416054382</v>
      </c>
      <c r="I922" s="123">
        <f t="shared" si="133"/>
        <v>2.1390280671126218</v>
      </c>
      <c r="J922" s="123">
        <f t="shared" si="131"/>
        <v>-8.7859416540898572</v>
      </c>
      <c r="K922" s="122">
        <f t="shared" si="134"/>
        <v>0.53475701677815546</v>
      </c>
    </row>
    <row r="923" spans="1:11">
      <c r="A923" s="69">
        <v>909</v>
      </c>
      <c r="B923" s="123">
        <v>-9.1457999999999995</v>
      </c>
      <c r="C923" s="123">
        <f t="shared" si="127"/>
        <v>-0.45728999999999997</v>
      </c>
      <c r="D923" s="123">
        <f t="shared" si="128"/>
        <v>0.10465542966573871</v>
      </c>
      <c r="E923" s="123">
        <f t="shared" si="132"/>
        <v>2.5150949999999996</v>
      </c>
      <c r="F923" s="69">
        <f t="shared" si="129"/>
        <v>3680.1810497024589</v>
      </c>
      <c r="G923" s="69">
        <f t="shared" si="130"/>
        <v>585.71900553326657</v>
      </c>
      <c r="H923" s="123">
        <f t="shared" si="126"/>
        <v>7.7190019524647697</v>
      </c>
      <c r="I923" s="123">
        <f t="shared" si="133"/>
        <v>2.1441672090179917</v>
      </c>
      <c r="J923" s="123">
        <f t="shared" si="131"/>
        <v>-9.2504554296657382</v>
      </c>
      <c r="K923" s="122">
        <f t="shared" si="134"/>
        <v>0.53604180225449793</v>
      </c>
    </row>
    <row r="924" spans="1:11">
      <c r="A924" s="69">
        <v>910</v>
      </c>
      <c r="B924" s="123">
        <v>-9.5353600000000007</v>
      </c>
      <c r="C924" s="123">
        <f t="shared" si="127"/>
        <v>-0.47676800000000003</v>
      </c>
      <c r="D924" s="123">
        <f t="shared" si="128"/>
        <v>0.12093142658785894</v>
      </c>
      <c r="E924" s="123">
        <f t="shared" si="132"/>
        <v>2.6222240000000001</v>
      </c>
      <c r="F924" s="69">
        <f t="shared" si="129"/>
        <v>3684.7819943301997</v>
      </c>
      <c r="G924" s="69">
        <f t="shared" si="130"/>
        <v>586.45126861366361</v>
      </c>
      <c r="H924" s="123">
        <f t="shared" si="126"/>
        <v>7.7383145353179454</v>
      </c>
      <c r="I924" s="123">
        <f t="shared" si="133"/>
        <v>2.1495318153660961</v>
      </c>
      <c r="J924" s="123">
        <f t="shared" si="131"/>
        <v>-9.6562914265878597</v>
      </c>
      <c r="K924" s="122">
        <f t="shared" si="134"/>
        <v>0.53738295384152401</v>
      </c>
    </row>
    <row r="925" spans="1:11">
      <c r="A925" s="69">
        <v>911</v>
      </c>
      <c r="B925" s="123">
        <v>-9.6920799999999989</v>
      </c>
      <c r="C925" s="123">
        <f t="shared" si="127"/>
        <v>-0.48460399999999992</v>
      </c>
      <c r="D925" s="123">
        <f t="shared" si="128"/>
        <v>0.13528278944251859</v>
      </c>
      <c r="E925" s="123">
        <f t="shared" si="132"/>
        <v>2.6653219999999997</v>
      </c>
      <c r="F925" s="69">
        <f t="shared" si="129"/>
        <v>3689.4585585509144</v>
      </c>
      <c r="G925" s="69">
        <f t="shared" si="130"/>
        <v>587.19556692607705</v>
      </c>
      <c r="H925" s="123">
        <f t="shared" si="126"/>
        <v>7.7579692608968305</v>
      </c>
      <c r="I925" s="123">
        <f t="shared" si="133"/>
        <v>2.1549914613602308</v>
      </c>
      <c r="J925" s="123">
        <f t="shared" si="131"/>
        <v>-9.8273627894425175</v>
      </c>
      <c r="K925" s="122">
        <f t="shared" si="134"/>
        <v>0.5387478653400577</v>
      </c>
    </row>
    <row r="926" spans="1:11">
      <c r="A926" s="69">
        <v>912</v>
      </c>
      <c r="B926" s="123">
        <v>-9.8032799999999991</v>
      </c>
      <c r="C926" s="123">
        <f t="shared" si="127"/>
        <v>-0.49016399999999993</v>
      </c>
      <c r="D926" s="123">
        <f t="shared" si="128"/>
        <v>0.14951481139288525</v>
      </c>
      <c r="E926" s="123">
        <f t="shared" si="132"/>
        <v>2.6959019999999998</v>
      </c>
      <c r="F926" s="69">
        <f t="shared" si="129"/>
        <v>3694.1887783276443</v>
      </c>
      <c r="G926" s="69">
        <f t="shared" si="130"/>
        <v>587.94840478545461</v>
      </c>
      <c r="H926" s="123">
        <f t="shared" si="126"/>
        <v>7.7778748505196162</v>
      </c>
      <c r="I926" s="123">
        <f t="shared" si="133"/>
        <v>2.1605207918110043</v>
      </c>
      <c r="J926" s="123">
        <f t="shared" si="131"/>
        <v>-9.9527948113928844</v>
      </c>
      <c r="K926" s="122">
        <f t="shared" si="134"/>
        <v>0.54013019795275108</v>
      </c>
    </row>
    <row r="927" spans="1:11">
      <c r="A927" s="69">
        <v>913</v>
      </c>
      <c r="B927" s="123">
        <v>-9.8598800000000004</v>
      </c>
      <c r="C927" s="123">
        <f t="shared" si="127"/>
        <v>-0.49299400000000004</v>
      </c>
      <c r="D927" s="123">
        <f t="shared" si="128"/>
        <v>0.1632409070971157</v>
      </c>
      <c r="E927" s="123">
        <f t="shared" si="132"/>
        <v>2.7114670000000003</v>
      </c>
      <c r="F927" s="69">
        <f t="shared" si="129"/>
        <v>3698.9463083963747</v>
      </c>
      <c r="G927" s="69">
        <f t="shared" si="130"/>
        <v>588.70558921280133</v>
      </c>
      <c r="H927" s="123">
        <f t="shared" si="126"/>
        <v>7.7979210923338105</v>
      </c>
      <c r="I927" s="123">
        <f t="shared" si="133"/>
        <v>2.1660891923149475</v>
      </c>
      <c r="J927" s="123">
        <f t="shared" si="131"/>
        <v>-10.023120907097116</v>
      </c>
      <c r="K927" s="122">
        <f t="shared" si="134"/>
        <v>0.54152229807873686</v>
      </c>
    </row>
    <row r="928" spans="1:11">
      <c r="A928" s="69">
        <v>914</v>
      </c>
      <c r="B928" s="123">
        <v>-9.8481199999999998</v>
      </c>
      <c r="C928" s="123">
        <f t="shared" si="127"/>
        <v>-0.49240600000000001</v>
      </c>
      <c r="D928" s="123">
        <f t="shared" si="128"/>
        <v>0.17592302384229974</v>
      </c>
      <c r="E928" s="123">
        <f t="shared" si="132"/>
        <v>2.7082329999999999</v>
      </c>
      <c r="F928" s="69">
        <f t="shared" si="129"/>
        <v>3703.6981641005482</v>
      </c>
      <c r="G928" s="69">
        <f t="shared" si="130"/>
        <v>589.46187053697997</v>
      </c>
      <c r="H928" s="123">
        <f t="shared" si="126"/>
        <v>7.8179691783814951</v>
      </c>
      <c r="I928" s="123">
        <f t="shared" si="133"/>
        <v>2.1716581051059709</v>
      </c>
      <c r="J928" s="123">
        <f t="shared" si="131"/>
        <v>-10.0240430238423</v>
      </c>
      <c r="K928" s="122">
        <f t="shared" si="134"/>
        <v>0.54291452627649273</v>
      </c>
    </row>
    <row r="929" spans="1:11">
      <c r="A929" s="69">
        <v>915</v>
      </c>
      <c r="B929" s="123">
        <v>-9.7449600000000007</v>
      </c>
      <c r="C929" s="123">
        <f t="shared" si="127"/>
        <v>-0.48724800000000001</v>
      </c>
      <c r="D929" s="123">
        <f t="shared" si="128"/>
        <v>0.18674784370844755</v>
      </c>
      <c r="E929" s="123">
        <f t="shared" si="132"/>
        <v>2.6798640000000002</v>
      </c>
      <c r="F929" s="69">
        <f t="shared" si="129"/>
        <v>3708.4002436612095</v>
      </c>
      <c r="G929" s="69">
        <f t="shared" si="130"/>
        <v>590.21022974187065</v>
      </c>
      <c r="H929" s="123">
        <f t="shared" si="126"/>
        <v>7.837832594068912</v>
      </c>
      <c r="I929" s="123">
        <f t="shared" si="133"/>
        <v>2.1771757205746978</v>
      </c>
      <c r="J929" s="123">
        <f t="shared" si="131"/>
        <v>-9.9317078437084483</v>
      </c>
      <c r="K929" s="122">
        <f t="shared" si="134"/>
        <v>0.54429393014367444</v>
      </c>
    </row>
    <row r="930" spans="1:11">
      <c r="A930" s="69">
        <v>916</v>
      </c>
      <c r="B930" s="123">
        <v>-9.4769199999999998</v>
      </c>
      <c r="C930" s="123">
        <f t="shared" si="127"/>
        <v>-0.47384599999999999</v>
      </c>
      <c r="D930" s="123">
        <f t="shared" si="128"/>
        <v>0.19369705873595322</v>
      </c>
      <c r="E930" s="123">
        <f t="shared" si="132"/>
        <v>2.6061529999999999</v>
      </c>
      <c r="F930" s="69">
        <f t="shared" si="129"/>
        <v>3712.9729901712026</v>
      </c>
      <c r="G930" s="69">
        <f t="shared" si="130"/>
        <v>590.93800495244227</v>
      </c>
      <c r="H930" s="123">
        <f t="shared" si="126"/>
        <v>7.8571738281863839</v>
      </c>
      <c r="I930" s="123">
        <f t="shared" si="133"/>
        <v>2.1825482856073286</v>
      </c>
      <c r="J930" s="123">
        <f t="shared" si="131"/>
        <v>-9.670617058735953</v>
      </c>
      <c r="K930" s="122">
        <f t="shared" si="134"/>
        <v>0.54563707140183215</v>
      </c>
    </row>
    <row r="931" spans="1:11">
      <c r="A931" s="69">
        <v>917</v>
      </c>
      <c r="B931" s="123">
        <v>-9.2088800000000006</v>
      </c>
      <c r="C931" s="123">
        <f t="shared" si="127"/>
        <v>-0.46044400000000002</v>
      </c>
      <c r="D931" s="123">
        <f t="shared" si="128"/>
        <v>0.19963508860918111</v>
      </c>
      <c r="E931" s="123">
        <f t="shared" si="132"/>
        <v>2.5324420000000001</v>
      </c>
      <c r="F931" s="69">
        <f t="shared" si="129"/>
        <v>3717.4164036305278</v>
      </c>
      <c r="G931" s="69">
        <f t="shared" si="130"/>
        <v>591.64519616869495</v>
      </c>
      <c r="H931" s="123">
        <f t="shared" si="126"/>
        <v>7.8759908583636022</v>
      </c>
      <c r="I931" s="123">
        <f t="shared" si="133"/>
        <v>2.1877752384343339</v>
      </c>
      <c r="J931" s="123">
        <f t="shared" si="131"/>
        <v>-9.4085150886091817</v>
      </c>
      <c r="K931" s="122">
        <f t="shared" si="134"/>
        <v>0.54694380960858346</v>
      </c>
    </row>
    <row r="932" spans="1:11">
      <c r="A932" s="69">
        <v>918</v>
      </c>
      <c r="B932" s="123">
        <v>-8.9722799999999996</v>
      </c>
      <c r="C932" s="123">
        <f t="shared" si="127"/>
        <v>-0.44861399999999996</v>
      </c>
      <c r="D932" s="123">
        <f t="shared" si="128"/>
        <v>0.20532868047912167</v>
      </c>
      <c r="E932" s="123">
        <f t="shared" si="132"/>
        <v>2.4673769999999999</v>
      </c>
      <c r="F932" s="69">
        <f t="shared" si="129"/>
        <v>3721.7456542791228</v>
      </c>
      <c r="G932" s="69">
        <f t="shared" si="130"/>
        <v>592.33421780930257</v>
      </c>
      <c r="H932" s="123">
        <f t="shared" si="126"/>
        <v>7.8943460757245605</v>
      </c>
      <c r="I932" s="123">
        <f t="shared" si="133"/>
        <v>2.1928739099234891</v>
      </c>
      <c r="J932" s="123">
        <f t="shared" si="131"/>
        <v>-9.1776086804791213</v>
      </c>
      <c r="K932" s="122">
        <f t="shared" si="134"/>
        <v>0.54821847748087227</v>
      </c>
    </row>
    <row r="933" spans="1:11">
      <c r="A933" s="69">
        <v>919</v>
      </c>
      <c r="B933" s="123">
        <v>-8.7035599999999995</v>
      </c>
      <c r="C933" s="123">
        <f t="shared" si="127"/>
        <v>-0.43517799999999995</v>
      </c>
      <c r="D933" s="123">
        <f t="shared" si="128"/>
        <v>0.2093858814838363</v>
      </c>
      <c r="E933" s="123">
        <f t="shared" si="132"/>
        <v>2.3934789999999997</v>
      </c>
      <c r="F933" s="69">
        <f t="shared" si="129"/>
        <v>3725.9452437675345</v>
      </c>
      <c r="G933" s="69">
        <f t="shared" si="130"/>
        <v>593.00260323534008</v>
      </c>
      <c r="H933" s="123">
        <f t="shared" si="126"/>
        <v>7.9121719674875282</v>
      </c>
      <c r="I933" s="123">
        <f t="shared" si="133"/>
        <v>2.1978255465243133</v>
      </c>
      <c r="J933" s="123">
        <f t="shared" si="131"/>
        <v>-8.9129458814838358</v>
      </c>
      <c r="K933" s="122">
        <f t="shared" si="134"/>
        <v>0.54945638663107832</v>
      </c>
    </row>
    <row r="934" spans="1:11">
      <c r="A934" s="69">
        <v>920</v>
      </c>
      <c r="B934" s="123">
        <v>-8.3673599999999997</v>
      </c>
      <c r="C934" s="123">
        <f t="shared" si="127"/>
        <v>-0.41836799999999996</v>
      </c>
      <c r="D934" s="123">
        <f t="shared" si="128"/>
        <v>0.21077446925392884</v>
      </c>
      <c r="E934" s="123">
        <f t="shared" si="132"/>
        <v>2.301024</v>
      </c>
      <c r="F934" s="69">
        <f t="shared" si="129"/>
        <v>3729.982612051519</v>
      </c>
      <c r="G934" s="69">
        <f t="shared" si="130"/>
        <v>593.64517035481867</v>
      </c>
      <c r="H934" s="123">
        <f t="shared" si="126"/>
        <v>7.929328236426036</v>
      </c>
      <c r="I934" s="123">
        <f t="shared" si="133"/>
        <v>2.2025911767850102</v>
      </c>
      <c r="J934" s="123">
        <f t="shared" si="131"/>
        <v>-8.5781344692539285</v>
      </c>
      <c r="K934" s="122">
        <f t="shared" si="134"/>
        <v>0.55064779419625254</v>
      </c>
    </row>
    <row r="935" spans="1:11">
      <c r="A935" s="69">
        <v>921</v>
      </c>
      <c r="B935" s="123">
        <v>-8.2227200000000007</v>
      </c>
      <c r="C935" s="123">
        <f t="shared" si="127"/>
        <v>-0.41113600000000006</v>
      </c>
      <c r="D935" s="123">
        <f t="shared" si="128"/>
        <v>0.21618155983384391</v>
      </c>
      <c r="E935" s="123">
        <f t="shared" si="132"/>
        <v>2.2612480000000001</v>
      </c>
      <c r="F935" s="69">
        <f t="shared" si="129"/>
        <v>3733.9501895115641</v>
      </c>
      <c r="G935" s="69">
        <f t="shared" si="130"/>
        <v>594.27662991968475</v>
      </c>
      <c r="H935" s="123">
        <f t="shared" si="126"/>
        <v>7.9462060395457037</v>
      </c>
      <c r="I935" s="123">
        <f t="shared" si="133"/>
        <v>2.207279455429362</v>
      </c>
      <c r="J935" s="123">
        <f t="shared" si="131"/>
        <v>-8.4389015598338446</v>
      </c>
      <c r="K935" s="122">
        <f t="shared" si="134"/>
        <v>0.5518198638573405</v>
      </c>
    </row>
    <row r="936" spans="1:11">
      <c r="A936" s="69">
        <v>922</v>
      </c>
      <c r="B936" s="123">
        <v>-8.1115200000000005</v>
      </c>
      <c r="C936" s="123">
        <f t="shared" si="127"/>
        <v>-0.40557600000000005</v>
      </c>
      <c r="D936" s="123">
        <f t="shared" si="128"/>
        <v>0.22204853151068171</v>
      </c>
      <c r="E936" s="123">
        <f t="shared" si="132"/>
        <v>2.2306680000000001</v>
      </c>
      <c r="F936" s="69">
        <f t="shared" si="129"/>
        <v>3737.8641114155944</v>
      </c>
      <c r="G936" s="69">
        <f t="shared" si="130"/>
        <v>594.89954993758693</v>
      </c>
      <c r="H936" s="123">
        <f t="shared" si="126"/>
        <v>7.9628731766087251</v>
      </c>
      <c r="I936" s="123">
        <f t="shared" si="133"/>
        <v>2.2119092157246456</v>
      </c>
      <c r="J936" s="123">
        <f t="shared" si="131"/>
        <v>-8.3335685315106822</v>
      </c>
      <c r="K936" s="122">
        <f t="shared" si="134"/>
        <v>0.5529773039311614</v>
      </c>
    </row>
    <row r="937" spans="1:11">
      <c r="A937" s="69">
        <v>923</v>
      </c>
      <c r="B937" s="123">
        <v>-7.8283199999999997</v>
      </c>
      <c r="C937" s="123">
        <f t="shared" si="127"/>
        <v>-0.39141599999999999</v>
      </c>
      <c r="D937" s="123">
        <f t="shared" si="128"/>
        <v>0.2225748396929017</v>
      </c>
      <c r="E937" s="123">
        <f t="shared" si="132"/>
        <v>2.1527880000000001</v>
      </c>
      <c r="F937" s="69">
        <f t="shared" si="129"/>
        <v>3741.6413853568233</v>
      </c>
      <c r="G937" s="69">
        <f t="shared" si="130"/>
        <v>595.50072175674563</v>
      </c>
      <c r="H937" s="123">
        <f t="shared" si="126"/>
        <v>7.9789749662881109</v>
      </c>
      <c r="I937" s="123">
        <f t="shared" si="133"/>
        <v>2.2163819350800309</v>
      </c>
      <c r="J937" s="123">
        <f t="shared" si="131"/>
        <v>-8.0508948396929014</v>
      </c>
      <c r="K937" s="122">
        <f t="shared" si="134"/>
        <v>0.55409548377000772</v>
      </c>
    </row>
    <row r="938" spans="1:11">
      <c r="A938" s="69">
        <v>924</v>
      </c>
      <c r="B938" s="123">
        <v>-7.5696399999999997</v>
      </c>
      <c r="C938" s="123">
        <f t="shared" si="127"/>
        <v>-0.37848199999999999</v>
      </c>
      <c r="D938" s="123">
        <f t="shared" si="128"/>
        <v>0.22295310208324537</v>
      </c>
      <c r="E938" s="123">
        <f t="shared" si="132"/>
        <v>2.0816509999999999</v>
      </c>
      <c r="F938" s="69">
        <f t="shared" si="129"/>
        <v>3745.2938425783577</v>
      </c>
      <c r="G938" s="69">
        <f t="shared" si="130"/>
        <v>596.08202837798456</v>
      </c>
      <c r="H938" s="123">
        <f t="shared" si="126"/>
        <v>7.9945601524922774</v>
      </c>
      <c r="I938" s="123">
        <f t="shared" si="133"/>
        <v>2.2207111534700772</v>
      </c>
      <c r="J938" s="123">
        <f t="shared" si="131"/>
        <v>-7.7925931020832451</v>
      </c>
      <c r="K938" s="122">
        <f t="shared" si="134"/>
        <v>0.5551777883675193</v>
      </c>
    </row>
    <row r="939" spans="1:11">
      <c r="A939" s="69">
        <v>925</v>
      </c>
      <c r="B939" s="123">
        <v>-7.2848800000000002</v>
      </c>
      <c r="C939" s="123">
        <f t="shared" si="127"/>
        <v>-0.36424400000000001</v>
      </c>
      <c r="D939" s="123">
        <f t="shared" si="128"/>
        <v>0.2217453873754538</v>
      </c>
      <c r="E939" s="123">
        <f t="shared" si="132"/>
        <v>2.003342</v>
      </c>
      <c r="F939" s="69">
        <f t="shared" si="129"/>
        <v>3748.8088991152622</v>
      </c>
      <c r="G939" s="69">
        <f t="shared" si="130"/>
        <v>596.6414670010804</v>
      </c>
      <c r="H939" s="123">
        <f t="shared" si="126"/>
        <v>8.0095734032670283</v>
      </c>
      <c r="I939" s="123">
        <f t="shared" si="133"/>
        <v>2.2248815009075078</v>
      </c>
      <c r="J939" s="123">
        <f t="shared" si="131"/>
        <v>-7.506625387375454</v>
      </c>
      <c r="K939" s="122">
        <f t="shared" si="134"/>
        <v>0.55622037522687695</v>
      </c>
    </row>
    <row r="940" spans="1:11">
      <c r="A940" s="69">
        <v>926</v>
      </c>
      <c r="B940" s="123">
        <v>-7.0473600000000003</v>
      </c>
      <c r="C940" s="123">
        <f t="shared" si="127"/>
        <v>-0.35236800000000001</v>
      </c>
      <c r="D940" s="123">
        <f t="shared" si="128"/>
        <v>0.22121669457370263</v>
      </c>
      <c r="E940" s="123">
        <f t="shared" si="132"/>
        <v>1.938024</v>
      </c>
      <c r="F940" s="69">
        <f t="shared" si="129"/>
        <v>3752.209348928563</v>
      </c>
      <c r="G940" s="69">
        <f t="shared" si="130"/>
        <v>597.18266539760316</v>
      </c>
      <c r="H940" s="123">
        <f t="shared" si="126"/>
        <v>8.0241105566561757</v>
      </c>
      <c r="I940" s="123">
        <f t="shared" si="133"/>
        <v>2.2289195990711597</v>
      </c>
      <c r="J940" s="123">
        <f t="shared" si="131"/>
        <v>-7.2685766945737029</v>
      </c>
      <c r="K940" s="122">
        <f t="shared" si="134"/>
        <v>0.55722989976778992</v>
      </c>
    </row>
    <row r="941" spans="1:11">
      <c r="A941" s="69">
        <v>927</v>
      </c>
      <c r="B941" s="123">
        <v>-6.8876400000000002</v>
      </c>
      <c r="C941" s="123">
        <f t="shared" si="127"/>
        <v>-0.34438200000000002</v>
      </c>
      <c r="D941" s="123">
        <f t="shared" si="128"/>
        <v>0.22257089124219664</v>
      </c>
      <c r="E941" s="123">
        <f t="shared" si="132"/>
        <v>1.894101</v>
      </c>
      <c r="F941" s="69">
        <f t="shared" si="129"/>
        <v>3755.5327316069111</v>
      </c>
      <c r="G941" s="69">
        <f t="shared" si="130"/>
        <v>597.71159817864816</v>
      </c>
      <c r="H941" s="123">
        <f t="shared" si="126"/>
        <v>8.0383309784386601</v>
      </c>
      <c r="I941" s="123">
        <f t="shared" si="133"/>
        <v>2.2328697162329609</v>
      </c>
      <c r="J941" s="123">
        <f t="shared" si="131"/>
        <v>-7.1102108912421969</v>
      </c>
      <c r="K941" s="122">
        <f t="shared" si="134"/>
        <v>0.55821742905824023</v>
      </c>
    </row>
    <row r="942" spans="1:11">
      <c r="A942" s="69">
        <v>928</v>
      </c>
      <c r="B942" s="123">
        <v>-6.7045200000000005</v>
      </c>
      <c r="C942" s="123">
        <f t="shared" si="127"/>
        <v>-0.33522600000000002</v>
      </c>
      <c r="D942" s="123">
        <f t="shared" si="128"/>
        <v>0.22269946225915938</v>
      </c>
      <c r="E942" s="123">
        <f t="shared" si="132"/>
        <v>1.8437430000000001</v>
      </c>
      <c r="F942" s="69">
        <f t="shared" si="129"/>
        <v>3758.7677563228717</v>
      </c>
      <c r="G942" s="69">
        <f t="shared" si="130"/>
        <v>598.2264683532178</v>
      </c>
      <c r="H942" s="123">
        <f t="shared" si="126"/>
        <v>8.0521854173631784</v>
      </c>
      <c r="I942" s="123">
        <f t="shared" si="133"/>
        <v>2.2367181714897719</v>
      </c>
      <c r="J942" s="123">
        <f t="shared" si="131"/>
        <v>-6.9272194622591599</v>
      </c>
      <c r="K942" s="122">
        <f t="shared" si="134"/>
        <v>0.55917954287244298</v>
      </c>
    </row>
    <row r="943" spans="1:11">
      <c r="A943" s="69">
        <v>929</v>
      </c>
      <c r="B943" s="123">
        <v>-6.6060799999999995</v>
      </c>
      <c r="C943" s="123">
        <f t="shared" si="127"/>
        <v>-0.33030399999999999</v>
      </c>
      <c r="D943" s="123">
        <f t="shared" si="128"/>
        <v>0.22526348206593294</v>
      </c>
      <c r="E943" s="123">
        <f t="shared" si="132"/>
        <v>1.8166719999999998</v>
      </c>
      <c r="F943" s="69">
        <f t="shared" si="129"/>
        <v>3761.9552823613672</v>
      </c>
      <c r="G943" s="69">
        <f t="shared" si="130"/>
        <v>598.73377887847846</v>
      </c>
      <c r="H943" s="123">
        <f t="shared" si="126"/>
        <v>8.0658481043273103</v>
      </c>
      <c r="I943" s="123">
        <f t="shared" si="133"/>
        <v>2.2405133623131417</v>
      </c>
      <c r="J943" s="123">
        <f t="shared" si="131"/>
        <v>-6.8313434820659324</v>
      </c>
      <c r="K943" s="122">
        <f t="shared" si="134"/>
        <v>0.56012834057828542</v>
      </c>
    </row>
    <row r="944" spans="1:11">
      <c r="A944" s="69">
        <v>930</v>
      </c>
      <c r="B944" s="123">
        <v>-6.3315200000000003</v>
      </c>
      <c r="C944" s="123">
        <f t="shared" si="127"/>
        <v>-0.31657600000000002</v>
      </c>
      <c r="D944" s="123">
        <f t="shared" si="128"/>
        <v>0.22133583011266911</v>
      </c>
      <c r="E944" s="123">
        <f t="shared" si="132"/>
        <v>1.741168</v>
      </c>
      <c r="F944" s="69">
        <f t="shared" si="129"/>
        <v>3765.01032935796</v>
      </c>
      <c r="G944" s="69">
        <f t="shared" si="130"/>
        <v>599.22000470936428</v>
      </c>
      <c r="H944" s="123">
        <f t="shared" si="126"/>
        <v>8.0789538159875356</v>
      </c>
      <c r="I944" s="123">
        <f t="shared" si="133"/>
        <v>2.2441538377743155</v>
      </c>
      <c r="J944" s="123">
        <f t="shared" si="131"/>
        <v>-6.5528558301126694</v>
      </c>
      <c r="K944" s="122">
        <f t="shared" si="134"/>
        <v>0.56103845944357889</v>
      </c>
    </row>
    <row r="945" spans="1:11">
      <c r="A945" s="69">
        <v>931</v>
      </c>
      <c r="B945" s="123">
        <v>-6.1153199999999996</v>
      </c>
      <c r="C945" s="123">
        <f t="shared" si="127"/>
        <v>-0.30576599999999998</v>
      </c>
      <c r="D945" s="123">
        <f t="shared" si="128"/>
        <v>0.21882795439080116</v>
      </c>
      <c r="E945" s="123">
        <f t="shared" si="132"/>
        <v>1.6817129999999998</v>
      </c>
      <c r="F945" s="69">
        <f t="shared" si="129"/>
        <v>3767.9610568292792</v>
      </c>
      <c r="G945" s="69">
        <f t="shared" si="130"/>
        <v>599.68962757214172</v>
      </c>
      <c r="H945" s="123">
        <f t="shared" si="126"/>
        <v>8.0916221118963172</v>
      </c>
      <c r="I945" s="123">
        <f t="shared" si="133"/>
        <v>2.2476728088600879</v>
      </c>
      <c r="J945" s="123">
        <f t="shared" si="131"/>
        <v>-6.3341479543908008</v>
      </c>
      <c r="K945" s="122">
        <f t="shared" si="134"/>
        <v>0.56191820221502198</v>
      </c>
    </row>
    <row r="946" spans="1:11">
      <c r="A946" s="69">
        <v>932</v>
      </c>
      <c r="B946" s="123">
        <v>-5.3921200000000002</v>
      </c>
      <c r="C946" s="123">
        <f t="shared" si="127"/>
        <v>-0.26960600000000001</v>
      </c>
      <c r="D946" s="123">
        <f t="shared" si="128"/>
        <v>0.19706599547286707</v>
      </c>
      <c r="E946" s="123">
        <f t="shared" si="132"/>
        <v>1.4828330000000001</v>
      </c>
      <c r="F946" s="69">
        <f t="shared" si="129"/>
        <v>3770.5628301809024</v>
      </c>
      <c r="G946" s="69">
        <f t="shared" si="130"/>
        <v>600.10371266185734</v>
      </c>
      <c r="H946" s="123">
        <f t="shared" si="126"/>
        <v>8.1028004838872629</v>
      </c>
      <c r="I946" s="123">
        <f t="shared" si="133"/>
        <v>2.2507779121909062</v>
      </c>
      <c r="J946" s="123">
        <f t="shared" si="131"/>
        <v>-5.5891859954728673</v>
      </c>
      <c r="K946" s="122">
        <f t="shared" si="134"/>
        <v>0.56269447804772654</v>
      </c>
    </row>
    <row r="947" spans="1:11">
      <c r="A947" s="69">
        <v>933</v>
      </c>
      <c r="B947" s="123">
        <v>-5.3921200000000002</v>
      </c>
      <c r="C947" s="123">
        <f t="shared" si="127"/>
        <v>-0.26960600000000001</v>
      </c>
      <c r="D947" s="123">
        <f t="shared" si="128"/>
        <v>0.2009239908582483</v>
      </c>
      <c r="E947" s="123">
        <f t="shared" si="132"/>
        <v>1.4828330000000001</v>
      </c>
      <c r="F947" s="69">
        <f t="shared" si="129"/>
        <v>3773.1646035325257</v>
      </c>
      <c r="G947" s="69">
        <f t="shared" si="130"/>
        <v>600.51779775157297</v>
      </c>
      <c r="H947" s="123">
        <f t="shared" si="126"/>
        <v>8.1139865718689794</v>
      </c>
      <c r="I947" s="123">
        <f t="shared" si="133"/>
        <v>2.2538851588524942</v>
      </c>
      <c r="J947" s="123">
        <f t="shared" si="131"/>
        <v>-5.5930439908582485</v>
      </c>
      <c r="K947" s="122">
        <f t="shared" si="134"/>
        <v>0.56347128971312355</v>
      </c>
    </row>
    <row r="948" spans="1:11">
      <c r="A948" s="69">
        <v>934</v>
      </c>
      <c r="B948" s="123">
        <v>-5.0881600000000002</v>
      </c>
      <c r="C948" s="123">
        <f t="shared" si="127"/>
        <v>-0.25440800000000002</v>
      </c>
      <c r="D948" s="123">
        <f t="shared" si="128"/>
        <v>0.19313558035228517</v>
      </c>
      <c r="E948" s="123">
        <f t="shared" si="132"/>
        <v>1.3992440000000002</v>
      </c>
      <c r="F948" s="69">
        <f t="shared" si="129"/>
        <v>3775.619711930854</v>
      </c>
      <c r="G948" s="69">
        <f t="shared" si="130"/>
        <v>600.9085403889934</v>
      </c>
      <c r="H948" s="123">
        <f t="shared" si="126"/>
        <v>8.124549163029684</v>
      </c>
      <c r="I948" s="123">
        <f t="shared" si="133"/>
        <v>2.2568192119526898</v>
      </c>
      <c r="J948" s="123">
        <f t="shared" si="131"/>
        <v>-5.2812955803522854</v>
      </c>
      <c r="K948" s="122">
        <f t="shared" si="134"/>
        <v>0.56420480298817244</v>
      </c>
    </row>
    <row r="949" spans="1:11">
      <c r="A949" s="69">
        <v>935</v>
      </c>
      <c r="B949" s="123">
        <v>-4.7555199999999997</v>
      </c>
      <c r="C949" s="123">
        <f t="shared" si="127"/>
        <v>-0.23777599999999999</v>
      </c>
      <c r="D949" s="123">
        <f t="shared" si="128"/>
        <v>0.18361504489196268</v>
      </c>
      <c r="E949" s="123">
        <f t="shared" si="132"/>
        <v>1.3077679999999998</v>
      </c>
      <c r="F949" s="69">
        <f t="shared" si="129"/>
        <v>3777.9143168745704</v>
      </c>
      <c r="G949" s="69">
        <f t="shared" si="130"/>
        <v>601.27373810822894</v>
      </c>
      <c r="H949" s="123">
        <f t="shared" si="126"/>
        <v>8.1344274331194679</v>
      </c>
      <c r="I949" s="123">
        <f t="shared" si="133"/>
        <v>2.2595631758665187</v>
      </c>
      <c r="J949" s="123">
        <f t="shared" si="131"/>
        <v>-4.9391350448919624</v>
      </c>
      <c r="K949" s="122">
        <f t="shared" si="134"/>
        <v>0.56489079396662967</v>
      </c>
    </row>
    <row r="950" spans="1:11">
      <c r="A950" s="69">
        <v>936</v>
      </c>
      <c r="B950" s="123">
        <v>-4.5193200000000004</v>
      </c>
      <c r="C950" s="123">
        <f t="shared" si="127"/>
        <v>-0.22596600000000003</v>
      </c>
      <c r="D950" s="123">
        <f t="shared" si="128"/>
        <v>0.17727608674799455</v>
      </c>
      <c r="E950" s="123">
        <f t="shared" si="132"/>
        <v>1.2428130000000002</v>
      </c>
      <c r="F950" s="69">
        <f t="shared" si="129"/>
        <v>3780.0949520131539</v>
      </c>
      <c r="G950" s="69">
        <f t="shared" si="130"/>
        <v>601.62079696961439</v>
      </c>
      <c r="H950" s="123">
        <f t="shared" si="126"/>
        <v>8.1438206252929639</v>
      </c>
      <c r="I950" s="123">
        <f t="shared" si="133"/>
        <v>2.2621723959147122</v>
      </c>
      <c r="J950" s="123">
        <f t="shared" si="131"/>
        <v>-4.696596086747995</v>
      </c>
      <c r="K950" s="122">
        <f t="shared" si="134"/>
        <v>0.56554309897867805</v>
      </c>
    </row>
    <row r="951" spans="1:11">
      <c r="A951" s="69">
        <v>937</v>
      </c>
      <c r="B951" s="123">
        <v>-4.0716400000000004</v>
      </c>
      <c r="C951" s="123">
        <f t="shared" si="127"/>
        <v>-0.20358200000000001</v>
      </c>
      <c r="D951" s="123">
        <f t="shared" si="128"/>
        <v>0.16203599318602535</v>
      </c>
      <c r="E951" s="123">
        <f t="shared" si="132"/>
        <v>1.1197010000000001</v>
      </c>
      <c r="F951" s="69">
        <f t="shared" si="129"/>
        <v>3782.0595752873769</v>
      </c>
      <c r="G951" s="69">
        <f t="shared" si="130"/>
        <v>601.93347647502037</v>
      </c>
      <c r="H951" s="123">
        <f t="shared" si="126"/>
        <v>8.152287977279336</v>
      </c>
      <c r="I951" s="123">
        <f t="shared" si="133"/>
        <v>2.2645244381331486</v>
      </c>
      <c r="J951" s="123">
        <f t="shared" si="131"/>
        <v>-4.2336759931860257</v>
      </c>
      <c r="K951" s="122">
        <f t="shared" si="134"/>
        <v>0.56613110953328716</v>
      </c>
    </row>
    <row r="952" spans="1:11">
      <c r="A952" s="69">
        <v>938</v>
      </c>
      <c r="B952" s="123">
        <v>-3.58744</v>
      </c>
      <c r="C952" s="123">
        <f t="shared" si="127"/>
        <v>-0.179372</v>
      </c>
      <c r="D952" s="123">
        <f t="shared" si="128"/>
        <v>0.14458959639140634</v>
      </c>
      <c r="E952" s="123">
        <f t="shared" si="132"/>
        <v>0.98654600000000003</v>
      </c>
      <c r="F952" s="69">
        <f t="shared" si="129"/>
        <v>3783.7905652862173</v>
      </c>
      <c r="G952" s="69">
        <f t="shared" si="130"/>
        <v>602.2089720897784</v>
      </c>
      <c r="H952" s="123">
        <f t="shared" si="126"/>
        <v>8.1597520364721188</v>
      </c>
      <c r="I952" s="123">
        <f t="shared" si="133"/>
        <v>2.2665977879089216</v>
      </c>
      <c r="J952" s="123">
        <f t="shared" si="131"/>
        <v>-3.7320295963914063</v>
      </c>
      <c r="K952" s="122">
        <f t="shared" si="134"/>
        <v>0.56664944697723041</v>
      </c>
    </row>
    <row r="953" spans="1:11">
      <c r="A953" s="69">
        <v>939</v>
      </c>
      <c r="B953" s="123">
        <v>-3.0742799999999999</v>
      </c>
      <c r="C953" s="123">
        <f t="shared" si="127"/>
        <v>-0.15371399999999999</v>
      </c>
      <c r="D953" s="123">
        <f t="shared" si="128"/>
        <v>0.12526575230774206</v>
      </c>
      <c r="E953" s="123">
        <f t="shared" si="132"/>
        <v>0.84542699999999993</v>
      </c>
      <c r="F953" s="69">
        <f t="shared" si="129"/>
        <v>3785.2739484044396</v>
      </c>
      <c r="G953" s="69">
        <f t="shared" si="130"/>
        <v>602.44505984554257</v>
      </c>
      <c r="H953" s="123">
        <f t="shared" si="126"/>
        <v>8.1661511279767343</v>
      </c>
      <c r="I953" s="123">
        <f t="shared" si="133"/>
        <v>2.2683753133268705</v>
      </c>
      <c r="J953" s="123">
        <f t="shared" si="131"/>
        <v>-3.199545752307742</v>
      </c>
      <c r="K953" s="122">
        <f t="shared" si="134"/>
        <v>0.56709382833171762</v>
      </c>
    </row>
    <row r="954" spans="1:11">
      <c r="A954" s="69">
        <v>940</v>
      </c>
      <c r="B954" s="123">
        <v>-2.5406</v>
      </c>
      <c r="C954" s="123">
        <f t="shared" si="127"/>
        <v>-0.12703</v>
      </c>
      <c r="D954" s="123">
        <f t="shared" si="128"/>
        <v>0.10446666115860159</v>
      </c>
      <c r="E954" s="123">
        <f t="shared" si="132"/>
        <v>0.69866499999999998</v>
      </c>
      <c r="F954" s="69">
        <f t="shared" si="129"/>
        <v>3786.4998234549084</v>
      </c>
      <c r="G954" s="69">
        <f t="shared" si="130"/>
        <v>602.64016391943767</v>
      </c>
      <c r="H954" s="123">
        <f t="shared" si="126"/>
        <v>8.1714412612990515</v>
      </c>
      <c r="I954" s="123">
        <f t="shared" si="133"/>
        <v>2.2698447948052922</v>
      </c>
      <c r="J954" s="123">
        <f t="shared" si="131"/>
        <v>-2.6450666611586016</v>
      </c>
      <c r="K954" s="122">
        <f t="shared" si="134"/>
        <v>0.56746119870132306</v>
      </c>
    </row>
    <row r="955" spans="1:11">
      <c r="A955" s="69">
        <v>941</v>
      </c>
      <c r="B955" s="123">
        <v>-2.1468000000000003</v>
      </c>
      <c r="C955" s="123">
        <f t="shared" si="127"/>
        <v>-0.10734000000000002</v>
      </c>
      <c r="D955" s="123">
        <f t="shared" si="128"/>
        <v>8.8941671413826473E-2</v>
      </c>
      <c r="E955" s="123">
        <f t="shared" si="132"/>
        <v>0.59037000000000006</v>
      </c>
      <c r="F955" s="69">
        <f t="shared" si="129"/>
        <v>3787.5356844949565</v>
      </c>
      <c r="G955" s="69">
        <f t="shared" si="130"/>
        <v>602.80502632431762</v>
      </c>
      <c r="H955" s="123">
        <f t="shared" si="126"/>
        <v>8.1759127446418791</v>
      </c>
      <c r="I955" s="123">
        <f t="shared" si="133"/>
        <v>2.2710868735116332</v>
      </c>
      <c r="J955" s="123">
        <f t="shared" si="131"/>
        <v>-2.2357416714138267</v>
      </c>
      <c r="K955" s="122">
        <f t="shared" si="134"/>
        <v>0.5677717183779083</v>
      </c>
    </row>
    <row r="956" spans="1:11">
      <c r="A956" s="69">
        <v>942</v>
      </c>
      <c r="B956" s="123">
        <v>-1.5973599999999999</v>
      </c>
      <c r="C956" s="123">
        <f t="shared" si="127"/>
        <v>-7.9867999999999995E-2</v>
      </c>
      <c r="D956" s="123">
        <f t="shared" si="128"/>
        <v>6.6575235170832636E-2</v>
      </c>
      <c r="E956" s="123">
        <f t="shared" si="132"/>
        <v>0.43927399999999994</v>
      </c>
      <c r="F956" s="69">
        <f t="shared" si="129"/>
        <v>3788.3064330467228</v>
      </c>
      <c r="G956" s="69">
        <f t="shared" si="130"/>
        <v>602.9276947662122</v>
      </c>
      <c r="H956" s="123">
        <f t="shared" si="126"/>
        <v>8.1792406151122208</v>
      </c>
      <c r="I956" s="123">
        <f t="shared" si="133"/>
        <v>2.2720112819756166</v>
      </c>
      <c r="J956" s="123">
        <f t="shared" si="131"/>
        <v>-1.6639352351708325</v>
      </c>
      <c r="K956" s="122">
        <f t="shared" si="134"/>
        <v>0.56800282049390416</v>
      </c>
    </row>
    <row r="957" spans="1:11">
      <c r="A957" s="69">
        <v>943</v>
      </c>
      <c r="B957" s="123">
        <v>-1.0052400000000001</v>
      </c>
      <c r="C957" s="123">
        <f t="shared" si="127"/>
        <v>-5.0262000000000008E-2</v>
      </c>
      <c r="D957" s="123">
        <f t="shared" si="128"/>
        <v>4.2070261455436242E-2</v>
      </c>
      <c r="E957" s="123">
        <f t="shared" si="132"/>
        <v>0.27644100000000005</v>
      </c>
      <c r="F957" s="69">
        <f t="shared" si="129"/>
        <v>3788.7914754129879</v>
      </c>
      <c r="G957" s="69">
        <f t="shared" si="130"/>
        <v>603.00489165641227</v>
      </c>
      <c r="H957" s="123">
        <f t="shared" si="126"/>
        <v>8.1813352356351317</v>
      </c>
      <c r="I957" s="123">
        <f t="shared" si="133"/>
        <v>2.2725931210097587</v>
      </c>
      <c r="J957" s="123">
        <f t="shared" si="131"/>
        <v>-1.0473102614554364</v>
      </c>
      <c r="K957" s="122">
        <f t="shared" si="134"/>
        <v>0.56814828025243969</v>
      </c>
    </row>
    <row r="958" spans="1:11">
      <c r="A958" s="69">
        <v>944</v>
      </c>
      <c r="B958" s="123">
        <v>-0.44932</v>
      </c>
      <c r="C958" s="123">
        <f t="shared" si="127"/>
        <v>-2.2466E-2</v>
      </c>
      <c r="D958" s="123">
        <f t="shared" si="128"/>
        <v>1.8847835503408017E-2</v>
      </c>
      <c r="E958" s="123">
        <f t="shared" si="132"/>
        <v>0.12356300000000001</v>
      </c>
      <c r="F958" s="69">
        <f t="shared" si="129"/>
        <v>3789.0082786002968</v>
      </c>
      <c r="G958" s="69">
        <f t="shared" si="130"/>
        <v>603.03939695535053</v>
      </c>
      <c r="H958" s="123">
        <f t="shared" si="126"/>
        <v>8.1822715713061385</v>
      </c>
      <c r="I958" s="123">
        <f t="shared" si="133"/>
        <v>2.2728532142517053</v>
      </c>
      <c r="J958" s="123">
        <f t="shared" si="131"/>
        <v>-0.46816783550340801</v>
      </c>
      <c r="K958" s="122">
        <f t="shared" si="134"/>
        <v>0.56821330356292632</v>
      </c>
    </row>
    <row r="959" spans="1:11">
      <c r="A959" s="69">
        <v>945</v>
      </c>
      <c r="B959" s="123">
        <v>6.0559999999999996E-2</v>
      </c>
      <c r="C959" s="123">
        <f t="shared" si="127"/>
        <v>3.0279999999999999E-3</v>
      </c>
      <c r="D959" s="123">
        <f t="shared" si="128"/>
        <v>-2.5419005483679549E-3</v>
      </c>
      <c r="E959" s="123">
        <f t="shared" si="132"/>
        <v>-1.6653999999999999E-2</v>
      </c>
      <c r="F959" s="69">
        <f t="shared" si="129"/>
        <v>3788.9790575528841</v>
      </c>
      <c r="G959" s="69">
        <f t="shared" si="130"/>
        <v>603.03474628121251</v>
      </c>
      <c r="H959" s="123">
        <f t="shared" si="126"/>
        <v>8.1821453675050417</v>
      </c>
      <c r="I959" s="123">
        <f t="shared" si="133"/>
        <v>2.2728181576402893</v>
      </c>
      <c r="J959" s="123">
        <f t="shared" si="131"/>
        <v>6.3101900548367951E-2</v>
      </c>
      <c r="K959" s="122">
        <f t="shared" si="134"/>
        <v>0.56820453941007232</v>
      </c>
    </row>
    <row r="960" spans="1:11">
      <c r="A960" s="69">
        <v>946</v>
      </c>
      <c r="B960" s="123">
        <v>0.83000000000000007</v>
      </c>
      <c r="C960" s="123">
        <f t="shared" si="127"/>
        <v>4.1500000000000002E-2</v>
      </c>
      <c r="D960" s="123">
        <f t="shared" si="128"/>
        <v>-3.4788764350698997E-2</v>
      </c>
      <c r="E960" s="123">
        <f t="shared" si="132"/>
        <v>-0.22825000000000001</v>
      </c>
      <c r="F960" s="69">
        <f t="shared" si="129"/>
        <v>3788.5785709387424</v>
      </c>
      <c r="G960" s="69">
        <f t="shared" si="130"/>
        <v>602.97100685692976</v>
      </c>
      <c r="H960" s="123">
        <f t="shared" si="126"/>
        <v>8.1804157899763403</v>
      </c>
      <c r="I960" s="123">
        <f t="shared" si="133"/>
        <v>2.2723377194378722</v>
      </c>
      <c r="J960" s="123">
        <f t="shared" si="131"/>
        <v>0.86478876435069907</v>
      </c>
      <c r="K960" s="122">
        <f t="shared" si="134"/>
        <v>0.56808442985946805</v>
      </c>
    </row>
    <row r="961" spans="1:11">
      <c r="A961" s="69">
        <v>947</v>
      </c>
      <c r="B961" s="123">
        <v>2.0288400000000002</v>
      </c>
      <c r="C961" s="123">
        <f t="shared" si="127"/>
        <v>0.101442</v>
      </c>
      <c r="D961" s="123">
        <f t="shared" si="128"/>
        <v>-8.4652339146816136E-2</v>
      </c>
      <c r="E961" s="123">
        <f t="shared" si="132"/>
        <v>-0.55793100000000007</v>
      </c>
      <c r="F961" s="69">
        <f t="shared" si="129"/>
        <v>3787.5996272493016</v>
      </c>
      <c r="G961" s="69">
        <f t="shared" si="130"/>
        <v>602.81520312974658</v>
      </c>
      <c r="H961" s="123">
        <f t="shared" si="126"/>
        <v>8.1761888052980467</v>
      </c>
      <c r="I961" s="123">
        <f t="shared" si="133"/>
        <v>2.271163557027235</v>
      </c>
      <c r="J961" s="123">
        <f t="shared" si="131"/>
        <v>2.1134923391468163</v>
      </c>
      <c r="K961" s="122">
        <f t="shared" si="134"/>
        <v>0.56779088925680876</v>
      </c>
    </row>
    <row r="962" spans="1:11">
      <c r="A962" s="69">
        <v>948</v>
      </c>
      <c r="B962" s="123">
        <v>2.0288400000000002</v>
      </c>
      <c r="C962" s="123">
        <f t="shared" si="127"/>
        <v>0.101442</v>
      </c>
      <c r="D962" s="123">
        <f t="shared" si="128"/>
        <v>-8.4106156114680974E-2</v>
      </c>
      <c r="E962" s="123">
        <f t="shared" si="132"/>
        <v>-0.55793100000000007</v>
      </c>
      <c r="F962" s="69">
        <f t="shared" si="129"/>
        <v>3786.6206835598609</v>
      </c>
      <c r="G962" s="69">
        <f t="shared" si="130"/>
        <v>602.65939940256351</v>
      </c>
      <c r="H962" s="123">
        <f t="shared" si="126"/>
        <v>8.1719629129858173</v>
      </c>
      <c r="I962" s="123">
        <f t="shared" si="133"/>
        <v>2.2699896980516159</v>
      </c>
      <c r="J962" s="123">
        <f t="shared" si="131"/>
        <v>2.1129461561146812</v>
      </c>
      <c r="K962" s="122">
        <f t="shared" si="134"/>
        <v>0.56749742451290397</v>
      </c>
    </row>
    <row r="963" spans="1:11">
      <c r="A963" s="69">
        <v>949</v>
      </c>
      <c r="B963" s="123">
        <v>2.6011199999999999</v>
      </c>
      <c r="C963" s="123">
        <f t="shared" si="127"/>
        <v>0.130056</v>
      </c>
      <c r="D963" s="123">
        <f t="shared" si="128"/>
        <v>-0.10703118467915296</v>
      </c>
      <c r="E963" s="123">
        <f t="shared" si="132"/>
        <v>-0.71530800000000005</v>
      </c>
      <c r="F963" s="69">
        <f t="shared" si="129"/>
        <v>3785.3656067625393</v>
      </c>
      <c r="G963" s="69">
        <f t="shared" si="130"/>
        <v>602.45964772630987</v>
      </c>
      <c r="H963" s="123">
        <f t="shared" si="126"/>
        <v>8.166546610616459</v>
      </c>
      <c r="I963" s="123">
        <f t="shared" si="133"/>
        <v>2.2684851696156829</v>
      </c>
      <c r="J963" s="123">
        <f t="shared" si="131"/>
        <v>2.7081511846791528</v>
      </c>
      <c r="K963" s="122">
        <f t="shared" si="134"/>
        <v>0.56712129240392073</v>
      </c>
    </row>
    <row r="964" spans="1:11">
      <c r="A964" s="69">
        <v>950</v>
      </c>
      <c r="B964" s="123">
        <v>3.0044399999999998</v>
      </c>
      <c r="C964" s="123">
        <f t="shared" si="127"/>
        <v>0.15022199999999999</v>
      </c>
      <c r="D964" s="123">
        <f t="shared" si="128"/>
        <v>-0.12250967716264949</v>
      </c>
      <c r="E964" s="123">
        <f t="shared" si="132"/>
        <v>-0.82622099999999998</v>
      </c>
      <c r="F964" s="69">
        <f t="shared" si="129"/>
        <v>3783.9159224215841</v>
      </c>
      <c r="G964" s="69">
        <f t="shared" si="130"/>
        <v>602.22892329752392</v>
      </c>
      <c r="H964" s="123">
        <f t="shared" si="126"/>
        <v>8.1602927112621337</v>
      </c>
      <c r="I964" s="123">
        <f t="shared" si="133"/>
        <v>2.2667479753505928</v>
      </c>
      <c r="J964" s="123">
        <f t="shared" si="131"/>
        <v>3.1269496771626493</v>
      </c>
      <c r="K964" s="122">
        <f t="shared" si="134"/>
        <v>0.5666869938376482</v>
      </c>
    </row>
    <row r="965" spans="1:11">
      <c r="A965" s="69">
        <v>951</v>
      </c>
      <c r="B965" s="123">
        <v>3.2897599999999998</v>
      </c>
      <c r="C965" s="123">
        <f t="shared" si="127"/>
        <v>0.164488</v>
      </c>
      <c r="D965" s="123">
        <f t="shared" si="128"/>
        <v>-0.1327701649195574</v>
      </c>
      <c r="E965" s="123">
        <f t="shared" si="132"/>
        <v>-0.90468399999999993</v>
      </c>
      <c r="F965" s="69">
        <f t="shared" si="129"/>
        <v>3782.3285671881627</v>
      </c>
      <c r="G965" s="69">
        <f t="shared" si="130"/>
        <v>601.97628786568202</v>
      </c>
      <c r="H965" s="123">
        <f t="shared" si="126"/>
        <v>8.1534476509322946</v>
      </c>
      <c r="I965" s="123">
        <f t="shared" si="133"/>
        <v>2.264846569703415</v>
      </c>
      <c r="J965" s="123">
        <f t="shared" si="131"/>
        <v>3.4225301649195572</v>
      </c>
      <c r="K965" s="122">
        <f t="shared" si="134"/>
        <v>0.56621164242585376</v>
      </c>
    </row>
    <row r="966" spans="1:11">
      <c r="A966" s="69">
        <v>952</v>
      </c>
      <c r="B966" s="123">
        <v>3.4236800000000001</v>
      </c>
      <c r="C966" s="123">
        <f t="shared" si="127"/>
        <v>0.171184</v>
      </c>
      <c r="D966" s="123">
        <f t="shared" si="128"/>
        <v>-0.13665005750955306</v>
      </c>
      <c r="E966" s="123">
        <f t="shared" si="132"/>
        <v>-0.94151200000000002</v>
      </c>
      <c r="F966" s="69">
        <f t="shared" si="129"/>
        <v>3780.6765936808065</v>
      </c>
      <c r="G966" s="69">
        <f t="shared" si="130"/>
        <v>601.71336811612946</v>
      </c>
      <c r="H966" s="123">
        <f t="shared" si="126"/>
        <v>8.1463269908172755</v>
      </c>
      <c r="I966" s="123">
        <f t="shared" si="133"/>
        <v>2.2628686085603542</v>
      </c>
      <c r="J966" s="123">
        <f t="shared" si="131"/>
        <v>3.5603300575095531</v>
      </c>
      <c r="K966" s="122">
        <f t="shared" si="134"/>
        <v>0.56571715214008855</v>
      </c>
    </row>
    <row r="967" spans="1:11">
      <c r="A967" s="69">
        <v>953</v>
      </c>
      <c r="B967" s="123">
        <v>3.39296</v>
      </c>
      <c r="C967" s="123">
        <f t="shared" si="127"/>
        <v>0.16964799999999999</v>
      </c>
      <c r="D967" s="123">
        <f t="shared" si="128"/>
        <v>-0.13388944202685815</v>
      </c>
      <c r="E967" s="123">
        <f t="shared" si="132"/>
        <v>-0.933064</v>
      </c>
      <c r="F967" s="69">
        <f t="shared" si="129"/>
        <v>3779.0394430033134</v>
      </c>
      <c r="G967" s="69">
        <f t="shared" si="130"/>
        <v>601.45280749322023</v>
      </c>
      <c r="H967" s="123">
        <f t="shared" si="126"/>
        <v>8.1392732919332218</v>
      </c>
      <c r="I967" s="123">
        <f t="shared" si="133"/>
        <v>2.2609092477592281</v>
      </c>
      <c r="J967" s="123">
        <f t="shared" si="131"/>
        <v>3.5268494420268581</v>
      </c>
      <c r="K967" s="122">
        <f t="shared" si="134"/>
        <v>0.56522731193980702</v>
      </c>
    </row>
    <row r="968" spans="1:11">
      <c r="A968" s="69">
        <v>954</v>
      </c>
      <c r="B968" s="123">
        <v>3.4438400000000002</v>
      </c>
      <c r="C968" s="123">
        <f t="shared" si="127"/>
        <v>0.17219200000000001</v>
      </c>
      <c r="D968" s="123">
        <f t="shared" si="128"/>
        <v>-0.13433511678604182</v>
      </c>
      <c r="E968" s="123">
        <f t="shared" si="132"/>
        <v>-0.94705600000000012</v>
      </c>
      <c r="F968" s="69">
        <f t="shared" si="129"/>
        <v>3777.3777420138595</v>
      </c>
      <c r="G968" s="69">
        <f t="shared" si="130"/>
        <v>601.18833956680794</v>
      </c>
      <c r="H968" s="123">
        <f t="shared" si="126"/>
        <v>8.1321169416996497</v>
      </c>
      <c r="I968" s="123">
        <f t="shared" si="133"/>
        <v>2.2589213726943469</v>
      </c>
      <c r="J968" s="123">
        <f t="shared" si="131"/>
        <v>3.5781751167860421</v>
      </c>
      <c r="K968" s="122">
        <f t="shared" si="134"/>
        <v>0.56473034317358672</v>
      </c>
    </row>
    <row r="969" spans="1:11">
      <c r="A969" s="69">
        <v>955</v>
      </c>
      <c r="B969" s="123">
        <v>3.4788000000000001</v>
      </c>
      <c r="C969" s="123">
        <f t="shared" si="127"/>
        <v>0.17394000000000001</v>
      </c>
      <c r="D969" s="123">
        <f t="shared" si="128"/>
        <v>-0.13410104582590021</v>
      </c>
      <c r="E969" s="123">
        <f t="shared" si="132"/>
        <v>-0.95667000000000002</v>
      </c>
      <c r="F969" s="69">
        <f t="shared" si="129"/>
        <v>3775.6991723352121</v>
      </c>
      <c r="G969" s="69">
        <f t="shared" si="130"/>
        <v>600.921186905127</v>
      </c>
      <c r="H969" s="123">
        <f t="shared" si="126"/>
        <v>8.1248911396079979</v>
      </c>
      <c r="I969" s="123">
        <f t="shared" si="133"/>
        <v>2.256914205446666</v>
      </c>
      <c r="J969" s="123">
        <f t="shared" si="131"/>
        <v>3.6129010458259003</v>
      </c>
      <c r="K969" s="122">
        <f t="shared" si="134"/>
        <v>0.5642285513616665</v>
      </c>
    </row>
    <row r="970" spans="1:11">
      <c r="A970" s="69">
        <v>956</v>
      </c>
      <c r="B970" s="123">
        <v>3.3994400000000002</v>
      </c>
      <c r="C970" s="123">
        <f t="shared" si="127"/>
        <v>0.16997200000000001</v>
      </c>
      <c r="D970" s="123">
        <f t="shared" si="128"/>
        <v>-0.12949056509273582</v>
      </c>
      <c r="E970" s="123">
        <f t="shared" si="132"/>
        <v>-0.93484600000000007</v>
      </c>
      <c r="F970" s="69">
        <f t="shared" si="129"/>
        <v>3774.058894967045</v>
      </c>
      <c r="G970" s="69">
        <f t="shared" si="130"/>
        <v>600.66012865394146</v>
      </c>
      <c r="H970" s="123">
        <f t="shared" si="126"/>
        <v>8.1178332784778124</v>
      </c>
      <c r="I970" s="123">
        <f t="shared" si="133"/>
        <v>2.2549536884660588</v>
      </c>
      <c r="J970" s="123">
        <f t="shared" si="131"/>
        <v>3.5289305650927361</v>
      </c>
      <c r="K970" s="122">
        <f t="shared" si="134"/>
        <v>0.5637384221165147</v>
      </c>
    </row>
    <row r="971" spans="1:11">
      <c r="A971" s="69">
        <v>957</v>
      </c>
      <c r="B971" s="123">
        <v>3.5202400000000003</v>
      </c>
      <c r="C971" s="123">
        <f t="shared" si="127"/>
        <v>0.176012</v>
      </c>
      <c r="D971" s="123">
        <f t="shared" si="128"/>
        <v>-0.13247593667415547</v>
      </c>
      <c r="E971" s="123">
        <f t="shared" si="132"/>
        <v>-0.96806599999999998</v>
      </c>
      <c r="F971" s="69">
        <f t="shared" si="129"/>
        <v>3772.3603299085303</v>
      </c>
      <c r="G971" s="69">
        <f t="shared" si="130"/>
        <v>600.38979362871567</v>
      </c>
      <c r="H971" s="123">
        <f t="shared" si="126"/>
        <v>8.1105278466044641</v>
      </c>
      <c r="I971" s="123">
        <f t="shared" si="133"/>
        <v>2.2529244018345733</v>
      </c>
      <c r="J971" s="123">
        <f t="shared" si="131"/>
        <v>3.6527159366741557</v>
      </c>
      <c r="K971" s="122">
        <f t="shared" si="134"/>
        <v>0.56323110045864333</v>
      </c>
    </row>
    <row r="972" spans="1:11">
      <c r="A972" s="69">
        <v>958</v>
      </c>
      <c r="B972" s="123">
        <v>3.5644799999999996</v>
      </c>
      <c r="C972" s="123">
        <f t="shared" si="127"/>
        <v>0.17822399999999999</v>
      </c>
      <c r="D972" s="123">
        <f t="shared" si="128"/>
        <v>-0.13246535477371779</v>
      </c>
      <c r="E972" s="123">
        <f t="shared" si="132"/>
        <v>-0.98023199999999999</v>
      </c>
      <c r="F972" s="69">
        <f t="shared" si="129"/>
        <v>3770.6404184309677</v>
      </c>
      <c r="G972" s="69">
        <f t="shared" si="130"/>
        <v>600.11606121538114</v>
      </c>
      <c r="H972" s="123">
        <f t="shared" si="126"/>
        <v>8.1031339558949167</v>
      </c>
      <c r="I972" s="123">
        <f t="shared" si="133"/>
        <v>2.2508705433041434</v>
      </c>
      <c r="J972" s="123">
        <f t="shared" si="131"/>
        <v>3.6969453547737174</v>
      </c>
      <c r="K972" s="122">
        <f t="shared" si="134"/>
        <v>0.56271763582603584</v>
      </c>
    </row>
    <row r="973" spans="1:11">
      <c r="A973" s="69">
        <v>959</v>
      </c>
      <c r="B973" s="123">
        <v>3.5916399999999999</v>
      </c>
      <c r="C973" s="123">
        <f t="shared" si="127"/>
        <v>0.17958199999999999</v>
      </c>
      <c r="D973" s="123">
        <f t="shared" si="128"/>
        <v>-0.13176946083138397</v>
      </c>
      <c r="E973" s="123">
        <f t="shared" si="132"/>
        <v>-0.98770099999999994</v>
      </c>
      <c r="F973" s="69">
        <f t="shared" si="129"/>
        <v>3768.9074018733568</v>
      </c>
      <c r="G973" s="69">
        <f t="shared" si="130"/>
        <v>599.84024306377728</v>
      </c>
      <c r="H973" s="123">
        <f t="shared" ref="H973:H1036" si="135">F973*F973*$C$7/2000000</f>
        <v>8.0956871369732539</v>
      </c>
      <c r="I973" s="123">
        <f t="shared" si="133"/>
        <v>2.2488019824925707</v>
      </c>
      <c r="J973" s="123">
        <f t="shared" si="131"/>
        <v>3.7234094608313839</v>
      </c>
      <c r="K973" s="122">
        <f t="shared" si="134"/>
        <v>0.56220049562314267</v>
      </c>
    </row>
    <row r="974" spans="1:11">
      <c r="A974" s="69">
        <v>960</v>
      </c>
      <c r="B974" s="123">
        <v>3.5182000000000002</v>
      </c>
      <c r="C974" s="123">
        <f t="shared" ref="C974:C1037" si="136">B974/$F$6</f>
        <v>0.17591000000000001</v>
      </c>
      <c r="D974" s="123">
        <f t="shared" ref="D974:D1037" si="137">B974-J974</f>
        <v>-0.12741554692777157</v>
      </c>
      <c r="E974" s="123">
        <f t="shared" si="132"/>
        <v>-0.96750500000000006</v>
      </c>
      <c r="F974" s="69">
        <f t="shared" ref="F974:F1037" si="138">F973+E974*$C$8/($C$7)</f>
        <v>3767.2098211433877</v>
      </c>
      <c r="G974" s="69">
        <f t="shared" ref="G974:G1037" si="139">F974/(2*PI())</f>
        <v>599.57006469930514</v>
      </c>
      <c r="H974" s="123">
        <f t="shared" si="135"/>
        <v>8.0883959058793984</v>
      </c>
      <c r="I974" s="123">
        <f t="shared" si="133"/>
        <v>2.2467766405220551</v>
      </c>
      <c r="J974" s="123">
        <f t="shared" ref="J974:J1037" si="140">-(H974-H973)*1000/$C$8</f>
        <v>3.6456155469277718</v>
      </c>
      <c r="K974" s="122">
        <f t="shared" si="134"/>
        <v>0.56169416013051376</v>
      </c>
    </row>
    <row r="975" spans="1:11">
      <c r="A975" s="69">
        <v>961</v>
      </c>
      <c r="B975" s="123">
        <v>3.5889199999999999</v>
      </c>
      <c r="C975" s="123">
        <f t="shared" si="136"/>
        <v>0.17944599999999999</v>
      </c>
      <c r="D975" s="123">
        <f t="shared" si="137"/>
        <v>-0.12828447931789277</v>
      </c>
      <c r="E975" s="123">
        <f t="shared" ref="E975:E1038" si="141">C975*$C$6</f>
        <v>-0.98695299999999997</v>
      </c>
      <c r="F975" s="69">
        <f t="shared" si="138"/>
        <v>3765.478117023838</v>
      </c>
      <c r="G975" s="69">
        <f t="shared" si="139"/>
        <v>599.29445542870621</v>
      </c>
      <c r="H975" s="123">
        <f t="shared" si="135"/>
        <v>8.0809614969207626</v>
      </c>
      <c r="I975" s="123">
        <f t="shared" ref="I975:I1038" si="142">H975/3.6</f>
        <v>2.2447115269224338</v>
      </c>
      <c r="J975" s="123">
        <f t="shared" si="140"/>
        <v>3.7172044793178927</v>
      </c>
      <c r="K975" s="122">
        <f t="shared" ref="K975:K1038" si="143">I975/$F$7</f>
        <v>0.56117788173060845</v>
      </c>
    </row>
    <row r="976" spans="1:11">
      <c r="A976" s="69">
        <v>962</v>
      </c>
      <c r="B976" s="123">
        <v>3.76172</v>
      </c>
      <c r="C976" s="123">
        <f t="shared" si="136"/>
        <v>0.188086</v>
      </c>
      <c r="D976" s="123">
        <f t="shared" si="137"/>
        <v>-0.13262661721388413</v>
      </c>
      <c r="E976" s="123">
        <f t="shared" si="141"/>
        <v>-1.034473</v>
      </c>
      <c r="F976" s="69">
        <f t="shared" si="138"/>
        <v>3763.6630344863074</v>
      </c>
      <c r="G976" s="69">
        <f t="shared" si="139"/>
        <v>599.00557607073836</v>
      </c>
      <c r="H976" s="123">
        <f t="shared" si="135"/>
        <v>8.0731728036863348</v>
      </c>
      <c r="I976" s="123">
        <f t="shared" si="142"/>
        <v>2.242548001023982</v>
      </c>
      <c r="J976" s="123">
        <f t="shared" si="140"/>
        <v>3.8943466172138841</v>
      </c>
      <c r="K976" s="122">
        <f t="shared" si="143"/>
        <v>0.5606370002559955</v>
      </c>
    </row>
    <row r="977" spans="1:11">
      <c r="A977" s="69">
        <v>963</v>
      </c>
      <c r="B977" s="123">
        <v>3.76172</v>
      </c>
      <c r="C977" s="123">
        <f t="shared" si="136"/>
        <v>0.188086</v>
      </c>
      <c r="D977" s="123">
        <f t="shared" si="137"/>
        <v>-0.13074896333617092</v>
      </c>
      <c r="E977" s="123">
        <f t="shared" si="141"/>
        <v>-1.034473</v>
      </c>
      <c r="F977" s="69">
        <f t="shared" si="138"/>
        <v>3761.8479519487769</v>
      </c>
      <c r="G977" s="69">
        <f t="shared" si="139"/>
        <v>598.71669671277061</v>
      </c>
      <c r="H977" s="123">
        <f t="shared" si="135"/>
        <v>8.0653878657596625</v>
      </c>
      <c r="I977" s="123">
        <f t="shared" si="142"/>
        <v>2.2403855182665731</v>
      </c>
      <c r="J977" s="123">
        <f t="shared" si="140"/>
        <v>3.8924689633361709</v>
      </c>
      <c r="K977" s="122">
        <f t="shared" si="143"/>
        <v>0.56009637956664327</v>
      </c>
    </row>
    <row r="978" spans="1:11">
      <c r="A978" s="69">
        <v>964</v>
      </c>
      <c r="B978" s="123">
        <v>3.8626399999999999</v>
      </c>
      <c r="C978" s="123">
        <f t="shared" si="136"/>
        <v>0.193132</v>
      </c>
      <c r="D978" s="123">
        <f t="shared" si="137"/>
        <v>-0.13230282596091225</v>
      </c>
      <c r="E978" s="123">
        <f t="shared" si="141"/>
        <v>-1.0622259999999999</v>
      </c>
      <c r="F978" s="69">
        <f t="shared" si="138"/>
        <v>3759.9841740990787</v>
      </c>
      <c r="G978" s="69">
        <f t="shared" si="139"/>
        <v>598.42006725516603</v>
      </c>
      <c r="H978" s="123">
        <f t="shared" si="135"/>
        <v>8.0573979801077407</v>
      </c>
      <c r="I978" s="123">
        <f t="shared" si="142"/>
        <v>2.2381661055854836</v>
      </c>
      <c r="J978" s="123">
        <f t="shared" si="140"/>
        <v>3.9949428259609121</v>
      </c>
      <c r="K978" s="122">
        <f t="shared" si="143"/>
        <v>0.55954152639637089</v>
      </c>
    </row>
    <row r="979" spans="1:11">
      <c r="A979" s="69">
        <v>965</v>
      </c>
      <c r="B979" s="123">
        <v>4.0211199999999998</v>
      </c>
      <c r="C979" s="123">
        <f t="shared" si="136"/>
        <v>0.20105599999999998</v>
      </c>
      <c r="D979" s="123">
        <f t="shared" si="137"/>
        <v>-0.13562780944907971</v>
      </c>
      <c r="E979" s="123">
        <f t="shared" si="141"/>
        <v>-1.1058079999999999</v>
      </c>
      <c r="F979" s="69">
        <f t="shared" si="138"/>
        <v>3758.0439274317791</v>
      </c>
      <c r="G979" s="69">
        <f t="shared" si="139"/>
        <v>598.11126740724762</v>
      </c>
      <c r="H979" s="123">
        <f t="shared" si="135"/>
        <v>8.0490844844888425</v>
      </c>
      <c r="I979" s="123">
        <f t="shared" si="142"/>
        <v>2.2358568012469004</v>
      </c>
      <c r="J979" s="123">
        <f t="shared" si="140"/>
        <v>4.1567478094490795</v>
      </c>
      <c r="K979" s="122">
        <f t="shared" si="143"/>
        <v>0.55896420031172511</v>
      </c>
    </row>
    <row r="980" spans="1:11">
      <c r="A980" s="69">
        <v>966</v>
      </c>
      <c r="B980" s="123">
        <v>4.19536</v>
      </c>
      <c r="C980" s="123">
        <f t="shared" si="136"/>
        <v>0.20976800000000001</v>
      </c>
      <c r="D980" s="123">
        <f t="shared" si="137"/>
        <v>-0.13921771890299883</v>
      </c>
      <c r="E980" s="123">
        <f t="shared" si="141"/>
        <v>-1.153724</v>
      </c>
      <c r="F980" s="69">
        <f t="shared" si="138"/>
        <v>3756.0196075263493</v>
      </c>
      <c r="G980" s="69">
        <f t="shared" si="139"/>
        <v>597.7890868878992</v>
      </c>
      <c r="H980" s="123">
        <f t="shared" si="135"/>
        <v>8.0404153290510365</v>
      </c>
      <c r="I980" s="123">
        <f t="shared" si="142"/>
        <v>2.2334487025141767</v>
      </c>
      <c r="J980" s="123">
        <f t="shared" si="140"/>
        <v>4.3345777189029988</v>
      </c>
      <c r="K980" s="122">
        <f t="shared" si="143"/>
        <v>0.55836217562854418</v>
      </c>
    </row>
    <row r="981" spans="1:11">
      <c r="A981" s="69">
        <v>967</v>
      </c>
      <c r="B981" s="123">
        <v>4.4534000000000002</v>
      </c>
      <c r="C981" s="123">
        <f t="shared" si="136"/>
        <v>0.22267000000000001</v>
      </c>
      <c r="D981" s="123">
        <f t="shared" si="137"/>
        <v>-0.14522505444696954</v>
      </c>
      <c r="E981" s="123">
        <f t="shared" si="141"/>
        <v>-1.224685</v>
      </c>
      <c r="F981" s="69">
        <f t="shared" si="138"/>
        <v>3753.8707797101806</v>
      </c>
      <c r="G981" s="69">
        <f t="shared" si="139"/>
        <v>597.44709031910259</v>
      </c>
      <c r="H981" s="123">
        <f t="shared" si="135"/>
        <v>8.0312180789421426</v>
      </c>
      <c r="I981" s="123">
        <f t="shared" si="142"/>
        <v>2.2308939108172616</v>
      </c>
      <c r="J981" s="123">
        <f t="shared" si="140"/>
        <v>4.5986250544469698</v>
      </c>
      <c r="K981" s="122">
        <f t="shared" si="143"/>
        <v>0.55772347770431541</v>
      </c>
    </row>
    <row r="982" spans="1:11">
      <c r="A982" s="69">
        <v>968</v>
      </c>
      <c r="B982" s="123">
        <v>4.6038399999999999</v>
      </c>
      <c r="C982" s="123">
        <f t="shared" si="136"/>
        <v>0.23019200000000001</v>
      </c>
      <c r="D982" s="123">
        <f t="shared" si="137"/>
        <v>-0.14736440457565969</v>
      </c>
      <c r="E982" s="123">
        <f t="shared" si="141"/>
        <v>-1.2660560000000001</v>
      </c>
      <c r="F982" s="69">
        <f t="shared" si="138"/>
        <v>3751.649362488914</v>
      </c>
      <c r="G982" s="69">
        <f t="shared" si="139"/>
        <v>597.09354078766853</v>
      </c>
      <c r="H982" s="123">
        <f t="shared" si="135"/>
        <v>8.0217156701329912</v>
      </c>
      <c r="I982" s="123">
        <f t="shared" si="142"/>
        <v>2.2282543528147198</v>
      </c>
      <c r="J982" s="123">
        <f t="shared" si="140"/>
        <v>4.7512044045756596</v>
      </c>
      <c r="K982" s="122">
        <f t="shared" si="143"/>
        <v>0.55706358820367996</v>
      </c>
    </row>
    <row r="983" spans="1:11">
      <c r="A983" s="69">
        <v>969</v>
      </c>
      <c r="B983" s="123">
        <v>4.9387999999999996</v>
      </c>
      <c r="C983" s="123">
        <f t="shared" si="136"/>
        <v>0.24693999999999999</v>
      </c>
      <c r="D983" s="123">
        <f t="shared" si="137"/>
        <v>-0.15495932785971522</v>
      </c>
      <c r="E983" s="123">
        <f t="shared" si="141"/>
        <v>-1.3581699999999999</v>
      </c>
      <c r="F983" s="69">
        <f t="shared" si="138"/>
        <v>3749.2663223805712</v>
      </c>
      <c r="G983" s="69">
        <f t="shared" si="139"/>
        <v>596.7142681748395</v>
      </c>
      <c r="H983" s="123">
        <f t="shared" si="135"/>
        <v>8.0115281514772718</v>
      </c>
      <c r="I983" s="123">
        <f t="shared" si="142"/>
        <v>2.2254244865214643</v>
      </c>
      <c r="J983" s="123">
        <f t="shared" si="140"/>
        <v>5.0937593278597149</v>
      </c>
      <c r="K983" s="122">
        <f t="shared" si="143"/>
        <v>0.55635612163036607</v>
      </c>
    </row>
    <row r="984" spans="1:11">
      <c r="A984" s="69">
        <v>970</v>
      </c>
      <c r="B984" s="123">
        <v>5.2628399999999997</v>
      </c>
      <c r="C984" s="123">
        <f t="shared" si="136"/>
        <v>0.26314199999999999</v>
      </c>
      <c r="D984" s="123">
        <f t="shared" si="137"/>
        <v>-0.16156430402013644</v>
      </c>
      <c r="E984" s="123">
        <f t="shared" si="141"/>
        <v>-1.4472809999999998</v>
      </c>
      <c r="F984" s="69">
        <f t="shared" si="138"/>
        <v>3746.7269284379554</v>
      </c>
      <c r="G984" s="69">
        <f t="shared" si="139"/>
        <v>596.31011107641461</v>
      </c>
      <c r="H984" s="123">
        <f t="shared" si="135"/>
        <v>8.0006793428692315</v>
      </c>
      <c r="I984" s="123">
        <f t="shared" si="142"/>
        <v>2.2224109285747864</v>
      </c>
      <c r="J984" s="123">
        <f t="shared" si="140"/>
        <v>5.4244043040201362</v>
      </c>
      <c r="K984" s="122">
        <f t="shared" si="143"/>
        <v>0.5556027321436966</v>
      </c>
    </row>
    <row r="985" spans="1:11">
      <c r="A985" s="69">
        <v>971</v>
      </c>
      <c r="B985" s="123">
        <v>5.4876800000000001</v>
      </c>
      <c r="C985" s="123">
        <f t="shared" si="136"/>
        <v>0.27438400000000002</v>
      </c>
      <c r="D985" s="123">
        <f t="shared" si="137"/>
        <v>-0.16455259288449842</v>
      </c>
      <c r="E985" s="123">
        <f t="shared" si="141"/>
        <v>-1.509112</v>
      </c>
      <c r="F985" s="69">
        <f t="shared" si="138"/>
        <v>3744.0790460491667</v>
      </c>
      <c r="G985" s="69">
        <f t="shared" si="139"/>
        <v>595.88868750551296</v>
      </c>
      <c r="H985" s="123">
        <f t="shared" si="135"/>
        <v>7.9893748776834626</v>
      </c>
      <c r="I985" s="123">
        <f t="shared" si="142"/>
        <v>2.2192707993565173</v>
      </c>
      <c r="J985" s="123">
        <f t="shared" si="140"/>
        <v>5.6522325928844985</v>
      </c>
      <c r="K985" s="122">
        <f t="shared" si="143"/>
        <v>0.55481769983912932</v>
      </c>
    </row>
    <row r="986" spans="1:11">
      <c r="A986" s="69">
        <v>972</v>
      </c>
      <c r="B986" s="123">
        <v>5.6593200000000001</v>
      </c>
      <c r="C986" s="123">
        <f t="shared" si="136"/>
        <v>0.282966</v>
      </c>
      <c r="D986" s="123">
        <f t="shared" si="137"/>
        <v>-0.16551397959077097</v>
      </c>
      <c r="E986" s="123">
        <f t="shared" si="141"/>
        <v>-1.5563130000000001</v>
      </c>
      <c r="F986" s="69">
        <f t="shared" si="138"/>
        <v>3741.3483449586292</v>
      </c>
      <c r="G986" s="69">
        <f t="shared" si="139"/>
        <v>595.45408292884747</v>
      </c>
      <c r="H986" s="123">
        <f t="shared" si="135"/>
        <v>7.977725209724281</v>
      </c>
      <c r="I986" s="123">
        <f t="shared" si="142"/>
        <v>2.2160347804789668</v>
      </c>
      <c r="J986" s="123">
        <f t="shared" si="140"/>
        <v>5.8248339795907711</v>
      </c>
      <c r="K986" s="122">
        <f t="shared" si="143"/>
        <v>0.55400869511974171</v>
      </c>
    </row>
    <row r="987" spans="1:11">
      <c r="A987" s="69">
        <v>973</v>
      </c>
      <c r="B987" s="123">
        <v>5.6137999999999995</v>
      </c>
      <c r="C987" s="123">
        <f t="shared" si="136"/>
        <v>0.28069</v>
      </c>
      <c r="D987" s="123">
        <f t="shared" si="137"/>
        <v>-0.15998400084560593</v>
      </c>
      <c r="E987" s="123">
        <f t="shared" si="141"/>
        <v>-1.543795</v>
      </c>
      <c r="F987" s="69">
        <f t="shared" si="138"/>
        <v>3738.6396079050505</v>
      </c>
      <c r="G987" s="69">
        <f t="shared" si="139"/>
        <v>595.02297403723423</v>
      </c>
      <c r="H987" s="123">
        <f t="shared" si="135"/>
        <v>7.9661776417225898</v>
      </c>
      <c r="I987" s="123">
        <f t="shared" si="142"/>
        <v>2.2128271227007192</v>
      </c>
      <c r="J987" s="123">
        <f t="shared" si="140"/>
        <v>5.7737840008456054</v>
      </c>
      <c r="K987" s="122">
        <f t="shared" si="143"/>
        <v>0.55320678067517981</v>
      </c>
    </row>
    <row r="988" spans="1:11">
      <c r="A988" s="69">
        <v>974</v>
      </c>
      <c r="B988" s="123">
        <v>5.6936799999999996</v>
      </c>
      <c r="C988" s="123">
        <f t="shared" si="136"/>
        <v>0.28468399999999999</v>
      </c>
      <c r="D988" s="123">
        <f t="shared" si="137"/>
        <v>-0.15798903622713656</v>
      </c>
      <c r="E988" s="123">
        <f t="shared" si="141"/>
        <v>-1.5657619999999999</v>
      </c>
      <c r="F988" s="69">
        <f t="shared" si="138"/>
        <v>3735.8923276337155</v>
      </c>
      <c r="G988" s="69">
        <f t="shared" si="139"/>
        <v>594.58573080199244</v>
      </c>
      <c r="H988" s="123">
        <f t="shared" si="135"/>
        <v>7.9544743036501355</v>
      </c>
      <c r="I988" s="123">
        <f t="shared" si="142"/>
        <v>2.209576195458371</v>
      </c>
      <c r="J988" s="123">
        <f t="shared" si="140"/>
        <v>5.8516690362271362</v>
      </c>
      <c r="K988" s="122">
        <f t="shared" si="143"/>
        <v>0.55239404886459276</v>
      </c>
    </row>
    <row r="989" spans="1:11">
      <c r="A989" s="69">
        <v>975</v>
      </c>
      <c r="B989" s="123">
        <v>5.4342000000000006</v>
      </c>
      <c r="C989" s="123">
        <f t="shared" si="136"/>
        <v>0.27171000000000001</v>
      </c>
      <c r="D989" s="123">
        <f t="shared" si="137"/>
        <v>-0.14677695098425048</v>
      </c>
      <c r="E989" s="123">
        <f t="shared" si="141"/>
        <v>-1.494405</v>
      </c>
      <c r="F989" s="69">
        <f t="shared" si="138"/>
        <v>3733.2702500932692</v>
      </c>
      <c r="G989" s="69">
        <f t="shared" si="139"/>
        <v>594.16841420026014</v>
      </c>
      <c r="H989" s="123">
        <f t="shared" si="135"/>
        <v>7.943312349748167</v>
      </c>
      <c r="I989" s="123">
        <f t="shared" si="142"/>
        <v>2.206475652707824</v>
      </c>
      <c r="J989" s="123">
        <f t="shared" si="140"/>
        <v>5.5809769509842511</v>
      </c>
      <c r="K989" s="122">
        <f t="shared" si="143"/>
        <v>0.55161891317695599</v>
      </c>
    </row>
    <row r="990" spans="1:11">
      <c r="A990" s="69">
        <v>976</v>
      </c>
      <c r="B990" s="123">
        <v>5.0240399999999994</v>
      </c>
      <c r="C990" s="123">
        <f t="shared" si="136"/>
        <v>0.25120199999999998</v>
      </c>
      <c r="D990" s="123">
        <f t="shared" si="137"/>
        <v>-0.13221261380847693</v>
      </c>
      <c r="E990" s="123">
        <f t="shared" si="141"/>
        <v>-1.3816109999999999</v>
      </c>
      <c r="F990" s="69">
        <f t="shared" si="138"/>
        <v>3730.8460804921683</v>
      </c>
      <c r="G990" s="69">
        <f t="shared" si="139"/>
        <v>593.78259562535186</v>
      </c>
      <c r="H990" s="123">
        <f t="shared" si="135"/>
        <v>7.9329998445205501</v>
      </c>
      <c r="I990" s="123">
        <f t="shared" si="142"/>
        <v>2.2036110679223748</v>
      </c>
      <c r="J990" s="123">
        <f t="shared" si="140"/>
        <v>5.1562526138084763</v>
      </c>
      <c r="K990" s="122">
        <f t="shared" si="143"/>
        <v>0.55090276698059371</v>
      </c>
    </row>
    <row r="991" spans="1:11">
      <c r="A991" s="69">
        <v>977</v>
      </c>
      <c r="B991" s="123">
        <v>4.7602799999999998</v>
      </c>
      <c r="C991" s="123">
        <f t="shared" si="136"/>
        <v>0.238014</v>
      </c>
      <c r="D991" s="123">
        <f t="shared" si="137"/>
        <v>-0.12218138391224009</v>
      </c>
      <c r="E991" s="123">
        <f t="shared" si="141"/>
        <v>-1.309077</v>
      </c>
      <c r="F991" s="69">
        <f t="shared" si="138"/>
        <v>3728.5491787818455</v>
      </c>
      <c r="G991" s="69">
        <f t="shared" si="139"/>
        <v>593.41703236435774</v>
      </c>
      <c r="H991" s="123">
        <f t="shared" si="135"/>
        <v>7.9232349217527256</v>
      </c>
      <c r="I991" s="123">
        <f t="shared" si="142"/>
        <v>2.2008985893757571</v>
      </c>
      <c r="J991" s="123">
        <f t="shared" si="140"/>
        <v>4.8824613839122399</v>
      </c>
      <c r="K991" s="122">
        <f t="shared" si="143"/>
        <v>0.55022464734393928</v>
      </c>
    </row>
    <row r="992" spans="1:11">
      <c r="A992" s="69">
        <v>978</v>
      </c>
      <c r="B992" s="123">
        <v>4.7602799999999998</v>
      </c>
      <c r="C992" s="123">
        <f t="shared" si="136"/>
        <v>0.238014</v>
      </c>
      <c r="D992" s="123">
        <f t="shared" si="137"/>
        <v>-0.1191745627122156</v>
      </c>
      <c r="E992" s="123">
        <f t="shared" si="141"/>
        <v>-1.309077</v>
      </c>
      <c r="F992" s="69">
        <f t="shared" si="138"/>
        <v>3726.2522770715227</v>
      </c>
      <c r="G992" s="69">
        <f t="shared" si="139"/>
        <v>593.05146910336362</v>
      </c>
      <c r="H992" s="123">
        <f t="shared" si="135"/>
        <v>7.9134760126273012</v>
      </c>
      <c r="I992" s="123">
        <f t="shared" si="142"/>
        <v>2.1981877812853612</v>
      </c>
      <c r="J992" s="123">
        <f t="shared" si="140"/>
        <v>4.8794545627122154</v>
      </c>
      <c r="K992" s="122">
        <f t="shared" si="143"/>
        <v>0.5495469453213403</v>
      </c>
    </row>
    <row r="993" spans="1:11">
      <c r="A993" s="69">
        <v>979</v>
      </c>
      <c r="B993" s="123">
        <v>4.7507200000000003</v>
      </c>
      <c r="C993" s="123">
        <f t="shared" si="136"/>
        <v>0.23753600000000002</v>
      </c>
      <c r="D993" s="123">
        <f t="shared" si="137"/>
        <v>-0.11593745676662071</v>
      </c>
      <c r="E993" s="123">
        <f t="shared" si="141"/>
        <v>-1.3064480000000001</v>
      </c>
      <c r="F993" s="69">
        <f t="shared" si="138"/>
        <v>3723.9599881949725</v>
      </c>
      <c r="G993" s="69">
        <f t="shared" si="139"/>
        <v>592.68663999766613</v>
      </c>
      <c r="H993" s="123">
        <f t="shared" si="135"/>
        <v>7.9037426977137679</v>
      </c>
      <c r="I993" s="123">
        <f t="shared" si="142"/>
        <v>2.1954840826982687</v>
      </c>
      <c r="J993" s="123">
        <f t="shared" si="140"/>
        <v>4.866657456766621</v>
      </c>
      <c r="K993" s="122">
        <f t="shared" si="143"/>
        <v>0.54887102067456717</v>
      </c>
    </row>
    <row r="994" spans="1:11">
      <c r="A994" s="69">
        <v>980</v>
      </c>
      <c r="B994" s="123">
        <v>5.0768800000000001</v>
      </c>
      <c r="C994" s="123">
        <f t="shared" si="136"/>
        <v>0.25384400000000001</v>
      </c>
      <c r="D994" s="123">
        <f t="shared" si="137"/>
        <v>-0.12058690529521154</v>
      </c>
      <c r="E994" s="123">
        <f t="shared" si="141"/>
        <v>-1.396142</v>
      </c>
      <c r="F994" s="69">
        <f t="shared" si="138"/>
        <v>3721.5103225544844</v>
      </c>
      <c r="G994" s="69">
        <f t="shared" si="139"/>
        <v>592.29676360206008</v>
      </c>
      <c r="H994" s="123">
        <f t="shared" si="135"/>
        <v>7.8933477639031775</v>
      </c>
      <c r="I994" s="123">
        <f t="shared" si="142"/>
        <v>2.1925966010842157</v>
      </c>
      <c r="J994" s="123">
        <f t="shared" si="140"/>
        <v>5.1974669052952116</v>
      </c>
      <c r="K994" s="122">
        <f t="shared" si="143"/>
        <v>0.54814915027105393</v>
      </c>
    </row>
    <row r="995" spans="1:11">
      <c r="A995" s="69">
        <v>981</v>
      </c>
      <c r="B995" s="123">
        <v>5.5067200000000005</v>
      </c>
      <c r="C995" s="123">
        <f t="shared" si="136"/>
        <v>0.27533600000000003</v>
      </c>
      <c r="D995" s="123">
        <f t="shared" si="137"/>
        <v>-0.12692985003200707</v>
      </c>
      <c r="E995" s="123">
        <f t="shared" si="141"/>
        <v>-1.514348</v>
      </c>
      <c r="F995" s="69">
        <f t="shared" si="138"/>
        <v>3718.8532530992702</v>
      </c>
      <c r="G995" s="69">
        <f t="shared" si="139"/>
        <v>591.87387786412421</v>
      </c>
      <c r="H995" s="123">
        <f t="shared" si="135"/>
        <v>7.8820804642031135</v>
      </c>
      <c r="I995" s="123">
        <f t="shared" si="142"/>
        <v>2.1894667956119758</v>
      </c>
      <c r="J995" s="123">
        <f t="shared" si="140"/>
        <v>5.6336498500320076</v>
      </c>
      <c r="K995" s="122">
        <f t="shared" si="143"/>
        <v>0.54736669890299394</v>
      </c>
    </row>
    <row r="996" spans="1:11">
      <c r="A996" s="69">
        <v>982</v>
      </c>
      <c r="B996" s="123">
        <v>5.8608400000000005</v>
      </c>
      <c r="C996" s="123">
        <f t="shared" si="136"/>
        <v>0.29304200000000002</v>
      </c>
      <c r="D996" s="123">
        <f t="shared" si="137"/>
        <v>-0.13067213535620237</v>
      </c>
      <c r="E996" s="123">
        <f t="shared" si="141"/>
        <v>-1.6117310000000002</v>
      </c>
      <c r="F996" s="69">
        <f t="shared" si="138"/>
        <v>3716.0253157888751</v>
      </c>
      <c r="G996" s="69">
        <f t="shared" si="139"/>
        <v>591.42379766242084</v>
      </c>
      <c r="H996" s="123">
        <f t="shared" si="135"/>
        <v>7.8700974399324011</v>
      </c>
      <c r="I996" s="123">
        <f t="shared" si="142"/>
        <v>2.1861381777590001</v>
      </c>
      <c r="J996" s="123">
        <f t="shared" si="140"/>
        <v>5.9915121353562029</v>
      </c>
      <c r="K996" s="122">
        <f t="shared" si="143"/>
        <v>0.54653454443975003</v>
      </c>
    </row>
    <row r="997" spans="1:11">
      <c r="A997" s="69">
        <v>983</v>
      </c>
      <c r="B997" s="123">
        <v>6.4138399999999995</v>
      </c>
      <c r="C997" s="123">
        <f t="shared" si="136"/>
        <v>0.32069199999999998</v>
      </c>
      <c r="D997" s="123">
        <f t="shared" si="137"/>
        <v>-0.1377784633551693</v>
      </c>
      <c r="E997" s="123">
        <f t="shared" si="141"/>
        <v>-1.7638059999999998</v>
      </c>
      <c r="F997" s="69">
        <f t="shared" si="138"/>
        <v>3712.9305482403829</v>
      </c>
      <c r="G997" s="69">
        <f t="shared" si="139"/>
        <v>590.93125010935796</v>
      </c>
      <c r="H997" s="123">
        <f t="shared" si="135"/>
        <v>7.8569942030056907</v>
      </c>
      <c r="I997" s="123">
        <f t="shared" si="142"/>
        <v>2.1824983897238028</v>
      </c>
      <c r="J997" s="123">
        <f t="shared" si="140"/>
        <v>6.5516184633551688</v>
      </c>
      <c r="K997" s="122">
        <f t="shared" si="143"/>
        <v>0.54562459743095071</v>
      </c>
    </row>
    <row r="998" spans="1:11">
      <c r="A998" s="69">
        <v>984</v>
      </c>
      <c r="B998" s="123">
        <v>6.7720800000000008</v>
      </c>
      <c r="C998" s="123">
        <f t="shared" si="136"/>
        <v>0.33860400000000002</v>
      </c>
      <c r="D998" s="123">
        <f t="shared" si="137"/>
        <v>-0.13954956102386795</v>
      </c>
      <c r="E998" s="123">
        <f t="shared" si="141"/>
        <v>-1.862322</v>
      </c>
      <c r="F998" s="69">
        <f t="shared" si="138"/>
        <v>3709.6629248790591</v>
      </c>
      <c r="G998" s="69">
        <f t="shared" si="139"/>
        <v>590.4111916992407</v>
      </c>
      <c r="H998" s="123">
        <f t="shared" si="135"/>
        <v>7.843170943883643</v>
      </c>
      <c r="I998" s="123">
        <f t="shared" si="142"/>
        <v>2.1786585955232343</v>
      </c>
      <c r="J998" s="123">
        <f t="shared" si="140"/>
        <v>6.9116295610238687</v>
      </c>
      <c r="K998" s="122">
        <f t="shared" si="143"/>
        <v>0.54466464888080857</v>
      </c>
    </row>
    <row r="999" spans="1:11">
      <c r="A999" s="69">
        <v>985</v>
      </c>
      <c r="B999" s="123">
        <v>6.7922000000000002</v>
      </c>
      <c r="C999" s="123">
        <f t="shared" si="136"/>
        <v>0.33961000000000002</v>
      </c>
      <c r="D999" s="123">
        <f t="shared" si="137"/>
        <v>-0.1338516524951574</v>
      </c>
      <c r="E999" s="123">
        <f t="shared" si="141"/>
        <v>-1.867855</v>
      </c>
      <c r="F999" s="69">
        <f t="shared" si="138"/>
        <v>3706.3855933361974</v>
      </c>
      <c r="G999" s="69">
        <f t="shared" si="139"/>
        <v>589.8895881840433</v>
      </c>
      <c r="H999" s="123">
        <f t="shared" si="135"/>
        <v>7.8293188405786527</v>
      </c>
      <c r="I999" s="123">
        <f t="shared" si="142"/>
        <v>2.1748107890496255</v>
      </c>
      <c r="J999" s="123">
        <f t="shared" si="140"/>
        <v>6.9260516524951576</v>
      </c>
      <c r="K999" s="122">
        <f t="shared" si="143"/>
        <v>0.54370269726240639</v>
      </c>
    </row>
    <row r="1000" spans="1:11">
      <c r="A1000" s="69">
        <v>986</v>
      </c>
      <c r="B1000" s="123">
        <v>6.71516</v>
      </c>
      <c r="C1000" s="123">
        <f t="shared" si="136"/>
        <v>0.335758</v>
      </c>
      <c r="D1000" s="123">
        <f t="shared" si="137"/>
        <v>-0.12631562697967613</v>
      </c>
      <c r="E1000" s="123">
        <f t="shared" si="141"/>
        <v>-1.8466689999999999</v>
      </c>
      <c r="F1000" s="69">
        <f t="shared" si="138"/>
        <v>3703.1454346713522</v>
      </c>
      <c r="G1000" s="69">
        <f t="shared" si="139"/>
        <v>589.37390091613111</v>
      </c>
      <c r="H1000" s="123">
        <f t="shared" si="135"/>
        <v>7.8156358893246933</v>
      </c>
      <c r="I1000" s="123">
        <f t="shared" si="142"/>
        <v>2.1710099692568594</v>
      </c>
      <c r="J1000" s="123">
        <f t="shared" si="140"/>
        <v>6.8414756269796762</v>
      </c>
      <c r="K1000" s="122">
        <f t="shared" si="143"/>
        <v>0.54275249231421485</v>
      </c>
    </row>
    <row r="1001" spans="1:11">
      <c r="A1001" s="69">
        <v>987</v>
      </c>
      <c r="B1001" s="123">
        <v>6.7429600000000001</v>
      </c>
      <c r="C1001" s="123">
        <f t="shared" si="136"/>
        <v>0.337148</v>
      </c>
      <c r="D1001" s="123">
        <f t="shared" si="137"/>
        <v>-0.1208178509792468</v>
      </c>
      <c r="E1001" s="123">
        <f t="shared" si="141"/>
        <v>-1.854314</v>
      </c>
      <c r="F1001" s="69">
        <f t="shared" si="138"/>
        <v>3699.891862117503</v>
      </c>
      <c r="G1001" s="69">
        <f t="shared" si="139"/>
        <v>588.85607876147787</v>
      </c>
      <c r="H1001" s="123">
        <f t="shared" si="135"/>
        <v>7.8019083336227348</v>
      </c>
      <c r="I1001" s="123">
        <f t="shared" si="142"/>
        <v>2.1671967593396486</v>
      </c>
      <c r="J1001" s="123">
        <f t="shared" si="140"/>
        <v>6.8637778509792469</v>
      </c>
      <c r="K1001" s="122">
        <f t="shared" si="143"/>
        <v>0.54179918983491215</v>
      </c>
    </row>
    <row r="1002" spans="1:11">
      <c r="A1002" s="69">
        <v>988</v>
      </c>
      <c r="B1002" s="123">
        <v>6.6269199999999993</v>
      </c>
      <c r="C1002" s="123">
        <f t="shared" si="136"/>
        <v>0.33134599999999997</v>
      </c>
      <c r="D1002" s="123">
        <f t="shared" si="137"/>
        <v>-0.11286038802092246</v>
      </c>
      <c r="E1002" s="123">
        <f t="shared" si="141"/>
        <v>-1.8224029999999998</v>
      </c>
      <c r="F1002" s="69">
        <f t="shared" si="138"/>
        <v>3696.6942804873947</v>
      </c>
      <c r="G1002" s="69">
        <f t="shared" si="139"/>
        <v>588.34716783910631</v>
      </c>
      <c r="H1002" s="123">
        <f t="shared" si="135"/>
        <v>7.788428772846693</v>
      </c>
      <c r="I1002" s="123">
        <f t="shared" si="142"/>
        <v>2.1634524369018591</v>
      </c>
      <c r="J1002" s="123">
        <f t="shared" si="140"/>
        <v>6.7397803880209217</v>
      </c>
      <c r="K1002" s="122">
        <f t="shared" si="143"/>
        <v>0.54086310922546477</v>
      </c>
    </row>
    <row r="1003" spans="1:11">
      <c r="A1003" s="69">
        <v>989</v>
      </c>
      <c r="B1003" s="123">
        <v>6.516</v>
      </c>
      <c r="C1003" s="123">
        <f t="shared" si="136"/>
        <v>0.32579999999999998</v>
      </c>
      <c r="D1003" s="123">
        <f t="shared" si="137"/>
        <v>-0.10528955959229158</v>
      </c>
      <c r="E1003" s="123">
        <f t="shared" si="141"/>
        <v>-1.7918999999999998</v>
      </c>
      <c r="F1003" s="69">
        <f t="shared" si="138"/>
        <v>3693.5502193093839</v>
      </c>
      <c r="G1003" s="69">
        <f t="shared" si="139"/>
        <v>587.84677496124255</v>
      </c>
      <c r="H1003" s="123">
        <f t="shared" si="135"/>
        <v>7.7751861937275084</v>
      </c>
      <c r="I1003" s="123">
        <f t="shared" si="142"/>
        <v>2.1597739427020857</v>
      </c>
      <c r="J1003" s="123">
        <f t="shared" si="140"/>
        <v>6.6212895595922916</v>
      </c>
      <c r="K1003" s="122">
        <f t="shared" si="143"/>
        <v>0.53994348567552142</v>
      </c>
    </row>
    <row r="1004" spans="1:11">
      <c r="A1004" s="69">
        <v>990</v>
      </c>
      <c r="B1004" s="123">
        <v>6.3417999999999992</v>
      </c>
      <c r="C1004" s="123">
        <f t="shared" si="136"/>
        <v>0.31708999999999998</v>
      </c>
      <c r="D1004" s="123">
        <f t="shared" si="137"/>
        <v>-9.7064796060706726E-2</v>
      </c>
      <c r="E1004" s="123">
        <f t="shared" si="141"/>
        <v>-1.743995</v>
      </c>
      <c r="F1004" s="69">
        <f t="shared" si="138"/>
        <v>3690.4902120689435</v>
      </c>
      <c r="G1004" s="69">
        <f t="shared" si="139"/>
        <v>587.35975968302944</v>
      </c>
      <c r="H1004" s="123">
        <f t="shared" si="135"/>
        <v>7.762308464135387</v>
      </c>
      <c r="I1004" s="123">
        <f t="shared" si="142"/>
        <v>2.1561967955931629</v>
      </c>
      <c r="J1004" s="123">
        <f t="shared" si="140"/>
        <v>6.4388647960607059</v>
      </c>
      <c r="K1004" s="122">
        <f t="shared" si="143"/>
        <v>0.53904919889829073</v>
      </c>
    </row>
    <row r="1005" spans="1:11">
      <c r="A1005" s="69">
        <v>991</v>
      </c>
      <c r="B1005" s="123">
        <v>6.0494800000000009</v>
      </c>
      <c r="C1005" s="123">
        <f t="shared" si="136"/>
        <v>0.30247400000000002</v>
      </c>
      <c r="D1005" s="123">
        <f t="shared" si="137"/>
        <v>-8.7617350124686411E-2</v>
      </c>
      <c r="E1005" s="123">
        <f t="shared" si="141"/>
        <v>-1.6636070000000001</v>
      </c>
      <c r="F1005" s="69">
        <f t="shared" si="138"/>
        <v>3687.5712533189198</v>
      </c>
      <c r="G1005" s="69">
        <f t="shared" si="139"/>
        <v>586.89519296928188</v>
      </c>
      <c r="H1005" s="123">
        <f t="shared" si="135"/>
        <v>7.7500342694351376</v>
      </c>
      <c r="I1005" s="123">
        <f t="shared" si="142"/>
        <v>2.1527872970653159</v>
      </c>
      <c r="J1005" s="123">
        <f t="shared" si="140"/>
        <v>6.1370973501246873</v>
      </c>
      <c r="K1005" s="122">
        <f t="shared" si="143"/>
        <v>0.53819682426632898</v>
      </c>
    </row>
    <row r="1006" spans="1:11">
      <c r="A1006" s="69">
        <v>992</v>
      </c>
      <c r="B1006" s="123">
        <v>5.5830000000000002</v>
      </c>
      <c r="C1006" s="123">
        <f t="shared" si="136"/>
        <v>0.27915000000000001</v>
      </c>
      <c r="D1006" s="123">
        <f t="shared" si="137"/>
        <v>-7.6552347206719773E-2</v>
      </c>
      <c r="E1006" s="123">
        <f t="shared" si="141"/>
        <v>-1.5353250000000001</v>
      </c>
      <c r="F1006" s="69">
        <f t="shared" si="138"/>
        <v>3684.8773776963239</v>
      </c>
      <c r="G1006" s="69">
        <f t="shared" si="139"/>
        <v>586.46644934787093</v>
      </c>
      <c r="H1006" s="123">
        <f t="shared" si="135"/>
        <v>7.7387151647407242</v>
      </c>
      <c r="I1006" s="123">
        <f t="shared" si="142"/>
        <v>2.149643101316868</v>
      </c>
      <c r="J1006" s="123">
        <f t="shared" si="140"/>
        <v>5.65955234720672</v>
      </c>
      <c r="K1006" s="122">
        <f t="shared" si="143"/>
        <v>0.53741077532921699</v>
      </c>
    </row>
    <row r="1007" spans="1:11">
      <c r="A1007" s="69">
        <v>993</v>
      </c>
      <c r="B1007" s="123">
        <v>5.5830000000000002</v>
      </c>
      <c r="C1007" s="123">
        <f t="shared" si="136"/>
        <v>0.27915000000000001</v>
      </c>
      <c r="D1007" s="123">
        <f t="shared" si="137"/>
        <v>-7.2416372616350699E-2</v>
      </c>
      <c r="E1007" s="123">
        <f t="shared" si="141"/>
        <v>-1.5353250000000001</v>
      </c>
      <c r="F1007" s="69">
        <f t="shared" si="138"/>
        <v>3682.1835020737281</v>
      </c>
      <c r="G1007" s="69">
        <f t="shared" si="139"/>
        <v>586.0377057264601</v>
      </c>
      <c r="H1007" s="123">
        <f t="shared" si="135"/>
        <v>7.7274043319954915</v>
      </c>
      <c r="I1007" s="123">
        <f t="shared" si="142"/>
        <v>2.1465012033320807</v>
      </c>
      <c r="J1007" s="123">
        <f t="shared" si="140"/>
        <v>5.6554163726163509</v>
      </c>
      <c r="K1007" s="122">
        <f t="shared" si="143"/>
        <v>0.53662530083302018</v>
      </c>
    </row>
    <row r="1008" spans="1:11">
      <c r="A1008" s="69">
        <v>994</v>
      </c>
      <c r="B1008" s="123">
        <v>5.34924</v>
      </c>
      <c r="C1008" s="123">
        <f t="shared" si="136"/>
        <v>0.26746199999999998</v>
      </c>
      <c r="D1008" s="123">
        <f t="shared" si="137"/>
        <v>-6.5504461503584466E-2</v>
      </c>
      <c r="E1008" s="123">
        <f t="shared" si="141"/>
        <v>-1.4710409999999998</v>
      </c>
      <c r="F1008" s="69">
        <f t="shared" si="138"/>
        <v>3679.6024189221221</v>
      </c>
      <c r="G1008" s="69">
        <f t="shared" si="139"/>
        <v>585.62691358435075</v>
      </c>
      <c r="H1008" s="123">
        <f t="shared" si="135"/>
        <v>7.7165748430724843</v>
      </c>
      <c r="I1008" s="123">
        <f t="shared" si="142"/>
        <v>2.143493011964579</v>
      </c>
      <c r="J1008" s="123">
        <f t="shared" si="140"/>
        <v>5.4147444615035845</v>
      </c>
      <c r="K1008" s="122">
        <f t="shared" si="143"/>
        <v>0.53587325299114474</v>
      </c>
    </row>
    <row r="1009" spans="1:11">
      <c r="A1009" s="69">
        <v>995</v>
      </c>
      <c r="B1009" s="123">
        <v>5.2110000000000003</v>
      </c>
      <c r="C1009" s="123">
        <f t="shared" si="136"/>
        <v>0.26055</v>
      </c>
      <c r="D1009" s="123">
        <f t="shared" si="137"/>
        <v>-6.0160671377561314E-2</v>
      </c>
      <c r="E1009" s="123">
        <f t="shared" si="141"/>
        <v>-1.433025</v>
      </c>
      <c r="F1009" s="69">
        <f t="shared" si="138"/>
        <v>3677.0880385049004</v>
      </c>
      <c r="G1009" s="69">
        <f t="shared" si="139"/>
        <v>585.22673751213654</v>
      </c>
      <c r="H1009" s="123">
        <f t="shared" si="135"/>
        <v>7.7060325217297292</v>
      </c>
      <c r="I1009" s="123">
        <f t="shared" si="142"/>
        <v>2.1405645893693692</v>
      </c>
      <c r="J1009" s="123">
        <f t="shared" si="140"/>
        <v>5.2711606713775616</v>
      </c>
      <c r="K1009" s="122">
        <f t="shared" si="143"/>
        <v>0.5351411473423423</v>
      </c>
    </row>
    <row r="1010" spans="1:11">
      <c r="A1010" s="69">
        <v>996</v>
      </c>
      <c r="B1010" s="123">
        <v>5.0466800000000003</v>
      </c>
      <c r="C1010" s="123">
        <f t="shared" si="136"/>
        <v>0.252334</v>
      </c>
      <c r="D1010" s="123">
        <f t="shared" si="137"/>
        <v>-5.4829075513987746E-2</v>
      </c>
      <c r="E1010" s="123">
        <f t="shared" si="141"/>
        <v>-1.387837</v>
      </c>
      <c r="F1010" s="69">
        <f t="shared" si="138"/>
        <v>3674.6529447869993</v>
      </c>
      <c r="G1010" s="69">
        <f t="shared" si="139"/>
        <v>584.83918031004055</v>
      </c>
      <c r="H1010" s="123">
        <f t="shared" si="135"/>
        <v>7.6958295035787012</v>
      </c>
      <c r="I1010" s="123">
        <f t="shared" si="142"/>
        <v>2.1377304176607503</v>
      </c>
      <c r="J1010" s="123">
        <f t="shared" si="140"/>
        <v>5.101509075513988</v>
      </c>
      <c r="K1010" s="122">
        <f t="shared" si="143"/>
        <v>0.53443260441518758</v>
      </c>
    </row>
    <row r="1011" spans="1:11">
      <c r="A1011" s="69">
        <v>997</v>
      </c>
      <c r="B1011" s="123">
        <v>4.9900400000000005</v>
      </c>
      <c r="C1011" s="123">
        <f t="shared" si="136"/>
        <v>0.24950200000000003</v>
      </c>
      <c r="D1011" s="123">
        <f t="shared" si="137"/>
        <v>-5.0890884263605329E-2</v>
      </c>
      <c r="E1011" s="123">
        <f t="shared" si="141"/>
        <v>-1.3722610000000002</v>
      </c>
      <c r="F1011" s="69">
        <f t="shared" si="138"/>
        <v>3672.2451806616582</v>
      </c>
      <c r="G1011" s="69">
        <f t="shared" si="139"/>
        <v>584.45597274769318</v>
      </c>
      <c r="H1011" s="123">
        <f t="shared" si="135"/>
        <v>7.685747641810174</v>
      </c>
      <c r="I1011" s="123">
        <f t="shared" si="142"/>
        <v>2.1349299005028262</v>
      </c>
      <c r="J1011" s="123">
        <f t="shared" si="140"/>
        <v>5.0409308842636058</v>
      </c>
      <c r="K1011" s="122">
        <f t="shared" si="143"/>
        <v>0.53373247512570654</v>
      </c>
    </row>
    <row r="1012" spans="1:11">
      <c r="A1012" s="69">
        <v>998</v>
      </c>
      <c r="B1012" s="123">
        <v>4.9249200000000002</v>
      </c>
      <c r="C1012" s="123">
        <f t="shared" si="136"/>
        <v>0.24624600000000002</v>
      </c>
      <c r="D1012" s="123">
        <f t="shared" si="137"/>
        <v>-4.6987073654690903E-2</v>
      </c>
      <c r="E1012" s="123">
        <f t="shared" si="141"/>
        <v>-1.3543530000000001</v>
      </c>
      <c r="F1012" s="69">
        <f t="shared" si="138"/>
        <v>3669.8688378475376</v>
      </c>
      <c r="G1012" s="69">
        <f t="shared" si="139"/>
        <v>584.07776604234493</v>
      </c>
      <c r="H1012" s="123">
        <f t="shared" si="135"/>
        <v>7.6758038276628646</v>
      </c>
      <c r="I1012" s="123">
        <f t="shared" si="142"/>
        <v>2.1321677299063513</v>
      </c>
      <c r="J1012" s="123">
        <f t="shared" si="140"/>
        <v>4.9719070736546911</v>
      </c>
      <c r="K1012" s="122">
        <f t="shared" si="143"/>
        <v>0.53304193247658782</v>
      </c>
    </row>
    <row r="1013" spans="1:11">
      <c r="A1013" s="69">
        <v>999</v>
      </c>
      <c r="B1013" s="123">
        <v>5.0592000000000006</v>
      </c>
      <c r="C1013" s="123">
        <f t="shared" si="136"/>
        <v>0.25296000000000002</v>
      </c>
      <c r="D1013" s="123">
        <f t="shared" si="137"/>
        <v>-4.4916965712889834E-2</v>
      </c>
      <c r="E1013" s="123">
        <f t="shared" si="141"/>
        <v>-1.3912800000000001</v>
      </c>
      <c r="F1013" s="69">
        <f t="shared" si="138"/>
        <v>3667.4277030544449</v>
      </c>
      <c r="G1013" s="69">
        <f t="shared" si="139"/>
        <v>583.68924737327063</v>
      </c>
      <c r="H1013" s="123">
        <f t="shared" si="135"/>
        <v>7.6655955937314388</v>
      </c>
      <c r="I1013" s="123">
        <f t="shared" si="142"/>
        <v>2.1293321093698441</v>
      </c>
      <c r="J1013" s="123">
        <f t="shared" si="140"/>
        <v>5.1041169657128904</v>
      </c>
      <c r="K1013" s="122">
        <f t="shared" si="143"/>
        <v>0.53233302734246102</v>
      </c>
    </row>
    <row r="1014" spans="1:11">
      <c r="A1014" s="69">
        <v>1000</v>
      </c>
      <c r="B1014" s="123">
        <v>5.0715200000000005</v>
      </c>
      <c r="C1014" s="123">
        <f t="shared" si="136"/>
        <v>0.25357600000000002</v>
      </c>
      <c r="D1014" s="123">
        <f t="shared" si="137"/>
        <v>-4.1617628121044525E-2</v>
      </c>
      <c r="E1014" s="123">
        <f t="shared" si="141"/>
        <v>-1.3946680000000002</v>
      </c>
      <c r="F1014" s="69">
        <f t="shared" si="138"/>
        <v>3664.980623688959</v>
      </c>
      <c r="G1014" s="69">
        <f t="shared" si="139"/>
        <v>583.29978259611539</v>
      </c>
      <c r="H1014" s="123">
        <f t="shared" si="135"/>
        <v>7.6553693184751967</v>
      </c>
      <c r="I1014" s="123">
        <f t="shared" si="142"/>
        <v>2.1264914773542212</v>
      </c>
      <c r="J1014" s="123">
        <f t="shared" si="140"/>
        <v>5.113137628121045</v>
      </c>
      <c r="K1014" s="122">
        <f t="shared" si="143"/>
        <v>0.53162286933855529</v>
      </c>
    </row>
    <row r="1015" spans="1:11">
      <c r="A1015" s="69">
        <v>1001</v>
      </c>
      <c r="B1015" s="123">
        <v>5.0374400000000001</v>
      </c>
      <c r="C1015" s="123">
        <f t="shared" si="136"/>
        <v>0.25187199999999998</v>
      </c>
      <c r="D1015" s="123">
        <f t="shared" si="137"/>
        <v>-3.7959423402515569E-2</v>
      </c>
      <c r="E1015" s="123">
        <f t="shared" si="141"/>
        <v>-1.3852959999999999</v>
      </c>
      <c r="F1015" s="69">
        <f t="shared" si="138"/>
        <v>3662.5499884003525</v>
      </c>
      <c r="G1015" s="69">
        <f t="shared" si="139"/>
        <v>582.91293497508002</v>
      </c>
      <c r="H1015" s="123">
        <f t="shared" si="135"/>
        <v>7.6452185196283917</v>
      </c>
      <c r="I1015" s="123">
        <f t="shared" si="142"/>
        <v>2.1236718110078865</v>
      </c>
      <c r="J1015" s="123">
        <f t="shared" si="140"/>
        <v>5.0753994234025157</v>
      </c>
      <c r="K1015" s="122">
        <f t="shared" si="143"/>
        <v>0.53091795275197162</v>
      </c>
    </row>
    <row r="1016" spans="1:11">
      <c r="A1016" s="69">
        <v>1002</v>
      </c>
      <c r="B1016" s="123">
        <v>4.9499599999999999</v>
      </c>
      <c r="C1016" s="123">
        <f t="shared" si="136"/>
        <v>0.247498</v>
      </c>
      <c r="D1016" s="123">
        <f t="shared" si="137"/>
        <v>-3.4020275055088867E-2</v>
      </c>
      <c r="E1016" s="123">
        <f t="shared" si="141"/>
        <v>-1.3612389999999999</v>
      </c>
      <c r="F1016" s="69">
        <f t="shared" si="138"/>
        <v>3660.1615634358486</v>
      </c>
      <c r="G1016" s="69">
        <f t="shared" si="139"/>
        <v>582.53280533577515</v>
      </c>
      <c r="H1016" s="123">
        <f t="shared" si="135"/>
        <v>7.6352505590782815</v>
      </c>
      <c r="I1016" s="123">
        <f t="shared" si="142"/>
        <v>2.1209029330773004</v>
      </c>
      <c r="J1016" s="123">
        <f t="shared" si="140"/>
        <v>4.9839802750550888</v>
      </c>
      <c r="K1016" s="122">
        <f t="shared" si="143"/>
        <v>0.53022573326932509</v>
      </c>
    </row>
    <row r="1017" spans="1:11">
      <c r="A1017" s="69">
        <v>1003</v>
      </c>
      <c r="B1017" s="123">
        <v>4.6402799999999997</v>
      </c>
      <c r="C1017" s="123">
        <f t="shared" si="136"/>
        <v>0.232014</v>
      </c>
      <c r="D1017" s="123">
        <f t="shared" si="137"/>
        <v>-2.8939419163095614E-2</v>
      </c>
      <c r="E1017" s="123">
        <f t="shared" si="141"/>
        <v>-1.2760769999999999</v>
      </c>
      <c r="F1017" s="69">
        <f t="shared" si="138"/>
        <v>3657.9225634046788</v>
      </c>
      <c r="G1017" s="69">
        <f t="shared" si="139"/>
        <v>582.17645741323156</v>
      </c>
      <c r="H1017" s="123">
        <f t="shared" si="135"/>
        <v>7.6259121202399553</v>
      </c>
      <c r="I1017" s="123">
        <f t="shared" si="142"/>
        <v>2.1183089222888762</v>
      </c>
      <c r="J1017" s="123">
        <f t="shared" si="140"/>
        <v>4.6692194191630954</v>
      </c>
      <c r="K1017" s="122">
        <f t="shared" si="143"/>
        <v>0.52957723057221906</v>
      </c>
    </row>
    <row r="1018" spans="1:11">
      <c r="A1018" s="69">
        <v>1004</v>
      </c>
      <c r="B1018" s="123">
        <v>4.4087199999999998</v>
      </c>
      <c r="C1018" s="123">
        <f t="shared" si="136"/>
        <v>0.22043599999999999</v>
      </c>
      <c r="D1018" s="123">
        <f t="shared" si="137"/>
        <v>-2.4848451631675594E-2</v>
      </c>
      <c r="E1018" s="123">
        <f t="shared" si="141"/>
        <v>-1.2123979999999999</v>
      </c>
      <c r="F1018" s="69">
        <f t="shared" si="138"/>
        <v>3655.7952943137147</v>
      </c>
      <c r="G1018" s="69">
        <f t="shared" si="139"/>
        <v>581.83789202211801</v>
      </c>
      <c r="H1018" s="123">
        <f t="shared" si="135"/>
        <v>7.617044983336692</v>
      </c>
      <c r="I1018" s="123">
        <f t="shared" si="142"/>
        <v>2.1158458287046367</v>
      </c>
      <c r="J1018" s="123">
        <f t="shared" si="140"/>
        <v>4.4335684516316753</v>
      </c>
      <c r="K1018" s="122">
        <f t="shared" si="143"/>
        <v>0.52896145717615917</v>
      </c>
    </row>
    <row r="1019" spans="1:11">
      <c r="A1019" s="69">
        <v>1005</v>
      </c>
      <c r="B1019" s="123">
        <v>3.8602799999999999</v>
      </c>
      <c r="C1019" s="123">
        <f t="shared" si="136"/>
        <v>0.19301399999999999</v>
      </c>
      <c r="D1019" s="123">
        <f t="shared" si="137"/>
        <v>-1.9639533729125969E-2</v>
      </c>
      <c r="E1019" s="123">
        <f t="shared" si="141"/>
        <v>-1.061577</v>
      </c>
      <c r="F1019" s="69">
        <f t="shared" si="138"/>
        <v>3653.9326551970398</v>
      </c>
      <c r="G1019" s="69">
        <f t="shared" si="139"/>
        <v>581.54144379950287</v>
      </c>
      <c r="H1019" s="123">
        <f t="shared" si="135"/>
        <v>7.6092851442692337</v>
      </c>
      <c r="I1019" s="123">
        <f t="shared" si="142"/>
        <v>2.1136903178525648</v>
      </c>
      <c r="J1019" s="123">
        <f t="shared" si="140"/>
        <v>3.8799195337291259</v>
      </c>
      <c r="K1019" s="122">
        <f t="shared" si="143"/>
        <v>0.5284225794631412</v>
      </c>
    </row>
    <row r="1020" spans="1:11">
      <c r="A1020" s="69">
        <v>1006</v>
      </c>
      <c r="B1020" s="123">
        <v>3.8602799999999999</v>
      </c>
      <c r="C1020" s="123">
        <f t="shared" si="136"/>
        <v>0.19301399999999999</v>
      </c>
      <c r="D1020" s="123">
        <f t="shared" si="137"/>
        <v>-1.766219888437659E-2</v>
      </c>
      <c r="E1020" s="123">
        <f t="shared" si="141"/>
        <v>-1.061577</v>
      </c>
      <c r="F1020" s="69">
        <f t="shared" si="138"/>
        <v>3652.0700160803649</v>
      </c>
      <c r="G1020" s="69">
        <f t="shared" si="139"/>
        <v>581.24499557688773</v>
      </c>
      <c r="H1020" s="123">
        <f t="shared" si="135"/>
        <v>7.601529259871465</v>
      </c>
      <c r="I1020" s="123">
        <f t="shared" si="142"/>
        <v>2.1115359055198515</v>
      </c>
      <c r="J1020" s="123">
        <f t="shared" si="140"/>
        <v>3.8779421988843765</v>
      </c>
      <c r="K1020" s="122">
        <f t="shared" si="143"/>
        <v>0.52788397637996287</v>
      </c>
    </row>
    <row r="1021" spans="1:11">
      <c r="A1021" s="69">
        <v>1007</v>
      </c>
      <c r="B1021" s="123">
        <v>3.6935600000000002</v>
      </c>
      <c r="C1021" s="123">
        <f t="shared" si="136"/>
        <v>0.18467800000000001</v>
      </c>
      <c r="D1021" s="123">
        <f t="shared" si="137"/>
        <v>-1.504831210295654E-2</v>
      </c>
      <c r="E1021" s="123">
        <f t="shared" si="141"/>
        <v>-1.0157290000000001</v>
      </c>
      <c r="F1021" s="69">
        <f t="shared" si="138"/>
        <v>3650.2878216965937</v>
      </c>
      <c r="G1021" s="69">
        <f t="shared" si="139"/>
        <v>580.96135053115995</v>
      </c>
      <c r="H1021" s="123">
        <f t="shared" si="135"/>
        <v>7.5941120432472591</v>
      </c>
      <c r="I1021" s="123">
        <f t="shared" si="142"/>
        <v>2.1094755675686829</v>
      </c>
      <c r="J1021" s="123">
        <f t="shared" si="140"/>
        <v>3.7086083121029567</v>
      </c>
      <c r="K1021" s="122">
        <f t="shared" si="143"/>
        <v>0.52736889189217073</v>
      </c>
    </row>
    <row r="1022" spans="1:11">
      <c r="A1022" s="69">
        <v>1008</v>
      </c>
      <c r="B1022" s="123">
        <v>3.6219200000000003</v>
      </c>
      <c r="C1022" s="123">
        <f t="shared" si="136"/>
        <v>0.18109600000000001</v>
      </c>
      <c r="D1022" s="123">
        <f t="shared" si="137"/>
        <v>-1.2998535716291393E-2</v>
      </c>
      <c r="E1022" s="123">
        <f t="shared" si="141"/>
        <v>-0.99602800000000002</v>
      </c>
      <c r="F1022" s="69">
        <f t="shared" si="138"/>
        <v>3648.5401946152765</v>
      </c>
      <c r="G1022" s="69">
        <f t="shared" si="139"/>
        <v>580.68320704248708</v>
      </c>
      <c r="H1022" s="123">
        <f t="shared" si="135"/>
        <v>7.5868422061758265</v>
      </c>
      <c r="I1022" s="123">
        <f t="shared" si="142"/>
        <v>2.107456168382174</v>
      </c>
      <c r="J1022" s="123">
        <f t="shared" si="140"/>
        <v>3.6349185357162916</v>
      </c>
      <c r="K1022" s="122">
        <f t="shared" si="143"/>
        <v>0.52686404209554349</v>
      </c>
    </row>
    <row r="1023" spans="1:11">
      <c r="A1023" s="69">
        <v>1009</v>
      </c>
      <c r="B1023" s="123">
        <v>3.4746800000000002</v>
      </c>
      <c r="C1023" s="123">
        <f t="shared" si="136"/>
        <v>0.173734</v>
      </c>
      <c r="D1023" s="123">
        <f t="shared" si="137"/>
        <v>-1.0834134007772001E-2</v>
      </c>
      <c r="E1023" s="123">
        <f t="shared" si="141"/>
        <v>-0.95553699999999997</v>
      </c>
      <c r="F1023" s="69">
        <f t="shared" si="138"/>
        <v>3646.8636128942803</v>
      </c>
      <c r="G1023" s="69">
        <f t="shared" si="139"/>
        <v>580.41637077409302</v>
      </c>
      <c r="H1023" s="123">
        <f t="shared" si="135"/>
        <v>7.579871177907811</v>
      </c>
      <c r="I1023" s="123">
        <f t="shared" si="142"/>
        <v>2.1055197716410587</v>
      </c>
      <c r="J1023" s="123">
        <f t="shared" si="140"/>
        <v>3.4855141340077722</v>
      </c>
      <c r="K1023" s="122">
        <f t="shared" si="143"/>
        <v>0.52637994291026469</v>
      </c>
    </row>
    <row r="1024" spans="1:11">
      <c r="A1024" s="69">
        <v>1010</v>
      </c>
      <c r="B1024" s="123">
        <v>3.34504</v>
      </c>
      <c r="C1024" s="123">
        <f t="shared" si="136"/>
        <v>0.16725200000000001</v>
      </c>
      <c r="D1024" s="123">
        <f t="shared" si="137"/>
        <v>-8.9164202507143742E-3</v>
      </c>
      <c r="E1024" s="123">
        <f t="shared" si="141"/>
        <v>-0.91988600000000009</v>
      </c>
      <c r="F1024" s="69">
        <f t="shared" si="138"/>
        <v>3645.2495842873291</v>
      </c>
      <c r="G1024" s="69">
        <f t="shared" si="139"/>
        <v>580.15949014300497</v>
      </c>
      <c r="H1024" s="123">
        <f t="shared" si="135"/>
        <v>7.5731632650673095</v>
      </c>
      <c r="I1024" s="123">
        <f t="shared" si="142"/>
        <v>2.1036564625186971</v>
      </c>
      <c r="J1024" s="123">
        <f t="shared" si="140"/>
        <v>3.3539564202507144</v>
      </c>
      <c r="K1024" s="122">
        <f t="shared" si="143"/>
        <v>0.52591411562967427</v>
      </c>
    </row>
    <row r="1025" spans="1:11">
      <c r="A1025" s="69">
        <v>1011</v>
      </c>
      <c r="B1025" s="123">
        <v>3.0996000000000001</v>
      </c>
      <c r="C1025" s="123">
        <f t="shared" si="136"/>
        <v>0.15498000000000001</v>
      </c>
      <c r="D1025" s="123">
        <f t="shared" si="137"/>
        <v>-6.9368757494658873E-3</v>
      </c>
      <c r="E1025" s="123">
        <f t="shared" si="141"/>
        <v>-0.85238999999999998</v>
      </c>
      <c r="F1025" s="69">
        <f t="shared" si="138"/>
        <v>3643.7539839148058</v>
      </c>
      <c r="G1025" s="69">
        <f t="shared" si="139"/>
        <v>579.92145795082786</v>
      </c>
      <c r="H1025" s="123">
        <f t="shared" si="135"/>
        <v>7.5669501913158106</v>
      </c>
      <c r="I1025" s="123">
        <f t="shared" si="142"/>
        <v>2.1019306086988361</v>
      </c>
      <c r="J1025" s="123">
        <f t="shared" si="140"/>
        <v>3.106536875749466</v>
      </c>
      <c r="K1025" s="122">
        <f t="shared" si="143"/>
        <v>0.52548265217470902</v>
      </c>
    </row>
    <row r="1026" spans="1:11">
      <c r="A1026" s="69">
        <v>1012</v>
      </c>
      <c r="B1026" s="123">
        <v>2.79596</v>
      </c>
      <c r="C1026" s="123">
        <f t="shared" si="136"/>
        <v>0.13979800000000001</v>
      </c>
      <c r="D1026" s="123">
        <f t="shared" si="137"/>
        <v>-5.1637067757654975E-3</v>
      </c>
      <c r="E1026" s="123">
        <f t="shared" si="141"/>
        <v>-0.76888900000000004</v>
      </c>
      <c r="F1026" s="69">
        <f t="shared" si="138"/>
        <v>3642.4048940910993</v>
      </c>
      <c r="G1026" s="69">
        <f t="shared" si="139"/>
        <v>579.70674363671003</v>
      </c>
      <c r="H1026" s="123">
        <f t="shared" si="135"/>
        <v>7.5613479439022591</v>
      </c>
      <c r="I1026" s="123">
        <f t="shared" si="142"/>
        <v>2.1003744288617385</v>
      </c>
      <c r="J1026" s="123">
        <f t="shared" si="140"/>
        <v>2.8011237067757655</v>
      </c>
      <c r="K1026" s="122">
        <f t="shared" si="143"/>
        <v>0.52509360721543463</v>
      </c>
    </row>
    <row r="1027" spans="1:11">
      <c r="A1027" s="69">
        <v>1013</v>
      </c>
      <c r="B1027" s="123">
        <v>2.3228800000000001</v>
      </c>
      <c r="C1027" s="123">
        <f t="shared" si="136"/>
        <v>0.116144</v>
      </c>
      <c r="D1027" s="123">
        <f t="shared" si="137"/>
        <v>-3.5011210099127332E-3</v>
      </c>
      <c r="E1027" s="123">
        <f t="shared" si="141"/>
        <v>-0.63879200000000003</v>
      </c>
      <c r="F1027" s="69">
        <f t="shared" si="138"/>
        <v>3641.2840719871738</v>
      </c>
      <c r="G1027" s="69">
        <f t="shared" si="139"/>
        <v>579.52835925854356</v>
      </c>
      <c r="H1027" s="123">
        <f t="shared" si="135"/>
        <v>7.5566951816602392</v>
      </c>
      <c r="I1027" s="123">
        <f t="shared" si="142"/>
        <v>2.0990819949056219</v>
      </c>
      <c r="J1027" s="123">
        <f t="shared" si="140"/>
        <v>2.3263811210099128</v>
      </c>
      <c r="K1027" s="122">
        <f t="shared" si="143"/>
        <v>0.52477049872640547</v>
      </c>
    </row>
    <row r="1028" spans="1:11">
      <c r="A1028" s="69">
        <v>1014</v>
      </c>
      <c r="B1028" s="123">
        <v>1.8910399999999998</v>
      </c>
      <c r="C1028" s="123">
        <f t="shared" si="136"/>
        <v>9.4551999999999997E-2</v>
      </c>
      <c r="D1028" s="123">
        <f t="shared" si="137"/>
        <v>-2.3215493876844739E-3</v>
      </c>
      <c r="E1028" s="123">
        <f t="shared" si="141"/>
        <v>-0.52003599999999994</v>
      </c>
      <c r="F1028" s="69">
        <f t="shared" si="138"/>
        <v>3640.3716187259606</v>
      </c>
      <c r="G1028" s="69">
        <f t="shared" si="139"/>
        <v>579.38313781168119</v>
      </c>
      <c r="H1028" s="123">
        <f t="shared" si="135"/>
        <v>7.5529084585614639</v>
      </c>
      <c r="I1028" s="123">
        <f t="shared" si="142"/>
        <v>2.0980301273781845</v>
      </c>
      <c r="J1028" s="123">
        <f t="shared" si="140"/>
        <v>1.8933615493876843</v>
      </c>
      <c r="K1028" s="122">
        <f t="shared" si="143"/>
        <v>0.52450753184454613</v>
      </c>
    </row>
    <row r="1029" spans="1:11">
      <c r="A1029" s="69">
        <v>1015</v>
      </c>
      <c r="B1029" s="123">
        <v>1.5708</v>
      </c>
      <c r="C1029" s="123">
        <f t="shared" si="136"/>
        <v>7.8539999999999999E-2</v>
      </c>
      <c r="D1029" s="123">
        <f t="shared" si="137"/>
        <v>-1.5676259855601504E-3</v>
      </c>
      <c r="E1029" s="123">
        <f t="shared" si="141"/>
        <v>-0.43196999999999997</v>
      </c>
      <c r="F1029" s="69">
        <f t="shared" si="138"/>
        <v>3639.6136857458473</v>
      </c>
      <c r="G1029" s="69">
        <f t="shared" si="139"/>
        <v>579.26250903136383</v>
      </c>
      <c r="H1029" s="123">
        <f t="shared" si="135"/>
        <v>7.5497637233094927</v>
      </c>
      <c r="I1029" s="123">
        <f t="shared" si="142"/>
        <v>2.0971565898081925</v>
      </c>
      <c r="J1029" s="123">
        <f t="shared" si="140"/>
        <v>1.5723676259855601</v>
      </c>
      <c r="K1029" s="122">
        <f t="shared" si="143"/>
        <v>0.52428914745204813</v>
      </c>
    </row>
    <row r="1030" spans="1:11">
      <c r="A1030" s="69">
        <v>1016</v>
      </c>
      <c r="B1030" s="123">
        <v>1.3838400000000002</v>
      </c>
      <c r="C1030" s="123">
        <f t="shared" si="136"/>
        <v>6.9192000000000004E-2</v>
      </c>
      <c r="D1030" s="123">
        <f t="shared" si="137"/>
        <v>-1.1097729547797641E-3</v>
      </c>
      <c r="E1030" s="123">
        <f t="shared" si="141"/>
        <v>-0.38055600000000001</v>
      </c>
      <c r="F1030" s="69">
        <f t="shared" si="138"/>
        <v>3638.9459635818544</v>
      </c>
      <c r="G1030" s="69">
        <f t="shared" si="139"/>
        <v>579.15623774835228</v>
      </c>
      <c r="H1030" s="123">
        <f t="shared" si="135"/>
        <v>7.5469938237635832</v>
      </c>
      <c r="I1030" s="123">
        <f t="shared" si="142"/>
        <v>2.096387173267662</v>
      </c>
      <c r="J1030" s="123">
        <f t="shared" si="140"/>
        <v>1.3849497729547799</v>
      </c>
      <c r="K1030" s="122">
        <f t="shared" si="143"/>
        <v>0.5240967933169155</v>
      </c>
    </row>
    <row r="1031" spans="1:11">
      <c r="A1031" s="69">
        <v>1017</v>
      </c>
      <c r="B1031" s="123">
        <v>1.3014000000000001</v>
      </c>
      <c r="C1031" s="123">
        <f t="shared" si="136"/>
        <v>6.5070000000000003E-2</v>
      </c>
      <c r="D1031" s="123">
        <f t="shared" si="137"/>
        <v>-8.1181035938815427E-4</v>
      </c>
      <c r="E1031" s="123">
        <f t="shared" si="141"/>
        <v>-0.35788500000000001</v>
      </c>
      <c r="F1031" s="69">
        <f t="shared" si="138"/>
        <v>3638.3180198714394</v>
      </c>
      <c r="G1031" s="69">
        <f t="shared" si="139"/>
        <v>579.05629740285633</v>
      </c>
      <c r="H1031" s="123">
        <f t="shared" si="135"/>
        <v>7.5443894001428644</v>
      </c>
      <c r="I1031" s="123">
        <f t="shared" si="142"/>
        <v>2.0956637222619068</v>
      </c>
      <c r="J1031" s="123">
        <f t="shared" si="140"/>
        <v>1.3022118103593883</v>
      </c>
      <c r="K1031" s="122">
        <f t="shared" si="143"/>
        <v>0.5239159305654767</v>
      </c>
    </row>
    <row r="1032" spans="1:11">
      <c r="A1032" s="69">
        <v>1018</v>
      </c>
      <c r="B1032" s="123">
        <v>1.1648799999999999</v>
      </c>
      <c r="C1032" s="123">
        <f t="shared" si="136"/>
        <v>5.8243999999999997E-2</v>
      </c>
      <c r="D1032" s="123">
        <f t="shared" si="137"/>
        <v>-5.3604366382509205E-4</v>
      </c>
      <c r="E1032" s="123">
        <f t="shared" si="141"/>
        <v>-0.32034199999999996</v>
      </c>
      <c r="F1032" s="69">
        <f t="shared" si="138"/>
        <v>3637.7559489713408</v>
      </c>
      <c r="G1032" s="69">
        <f t="shared" si="139"/>
        <v>578.96684104073745</v>
      </c>
      <c r="H1032" s="123">
        <f t="shared" si="135"/>
        <v>7.5420585680555368</v>
      </c>
      <c r="I1032" s="123">
        <f t="shared" si="142"/>
        <v>2.0950162689043159</v>
      </c>
      <c r="J1032" s="123">
        <f t="shared" si="140"/>
        <v>1.165416043663825</v>
      </c>
      <c r="K1032" s="122">
        <f t="shared" si="143"/>
        <v>0.52375406722607898</v>
      </c>
    </row>
    <row r="1033" spans="1:11">
      <c r="A1033" s="69">
        <v>1019</v>
      </c>
      <c r="B1033" s="123">
        <v>1.0631200000000001</v>
      </c>
      <c r="C1033" s="123">
        <f t="shared" si="136"/>
        <v>5.3156000000000002E-2</v>
      </c>
      <c r="D1033" s="123">
        <f t="shared" si="137"/>
        <v>-3.3206824709486327E-4</v>
      </c>
      <c r="E1033" s="123">
        <f t="shared" si="141"/>
        <v>-0.29235800000000001</v>
      </c>
      <c r="F1033" s="69">
        <f t="shared" si="138"/>
        <v>3637.2429786951643</v>
      </c>
      <c r="G1033" s="69">
        <f t="shared" si="139"/>
        <v>578.88519928562482</v>
      </c>
      <c r="H1033" s="123">
        <f t="shared" si="135"/>
        <v>7.5399316639190426</v>
      </c>
      <c r="I1033" s="123">
        <f t="shared" si="142"/>
        <v>2.0944254621997338</v>
      </c>
      <c r="J1033" s="123">
        <f t="shared" si="140"/>
        <v>1.0634520682470949</v>
      </c>
      <c r="K1033" s="122">
        <f t="shared" si="143"/>
        <v>0.52360636554993345</v>
      </c>
    </row>
    <row r="1034" spans="1:11">
      <c r="A1034" s="69">
        <v>1020</v>
      </c>
      <c r="B1034" s="123">
        <v>1.0631200000000001</v>
      </c>
      <c r="C1034" s="123">
        <f t="shared" si="136"/>
        <v>5.3156000000000002E-2</v>
      </c>
      <c r="D1034" s="123">
        <f t="shared" si="137"/>
        <v>-1.8209728255902391E-4</v>
      </c>
      <c r="E1034" s="123">
        <f t="shared" si="141"/>
        <v>-0.29235800000000001</v>
      </c>
      <c r="F1034" s="69">
        <f t="shared" si="138"/>
        <v>3636.7300084189878</v>
      </c>
      <c r="G1034" s="69">
        <f t="shared" si="139"/>
        <v>578.80355753051208</v>
      </c>
      <c r="H1034" s="123">
        <f t="shared" si="135"/>
        <v>7.5378050597244775</v>
      </c>
      <c r="I1034" s="123">
        <f t="shared" si="142"/>
        <v>2.0938347388123546</v>
      </c>
      <c r="J1034" s="123">
        <f t="shared" si="140"/>
        <v>1.0633020972825591</v>
      </c>
      <c r="K1034" s="122">
        <f t="shared" si="143"/>
        <v>0.52345868470308865</v>
      </c>
    </row>
    <row r="1035" spans="1:11">
      <c r="A1035" s="69">
        <v>1021</v>
      </c>
      <c r="B1035" s="123">
        <v>1.01952</v>
      </c>
      <c r="C1035" s="123">
        <f t="shared" si="136"/>
        <v>5.0976E-2</v>
      </c>
      <c r="D1035" s="123">
        <f t="shared" si="137"/>
        <v>-3.3757911850784694E-5</v>
      </c>
      <c r="E1035" s="123">
        <f t="shared" si="141"/>
        <v>-0.28036800000000001</v>
      </c>
      <c r="F1035" s="69">
        <f t="shared" si="138"/>
        <v>3636.2380757529036</v>
      </c>
      <c r="G1035" s="69">
        <f t="shared" si="139"/>
        <v>578.72526401503637</v>
      </c>
      <c r="H1035" s="123">
        <f t="shared" si="135"/>
        <v>7.5357659522086538</v>
      </c>
      <c r="I1035" s="123">
        <f t="shared" si="142"/>
        <v>2.0932683200579594</v>
      </c>
      <c r="J1035" s="123">
        <f t="shared" si="140"/>
        <v>1.0195537579118508</v>
      </c>
      <c r="K1035" s="122">
        <f t="shared" si="143"/>
        <v>0.52331708001448984</v>
      </c>
    </row>
    <row r="1036" spans="1:11">
      <c r="A1036" s="69">
        <v>1022</v>
      </c>
      <c r="B1036" s="123">
        <v>0.35360000000000003</v>
      </c>
      <c r="C1036" s="123">
        <f t="shared" si="136"/>
        <v>1.7680000000000001E-2</v>
      </c>
      <c r="D1036" s="123">
        <f t="shared" si="137"/>
        <v>2.0504910260288334E-5</v>
      </c>
      <c r="E1036" s="123">
        <f t="shared" si="141"/>
        <v>-9.7240000000000007E-2</v>
      </c>
      <c r="F1036" s="69">
        <f t="shared" si="138"/>
        <v>3636.0674588049992</v>
      </c>
      <c r="G1036" s="69">
        <f t="shared" si="139"/>
        <v>578.69810948440215</v>
      </c>
      <c r="H1036" s="123">
        <f t="shared" si="135"/>
        <v>7.5350587932184743</v>
      </c>
      <c r="I1036" s="123">
        <f t="shared" si="142"/>
        <v>2.0930718870051317</v>
      </c>
      <c r="J1036" s="123">
        <f t="shared" si="140"/>
        <v>0.35357949508973974</v>
      </c>
      <c r="K1036" s="122">
        <f t="shared" si="143"/>
        <v>0.52326797175128292</v>
      </c>
    </row>
    <row r="1037" spans="1:11">
      <c r="A1037" s="69">
        <v>1023</v>
      </c>
      <c r="B1037" s="123">
        <v>2.4719999999999999E-2</v>
      </c>
      <c r="C1037" s="123">
        <f t="shared" si="136"/>
        <v>1.2359999999999999E-3</v>
      </c>
      <c r="D1037" s="123">
        <f t="shared" si="137"/>
        <v>2.0539566933167053E-6</v>
      </c>
      <c r="E1037" s="123">
        <f t="shared" si="141"/>
        <v>-6.7979999999999994E-3</v>
      </c>
      <c r="F1037" s="69">
        <f t="shared" si="138"/>
        <v>3636.0555310590935</v>
      </c>
      <c r="G1037" s="69">
        <f t="shared" si="139"/>
        <v>578.69621112468133</v>
      </c>
      <c r="H1037" s="123">
        <f t="shared" ref="H1037:H1100" si="144">F1037*F1037*$C$7/2000000</f>
        <v>7.5350093573263877</v>
      </c>
      <c r="I1037" s="123">
        <f t="shared" si="142"/>
        <v>2.0930581548128853</v>
      </c>
      <c r="J1037" s="123">
        <f t="shared" si="140"/>
        <v>2.4717946043306682E-2</v>
      </c>
      <c r="K1037" s="122">
        <f t="shared" si="143"/>
        <v>0.52326453870322132</v>
      </c>
    </row>
    <row r="1038" spans="1:11">
      <c r="A1038" s="69">
        <v>1024</v>
      </c>
      <c r="B1038" s="123">
        <v>2.4719999999999999E-2</v>
      </c>
      <c r="C1038" s="123">
        <f t="shared" ref="C1038:C1101" si="145">B1038/$F$6</f>
        <v>1.2359999999999999E-3</v>
      </c>
      <c r="D1038" s="123">
        <f t="shared" ref="D1038:D1101" si="146">B1038-J1038</f>
        <v>2.1350416098755987E-6</v>
      </c>
      <c r="E1038" s="123">
        <f t="shared" si="141"/>
        <v>-6.7979999999999994E-3</v>
      </c>
      <c r="F1038" s="69">
        <f t="shared" ref="F1038:F1101" si="147">F1037+E1038*$C$8/($C$7)</f>
        <v>3636.0436033131878</v>
      </c>
      <c r="G1038" s="69">
        <f t="shared" ref="G1038:G1101" si="148">F1038/(2*PI())</f>
        <v>578.6943127649605</v>
      </c>
      <c r="H1038" s="123">
        <f t="shared" si="144"/>
        <v>7.5349599215964709</v>
      </c>
      <c r="I1038" s="123">
        <f t="shared" si="142"/>
        <v>2.0930444226656864</v>
      </c>
      <c r="J1038" s="123">
        <f t="shared" ref="J1038:J1101" si="149">-(H1038-H1037)*1000/$C$8</f>
        <v>2.4717864958390123E-2</v>
      </c>
      <c r="K1038" s="122">
        <f t="shared" si="143"/>
        <v>0.52326110566642159</v>
      </c>
    </row>
    <row r="1039" spans="1:11">
      <c r="A1039" s="69">
        <v>1025</v>
      </c>
      <c r="B1039" s="123">
        <v>-0.30972</v>
      </c>
      <c r="C1039" s="123">
        <f t="shared" si="145"/>
        <v>-1.5486E-2</v>
      </c>
      <c r="D1039" s="123">
        <f t="shared" si="146"/>
        <v>-2.0893867789251175E-5</v>
      </c>
      <c r="E1039" s="123">
        <f t="shared" ref="E1039:E1102" si="150">C1039*$C$6</f>
        <v>8.5172999999999999E-2</v>
      </c>
      <c r="F1039" s="69">
        <f t="shared" si="147"/>
        <v>3636.1930475470817</v>
      </c>
      <c r="G1039" s="69">
        <f t="shared" si="148"/>
        <v>578.71809755350125</v>
      </c>
      <c r="H1039" s="123">
        <f t="shared" si="144"/>
        <v>7.5355793198087353</v>
      </c>
      <c r="I1039" s="123">
        <f t="shared" ref="I1039:I1102" si="151">H1039/3.6</f>
        <v>2.0932164777246487</v>
      </c>
      <c r="J1039" s="123">
        <f t="shared" si="149"/>
        <v>-0.30969910613221074</v>
      </c>
      <c r="K1039" s="122">
        <f t="shared" ref="K1039:K1102" si="152">I1039/$F$7</f>
        <v>0.52330411943116217</v>
      </c>
    </row>
    <row r="1040" spans="1:11">
      <c r="A1040" s="69">
        <v>1026</v>
      </c>
      <c r="B1040" s="123">
        <v>-0.82131999999999994</v>
      </c>
      <c r="C1040" s="123">
        <f t="shared" si="145"/>
        <v>-4.1065999999999998E-2</v>
      </c>
      <c r="D1040" s="123">
        <f t="shared" si="146"/>
        <v>6.2248695230637807E-6</v>
      </c>
      <c r="E1040" s="123">
        <f t="shared" si="150"/>
        <v>0.22586299999999998</v>
      </c>
      <c r="F1040" s="69">
        <f t="shared" si="147"/>
        <v>3636.5893459397648</v>
      </c>
      <c r="G1040" s="69">
        <f t="shared" si="148"/>
        <v>578.78117040163613</v>
      </c>
      <c r="H1040" s="123">
        <f t="shared" si="144"/>
        <v>7.5372219722584743</v>
      </c>
      <c r="I1040" s="123">
        <f t="shared" si="151"/>
        <v>2.0936727700717985</v>
      </c>
      <c r="J1040" s="123">
        <f t="shared" si="149"/>
        <v>-0.821326224869523</v>
      </c>
      <c r="K1040" s="122">
        <f t="shared" si="152"/>
        <v>0.52341819251794963</v>
      </c>
    </row>
    <row r="1041" spans="1:11">
      <c r="A1041" s="69">
        <v>1027</v>
      </c>
      <c r="B1041" s="123">
        <v>-1.38012</v>
      </c>
      <c r="C1041" s="123">
        <f t="shared" si="145"/>
        <v>-6.9005999999999998E-2</v>
      </c>
      <c r="D1041" s="123">
        <f t="shared" si="146"/>
        <v>2.1203490861565477E-4</v>
      </c>
      <c r="E1041" s="123">
        <f t="shared" si="150"/>
        <v>0.37953300000000001</v>
      </c>
      <c r="F1041" s="69">
        <f t="shared" si="147"/>
        <v>3637.2552731517039</v>
      </c>
      <c r="G1041" s="69">
        <f t="shared" si="148"/>
        <v>578.88715600915566</v>
      </c>
      <c r="H1041" s="123">
        <f t="shared" si="144"/>
        <v>7.5399826363282916</v>
      </c>
      <c r="I1041" s="123">
        <f t="shared" si="151"/>
        <v>2.0944396212023033</v>
      </c>
      <c r="J1041" s="123">
        <f t="shared" si="149"/>
        <v>-1.3803320349086157</v>
      </c>
      <c r="K1041" s="122">
        <f t="shared" si="152"/>
        <v>0.52360990530057583</v>
      </c>
    </row>
    <row r="1042" spans="1:11">
      <c r="A1042" s="69">
        <v>1028</v>
      </c>
      <c r="B1042" s="123">
        <v>-1.8708800000000001</v>
      </c>
      <c r="C1042" s="123">
        <f t="shared" si="145"/>
        <v>-9.3544000000000002E-2</v>
      </c>
      <c r="D1042" s="123">
        <f t="shared" si="146"/>
        <v>6.9096259049628017E-4</v>
      </c>
      <c r="E1042" s="123">
        <f t="shared" si="150"/>
        <v>0.51449200000000006</v>
      </c>
      <c r="F1042" s="69">
        <f t="shared" si="147"/>
        <v>3638.1579989308198</v>
      </c>
      <c r="G1042" s="69">
        <f t="shared" si="148"/>
        <v>579.03082927915841</v>
      </c>
      <c r="H1042" s="123">
        <f t="shared" si="144"/>
        <v>7.5437257782534726</v>
      </c>
      <c r="I1042" s="123">
        <f t="shared" si="151"/>
        <v>2.0954793828481866</v>
      </c>
      <c r="J1042" s="123">
        <f t="shared" si="149"/>
        <v>-1.8715709625904964</v>
      </c>
      <c r="K1042" s="122">
        <f t="shared" si="152"/>
        <v>0.52386984571204664</v>
      </c>
    </row>
    <row r="1043" spans="1:11">
      <c r="A1043" s="69">
        <v>1029</v>
      </c>
      <c r="B1043" s="123">
        <v>-1.8966799999999999</v>
      </c>
      <c r="C1043" s="123">
        <f t="shared" si="145"/>
        <v>-9.4834000000000002E-2</v>
      </c>
      <c r="D1043" s="123">
        <f t="shared" si="146"/>
        <v>1.1745877859077325E-3</v>
      </c>
      <c r="E1043" s="123">
        <f t="shared" si="150"/>
        <v>0.52158700000000002</v>
      </c>
      <c r="F1043" s="69">
        <f t="shared" si="147"/>
        <v>3639.0731735709533</v>
      </c>
      <c r="G1043" s="69">
        <f t="shared" si="148"/>
        <v>579.17648384692802</v>
      </c>
      <c r="H1043" s="123">
        <f t="shared" si="144"/>
        <v>7.5475214874290444</v>
      </c>
      <c r="I1043" s="123">
        <f t="shared" si="151"/>
        <v>2.0965337465080678</v>
      </c>
      <c r="J1043" s="123">
        <f t="shared" si="149"/>
        <v>-1.8978545877859077</v>
      </c>
      <c r="K1043" s="122">
        <f t="shared" si="152"/>
        <v>0.52413343662701695</v>
      </c>
    </row>
    <row r="1044" spans="1:11">
      <c r="A1044" s="69">
        <v>1030</v>
      </c>
      <c r="B1044" s="123">
        <v>-1.9495199999999999</v>
      </c>
      <c r="C1044" s="123">
        <f t="shared" si="145"/>
        <v>-9.7475999999999993E-2</v>
      </c>
      <c r="D1044" s="123">
        <f t="shared" si="146"/>
        <v>1.7047869104549473E-3</v>
      </c>
      <c r="E1044" s="123">
        <f t="shared" si="150"/>
        <v>0.53611799999999998</v>
      </c>
      <c r="F1044" s="69">
        <f t="shared" si="147"/>
        <v>3640.013844250474</v>
      </c>
      <c r="G1044" s="69">
        <f t="shared" si="148"/>
        <v>579.3261962353954</v>
      </c>
      <c r="H1044" s="123">
        <f t="shared" si="144"/>
        <v>7.5514239370028653</v>
      </c>
      <c r="I1044" s="123">
        <f t="shared" si="151"/>
        <v>2.0976177602785735</v>
      </c>
      <c r="J1044" s="123">
        <f t="shared" si="149"/>
        <v>-1.9512247869104549</v>
      </c>
      <c r="K1044" s="122">
        <f t="shared" si="152"/>
        <v>0.52440444006964337</v>
      </c>
    </row>
    <row r="1045" spans="1:11">
      <c r="A1045" s="69">
        <v>1031</v>
      </c>
      <c r="B1045" s="123">
        <v>-2.02136</v>
      </c>
      <c r="C1045" s="123">
        <f t="shared" si="145"/>
        <v>-0.10106800000000001</v>
      </c>
      <c r="D1045" s="123">
        <f t="shared" si="146"/>
        <v>2.3001371994566533E-3</v>
      </c>
      <c r="E1045" s="123">
        <f t="shared" si="150"/>
        <v>0.55587399999999998</v>
      </c>
      <c r="F1045" s="69">
        <f t="shared" si="147"/>
        <v>3640.9891787352476</v>
      </c>
      <c r="G1045" s="69">
        <f t="shared" si="148"/>
        <v>579.48142553981506</v>
      </c>
      <c r="H1045" s="123">
        <f t="shared" si="144"/>
        <v>7.5554712572772642</v>
      </c>
      <c r="I1045" s="123">
        <f t="shared" si="151"/>
        <v>2.0987420159103509</v>
      </c>
      <c r="J1045" s="123">
        <f t="shared" si="149"/>
        <v>-2.0236601371994567</v>
      </c>
      <c r="K1045" s="122">
        <f t="shared" si="152"/>
        <v>0.52468550397758773</v>
      </c>
    </row>
    <row r="1046" spans="1:11">
      <c r="A1046" s="69">
        <v>1032</v>
      </c>
      <c r="B1046" s="123">
        <v>-2.1128800000000001</v>
      </c>
      <c r="C1046" s="123">
        <f t="shared" si="145"/>
        <v>-0.105644</v>
      </c>
      <c r="D1046" s="123">
        <f t="shared" si="146"/>
        <v>2.9838188554234257E-3</v>
      </c>
      <c r="E1046" s="123">
        <f t="shared" si="150"/>
        <v>0.58104200000000006</v>
      </c>
      <c r="F1046" s="69">
        <f t="shared" si="147"/>
        <v>3642.0086729006553</v>
      </c>
      <c r="G1046" s="69">
        <f t="shared" si="148"/>
        <v>579.64368307569305</v>
      </c>
      <c r="H1046" s="123">
        <f t="shared" si="144"/>
        <v>7.5597029849149751</v>
      </c>
      <c r="I1046" s="123">
        <f t="shared" si="151"/>
        <v>2.0999174958097151</v>
      </c>
      <c r="J1046" s="123">
        <f t="shared" si="149"/>
        <v>-2.1158638188554235</v>
      </c>
      <c r="K1046" s="122">
        <f t="shared" si="152"/>
        <v>0.52497937395242877</v>
      </c>
    </row>
    <row r="1047" spans="1:11">
      <c r="A1047" s="69">
        <v>1033</v>
      </c>
      <c r="B1047" s="123">
        <v>-2.39988</v>
      </c>
      <c r="C1047" s="123">
        <f t="shared" si="145"/>
        <v>-0.119994</v>
      </c>
      <c r="D1047" s="123">
        <f t="shared" si="146"/>
        <v>4.1076506973811711E-3</v>
      </c>
      <c r="E1047" s="123">
        <f t="shared" si="150"/>
        <v>0.65996699999999997</v>
      </c>
      <c r="F1047" s="69">
        <f t="shared" si="147"/>
        <v>3643.1666485820374</v>
      </c>
      <c r="G1047" s="69">
        <f t="shared" si="148"/>
        <v>579.82798062936524</v>
      </c>
      <c r="H1047" s="123">
        <f t="shared" si="144"/>
        <v>7.5645109602163698</v>
      </c>
      <c r="I1047" s="123">
        <f t="shared" si="151"/>
        <v>2.101253044504547</v>
      </c>
      <c r="J1047" s="123">
        <f t="shared" si="149"/>
        <v>-2.4039876506973812</v>
      </c>
      <c r="K1047" s="122">
        <f t="shared" si="152"/>
        <v>0.52531326112613674</v>
      </c>
    </row>
    <row r="1048" spans="1:11">
      <c r="A1048" s="69">
        <v>1034</v>
      </c>
      <c r="B1048" s="123">
        <v>-2.6834799999999999</v>
      </c>
      <c r="C1048" s="123">
        <f t="shared" si="145"/>
        <v>-0.13417399999999999</v>
      </c>
      <c r="D1048" s="123">
        <f t="shared" si="146"/>
        <v>5.4980899921335258E-3</v>
      </c>
      <c r="E1048" s="123">
        <f t="shared" si="150"/>
        <v>0.73795699999999997</v>
      </c>
      <c r="F1048" s="69">
        <f t="shared" si="147"/>
        <v>3644.4614652318178</v>
      </c>
      <c r="G1048" s="69">
        <f t="shared" si="148"/>
        <v>580.03405709957542</v>
      </c>
      <c r="H1048" s="123">
        <f t="shared" si="144"/>
        <v>7.5698889163963541</v>
      </c>
      <c r="I1048" s="123">
        <f t="shared" si="151"/>
        <v>2.1027469212212093</v>
      </c>
      <c r="J1048" s="123">
        <f t="shared" si="149"/>
        <v>-2.6889780899921334</v>
      </c>
      <c r="K1048" s="122">
        <f t="shared" si="152"/>
        <v>0.52568673030530233</v>
      </c>
    </row>
    <row r="1049" spans="1:11">
      <c r="A1049" s="69">
        <v>1035</v>
      </c>
      <c r="B1049" s="123">
        <v>-3.0483599999999997</v>
      </c>
      <c r="C1049" s="123">
        <f t="shared" si="145"/>
        <v>-0.152418</v>
      </c>
      <c r="D1049" s="123">
        <f t="shared" si="146"/>
        <v>7.4049189315585906E-3</v>
      </c>
      <c r="E1049" s="123">
        <f t="shared" si="150"/>
        <v>0.83829900000000002</v>
      </c>
      <c r="F1049" s="69">
        <f t="shared" si="147"/>
        <v>3645.9323415873428</v>
      </c>
      <c r="G1049" s="69">
        <f t="shared" si="148"/>
        <v>580.26815434223431</v>
      </c>
      <c r="H1049" s="123">
        <f t="shared" si="144"/>
        <v>7.5760004462342172</v>
      </c>
      <c r="I1049" s="123">
        <f t="shared" si="151"/>
        <v>2.1044445683983937</v>
      </c>
      <c r="J1049" s="123">
        <f t="shared" si="149"/>
        <v>-3.0557649189315583</v>
      </c>
      <c r="K1049" s="122">
        <f t="shared" si="152"/>
        <v>0.52611114209959842</v>
      </c>
    </row>
    <row r="1050" spans="1:11">
      <c r="A1050" s="69">
        <v>1036</v>
      </c>
      <c r="B1050" s="123">
        <v>-3.1244800000000001</v>
      </c>
      <c r="C1050" s="123">
        <f t="shared" si="145"/>
        <v>-0.156224</v>
      </c>
      <c r="D1050" s="123">
        <f t="shared" si="146"/>
        <v>8.8694290946005339E-3</v>
      </c>
      <c r="E1050" s="123">
        <f t="shared" si="150"/>
        <v>0.859232</v>
      </c>
      <c r="F1050" s="69">
        <f t="shared" si="147"/>
        <v>3647.4399469080108</v>
      </c>
      <c r="G1050" s="69">
        <f t="shared" si="148"/>
        <v>580.50809718125026</v>
      </c>
      <c r="H1050" s="123">
        <f t="shared" si="144"/>
        <v>7.5822671450924064</v>
      </c>
      <c r="I1050" s="123">
        <f t="shared" si="151"/>
        <v>2.106185318081224</v>
      </c>
      <c r="J1050" s="123">
        <f t="shared" si="149"/>
        <v>-3.1333494290946007</v>
      </c>
      <c r="K1050" s="122">
        <f t="shared" si="152"/>
        <v>0.526546329520306</v>
      </c>
    </row>
    <row r="1051" spans="1:11">
      <c r="A1051" s="69">
        <v>1037</v>
      </c>
      <c r="B1051" s="123">
        <v>-3.18344</v>
      </c>
      <c r="C1051" s="123">
        <f t="shared" si="145"/>
        <v>-0.15917200000000001</v>
      </c>
      <c r="D1051" s="123">
        <f t="shared" si="146"/>
        <v>1.0369078077425264E-2</v>
      </c>
      <c r="E1051" s="123">
        <f t="shared" si="150"/>
        <v>0.87544600000000006</v>
      </c>
      <c r="F1051" s="69">
        <f t="shared" si="147"/>
        <v>3648.9760012537026</v>
      </c>
      <c r="G1051" s="69">
        <f t="shared" si="148"/>
        <v>580.75256782322492</v>
      </c>
      <c r="H1051" s="123">
        <f t="shared" si="144"/>
        <v>7.5886547632485613</v>
      </c>
      <c r="I1051" s="123">
        <f t="shared" si="151"/>
        <v>2.1079596564579335</v>
      </c>
      <c r="J1051" s="123">
        <f t="shared" si="149"/>
        <v>-3.1938090780774253</v>
      </c>
      <c r="K1051" s="122">
        <f t="shared" si="152"/>
        <v>0.52698991411448337</v>
      </c>
    </row>
    <row r="1052" spans="1:11">
      <c r="A1052" s="69">
        <v>1038</v>
      </c>
      <c r="B1052" s="123">
        <v>-3.0087599999999997</v>
      </c>
      <c r="C1052" s="123">
        <f t="shared" si="145"/>
        <v>-0.15043799999999999</v>
      </c>
      <c r="D1052" s="123">
        <f t="shared" si="146"/>
        <v>1.1036187507140305E-2</v>
      </c>
      <c r="E1052" s="123">
        <f t="shared" si="150"/>
        <v>0.82740899999999995</v>
      </c>
      <c r="F1052" s="69">
        <f t="shared" si="147"/>
        <v>3650.4277700551074</v>
      </c>
      <c r="G1052" s="69">
        <f t="shared" si="148"/>
        <v>580.98362400419501</v>
      </c>
      <c r="H1052" s="123">
        <f t="shared" si="144"/>
        <v>7.5946943556235755</v>
      </c>
      <c r="I1052" s="123">
        <f t="shared" si="151"/>
        <v>2.1096373210065487</v>
      </c>
      <c r="J1052" s="123">
        <f t="shared" si="149"/>
        <v>-3.01979618750714</v>
      </c>
      <c r="K1052" s="122">
        <f t="shared" si="152"/>
        <v>0.52740933025163717</v>
      </c>
    </row>
    <row r="1053" spans="1:11">
      <c r="A1053" s="69">
        <v>1039</v>
      </c>
      <c r="B1053" s="123">
        <v>-2.6610399999999998</v>
      </c>
      <c r="C1053" s="123">
        <f t="shared" si="145"/>
        <v>-0.133052</v>
      </c>
      <c r="D1053" s="123">
        <f t="shared" si="146"/>
        <v>1.0761738737933513E-2</v>
      </c>
      <c r="E1053" s="123">
        <f t="shared" si="150"/>
        <v>0.73178600000000005</v>
      </c>
      <c r="F1053" s="69">
        <f t="shared" si="147"/>
        <v>3651.7117590908861</v>
      </c>
      <c r="G1053" s="69">
        <f t="shared" si="148"/>
        <v>581.18797720611497</v>
      </c>
      <c r="H1053" s="123">
        <f t="shared" si="144"/>
        <v>7.6000379591010514</v>
      </c>
      <c r="I1053" s="123">
        <f t="shared" si="151"/>
        <v>2.1111216553058476</v>
      </c>
      <c r="J1053" s="123">
        <f t="shared" si="149"/>
        <v>-2.6718017387379334</v>
      </c>
      <c r="K1053" s="122">
        <f t="shared" si="152"/>
        <v>0.5277804138264619</v>
      </c>
    </row>
    <row r="1054" spans="1:11">
      <c r="A1054" s="69">
        <v>1040</v>
      </c>
      <c r="B1054" s="123">
        <v>-2.2059199999999999</v>
      </c>
      <c r="C1054" s="123">
        <f t="shared" si="145"/>
        <v>-0.11029599999999999</v>
      </c>
      <c r="D1054" s="123">
        <f t="shared" si="146"/>
        <v>9.6334445529313584E-3</v>
      </c>
      <c r="E1054" s="123">
        <f t="shared" si="150"/>
        <v>0.60662799999999995</v>
      </c>
      <c r="F1054" s="69">
        <f t="shared" si="147"/>
        <v>3652.7761463581969</v>
      </c>
      <c r="G1054" s="69">
        <f t="shared" si="148"/>
        <v>581.35737970107164</v>
      </c>
      <c r="H1054" s="123">
        <f t="shared" si="144"/>
        <v>7.6044690659901573</v>
      </c>
      <c r="I1054" s="123">
        <f t="shared" si="151"/>
        <v>2.1123525183305993</v>
      </c>
      <c r="J1054" s="123">
        <f t="shared" si="149"/>
        <v>-2.2155534445529312</v>
      </c>
      <c r="K1054" s="122">
        <f t="shared" si="152"/>
        <v>0.52808812958264983</v>
      </c>
    </row>
    <row r="1055" spans="1:11">
      <c r="A1055" s="69">
        <v>1041</v>
      </c>
      <c r="B1055" s="123">
        <v>-1.6301600000000001</v>
      </c>
      <c r="C1055" s="123">
        <f t="shared" si="145"/>
        <v>-8.1507999999999997E-2</v>
      </c>
      <c r="D1055" s="123">
        <f t="shared" si="146"/>
        <v>7.5339381843591013E-3</v>
      </c>
      <c r="E1055" s="123">
        <f t="shared" si="150"/>
        <v>0.44829399999999997</v>
      </c>
      <c r="F1055" s="69">
        <f t="shared" si="147"/>
        <v>3653.5627213689313</v>
      </c>
      <c r="G1055" s="69">
        <f t="shared" si="148"/>
        <v>581.48256700214256</v>
      </c>
      <c r="H1055" s="123">
        <f t="shared" si="144"/>
        <v>7.607744453866526</v>
      </c>
      <c r="I1055" s="123">
        <f t="shared" si="151"/>
        <v>2.1132623482962574</v>
      </c>
      <c r="J1055" s="123">
        <f t="shared" si="149"/>
        <v>-1.6376939381843592</v>
      </c>
      <c r="K1055" s="122">
        <f t="shared" si="152"/>
        <v>0.52831558707406434</v>
      </c>
    </row>
    <row r="1056" spans="1:11">
      <c r="A1056" s="69">
        <v>1042</v>
      </c>
      <c r="B1056" s="123">
        <v>-1.05724</v>
      </c>
      <c r="C1056" s="123">
        <f t="shared" si="145"/>
        <v>-5.2861999999999999E-2</v>
      </c>
      <c r="D1056" s="123">
        <f t="shared" si="146"/>
        <v>5.0746374766357238E-3</v>
      </c>
      <c r="E1056" s="123">
        <f t="shared" si="150"/>
        <v>0.29074099999999997</v>
      </c>
      <c r="F1056" s="69">
        <f t="shared" si="147"/>
        <v>3654.0728544628296</v>
      </c>
      <c r="G1056" s="69">
        <f t="shared" si="148"/>
        <v>581.56375720567121</v>
      </c>
      <c r="H1056" s="123">
        <f t="shared" si="144"/>
        <v>7.6098690831414793</v>
      </c>
      <c r="I1056" s="123">
        <f t="shared" si="151"/>
        <v>2.1138525230948555</v>
      </c>
      <c r="J1056" s="123">
        <f t="shared" si="149"/>
        <v>-1.0623146374766357</v>
      </c>
      <c r="K1056" s="122">
        <f t="shared" si="152"/>
        <v>0.52846313077371387</v>
      </c>
    </row>
    <row r="1057" spans="1:11">
      <c r="A1057" s="69">
        <v>1043</v>
      </c>
      <c r="B1057" s="123">
        <v>-0.55071999999999999</v>
      </c>
      <c r="C1057" s="123">
        <f t="shared" si="145"/>
        <v>-2.7535999999999998E-2</v>
      </c>
      <c r="D1057" s="123">
        <f t="shared" si="146"/>
        <v>2.7021478091794338E-3</v>
      </c>
      <c r="E1057" s="123">
        <f t="shared" si="150"/>
        <v>0.151448</v>
      </c>
      <c r="F1057" s="69">
        <f t="shared" si="147"/>
        <v>3654.3385845690227</v>
      </c>
      <c r="G1057" s="69">
        <f t="shared" si="148"/>
        <v>581.60604946560022</v>
      </c>
      <c r="H1057" s="123">
        <f t="shared" si="144"/>
        <v>7.6109759274370976</v>
      </c>
      <c r="I1057" s="123">
        <f t="shared" si="151"/>
        <v>2.1141599798436381</v>
      </c>
      <c r="J1057" s="123">
        <f t="shared" si="149"/>
        <v>-0.55342214780917942</v>
      </c>
      <c r="K1057" s="122">
        <f t="shared" si="152"/>
        <v>0.52853999496090953</v>
      </c>
    </row>
    <row r="1058" spans="1:11">
      <c r="A1058" s="69">
        <v>1044</v>
      </c>
      <c r="B1058" s="123">
        <v>-0.14147999999999999</v>
      </c>
      <c r="C1058" s="123">
        <f t="shared" si="145"/>
        <v>-7.0739999999999996E-3</v>
      </c>
      <c r="D1058" s="123">
        <f t="shared" si="146"/>
        <v>7.0067932425527113E-4</v>
      </c>
      <c r="E1058" s="123">
        <f t="shared" si="150"/>
        <v>3.8906999999999997E-2</v>
      </c>
      <c r="F1058" s="69">
        <f t="shared" si="147"/>
        <v>3654.4068506487442</v>
      </c>
      <c r="G1058" s="69">
        <f t="shared" si="148"/>
        <v>581.61691434963336</v>
      </c>
      <c r="H1058" s="123">
        <f t="shared" si="144"/>
        <v>7.6112602887957461</v>
      </c>
      <c r="I1058" s="123">
        <f t="shared" si="151"/>
        <v>2.1142389691099295</v>
      </c>
      <c r="J1058" s="123">
        <f t="shared" si="149"/>
        <v>-0.14218067932425527</v>
      </c>
      <c r="K1058" s="122">
        <f t="shared" si="152"/>
        <v>0.52855974227748237</v>
      </c>
    </row>
    <row r="1059" spans="1:11">
      <c r="A1059" s="69">
        <v>1045</v>
      </c>
      <c r="B1059" s="123">
        <v>0.87527999999999995</v>
      </c>
      <c r="C1059" s="123">
        <f t="shared" si="145"/>
        <v>4.3763999999999997E-2</v>
      </c>
      <c r="D1059" s="123">
        <f t="shared" si="146"/>
        <v>-4.2922093437597342E-3</v>
      </c>
      <c r="E1059" s="123">
        <f t="shared" si="150"/>
        <v>-0.24070199999999997</v>
      </c>
      <c r="F1059" s="69">
        <f t="shared" si="147"/>
        <v>3653.9845158010016</v>
      </c>
      <c r="G1059" s="69">
        <f t="shared" si="148"/>
        <v>581.54969767097521</v>
      </c>
      <c r="H1059" s="123">
        <f t="shared" si="144"/>
        <v>7.6095011443770586</v>
      </c>
      <c r="I1059" s="123">
        <f t="shared" si="151"/>
        <v>2.1137503178825163</v>
      </c>
      <c r="J1059" s="123">
        <f t="shared" si="149"/>
        <v>0.87957220934375968</v>
      </c>
      <c r="K1059" s="122">
        <f t="shared" si="152"/>
        <v>0.52843757947062908</v>
      </c>
    </row>
    <row r="1060" spans="1:11">
      <c r="A1060" s="69">
        <v>1046</v>
      </c>
      <c r="B1060" s="123">
        <v>0.87527999999999995</v>
      </c>
      <c r="C1060" s="123">
        <f t="shared" si="145"/>
        <v>4.3763999999999997E-2</v>
      </c>
      <c r="D1060" s="123">
        <f t="shared" si="146"/>
        <v>-4.1905525017044143E-3</v>
      </c>
      <c r="E1060" s="123">
        <f t="shared" si="150"/>
        <v>-0.24070199999999997</v>
      </c>
      <c r="F1060" s="69">
        <f t="shared" si="147"/>
        <v>3653.562180953259</v>
      </c>
      <c r="G1060" s="69">
        <f t="shared" si="148"/>
        <v>581.48248099231694</v>
      </c>
      <c r="H1060" s="123">
        <f t="shared" si="144"/>
        <v>7.6077422032720552</v>
      </c>
      <c r="I1060" s="123">
        <f t="shared" si="151"/>
        <v>2.1132617231311266</v>
      </c>
      <c r="J1060" s="123">
        <f t="shared" si="149"/>
        <v>0.87947055250170436</v>
      </c>
      <c r="K1060" s="122">
        <f t="shared" si="152"/>
        <v>0.52831543078278165</v>
      </c>
    </row>
    <row r="1061" spans="1:11">
      <c r="A1061" s="69">
        <v>1047</v>
      </c>
      <c r="B1061" s="123">
        <v>1.35928</v>
      </c>
      <c r="C1061" s="123">
        <f t="shared" si="145"/>
        <v>6.7963999999999997E-2</v>
      </c>
      <c r="D1061" s="123">
        <f t="shared" si="146"/>
        <v>-6.3062673029872229E-3</v>
      </c>
      <c r="E1061" s="123">
        <f t="shared" si="150"/>
        <v>-0.37380199999999997</v>
      </c>
      <c r="F1061" s="69">
        <f t="shared" si="147"/>
        <v>3652.9063093329328</v>
      </c>
      <c r="G1061" s="69">
        <f t="shared" si="148"/>
        <v>581.37809578190831</v>
      </c>
      <c r="H1061" s="123">
        <f t="shared" si="144"/>
        <v>7.6050110307374492</v>
      </c>
      <c r="I1061" s="123">
        <f t="shared" si="151"/>
        <v>2.1125030640937359</v>
      </c>
      <c r="J1061" s="123">
        <f t="shared" si="149"/>
        <v>1.3655862673029873</v>
      </c>
      <c r="K1061" s="122">
        <f t="shared" si="152"/>
        <v>0.52812576602343397</v>
      </c>
    </row>
    <row r="1062" spans="1:11">
      <c r="A1062" s="69">
        <v>1048</v>
      </c>
      <c r="B1062" s="123">
        <v>1.59476</v>
      </c>
      <c r="C1062" s="123">
        <f t="shared" si="145"/>
        <v>7.9738000000000003E-2</v>
      </c>
      <c r="D1062" s="123">
        <f t="shared" si="146"/>
        <v>-7.0862038509540426E-3</v>
      </c>
      <c r="E1062" s="123">
        <f t="shared" si="150"/>
        <v>-0.43855900000000003</v>
      </c>
      <c r="F1062" s="69">
        <f t="shared" si="147"/>
        <v>3652.1368153175486</v>
      </c>
      <c r="G1062" s="69">
        <f t="shared" si="148"/>
        <v>581.25562700568037</v>
      </c>
      <c r="H1062" s="123">
        <f t="shared" si="144"/>
        <v>7.6018073383297473</v>
      </c>
      <c r="I1062" s="123">
        <f t="shared" si="151"/>
        <v>2.1116131495360411</v>
      </c>
      <c r="J1062" s="123">
        <f t="shared" si="149"/>
        <v>1.601846203850954</v>
      </c>
      <c r="K1062" s="122">
        <f t="shared" si="152"/>
        <v>0.52790328738401027</v>
      </c>
    </row>
    <row r="1063" spans="1:11">
      <c r="A1063" s="69">
        <v>1049</v>
      </c>
      <c r="B1063" s="123">
        <v>1.8434400000000002</v>
      </c>
      <c r="C1063" s="123">
        <f t="shared" si="145"/>
        <v>9.2172000000000004E-2</v>
      </c>
      <c r="D1063" s="123">
        <f t="shared" si="146"/>
        <v>-7.7706893959765821E-3</v>
      </c>
      <c r="E1063" s="123">
        <f t="shared" si="150"/>
        <v>-0.50694600000000001</v>
      </c>
      <c r="F1063" s="69">
        <f t="shared" si="147"/>
        <v>3651.2473297223992</v>
      </c>
      <c r="G1063" s="69">
        <f t="shared" si="148"/>
        <v>581.11406097640327</v>
      </c>
      <c r="H1063" s="123">
        <f t="shared" si="144"/>
        <v>7.5981049169509554</v>
      </c>
      <c r="I1063" s="123">
        <f t="shared" si="151"/>
        <v>2.1105846991530433</v>
      </c>
      <c r="J1063" s="123">
        <f t="shared" si="149"/>
        <v>1.8512106893959768</v>
      </c>
      <c r="K1063" s="122">
        <f t="shared" si="152"/>
        <v>0.52764617478826081</v>
      </c>
    </row>
    <row r="1064" spans="1:11">
      <c r="A1064" s="69">
        <v>1050</v>
      </c>
      <c r="B1064" s="123">
        <v>2.0983999999999998</v>
      </c>
      <c r="C1064" s="123">
        <f t="shared" si="145"/>
        <v>0.10491999999999999</v>
      </c>
      <c r="D1064" s="123">
        <f t="shared" si="146"/>
        <v>-8.2966453395787454E-3</v>
      </c>
      <c r="E1064" s="123">
        <f t="shared" si="150"/>
        <v>-0.57705999999999991</v>
      </c>
      <c r="F1064" s="69">
        <f t="shared" si="147"/>
        <v>3650.2348223596096</v>
      </c>
      <c r="G1064" s="69">
        <f t="shared" si="148"/>
        <v>580.9529154246984</v>
      </c>
      <c r="H1064" s="123">
        <f t="shared" si="144"/>
        <v>7.5938915236602762</v>
      </c>
      <c r="I1064" s="123">
        <f t="shared" si="151"/>
        <v>2.1094143121278544</v>
      </c>
      <c r="J1064" s="123">
        <f t="shared" si="149"/>
        <v>2.1066966453395786</v>
      </c>
      <c r="K1064" s="122">
        <f t="shared" si="152"/>
        <v>0.52735357803196359</v>
      </c>
    </row>
    <row r="1065" spans="1:11">
      <c r="A1065" s="69">
        <v>1051</v>
      </c>
      <c r="B1065" s="123">
        <v>2.1231200000000001</v>
      </c>
      <c r="C1065" s="123">
        <f t="shared" si="145"/>
        <v>0.106156</v>
      </c>
      <c r="D1065" s="123">
        <f t="shared" si="146"/>
        <v>-7.7997405967593636E-3</v>
      </c>
      <c r="E1065" s="123">
        <f t="shared" si="150"/>
        <v>-0.58385799999999999</v>
      </c>
      <c r="F1065" s="69">
        <f t="shared" si="147"/>
        <v>3649.2103872509142</v>
      </c>
      <c r="G1065" s="69">
        <f t="shared" si="148"/>
        <v>580.7898715132726</v>
      </c>
      <c r="H1065" s="123">
        <f t="shared" si="144"/>
        <v>7.5896296841790827</v>
      </c>
      <c r="I1065" s="123">
        <f t="shared" si="151"/>
        <v>2.1082304678275228</v>
      </c>
      <c r="J1065" s="123">
        <f t="shared" si="149"/>
        <v>2.1309197405967595</v>
      </c>
      <c r="K1065" s="122">
        <f t="shared" si="152"/>
        <v>0.52705761695688069</v>
      </c>
    </row>
    <row r="1066" spans="1:11">
      <c r="A1066" s="69">
        <v>1052</v>
      </c>
      <c r="B1066" s="123">
        <v>2.03152</v>
      </c>
      <c r="C1066" s="123">
        <f t="shared" si="145"/>
        <v>0.101576</v>
      </c>
      <c r="D1066" s="123">
        <f t="shared" si="146"/>
        <v>-6.9032551511338802E-3</v>
      </c>
      <c r="E1066" s="123">
        <f t="shared" si="150"/>
        <v>-0.55866799999999994</v>
      </c>
      <c r="F1066" s="69">
        <f t="shared" si="147"/>
        <v>3648.2301504239722</v>
      </c>
      <c r="G1066" s="69">
        <f t="shared" si="148"/>
        <v>580.63386197686407</v>
      </c>
      <c r="H1066" s="123">
        <f t="shared" si="144"/>
        <v>7.5855528376687804</v>
      </c>
      <c r="I1066" s="123">
        <f t="shared" si="151"/>
        <v>2.1070980104635502</v>
      </c>
      <c r="J1066" s="123">
        <f t="shared" si="149"/>
        <v>2.0384232551511339</v>
      </c>
      <c r="K1066" s="122">
        <f t="shared" si="152"/>
        <v>0.52677450261588754</v>
      </c>
    </row>
    <row r="1067" spans="1:11">
      <c r="A1067" s="69">
        <v>1053</v>
      </c>
      <c r="B1067" s="123">
        <v>2.0508000000000002</v>
      </c>
      <c r="C1067" s="123">
        <f t="shared" si="145"/>
        <v>0.10254000000000001</v>
      </c>
      <c r="D1067" s="123">
        <f t="shared" si="146"/>
        <v>-6.4133225837950114E-3</v>
      </c>
      <c r="E1067" s="123">
        <f t="shared" si="150"/>
        <v>-0.56397000000000008</v>
      </c>
      <c r="F1067" s="69">
        <f t="shared" si="147"/>
        <v>3647.2406107272463</v>
      </c>
      <c r="G1067" s="69">
        <f t="shared" si="148"/>
        <v>580.47637184274447</v>
      </c>
      <c r="H1067" s="123">
        <f t="shared" si="144"/>
        <v>7.5814384110236128</v>
      </c>
      <c r="I1067" s="123">
        <f t="shared" si="151"/>
        <v>2.1059551141732258</v>
      </c>
      <c r="J1067" s="123">
        <f t="shared" si="149"/>
        <v>2.0572133225837952</v>
      </c>
      <c r="K1067" s="122">
        <f t="shared" si="152"/>
        <v>0.52648877854330645</v>
      </c>
    </row>
    <row r="1068" spans="1:11">
      <c r="A1068" s="69">
        <v>1054</v>
      </c>
      <c r="B1068" s="123">
        <v>2.1350799999999999</v>
      </c>
      <c r="C1068" s="123">
        <f t="shared" si="145"/>
        <v>0.10675399999999999</v>
      </c>
      <c r="D1068" s="123">
        <f t="shared" si="146"/>
        <v>-6.0839416930584811E-3</v>
      </c>
      <c r="E1068" s="123">
        <f t="shared" si="150"/>
        <v>-0.58714699999999997</v>
      </c>
      <c r="F1068" s="69">
        <f t="shared" si="147"/>
        <v>3646.2104047511953</v>
      </c>
      <c r="G1068" s="69">
        <f t="shared" si="148"/>
        <v>580.31240946925311</v>
      </c>
      <c r="H1068" s="123">
        <f t="shared" si="144"/>
        <v>7.5771560831402267</v>
      </c>
      <c r="I1068" s="123">
        <f t="shared" si="151"/>
        <v>2.104765578650063</v>
      </c>
      <c r="J1068" s="123">
        <f t="shared" si="149"/>
        <v>2.1411639416930583</v>
      </c>
      <c r="K1068" s="122">
        <f t="shared" si="152"/>
        <v>0.52619139466251574</v>
      </c>
    </row>
    <row r="1069" spans="1:11">
      <c r="A1069" s="69">
        <v>1055</v>
      </c>
      <c r="B1069" s="123">
        <v>2.2793199999999998</v>
      </c>
      <c r="C1069" s="123">
        <f t="shared" si="145"/>
        <v>0.11396599999999998</v>
      </c>
      <c r="D1069" s="123">
        <f t="shared" si="146"/>
        <v>-5.8273967748783129E-3</v>
      </c>
      <c r="E1069" s="123">
        <f t="shared" si="150"/>
        <v>-0.62681299999999995</v>
      </c>
      <c r="F1069" s="69">
        <f t="shared" si="147"/>
        <v>3645.1106009568025</v>
      </c>
      <c r="G1069" s="69">
        <f t="shared" si="148"/>
        <v>580.13737025894432</v>
      </c>
      <c r="H1069" s="123">
        <f t="shared" si="144"/>
        <v>7.5725857883466769</v>
      </c>
      <c r="I1069" s="123">
        <f t="shared" si="151"/>
        <v>2.1034960523185213</v>
      </c>
      <c r="J1069" s="123">
        <f t="shared" si="149"/>
        <v>2.2851473967748781</v>
      </c>
      <c r="K1069" s="122">
        <f t="shared" si="152"/>
        <v>0.52587401307963033</v>
      </c>
    </row>
    <row r="1070" spans="1:11">
      <c r="A1070" s="69">
        <v>1056</v>
      </c>
      <c r="B1070" s="123">
        <v>2.3522400000000001</v>
      </c>
      <c r="C1070" s="123">
        <f t="shared" si="145"/>
        <v>0.11761200000000001</v>
      </c>
      <c r="D1070" s="123">
        <f t="shared" si="146"/>
        <v>-5.2910211931820328E-3</v>
      </c>
      <c r="E1070" s="123">
        <f t="shared" si="150"/>
        <v>-0.64686600000000005</v>
      </c>
      <c r="F1070" s="69">
        <f t="shared" si="147"/>
        <v>3643.9756122420445</v>
      </c>
      <c r="G1070" s="69">
        <f t="shared" si="148"/>
        <v>579.95673119463709</v>
      </c>
      <c r="H1070" s="123">
        <f t="shared" si="144"/>
        <v>7.5678707263042906</v>
      </c>
      <c r="I1070" s="123">
        <f t="shared" si="151"/>
        <v>2.1021863128623028</v>
      </c>
      <c r="J1070" s="123">
        <f t="shared" si="149"/>
        <v>2.3575310211931821</v>
      </c>
      <c r="K1070" s="122">
        <f t="shared" si="152"/>
        <v>0.52554657821557571</v>
      </c>
    </row>
    <row r="1071" spans="1:11">
      <c r="A1071" s="69">
        <v>1057</v>
      </c>
      <c r="B1071" s="123">
        <v>2.4659200000000001</v>
      </c>
      <c r="C1071" s="123">
        <f t="shared" si="145"/>
        <v>0.123296</v>
      </c>
      <c r="D1071" s="123">
        <f t="shared" si="146"/>
        <v>-4.7584617620768377E-3</v>
      </c>
      <c r="E1071" s="123">
        <f t="shared" si="150"/>
        <v>-0.67812800000000006</v>
      </c>
      <c r="F1071" s="69">
        <f t="shared" si="147"/>
        <v>3642.7857713365684</v>
      </c>
      <c r="G1071" s="69">
        <f t="shared" si="148"/>
        <v>579.76736213303764</v>
      </c>
      <c r="H1071" s="123">
        <f t="shared" si="144"/>
        <v>7.5629293693807664</v>
      </c>
      <c r="I1071" s="123">
        <f t="shared" si="151"/>
        <v>2.1008137137168794</v>
      </c>
      <c r="J1071" s="123">
        <f t="shared" si="149"/>
        <v>2.4706784617620769</v>
      </c>
      <c r="K1071" s="122">
        <f t="shared" si="152"/>
        <v>0.52520342842921985</v>
      </c>
    </row>
    <row r="1072" spans="1:11">
      <c r="A1072" s="69">
        <v>1058</v>
      </c>
      <c r="B1072" s="123">
        <v>2.7362399999999996</v>
      </c>
      <c r="C1072" s="123">
        <f t="shared" si="145"/>
        <v>0.13681199999999999</v>
      </c>
      <c r="D1072" s="123">
        <f t="shared" si="146"/>
        <v>-4.335707533388522E-3</v>
      </c>
      <c r="E1072" s="123">
        <f t="shared" si="150"/>
        <v>-0.75246599999999997</v>
      </c>
      <c r="F1072" s="69">
        <f t="shared" si="147"/>
        <v>3641.4654972485205</v>
      </c>
      <c r="G1072" s="69">
        <f t="shared" si="148"/>
        <v>579.55723398568864</v>
      </c>
      <c r="H1072" s="123">
        <f t="shared" si="144"/>
        <v>7.5574482179656997</v>
      </c>
      <c r="I1072" s="123">
        <f t="shared" si="151"/>
        <v>2.0992911716571387</v>
      </c>
      <c r="J1072" s="123">
        <f t="shared" si="149"/>
        <v>2.7405757075333881</v>
      </c>
      <c r="K1072" s="122">
        <f t="shared" si="152"/>
        <v>0.52482279291428469</v>
      </c>
    </row>
    <row r="1073" spans="1:11">
      <c r="A1073" s="69">
        <v>1059</v>
      </c>
      <c r="B1073" s="123">
        <v>2.9970400000000001</v>
      </c>
      <c r="C1073" s="123">
        <f t="shared" si="145"/>
        <v>0.14985200000000001</v>
      </c>
      <c r="D1073" s="123">
        <f t="shared" si="146"/>
        <v>-3.6089489666775165E-3</v>
      </c>
      <c r="E1073" s="123">
        <f t="shared" si="150"/>
        <v>-0.82418600000000009</v>
      </c>
      <c r="F1073" s="69">
        <f t="shared" si="147"/>
        <v>3640.0193835111131</v>
      </c>
      <c r="G1073" s="69">
        <f t="shared" si="148"/>
        <v>579.32707783610715</v>
      </c>
      <c r="H1073" s="123">
        <f t="shared" si="144"/>
        <v>7.5514469200677663</v>
      </c>
      <c r="I1073" s="123">
        <f t="shared" si="151"/>
        <v>2.0976241444632682</v>
      </c>
      <c r="J1073" s="123">
        <f t="shared" si="149"/>
        <v>3.0006489489666777</v>
      </c>
      <c r="K1073" s="122">
        <f t="shared" si="152"/>
        <v>0.52440603611581704</v>
      </c>
    </row>
    <row r="1074" spans="1:11">
      <c r="A1074" s="69">
        <v>1060</v>
      </c>
      <c r="B1074" s="123">
        <v>3.3406400000000005</v>
      </c>
      <c r="C1074" s="123">
        <f t="shared" si="145"/>
        <v>0.16703200000000001</v>
      </c>
      <c r="D1074" s="123">
        <f t="shared" si="146"/>
        <v>-2.6180376975268871E-3</v>
      </c>
      <c r="E1074" s="123">
        <f t="shared" si="150"/>
        <v>-0.91867600000000005</v>
      </c>
      <c r="F1074" s="69">
        <f t="shared" si="147"/>
        <v>3638.4074779657308</v>
      </c>
      <c r="G1074" s="69">
        <f t="shared" si="148"/>
        <v>579.0705351007623</v>
      </c>
      <c r="H1074" s="123">
        <f t="shared" si="144"/>
        <v>7.5447604039923712</v>
      </c>
      <c r="I1074" s="123">
        <f t="shared" si="151"/>
        <v>2.0957667788867695</v>
      </c>
      <c r="J1074" s="123">
        <f t="shared" si="149"/>
        <v>3.3432580376975274</v>
      </c>
      <c r="K1074" s="122">
        <f t="shared" si="152"/>
        <v>0.52394169472169239</v>
      </c>
    </row>
    <row r="1075" spans="1:11">
      <c r="A1075" s="69">
        <v>1061</v>
      </c>
      <c r="B1075" s="123">
        <v>4.0186000000000002</v>
      </c>
      <c r="C1075" s="123">
        <f t="shared" si="145"/>
        <v>0.20093</v>
      </c>
      <c r="D1075" s="123">
        <f t="shared" si="146"/>
        <v>-1.1872540379540553E-3</v>
      </c>
      <c r="E1075" s="123">
        <f t="shared" si="150"/>
        <v>-1.1051150000000001</v>
      </c>
      <c r="F1075" s="69">
        <f t="shared" si="147"/>
        <v>3636.4684472336935</v>
      </c>
      <c r="G1075" s="69">
        <f t="shared" si="148"/>
        <v>578.76192877495146</v>
      </c>
      <c r="H1075" s="123">
        <f t="shared" si="144"/>
        <v>7.5367208294842953</v>
      </c>
      <c r="I1075" s="123">
        <f t="shared" si="151"/>
        <v>2.0935335637456376</v>
      </c>
      <c r="J1075" s="123">
        <f t="shared" si="149"/>
        <v>4.0197872540379542</v>
      </c>
      <c r="K1075" s="122">
        <f t="shared" si="152"/>
        <v>0.5233833909364094</v>
      </c>
    </row>
    <row r="1076" spans="1:11">
      <c r="A1076" s="69">
        <v>1062</v>
      </c>
      <c r="B1076" s="123">
        <v>4.0186000000000002</v>
      </c>
      <c r="C1076" s="123">
        <f t="shared" si="145"/>
        <v>0.20093</v>
      </c>
      <c r="D1076" s="123">
        <f t="shared" si="146"/>
        <v>9.5559790904164998E-4</v>
      </c>
      <c r="E1076" s="123">
        <f t="shared" si="150"/>
        <v>-1.1051150000000001</v>
      </c>
      <c r="F1076" s="69">
        <f t="shared" si="147"/>
        <v>3634.5294165016562</v>
      </c>
      <c r="G1076" s="69">
        <f t="shared" si="148"/>
        <v>578.45332244914073</v>
      </c>
      <c r="H1076" s="123">
        <f t="shared" si="144"/>
        <v>7.5286855406801134</v>
      </c>
      <c r="I1076" s="123">
        <f t="shared" si="151"/>
        <v>2.0913015390778091</v>
      </c>
      <c r="J1076" s="123">
        <f t="shared" si="149"/>
        <v>4.0176444020909585</v>
      </c>
      <c r="K1076" s="122">
        <f t="shared" si="152"/>
        <v>0.52282538476945228</v>
      </c>
    </row>
    <row r="1077" spans="1:11">
      <c r="A1077" s="69">
        <v>1063</v>
      </c>
      <c r="B1077" s="123">
        <v>4.6740399999999998</v>
      </c>
      <c r="C1077" s="123">
        <f t="shared" si="145"/>
        <v>0.23370199999999999</v>
      </c>
      <c r="D1077" s="123">
        <f t="shared" si="146"/>
        <v>3.8070653902249063E-3</v>
      </c>
      <c r="E1077" s="123">
        <f t="shared" si="150"/>
        <v>-1.285361</v>
      </c>
      <c r="F1077" s="69">
        <f t="shared" si="147"/>
        <v>3632.274126798085</v>
      </c>
      <c r="G1077" s="69">
        <f t="shared" si="148"/>
        <v>578.09438194471306</v>
      </c>
      <c r="H1077" s="123">
        <f t="shared" si="144"/>
        <v>7.5193450748108939</v>
      </c>
      <c r="I1077" s="123">
        <f t="shared" si="151"/>
        <v>2.0887069652252483</v>
      </c>
      <c r="J1077" s="123">
        <f t="shared" si="149"/>
        <v>4.6702329346097748</v>
      </c>
      <c r="K1077" s="122">
        <f t="shared" si="152"/>
        <v>0.52217674130631209</v>
      </c>
    </row>
    <row r="1078" spans="1:11">
      <c r="A1078" s="69">
        <v>1064</v>
      </c>
      <c r="B1078" s="123">
        <v>4.6740399999999998</v>
      </c>
      <c r="C1078" s="123">
        <f t="shared" si="145"/>
        <v>0.23370199999999999</v>
      </c>
      <c r="D1078" s="123">
        <f t="shared" si="146"/>
        <v>6.7059268197926514E-3</v>
      </c>
      <c r="E1078" s="123">
        <f t="shared" si="150"/>
        <v>-1.285361</v>
      </c>
      <c r="F1078" s="69">
        <f t="shared" si="147"/>
        <v>3630.0188370945139</v>
      </c>
      <c r="G1078" s="69">
        <f t="shared" si="148"/>
        <v>577.73544144028551</v>
      </c>
      <c r="H1078" s="123">
        <f t="shared" si="144"/>
        <v>7.5100104066645335</v>
      </c>
      <c r="I1078" s="123">
        <f t="shared" si="151"/>
        <v>2.0861140018512594</v>
      </c>
      <c r="J1078" s="123">
        <f t="shared" si="149"/>
        <v>4.6673340731802071</v>
      </c>
      <c r="K1078" s="122">
        <f t="shared" si="152"/>
        <v>0.52152850046281485</v>
      </c>
    </row>
    <row r="1079" spans="1:11">
      <c r="A1079" s="69">
        <v>1065</v>
      </c>
      <c r="B1079" s="123">
        <v>5.1532</v>
      </c>
      <c r="C1079" s="123">
        <f t="shared" si="145"/>
        <v>0.25766</v>
      </c>
      <c r="D1079" s="123">
        <f t="shared" si="146"/>
        <v>1.0753245960257729E-2</v>
      </c>
      <c r="E1079" s="123">
        <f t="shared" si="150"/>
        <v>-1.41713</v>
      </c>
      <c r="F1079" s="69">
        <f t="shared" si="147"/>
        <v>3627.5323459860842</v>
      </c>
      <c r="G1079" s="69">
        <f t="shared" si="148"/>
        <v>577.3397040894248</v>
      </c>
      <c r="H1079" s="123">
        <f t="shared" si="144"/>
        <v>7.499725513156454</v>
      </c>
      <c r="I1079" s="123">
        <f t="shared" si="151"/>
        <v>2.0832570869879037</v>
      </c>
      <c r="J1079" s="123">
        <f t="shared" si="149"/>
        <v>5.1424467540397423</v>
      </c>
      <c r="K1079" s="122">
        <f t="shared" si="152"/>
        <v>0.52081427174697592</v>
      </c>
    </row>
    <row r="1080" spans="1:11">
      <c r="A1080" s="69">
        <v>1066</v>
      </c>
      <c r="B1080" s="123">
        <v>5.1532</v>
      </c>
      <c r="C1080" s="123">
        <f t="shared" si="145"/>
        <v>0.25766</v>
      </c>
      <c r="D1080" s="123">
        <f t="shared" si="146"/>
        <v>1.4276927104015513E-2</v>
      </c>
      <c r="E1080" s="123">
        <f t="shared" si="150"/>
        <v>-1.41713</v>
      </c>
      <c r="F1080" s="69">
        <f t="shared" si="147"/>
        <v>3625.0458548776546</v>
      </c>
      <c r="G1080" s="69">
        <f t="shared" si="148"/>
        <v>576.9439667385642</v>
      </c>
      <c r="H1080" s="123">
        <f t="shared" si="144"/>
        <v>7.489447667010662</v>
      </c>
      <c r="I1080" s="123">
        <f t="shared" si="151"/>
        <v>2.0804021297251838</v>
      </c>
      <c r="J1080" s="123">
        <f t="shared" si="149"/>
        <v>5.1389230728959845</v>
      </c>
      <c r="K1080" s="122">
        <f t="shared" si="152"/>
        <v>0.52010053243129595</v>
      </c>
    </row>
    <row r="1081" spans="1:11">
      <c r="A1081" s="69">
        <v>1067</v>
      </c>
      <c r="B1081" s="123">
        <v>5.0698400000000001</v>
      </c>
      <c r="C1081" s="123">
        <f t="shared" si="145"/>
        <v>0.253492</v>
      </c>
      <c r="D1081" s="123">
        <f t="shared" si="146"/>
        <v>1.7484620133520146E-2</v>
      </c>
      <c r="E1081" s="123">
        <f t="shared" si="150"/>
        <v>-1.3942060000000001</v>
      </c>
      <c r="F1081" s="69">
        <f t="shared" si="147"/>
        <v>3622.5995861356769</v>
      </c>
      <c r="G1081" s="69">
        <f t="shared" si="148"/>
        <v>576.55463097614722</v>
      </c>
      <c r="H1081" s="123">
        <f t="shared" si="144"/>
        <v>7.479342956250929</v>
      </c>
      <c r="I1081" s="123">
        <f t="shared" si="151"/>
        <v>2.0775952656252579</v>
      </c>
      <c r="J1081" s="123">
        <f t="shared" si="149"/>
        <v>5.05235537986648</v>
      </c>
      <c r="K1081" s="122">
        <f t="shared" si="152"/>
        <v>0.51939881640631447</v>
      </c>
    </row>
    <row r="1082" spans="1:11">
      <c r="A1082" s="69">
        <v>1068</v>
      </c>
      <c r="B1082" s="123">
        <v>5.0971999999999991</v>
      </c>
      <c r="C1082" s="123">
        <f t="shared" si="145"/>
        <v>0.25485999999999998</v>
      </c>
      <c r="D1082" s="123">
        <f t="shared" si="146"/>
        <v>2.1017238795304038E-2</v>
      </c>
      <c r="E1082" s="123">
        <f t="shared" si="150"/>
        <v>-1.4017299999999999</v>
      </c>
      <c r="F1082" s="69">
        <f t="shared" si="147"/>
        <v>3620.140115810852</v>
      </c>
      <c r="G1082" s="69">
        <f t="shared" si="148"/>
        <v>576.16319411656355</v>
      </c>
      <c r="H1082" s="123">
        <f t="shared" si="144"/>
        <v>7.4691905907285197</v>
      </c>
      <c r="I1082" s="123">
        <f t="shared" si="151"/>
        <v>2.0747751640912555</v>
      </c>
      <c r="J1082" s="123">
        <f t="shared" si="149"/>
        <v>5.076182761204695</v>
      </c>
      <c r="K1082" s="122">
        <f t="shared" si="152"/>
        <v>0.51869379102281388</v>
      </c>
    </row>
    <row r="1083" spans="1:11">
      <c r="A1083" s="69">
        <v>1069</v>
      </c>
      <c r="B1083" s="123">
        <v>5.4992399999999995</v>
      </c>
      <c r="C1083" s="123">
        <f t="shared" si="145"/>
        <v>0.27496199999999998</v>
      </c>
      <c r="D1083" s="123">
        <f t="shared" si="146"/>
        <v>2.6541086147729764E-2</v>
      </c>
      <c r="E1083" s="123">
        <f t="shared" si="150"/>
        <v>-1.5122909999999998</v>
      </c>
      <c r="F1083" s="69">
        <f t="shared" si="147"/>
        <v>3617.4866555603048</v>
      </c>
      <c r="G1083" s="69">
        <f t="shared" si="148"/>
        <v>575.74088280139108</v>
      </c>
      <c r="H1083" s="123">
        <f t="shared" si="144"/>
        <v>7.4582451929008151</v>
      </c>
      <c r="I1083" s="123">
        <f t="shared" si="151"/>
        <v>2.071734775805782</v>
      </c>
      <c r="J1083" s="123">
        <f t="shared" si="149"/>
        <v>5.4726989138522697</v>
      </c>
      <c r="K1083" s="122">
        <f t="shared" si="152"/>
        <v>0.51793369395144551</v>
      </c>
    </row>
    <row r="1084" spans="1:11">
      <c r="A1084" s="69">
        <v>1070</v>
      </c>
      <c r="B1084" s="123">
        <v>5.6167999999999996</v>
      </c>
      <c r="C1084" s="123">
        <f t="shared" si="145"/>
        <v>0.28083999999999998</v>
      </c>
      <c r="D1084" s="123">
        <f t="shared" si="146"/>
        <v>3.1250864752996321E-2</v>
      </c>
      <c r="E1084" s="123">
        <f t="shared" si="150"/>
        <v>-1.5446199999999999</v>
      </c>
      <c r="F1084" s="69">
        <f t="shared" si="147"/>
        <v>3614.7764709647472</v>
      </c>
      <c r="G1084" s="69">
        <f t="shared" si="148"/>
        <v>575.30954352631659</v>
      </c>
      <c r="H1084" s="123">
        <f t="shared" si="144"/>
        <v>7.4470740946303211</v>
      </c>
      <c r="I1084" s="123">
        <f t="shared" si="151"/>
        <v>2.068631692952867</v>
      </c>
      <c r="J1084" s="123">
        <f t="shared" si="149"/>
        <v>5.5855491352470032</v>
      </c>
      <c r="K1084" s="122">
        <f t="shared" si="152"/>
        <v>0.51715792323821674</v>
      </c>
    </row>
    <row r="1085" spans="1:11">
      <c r="A1085" s="69">
        <v>1071</v>
      </c>
      <c r="B1085" s="123">
        <v>5.9384000000000006</v>
      </c>
      <c r="C1085" s="123">
        <f t="shared" si="145"/>
        <v>0.29692000000000002</v>
      </c>
      <c r="D1085" s="123">
        <f t="shared" si="146"/>
        <v>3.7592789622332923E-2</v>
      </c>
      <c r="E1085" s="123">
        <f t="shared" si="150"/>
        <v>-1.6330600000000002</v>
      </c>
      <c r="F1085" s="69">
        <f t="shared" si="147"/>
        <v>3611.9111098690596</v>
      </c>
      <c r="G1085" s="69">
        <f t="shared" si="148"/>
        <v>574.85350714419474</v>
      </c>
      <c r="H1085" s="123">
        <f t="shared" si="144"/>
        <v>7.4352724802095658</v>
      </c>
      <c r="I1085" s="123">
        <f t="shared" si="151"/>
        <v>2.0653534667248792</v>
      </c>
      <c r="J1085" s="123">
        <f t="shared" si="149"/>
        <v>5.9008072103776676</v>
      </c>
      <c r="K1085" s="122">
        <f t="shared" si="152"/>
        <v>0.5163383666812198</v>
      </c>
    </row>
    <row r="1086" spans="1:11">
      <c r="A1086" s="69">
        <v>1072</v>
      </c>
      <c r="B1086" s="123">
        <v>6.6288800000000005</v>
      </c>
      <c r="C1086" s="123">
        <f t="shared" si="145"/>
        <v>0.33144400000000002</v>
      </c>
      <c r="D1086" s="123">
        <f t="shared" si="146"/>
        <v>4.749090248206933E-2</v>
      </c>
      <c r="E1086" s="123">
        <f t="shared" si="150"/>
        <v>-1.8229420000000001</v>
      </c>
      <c r="F1086" s="69">
        <f t="shared" si="147"/>
        <v>3608.7125825115254</v>
      </c>
      <c r="G1086" s="69">
        <f t="shared" si="148"/>
        <v>574.34444570462847</v>
      </c>
      <c r="H1086" s="123">
        <f t="shared" si="144"/>
        <v>7.4221097020145299</v>
      </c>
      <c r="I1086" s="123">
        <f t="shared" si="151"/>
        <v>2.0616971394484804</v>
      </c>
      <c r="J1086" s="123">
        <f t="shared" si="149"/>
        <v>6.5813890975179312</v>
      </c>
      <c r="K1086" s="122">
        <f t="shared" si="152"/>
        <v>0.51542428486212011</v>
      </c>
    </row>
    <row r="1087" spans="1:11">
      <c r="A1087" s="69">
        <v>1073</v>
      </c>
      <c r="B1087" s="123">
        <v>6.6288800000000005</v>
      </c>
      <c r="C1087" s="123">
        <f t="shared" si="145"/>
        <v>0.33144400000000002</v>
      </c>
      <c r="D1087" s="123">
        <f t="shared" si="146"/>
        <v>5.3321632340560754E-2</v>
      </c>
      <c r="E1087" s="123">
        <f t="shared" si="150"/>
        <v>-1.8229420000000001</v>
      </c>
      <c r="F1087" s="69">
        <f t="shared" si="147"/>
        <v>3605.5140551539912</v>
      </c>
      <c r="G1087" s="69">
        <f t="shared" si="148"/>
        <v>573.83538426506232</v>
      </c>
      <c r="H1087" s="123">
        <f t="shared" si="144"/>
        <v>7.408958585279211</v>
      </c>
      <c r="I1087" s="123">
        <f t="shared" si="151"/>
        <v>2.0580440514664473</v>
      </c>
      <c r="J1087" s="123">
        <f t="shared" si="149"/>
        <v>6.5755583676594398</v>
      </c>
      <c r="K1087" s="122">
        <f t="shared" si="152"/>
        <v>0.51451101286661183</v>
      </c>
    </row>
    <row r="1088" spans="1:11">
      <c r="A1088" s="69">
        <v>1074</v>
      </c>
      <c r="B1088" s="123">
        <v>6.7610800000000006</v>
      </c>
      <c r="C1088" s="123">
        <f t="shared" si="145"/>
        <v>0.33805400000000002</v>
      </c>
      <c r="D1088" s="123">
        <f t="shared" si="146"/>
        <v>6.0391340698488172E-2</v>
      </c>
      <c r="E1088" s="123">
        <f t="shared" si="150"/>
        <v>-1.8592970000000002</v>
      </c>
      <c r="F1088" s="69">
        <f t="shared" si="147"/>
        <v>3602.2517394465899</v>
      </c>
      <c r="G1088" s="69">
        <f t="shared" si="148"/>
        <v>573.316170594303</v>
      </c>
      <c r="H1088" s="123">
        <f t="shared" si="144"/>
        <v>7.395557207960608</v>
      </c>
      <c r="I1088" s="123">
        <f t="shared" si="151"/>
        <v>2.0543214466557242</v>
      </c>
      <c r="J1088" s="123">
        <f t="shared" si="149"/>
        <v>6.7006886593015125</v>
      </c>
      <c r="K1088" s="122">
        <f t="shared" si="152"/>
        <v>0.51358036166393106</v>
      </c>
    </row>
    <row r="1089" spans="1:11">
      <c r="A1089" s="69">
        <v>1075</v>
      </c>
      <c r="B1089" s="123">
        <v>7.0204399999999998</v>
      </c>
      <c r="C1089" s="123">
        <f t="shared" si="145"/>
        <v>0.351022</v>
      </c>
      <c r="D1089" s="123">
        <f t="shared" si="146"/>
        <v>6.9127095761994717E-2</v>
      </c>
      <c r="E1089" s="123">
        <f t="shared" si="150"/>
        <v>-1.9306209999999999</v>
      </c>
      <c r="F1089" s="69">
        <f t="shared" si="147"/>
        <v>3598.864278909979</v>
      </c>
      <c r="G1089" s="69">
        <f t="shared" si="148"/>
        <v>572.77703950537273</v>
      </c>
      <c r="H1089" s="123">
        <f t="shared" si="144"/>
        <v>7.381654582152132</v>
      </c>
      <c r="I1089" s="123">
        <f t="shared" si="151"/>
        <v>2.0504596061533698</v>
      </c>
      <c r="J1089" s="123">
        <f t="shared" si="149"/>
        <v>6.9513129042380051</v>
      </c>
      <c r="K1089" s="122">
        <f t="shared" si="152"/>
        <v>0.51261490153834244</v>
      </c>
    </row>
    <row r="1090" spans="1:11">
      <c r="A1090" s="69">
        <v>1076</v>
      </c>
      <c r="B1090" s="123">
        <v>7.0204399999999998</v>
      </c>
      <c r="C1090" s="123">
        <f t="shared" si="145"/>
        <v>0.351022</v>
      </c>
      <c r="D1090" s="123">
        <f t="shared" si="146"/>
        <v>7.5666998210471625E-2</v>
      </c>
      <c r="E1090" s="123">
        <f t="shared" si="150"/>
        <v>-1.9306209999999999</v>
      </c>
      <c r="F1090" s="69">
        <f t="shared" si="147"/>
        <v>3595.4768183733681</v>
      </c>
      <c r="G1090" s="69">
        <f t="shared" si="148"/>
        <v>572.23790841644234</v>
      </c>
      <c r="H1090" s="123">
        <f t="shared" si="144"/>
        <v>7.3677650361485529</v>
      </c>
      <c r="I1090" s="123">
        <f t="shared" si="151"/>
        <v>2.0466013989301537</v>
      </c>
      <c r="J1090" s="123">
        <f t="shared" si="149"/>
        <v>6.9447730017895282</v>
      </c>
      <c r="K1090" s="122">
        <f t="shared" si="152"/>
        <v>0.51165034973253842</v>
      </c>
    </row>
    <row r="1091" spans="1:11">
      <c r="A1091" s="69">
        <v>1077</v>
      </c>
      <c r="B1091" s="123">
        <v>6.9800399999999998</v>
      </c>
      <c r="C1091" s="123">
        <f t="shared" si="145"/>
        <v>0.34900199999999998</v>
      </c>
      <c r="D1091" s="123">
        <f t="shared" si="146"/>
        <v>8.1715121712101713E-2</v>
      </c>
      <c r="E1091" s="123">
        <f t="shared" si="150"/>
        <v>-1.919511</v>
      </c>
      <c r="F1091" s="69">
        <f t="shared" si="147"/>
        <v>3592.1088514020721</v>
      </c>
      <c r="G1091" s="69">
        <f t="shared" si="148"/>
        <v>571.70187982479035</v>
      </c>
      <c r="H1091" s="123">
        <f t="shared" si="144"/>
        <v>7.3539683863919771</v>
      </c>
      <c r="I1091" s="123">
        <f t="shared" si="151"/>
        <v>2.0427689962199937</v>
      </c>
      <c r="J1091" s="123">
        <f t="shared" si="149"/>
        <v>6.8983248782878981</v>
      </c>
      <c r="K1091" s="122">
        <f t="shared" si="152"/>
        <v>0.51069224905499844</v>
      </c>
    </row>
    <row r="1092" spans="1:11">
      <c r="A1092" s="69">
        <v>1078</v>
      </c>
      <c r="B1092" s="123">
        <v>6.9320000000000004</v>
      </c>
      <c r="C1092" s="123">
        <f t="shared" si="145"/>
        <v>0.34660000000000002</v>
      </c>
      <c r="D1092" s="123">
        <f t="shared" si="146"/>
        <v>8.7550980299839765E-2</v>
      </c>
      <c r="E1092" s="123">
        <f t="shared" si="150"/>
        <v>-1.9063000000000001</v>
      </c>
      <c r="F1092" s="69">
        <f t="shared" si="147"/>
        <v>3588.7640644029971</v>
      </c>
      <c r="G1092" s="69">
        <f t="shared" si="148"/>
        <v>571.16954044029808</v>
      </c>
      <c r="H1092" s="123">
        <f t="shared" si="144"/>
        <v>7.3402794883525768</v>
      </c>
      <c r="I1092" s="123">
        <f t="shared" si="151"/>
        <v>2.0389665245423823</v>
      </c>
      <c r="J1092" s="123">
        <f t="shared" si="149"/>
        <v>6.8444490197001606</v>
      </c>
      <c r="K1092" s="122">
        <f t="shared" si="152"/>
        <v>0.50974163113559556</v>
      </c>
    </row>
    <row r="1093" spans="1:11">
      <c r="A1093" s="69">
        <v>1079</v>
      </c>
      <c r="B1093" s="123">
        <v>6.9748000000000001</v>
      </c>
      <c r="C1093" s="123">
        <f t="shared" si="145"/>
        <v>0.34873999999999999</v>
      </c>
      <c r="D1093" s="123">
        <f t="shared" si="146"/>
        <v>9.4526884396314514E-2</v>
      </c>
      <c r="E1093" s="123">
        <f t="shared" si="150"/>
        <v>-1.9180699999999999</v>
      </c>
      <c r="F1093" s="69">
        <f t="shared" si="147"/>
        <v>3585.398625805024</v>
      </c>
      <c r="G1093" s="69">
        <f t="shared" si="148"/>
        <v>570.63391425175837</v>
      </c>
      <c r="H1093" s="123">
        <f t="shared" si="144"/>
        <v>7.3265189421213694</v>
      </c>
      <c r="I1093" s="123">
        <f t="shared" si="151"/>
        <v>2.0351441505892693</v>
      </c>
      <c r="J1093" s="123">
        <f t="shared" si="149"/>
        <v>6.8802731156036856</v>
      </c>
      <c r="K1093" s="122">
        <f t="shared" si="152"/>
        <v>0.50878603764731734</v>
      </c>
    </row>
    <row r="1094" spans="1:11">
      <c r="A1094" s="69">
        <v>1080</v>
      </c>
      <c r="B1094" s="123">
        <v>7.0176000000000007</v>
      </c>
      <c r="C1094" s="123">
        <f t="shared" si="145"/>
        <v>0.35088000000000003</v>
      </c>
      <c r="D1094" s="123">
        <f t="shared" si="146"/>
        <v>0.10162162212861059</v>
      </c>
      <c r="E1094" s="123">
        <f t="shared" si="150"/>
        <v>-1.9298400000000002</v>
      </c>
      <c r="F1094" s="69">
        <f t="shared" si="147"/>
        <v>3582.012535608153</v>
      </c>
      <c r="G1094" s="69">
        <f t="shared" si="148"/>
        <v>570.09500125917134</v>
      </c>
      <c r="H1094" s="123">
        <f t="shared" si="144"/>
        <v>7.3126869853656267</v>
      </c>
      <c r="I1094" s="123">
        <f t="shared" si="151"/>
        <v>2.0313019403793406</v>
      </c>
      <c r="J1094" s="123">
        <f t="shared" si="149"/>
        <v>6.9159783778713901</v>
      </c>
      <c r="K1094" s="122">
        <f t="shared" si="152"/>
        <v>0.50782548509483516</v>
      </c>
    </row>
    <row r="1095" spans="1:11">
      <c r="A1095" s="69">
        <v>1081</v>
      </c>
      <c r="B1095" s="123">
        <v>7.1113200000000001</v>
      </c>
      <c r="C1095" s="123">
        <f t="shared" si="145"/>
        <v>0.35556599999999999</v>
      </c>
      <c r="D1095" s="123">
        <f t="shared" si="146"/>
        <v>0.10964487780026477</v>
      </c>
      <c r="E1095" s="123">
        <f t="shared" si="150"/>
        <v>-1.955613</v>
      </c>
      <c r="F1095" s="69">
        <f t="shared" si="147"/>
        <v>3578.5812241998638</v>
      </c>
      <c r="G1095" s="69">
        <f t="shared" si="148"/>
        <v>569.54889108725445</v>
      </c>
      <c r="H1095" s="123">
        <f t="shared" si="144"/>
        <v>7.2986836351212272</v>
      </c>
      <c r="I1095" s="123">
        <f t="shared" si="151"/>
        <v>2.0274121208670075</v>
      </c>
      <c r="J1095" s="123">
        <f t="shared" si="149"/>
        <v>7.0016751221997353</v>
      </c>
      <c r="K1095" s="122">
        <f t="shared" si="152"/>
        <v>0.50685303021675188</v>
      </c>
    </row>
    <row r="1096" spans="1:11">
      <c r="A1096" s="69">
        <v>1082</v>
      </c>
      <c r="B1096" s="123">
        <v>7.63828</v>
      </c>
      <c r="C1096" s="123">
        <f t="shared" si="145"/>
        <v>0.38191399999999998</v>
      </c>
      <c r="D1096" s="123">
        <f t="shared" si="146"/>
        <v>0.12524434385674788</v>
      </c>
      <c r="E1096" s="123">
        <f t="shared" si="150"/>
        <v>-2.100527</v>
      </c>
      <c r="F1096" s="69">
        <f t="shared" si="147"/>
        <v>3574.8956472178538</v>
      </c>
      <c r="G1096" s="69">
        <f t="shared" si="148"/>
        <v>568.96231329242187</v>
      </c>
      <c r="H1096" s="123">
        <f t="shared" si="144"/>
        <v>7.2836575638089407</v>
      </c>
      <c r="I1096" s="123">
        <f t="shared" si="151"/>
        <v>2.0232382121691503</v>
      </c>
      <c r="J1096" s="123">
        <f t="shared" si="149"/>
        <v>7.5130356561432521</v>
      </c>
      <c r="K1096" s="122">
        <f t="shared" si="152"/>
        <v>0.50580955304228759</v>
      </c>
    </row>
    <row r="1097" spans="1:11">
      <c r="A1097" s="69">
        <v>1083</v>
      </c>
      <c r="B1097" s="123">
        <v>7.63828</v>
      </c>
      <c r="C1097" s="123">
        <f t="shared" si="145"/>
        <v>0.38191399999999998</v>
      </c>
      <c r="D1097" s="123">
        <f t="shared" si="146"/>
        <v>0.13298599781686171</v>
      </c>
      <c r="E1097" s="123">
        <f t="shared" si="150"/>
        <v>-2.100527</v>
      </c>
      <c r="F1097" s="69">
        <f t="shared" si="147"/>
        <v>3571.2100702358439</v>
      </c>
      <c r="G1097" s="69">
        <f t="shared" si="148"/>
        <v>568.37573549758929</v>
      </c>
      <c r="H1097" s="123">
        <f t="shared" si="144"/>
        <v>7.2686469758045744</v>
      </c>
      <c r="I1097" s="123">
        <f t="shared" si="151"/>
        <v>2.0190686043901596</v>
      </c>
      <c r="J1097" s="123">
        <f t="shared" si="149"/>
        <v>7.5052940021831382</v>
      </c>
      <c r="K1097" s="122">
        <f t="shared" si="152"/>
        <v>0.50476715109753989</v>
      </c>
    </row>
    <row r="1098" spans="1:11">
      <c r="A1098" s="69">
        <v>1084</v>
      </c>
      <c r="B1098" s="123">
        <v>7.95824</v>
      </c>
      <c r="C1098" s="123">
        <f t="shared" si="145"/>
        <v>0.39791199999999999</v>
      </c>
      <c r="D1098" s="123">
        <f t="shared" si="146"/>
        <v>0.14679153123985955</v>
      </c>
      <c r="E1098" s="123">
        <f t="shared" si="150"/>
        <v>-2.1885159999999999</v>
      </c>
      <c r="F1098" s="69">
        <f t="shared" si="147"/>
        <v>3567.3701080766518</v>
      </c>
      <c r="G1098" s="69">
        <f t="shared" si="148"/>
        <v>567.76458653866803</v>
      </c>
      <c r="H1098" s="123">
        <f t="shared" si="144"/>
        <v>7.2530240788670541</v>
      </c>
      <c r="I1098" s="123">
        <f t="shared" si="151"/>
        <v>2.0147289107964039</v>
      </c>
      <c r="J1098" s="123">
        <f t="shared" si="149"/>
        <v>7.8114484687601404</v>
      </c>
      <c r="K1098" s="122">
        <f t="shared" si="152"/>
        <v>0.50368222769910098</v>
      </c>
    </row>
    <row r="1099" spans="1:11">
      <c r="A1099" s="69">
        <v>1085</v>
      </c>
      <c r="B1099" s="123">
        <v>8.5665999999999993</v>
      </c>
      <c r="C1099" s="123">
        <f t="shared" si="145"/>
        <v>0.42832999999999999</v>
      </c>
      <c r="D1099" s="123">
        <f t="shared" si="146"/>
        <v>0.16740487464252674</v>
      </c>
      <c r="E1099" s="123">
        <f t="shared" si="150"/>
        <v>-2.3558149999999998</v>
      </c>
      <c r="F1099" s="69">
        <f t="shared" si="147"/>
        <v>3563.2366037047136</v>
      </c>
      <c r="G1099" s="69">
        <f t="shared" si="148"/>
        <v>567.10671888558215</v>
      </c>
      <c r="H1099" s="123">
        <f t="shared" si="144"/>
        <v>7.2362256886163392</v>
      </c>
      <c r="I1099" s="123">
        <f t="shared" si="151"/>
        <v>2.0100626912823163</v>
      </c>
      <c r="J1099" s="123">
        <f t="shared" si="149"/>
        <v>8.3991951253574726</v>
      </c>
      <c r="K1099" s="122">
        <f t="shared" si="152"/>
        <v>0.50251567282057907</v>
      </c>
    </row>
    <row r="1100" spans="1:11">
      <c r="A1100" s="69">
        <v>1086</v>
      </c>
      <c r="B1100" s="123">
        <v>8.5665999999999993</v>
      </c>
      <c r="C1100" s="123">
        <f t="shared" si="145"/>
        <v>0.42832999999999999</v>
      </c>
      <c r="D1100" s="123">
        <f t="shared" si="146"/>
        <v>0.17714264624448539</v>
      </c>
      <c r="E1100" s="123">
        <f t="shared" si="150"/>
        <v>-2.3558149999999998</v>
      </c>
      <c r="F1100" s="69">
        <f t="shared" si="147"/>
        <v>3559.1030993327754</v>
      </c>
      <c r="G1100" s="69">
        <f t="shared" si="148"/>
        <v>566.44885123249617</v>
      </c>
      <c r="H1100" s="123">
        <f t="shared" si="144"/>
        <v>7.2194467739088282</v>
      </c>
      <c r="I1100" s="123">
        <f t="shared" si="151"/>
        <v>2.0054018816413413</v>
      </c>
      <c r="J1100" s="123">
        <f t="shared" si="149"/>
        <v>8.3894573537555139</v>
      </c>
      <c r="K1100" s="122">
        <f t="shared" si="152"/>
        <v>0.50135047041033531</v>
      </c>
    </row>
    <row r="1101" spans="1:11">
      <c r="A1101" s="69">
        <v>1087</v>
      </c>
      <c r="B1101" s="123">
        <v>9.4143600000000003</v>
      </c>
      <c r="C1101" s="123">
        <f t="shared" si="145"/>
        <v>0.47071800000000003</v>
      </c>
      <c r="D1101" s="123">
        <f t="shared" si="146"/>
        <v>0.20590381873291186</v>
      </c>
      <c r="E1101" s="123">
        <f t="shared" si="150"/>
        <v>-2.5889489999999999</v>
      </c>
      <c r="F1101" s="69">
        <f t="shared" si="147"/>
        <v>3554.5605388981808</v>
      </c>
      <c r="G1101" s="69">
        <f t="shared" si="148"/>
        <v>565.72588028503685</v>
      </c>
      <c r="H1101" s="123">
        <f t="shared" ref="H1101:H1164" si="153">F1101*F1101*$C$7/2000000</f>
        <v>7.201029861546294</v>
      </c>
      <c r="I1101" s="123">
        <f t="shared" si="151"/>
        <v>2.0002860726517482</v>
      </c>
      <c r="J1101" s="123">
        <f t="shared" si="149"/>
        <v>9.2084561812670884</v>
      </c>
      <c r="K1101" s="122">
        <f t="shared" si="152"/>
        <v>0.50007151816293705</v>
      </c>
    </row>
    <row r="1102" spans="1:11">
      <c r="A1102" s="69">
        <v>1088</v>
      </c>
      <c r="B1102" s="123">
        <v>9.4143600000000003</v>
      </c>
      <c r="C1102" s="123">
        <f t="shared" ref="C1102:C1165" si="154">B1102/$F$6</f>
        <v>0.47071800000000003</v>
      </c>
      <c r="D1102" s="123">
        <f t="shared" ref="D1102:D1165" si="155">B1102-J1102</f>
        <v>0.21766427602758576</v>
      </c>
      <c r="E1102" s="123">
        <f t="shared" si="150"/>
        <v>-2.5889489999999999</v>
      </c>
      <c r="F1102" s="69">
        <f t="shared" ref="F1102:F1165" si="156">F1101+E1102*$C$8/($C$7)</f>
        <v>3550.0179784635861</v>
      </c>
      <c r="G1102" s="69">
        <f t="shared" ref="G1102:G1165" si="157">F1102/(2*PI())</f>
        <v>565.00290933757742</v>
      </c>
      <c r="H1102" s="123">
        <f t="shared" si="153"/>
        <v>7.1826364700983492</v>
      </c>
      <c r="I1102" s="123">
        <f t="shared" si="151"/>
        <v>1.9951767972495413</v>
      </c>
      <c r="J1102" s="123">
        <f t="shared" ref="J1102:J1165" si="158">-(H1102-H1101)*1000/$C$8</f>
        <v>9.1966957239724145</v>
      </c>
      <c r="K1102" s="122">
        <f t="shared" si="152"/>
        <v>0.49879419931238533</v>
      </c>
    </row>
    <row r="1103" spans="1:11">
      <c r="A1103" s="69">
        <v>1089</v>
      </c>
      <c r="B1103" s="123">
        <v>9.8463199999999986</v>
      </c>
      <c r="C1103" s="123">
        <f t="shared" si="154"/>
        <v>0.49231599999999992</v>
      </c>
      <c r="D1103" s="123">
        <f t="shared" si="155"/>
        <v>0.2402336332922097</v>
      </c>
      <c r="E1103" s="123">
        <f t="shared" ref="E1103:E1166" si="159">C1103*$C$6</f>
        <v>-2.7077379999999995</v>
      </c>
      <c r="F1103" s="69">
        <f t="shared" si="156"/>
        <v>3545.2669912846</v>
      </c>
      <c r="G1103" s="69">
        <f t="shared" si="157"/>
        <v>564.24676624347558</v>
      </c>
      <c r="H1103" s="123">
        <f t="shared" si="153"/>
        <v>7.1634242973649336</v>
      </c>
      <c r="I1103" s="123">
        <f t="shared" ref="I1103:I1166" si="160">H1103/3.6</f>
        <v>1.9898400826013705</v>
      </c>
      <c r="J1103" s="123">
        <f t="shared" si="158"/>
        <v>9.6060863667077889</v>
      </c>
      <c r="K1103" s="122">
        <f t="shared" ref="K1103:K1166" si="161">I1103/$F$7</f>
        <v>0.49746002065034262</v>
      </c>
    </row>
    <row r="1104" spans="1:11">
      <c r="A1104" s="69">
        <v>1090</v>
      </c>
      <c r="B1104" s="123">
        <v>10.544</v>
      </c>
      <c r="C1104" s="123">
        <f t="shared" si="154"/>
        <v>0.5272</v>
      </c>
      <c r="D1104" s="123">
        <f t="shared" si="155"/>
        <v>0.27151987448104364</v>
      </c>
      <c r="E1104" s="123">
        <f t="shared" si="159"/>
        <v>-2.8996</v>
      </c>
      <c r="F1104" s="69">
        <f t="shared" si="156"/>
        <v>3540.1793637430178</v>
      </c>
      <c r="G1104" s="69">
        <f t="shared" si="157"/>
        <v>563.43704517162223</v>
      </c>
      <c r="H1104" s="123">
        <f t="shared" si="153"/>
        <v>7.1428793371138957</v>
      </c>
      <c r="I1104" s="123">
        <f t="shared" si="160"/>
        <v>1.9841331491983043</v>
      </c>
      <c r="J1104" s="123">
        <f t="shared" si="158"/>
        <v>10.272480125518957</v>
      </c>
      <c r="K1104" s="122">
        <f t="shared" si="161"/>
        <v>0.49603328729957608</v>
      </c>
    </row>
    <row r="1105" spans="1:11">
      <c r="A1105" s="69">
        <v>1091</v>
      </c>
      <c r="B1105" s="123">
        <v>10.544</v>
      </c>
      <c r="C1105" s="123">
        <f t="shared" si="154"/>
        <v>0.5272</v>
      </c>
      <c r="D1105" s="123">
        <f t="shared" si="155"/>
        <v>0.28627195930009108</v>
      </c>
      <c r="E1105" s="123">
        <f t="shared" si="159"/>
        <v>-2.8996</v>
      </c>
      <c r="F1105" s="69">
        <f t="shared" si="156"/>
        <v>3535.0917362014357</v>
      </c>
      <c r="G1105" s="69">
        <f t="shared" si="157"/>
        <v>562.627324099769</v>
      </c>
      <c r="H1105" s="123">
        <f t="shared" si="153"/>
        <v>7.1223638810324958</v>
      </c>
      <c r="I1105" s="123">
        <f t="shared" si="160"/>
        <v>1.9784344113979155</v>
      </c>
      <c r="J1105" s="123">
        <f t="shared" si="158"/>
        <v>10.257728040699909</v>
      </c>
      <c r="K1105" s="122">
        <f t="shared" si="161"/>
        <v>0.49460860284947888</v>
      </c>
    </row>
    <row r="1106" spans="1:11">
      <c r="A1106" s="69">
        <v>1092</v>
      </c>
      <c r="B1106" s="123">
        <v>10.851519999999999</v>
      </c>
      <c r="C1106" s="123">
        <f t="shared" si="154"/>
        <v>0.54257599999999995</v>
      </c>
      <c r="D1106" s="123">
        <f t="shared" si="155"/>
        <v>0.31002493087306071</v>
      </c>
      <c r="E1106" s="123">
        <f t="shared" si="159"/>
        <v>-2.9841679999999995</v>
      </c>
      <c r="F1106" s="69">
        <f t="shared" si="156"/>
        <v>3529.8557259567442</v>
      </c>
      <c r="G1106" s="69">
        <f t="shared" si="157"/>
        <v>561.79398718724656</v>
      </c>
      <c r="H1106" s="123">
        <f t="shared" si="153"/>
        <v>7.101280890894242</v>
      </c>
      <c r="I1106" s="123">
        <f t="shared" si="160"/>
        <v>1.9725780252484004</v>
      </c>
      <c r="J1106" s="123">
        <f t="shared" si="158"/>
        <v>10.541495069126938</v>
      </c>
      <c r="K1106" s="122">
        <f t="shared" si="161"/>
        <v>0.49314450631210011</v>
      </c>
    </row>
    <row r="1107" spans="1:11">
      <c r="A1107" s="69">
        <v>1093</v>
      </c>
      <c r="B1107" s="123">
        <v>10.9948</v>
      </c>
      <c r="C1107" s="123">
        <f t="shared" si="154"/>
        <v>0.54974000000000001</v>
      </c>
      <c r="D1107" s="123">
        <f t="shared" si="155"/>
        <v>0.33005436107583286</v>
      </c>
      <c r="E1107" s="123">
        <f t="shared" si="159"/>
        <v>-3.0235699999999999</v>
      </c>
      <c r="F1107" s="69">
        <f t="shared" si="156"/>
        <v>3524.5505811071439</v>
      </c>
      <c r="G1107" s="69">
        <f t="shared" si="157"/>
        <v>560.94964716061418</v>
      </c>
      <c r="H1107" s="123">
        <f t="shared" si="153"/>
        <v>7.0799513996163936</v>
      </c>
      <c r="I1107" s="123">
        <f t="shared" si="160"/>
        <v>1.9666531665601092</v>
      </c>
      <c r="J1107" s="123">
        <f t="shared" si="158"/>
        <v>10.664745638924167</v>
      </c>
      <c r="K1107" s="122">
        <f t="shared" si="161"/>
        <v>0.49166329164002731</v>
      </c>
    </row>
    <row r="1108" spans="1:11">
      <c r="A1108" s="69">
        <v>1094</v>
      </c>
      <c r="B1108" s="123">
        <v>10.9948</v>
      </c>
      <c r="C1108" s="123">
        <f t="shared" si="154"/>
        <v>0.54974000000000001</v>
      </c>
      <c r="D1108" s="123">
        <f t="shared" si="155"/>
        <v>0.34609483788797313</v>
      </c>
      <c r="E1108" s="123">
        <f t="shared" si="159"/>
        <v>-3.0235699999999999</v>
      </c>
      <c r="F1108" s="69">
        <f t="shared" si="156"/>
        <v>3519.2454362575436</v>
      </c>
      <c r="G1108" s="69">
        <f t="shared" si="157"/>
        <v>560.1053071339818</v>
      </c>
      <c r="H1108" s="123">
        <f t="shared" si="153"/>
        <v>7.0586539892921696</v>
      </c>
      <c r="I1108" s="123">
        <f t="shared" si="160"/>
        <v>1.9607372192478247</v>
      </c>
      <c r="J1108" s="123">
        <f t="shared" si="158"/>
        <v>10.648705162112027</v>
      </c>
      <c r="K1108" s="122">
        <f t="shared" si="161"/>
        <v>0.49018430481195618</v>
      </c>
    </row>
    <row r="1109" spans="1:11">
      <c r="A1109" s="69">
        <v>1095</v>
      </c>
      <c r="B1109" s="123">
        <v>11.230279999999999</v>
      </c>
      <c r="C1109" s="123">
        <f t="shared" si="154"/>
        <v>0.56151399999999996</v>
      </c>
      <c r="D1109" s="123">
        <f t="shared" si="155"/>
        <v>0.37006676217339951</v>
      </c>
      <c r="E1109" s="123">
        <f t="shared" si="159"/>
        <v>-3.0883269999999996</v>
      </c>
      <c r="F1109" s="69">
        <f t="shared" si="156"/>
        <v>3513.8266690128853</v>
      </c>
      <c r="G1109" s="69">
        <f t="shared" si="157"/>
        <v>559.24288354152998</v>
      </c>
      <c r="H1109" s="123">
        <f t="shared" si="153"/>
        <v>7.0369335628165164</v>
      </c>
      <c r="I1109" s="123">
        <f t="shared" si="160"/>
        <v>1.9547037674490322</v>
      </c>
      <c r="J1109" s="123">
        <f t="shared" si="158"/>
        <v>10.860213237826599</v>
      </c>
      <c r="K1109" s="122">
        <f t="shared" si="161"/>
        <v>0.48867594186225805</v>
      </c>
    </row>
    <row r="1110" spans="1:11">
      <c r="A1110" s="69">
        <v>1096</v>
      </c>
      <c r="B1110" s="123">
        <v>11.230279999999999</v>
      </c>
      <c r="C1110" s="123">
        <f t="shared" si="154"/>
        <v>0.56151399999999996</v>
      </c>
      <c r="D1110" s="123">
        <f t="shared" si="155"/>
        <v>0.38680168736212117</v>
      </c>
      <c r="E1110" s="123">
        <f t="shared" si="159"/>
        <v>-3.0883269999999996</v>
      </c>
      <c r="F1110" s="69">
        <f t="shared" si="156"/>
        <v>3508.407901768227</v>
      </c>
      <c r="G1110" s="69">
        <f t="shared" si="157"/>
        <v>558.38045994907816</v>
      </c>
      <c r="H1110" s="123">
        <f t="shared" si="153"/>
        <v>7.0152466061912406</v>
      </c>
      <c r="I1110" s="123">
        <f t="shared" si="160"/>
        <v>1.9486796128309001</v>
      </c>
      <c r="J1110" s="123">
        <f t="shared" si="158"/>
        <v>10.843478312637878</v>
      </c>
      <c r="K1110" s="122">
        <f t="shared" si="161"/>
        <v>0.48716990320772502</v>
      </c>
    </row>
    <row r="1111" spans="1:11">
      <c r="A1111" s="69">
        <v>1097</v>
      </c>
      <c r="B1111" s="123">
        <v>11.6662</v>
      </c>
      <c r="C1111" s="123">
        <f t="shared" si="154"/>
        <v>0.58331</v>
      </c>
      <c r="D1111" s="123">
        <f t="shared" si="155"/>
        <v>0.41953788850028317</v>
      </c>
      <c r="E1111" s="123">
        <f t="shared" si="159"/>
        <v>-3.208205</v>
      </c>
      <c r="F1111" s="69">
        <f t="shared" si="156"/>
        <v>3502.7787970237655</v>
      </c>
      <c r="G1111" s="69">
        <f t="shared" si="157"/>
        <v>557.48456010381506</v>
      </c>
      <c r="H1111" s="123">
        <f t="shared" si="153"/>
        <v>6.9927532819682412</v>
      </c>
      <c r="I1111" s="123">
        <f t="shared" si="160"/>
        <v>1.9424314672134002</v>
      </c>
      <c r="J1111" s="123">
        <f t="shared" si="158"/>
        <v>11.246662111499717</v>
      </c>
      <c r="K1111" s="122">
        <f t="shared" si="161"/>
        <v>0.48560786680335005</v>
      </c>
    </row>
    <row r="1112" spans="1:11">
      <c r="A1112" s="69">
        <v>1098</v>
      </c>
      <c r="B1112" s="123">
        <v>11.6662</v>
      </c>
      <c r="C1112" s="123">
        <f t="shared" si="154"/>
        <v>0.58331</v>
      </c>
      <c r="D1112" s="123">
        <f t="shared" si="155"/>
        <v>0.43759721048834521</v>
      </c>
      <c r="E1112" s="123">
        <f t="shared" si="159"/>
        <v>-3.208205</v>
      </c>
      <c r="F1112" s="69">
        <f t="shared" si="156"/>
        <v>3497.149692279304</v>
      </c>
      <c r="G1112" s="69">
        <f t="shared" si="157"/>
        <v>556.58866025855195</v>
      </c>
      <c r="H1112" s="123">
        <f t="shared" si="153"/>
        <v>6.9702960763892179</v>
      </c>
      <c r="I1112" s="123">
        <f t="shared" si="160"/>
        <v>1.9361933545525605</v>
      </c>
      <c r="J1112" s="123">
        <f t="shared" si="158"/>
        <v>11.228602789511655</v>
      </c>
      <c r="K1112" s="122">
        <f t="shared" si="161"/>
        <v>0.48404833863814012</v>
      </c>
    </row>
    <row r="1113" spans="1:11">
      <c r="A1113" s="69">
        <v>1099</v>
      </c>
      <c r="B1113" s="123">
        <v>11.800560000000001</v>
      </c>
      <c r="C1113" s="123">
        <f t="shared" si="154"/>
        <v>0.590028</v>
      </c>
      <c r="D1113" s="123">
        <f t="shared" si="155"/>
        <v>0.46100953599807681</v>
      </c>
      <c r="E1113" s="123">
        <f t="shared" si="159"/>
        <v>-3.2451539999999999</v>
      </c>
      <c r="F1113" s="69">
        <f t="shared" si="156"/>
        <v>3491.4557569547505</v>
      </c>
      <c r="G1113" s="69">
        <f t="shared" si="157"/>
        <v>555.68244230600374</v>
      </c>
      <c r="H1113" s="123">
        <f t="shared" si="153"/>
        <v>6.947616975461214</v>
      </c>
      <c r="I1113" s="123">
        <f t="shared" si="160"/>
        <v>1.9298936042947816</v>
      </c>
      <c r="J1113" s="123">
        <f t="shared" si="158"/>
        <v>11.339550464001924</v>
      </c>
      <c r="K1113" s="122">
        <f t="shared" si="161"/>
        <v>0.48247340107369541</v>
      </c>
    </row>
    <row r="1114" spans="1:11">
      <c r="A1114" s="69">
        <v>1100</v>
      </c>
      <c r="B1114" s="123">
        <v>11.952119999999999</v>
      </c>
      <c r="C1114" s="123">
        <f t="shared" si="154"/>
        <v>0.59760599999999997</v>
      </c>
      <c r="D1114" s="123">
        <f t="shared" si="155"/>
        <v>0.48576569001822456</v>
      </c>
      <c r="E1114" s="123">
        <f t="shared" si="159"/>
        <v>-3.2868329999999997</v>
      </c>
      <c r="F1114" s="69">
        <f t="shared" si="156"/>
        <v>3485.6886918094269</v>
      </c>
      <c r="G1114" s="69">
        <f t="shared" si="157"/>
        <v>554.76458538099246</v>
      </c>
      <c r="H1114" s="123">
        <f t="shared" si="153"/>
        <v>6.9246842668412505</v>
      </c>
      <c r="I1114" s="123">
        <f t="shared" si="160"/>
        <v>1.9235234074559029</v>
      </c>
      <c r="J1114" s="123">
        <f t="shared" si="158"/>
        <v>11.466354309981774</v>
      </c>
      <c r="K1114" s="122">
        <f t="shared" si="161"/>
        <v>0.48088085186397572</v>
      </c>
    </row>
    <row r="1115" spans="1:11">
      <c r="A1115" s="69">
        <v>1101</v>
      </c>
      <c r="B1115" s="123">
        <v>12.281519999999999</v>
      </c>
      <c r="C1115" s="123">
        <f t="shared" si="154"/>
        <v>0.61407599999999996</v>
      </c>
      <c r="D1115" s="123">
        <f t="shared" si="155"/>
        <v>0.51889956829349337</v>
      </c>
      <c r="E1115" s="123">
        <f t="shared" si="159"/>
        <v>-3.3774179999999996</v>
      </c>
      <c r="F1115" s="69">
        <f t="shared" si="156"/>
        <v>3479.7626865548282</v>
      </c>
      <c r="G1115" s="69">
        <f t="shared" si="157"/>
        <v>553.8214323519345</v>
      </c>
      <c r="H1115" s="123">
        <f t="shared" si="153"/>
        <v>6.9011590259778375</v>
      </c>
      <c r="I1115" s="123">
        <f t="shared" si="160"/>
        <v>1.9169886183271769</v>
      </c>
      <c r="J1115" s="123">
        <f t="shared" si="158"/>
        <v>11.762620431706505</v>
      </c>
      <c r="K1115" s="122">
        <f t="shared" si="161"/>
        <v>0.47924715458179423</v>
      </c>
    </row>
    <row r="1116" spans="1:11">
      <c r="A1116" s="69">
        <v>1102</v>
      </c>
      <c r="B1116" s="123">
        <v>12.79472</v>
      </c>
      <c r="C1116" s="123">
        <f t="shared" si="154"/>
        <v>0.63973599999999997</v>
      </c>
      <c r="D1116" s="123">
        <f t="shared" si="155"/>
        <v>0.5618690680186571</v>
      </c>
      <c r="E1116" s="123">
        <f t="shared" si="159"/>
        <v>-3.518548</v>
      </c>
      <c r="F1116" s="69">
        <f t="shared" si="156"/>
        <v>3473.5890551190514</v>
      </c>
      <c r="G1116" s="69">
        <f t="shared" si="157"/>
        <v>552.83886839210311</v>
      </c>
      <c r="H1116" s="123">
        <f t="shared" si="153"/>
        <v>6.8766933241138748</v>
      </c>
      <c r="I1116" s="123">
        <f t="shared" si="160"/>
        <v>1.9101925900316319</v>
      </c>
      <c r="J1116" s="123">
        <f t="shared" si="158"/>
        <v>12.232850931981343</v>
      </c>
      <c r="K1116" s="122">
        <f t="shared" si="161"/>
        <v>0.47754814750790797</v>
      </c>
    </row>
    <row r="1117" spans="1:11">
      <c r="A1117" s="69">
        <v>1103</v>
      </c>
      <c r="B1117" s="123">
        <v>12.79472</v>
      </c>
      <c r="C1117" s="123">
        <f t="shared" si="154"/>
        <v>0.63973599999999997</v>
      </c>
      <c r="D1117" s="123">
        <f t="shared" si="155"/>
        <v>0.58359128655945547</v>
      </c>
      <c r="E1117" s="123">
        <f t="shared" si="159"/>
        <v>-3.518548</v>
      </c>
      <c r="F1117" s="69">
        <f t="shared" si="156"/>
        <v>3467.4154236832746</v>
      </c>
      <c r="G1117" s="69">
        <f t="shared" si="157"/>
        <v>551.85630443227171</v>
      </c>
      <c r="H1117" s="123">
        <f t="shared" si="153"/>
        <v>6.8522710666869937</v>
      </c>
      <c r="I1117" s="123">
        <f t="shared" si="160"/>
        <v>1.9034086296352759</v>
      </c>
      <c r="J1117" s="123">
        <f t="shared" si="158"/>
        <v>12.211128713440544</v>
      </c>
      <c r="K1117" s="122">
        <f t="shared" si="161"/>
        <v>0.47585215740881898</v>
      </c>
    </row>
    <row r="1118" spans="1:11">
      <c r="A1118" s="69">
        <v>1104</v>
      </c>
      <c r="B1118" s="123">
        <v>13.233879999999999</v>
      </c>
      <c r="C1118" s="123">
        <f t="shared" si="154"/>
        <v>0.661694</v>
      </c>
      <c r="D1118" s="123">
        <f t="shared" si="155"/>
        <v>0.62647559061887037</v>
      </c>
      <c r="E1118" s="123">
        <f t="shared" si="159"/>
        <v>-3.6393170000000001</v>
      </c>
      <c r="F1118" s="69">
        <f t="shared" si="156"/>
        <v>3461.0298914023574</v>
      </c>
      <c r="G1118" s="69">
        <f t="shared" si="157"/>
        <v>550.84001540549093</v>
      </c>
      <c r="H1118" s="123">
        <f t="shared" si="153"/>
        <v>6.8270562578682314</v>
      </c>
      <c r="I1118" s="123">
        <f t="shared" si="160"/>
        <v>1.8964045160745087</v>
      </c>
      <c r="J1118" s="123">
        <f t="shared" si="158"/>
        <v>12.607404409381129</v>
      </c>
      <c r="K1118" s="122">
        <f t="shared" si="161"/>
        <v>0.47410112901862717</v>
      </c>
    </row>
    <row r="1119" spans="1:11">
      <c r="A1119" s="69">
        <v>1105</v>
      </c>
      <c r="B1119" s="123">
        <v>14.4198</v>
      </c>
      <c r="C1119" s="123">
        <f t="shared" si="154"/>
        <v>0.72099000000000002</v>
      </c>
      <c r="D1119" s="123">
        <f t="shared" si="155"/>
        <v>0.70907162022206371</v>
      </c>
      <c r="E1119" s="123">
        <f t="shared" si="159"/>
        <v>-3.9654449999999999</v>
      </c>
      <c r="F1119" s="69">
        <f t="shared" si="156"/>
        <v>3454.0721361269302</v>
      </c>
      <c r="G1119" s="69">
        <f t="shared" si="157"/>
        <v>549.73265426058299</v>
      </c>
      <c r="H1119" s="123">
        <f t="shared" si="153"/>
        <v>6.7996348011086756</v>
      </c>
      <c r="I1119" s="123">
        <f t="shared" si="160"/>
        <v>1.8887874447524098</v>
      </c>
      <c r="J1119" s="123">
        <f t="shared" si="158"/>
        <v>13.710728379777937</v>
      </c>
      <c r="K1119" s="122">
        <f t="shared" si="161"/>
        <v>0.47219686118810245</v>
      </c>
    </row>
    <row r="1120" spans="1:11">
      <c r="A1120" s="69">
        <v>1106</v>
      </c>
      <c r="B1120" s="123">
        <v>14.4198</v>
      </c>
      <c r="C1120" s="123">
        <f t="shared" si="154"/>
        <v>0.72099000000000002</v>
      </c>
      <c r="D1120" s="123">
        <f t="shared" si="155"/>
        <v>0.73666221609049565</v>
      </c>
      <c r="E1120" s="123">
        <f t="shared" si="159"/>
        <v>-3.9654449999999999</v>
      </c>
      <c r="F1120" s="69">
        <f t="shared" si="156"/>
        <v>3447.114380851503</v>
      </c>
      <c r="G1120" s="69">
        <f t="shared" si="157"/>
        <v>548.62529311567505</v>
      </c>
      <c r="H1120" s="123">
        <f t="shared" si="153"/>
        <v>6.7722685255408566</v>
      </c>
      <c r="I1120" s="123">
        <f t="shared" si="160"/>
        <v>1.8811857015391267</v>
      </c>
      <c r="J1120" s="123">
        <f t="shared" si="158"/>
        <v>13.683137783909505</v>
      </c>
      <c r="K1120" s="122">
        <f t="shared" si="161"/>
        <v>0.47029642538478167</v>
      </c>
    </row>
    <row r="1121" spans="1:11">
      <c r="A1121" s="69">
        <v>1107</v>
      </c>
      <c r="B1121" s="123">
        <v>15.000999999999999</v>
      </c>
      <c r="C1121" s="123">
        <f t="shared" si="154"/>
        <v>0.75004999999999999</v>
      </c>
      <c r="D1121" s="123">
        <f t="shared" si="155"/>
        <v>0.79563498962649426</v>
      </c>
      <c r="E1121" s="123">
        <f t="shared" si="159"/>
        <v>-4.1252750000000002</v>
      </c>
      <c r="F1121" s="69">
        <f t="shared" si="156"/>
        <v>3439.8761884433779</v>
      </c>
      <c r="G1121" s="69">
        <f t="shared" si="157"/>
        <v>547.47329901487171</v>
      </c>
      <c r="H1121" s="123">
        <f t="shared" si="153"/>
        <v>6.7438577955201096</v>
      </c>
      <c r="I1121" s="123">
        <f t="shared" si="160"/>
        <v>1.8732938320889192</v>
      </c>
      <c r="J1121" s="123">
        <f t="shared" si="158"/>
        <v>14.205365010373505</v>
      </c>
      <c r="K1121" s="122">
        <f t="shared" si="161"/>
        <v>0.4683234580222298</v>
      </c>
    </row>
    <row r="1122" spans="1:11">
      <c r="A1122" s="69">
        <v>1108</v>
      </c>
      <c r="B1122" s="123">
        <v>15.5366</v>
      </c>
      <c r="C1122" s="123">
        <f t="shared" si="154"/>
        <v>0.77683000000000002</v>
      </c>
      <c r="D1122" s="123">
        <f t="shared" si="155"/>
        <v>0.85552030578394067</v>
      </c>
      <c r="E1122" s="123">
        <f t="shared" si="159"/>
        <v>-4.2725650000000002</v>
      </c>
      <c r="F1122" s="69">
        <f t="shared" si="156"/>
        <v>3432.3795615406329</v>
      </c>
      <c r="G1122" s="69">
        <f t="shared" si="157"/>
        <v>546.28017378678408</v>
      </c>
      <c r="H1122" s="123">
        <f t="shared" si="153"/>
        <v>6.7144956361316774</v>
      </c>
      <c r="I1122" s="123">
        <f t="shared" si="160"/>
        <v>1.8651376767032437</v>
      </c>
      <c r="J1122" s="123">
        <f t="shared" si="158"/>
        <v>14.681079694216059</v>
      </c>
      <c r="K1122" s="122">
        <f t="shared" si="161"/>
        <v>0.46628441917581093</v>
      </c>
    </row>
    <row r="1123" spans="1:11">
      <c r="A1123" s="69">
        <v>1109</v>
      </c>
      <c r="B1123" s="123">
        <v>16.154240000000001</v>
      </c>
      <c r="C1123" s="123">
        <f t="shared" si="154"/>
        <v>0.8077120000000001</v>
      </c>
      <c r="D1123" s="123">
        <f t="shared" si="155"/>
        <v>0.92349564966944087</v>
      </c>
      <c r="E1123" s="123">
        <f t="shared" si="159"/>
        <v>-4.4424160000000006</v>
      </c>
      <c r="F1123" s="69">
        <f t="shared" si="156"/>
        <v>3424.5849146952874</v>
      </c>
      <c r="G1123" s="69">
        <f t="shared" si="157"/>
        <v>545.03961721169173</v>
      </c>
      <c r="H1123" s="123">
        <f t="shared" si="153"/>
        <v>6.6840341474310163</v>
      </c>
      <c r="I1123" s="123">
        <f t="shared" si="160"/>
        <v>1.8566761520641712</v>
      </c>
      <c r="J1123" s="123">
        <f t="shared" si="158"/>
        <v>15.230744350330561</v>
      </c>
      <c r="K1123" s="122">
        <f t="shared" si="161"/>
        <v>0.46416903801604281</v>
      </c>
    </row>
    <row r="1124" spans="1:11">
      <c r="A1124" s="69">
        <v>1110</v>
      </c>
      <c r="B1124" s="123">
        <v>16.771840000000001</v>
      </c>
      <c r="C1124" s="123">
        <f t="shared" si="154"/>
        <v>0.838592</v>
      </c>
      <c r="D1124" s="123">
        <f t="shared" si="155"/>
        <v>0.99544036065192998</v>
      </c>
      <c r="E1124" s="123">
        <f t="shared" si="159"/>
        <v>-4.6122560000000004</v>
      </c>
      <c r="F1124" s="69">
        <f t="shared" si="156"/>
        <v>3416.4922672079006</v>
      </c>
      <c r="G1124" s="69">
        <f t="shared" si="157"/>
        <v>543.75163236137394</v>
      </c>
      <c r="H1124" s="123">
        <f t="shared" si="153"/>
        <v>6.6524813481523202</v>
      </c>
      <c r="I1124" s="123">
        <f t="shared" si="160"/>
        <v>1.8479114855978667</v>
      </c>
      <c r="J1124" s="123">
        <f t="shared" si="158"/>
        <v>15.776399639348071</v>
      </c>
      <c r="K1124" s="122">
        <f t="shared" si="161"/>
        <v>0.46197787139946667</v>
      </c>
    </row>
    <row r="1125" spans="1:11">
      <c r="A1125" s="69">
        <v>1111</v>
      </c>
      <c r="B1125" s="123">
        <v>17.826640000000001</v>
      </c>
      <c r="C1125" s="123">
        <f t="shared" si="154"/>
        <v>0.89133200000000001</v>
      </c>
      <c r="D1125" s="123">
        <f t="shared" si="155"/>
        <v>1.098965061288478</v>
      </c>
      <c r="E1125" s="123">
        <f t="shared" si="159"/>
        <v>-4.9023260000000004</v>
      </c>
      <c r="F1125" s="69">
        <f t="shared" si="156"/>
        <v>3407.8906639607585</v>
      </c>
      <c r="G1125" s="69">
        <f t="shared" si="157"/>
        <v>542.38264468607599</v>
      </c>
      <c r="H1125" s="123">
        <f t="shared" si="153"/>
        <v>6.6190259982748971</v>
      </c>
      <c r="I1125" s="123">
        <f t="shared" si="160"/>
        <v>1.8386183328541381</v>
      </c>
      <c r="J1125" s="123">
        <f t="shared" si="158"/>
        <v>16.727674938711523</v>
      </c>
      <c r="K1125" s="122">
        <f t="shared" si="161"/>
        <v>0.45965458321353453</v>
      </c>
    </row>
    <row r="1126" spans="1:11">
      <c r="A1126" s="69">
        <v>1112</v>
      </c>
      <c r="B1126" s="123">
        <v>18.84064</v>
      </c>
      <c r="C1126" s="123">
        <f t="shared" si="154"/>
        <v>0.94203199999999998</v>
      </c>
      <c r="D1126" s="123">
        <f t="shared" si="155"/>
        <v>1.2073093863044591</v>
      </c>
      <c r="E1126" s="123">
        <f t="shared" si="159"/>
        <v>-5.1811759999999998</v>
      </c>
      <c r="F1126" s="69">
        <f t="shared" si="156"/>
        <v>3398.7997915247729</v>
      </c>
      <c r="G1126" s="69">
        <f t="shared" si="157"/>
        <v>540.93578740087094</v>
      </c>
      <c r="H1126" s="123">
        <f t="shared" si="153"/>
        <v>6.583759337047506</v>
      </c>
      <c r="I1126" s="123">
        <f t="shared" si="160"/>
        <v>1.8288220380687517</v>
      </c>
      <c r="J1126" s="123">
        <f t="shared" si="158"/>
        <v>17.633330613695541</v>
      </c>
      <c r="K1126" s="122">
        <f t="shared" si="161"/>
        <v>0.45720550951718791</v>
      </c>
    </row>
    <row r="1127" spans="1:11">
      <c r="A1127" s="69">
        <v>1113</v>
      </c>
      <c r="B1127" s="123">
        <v>20.410159999999998</v>
      </c>
      <c r="C1127" s="123">
        <f t="shared" si="154"/>
        <v>1.020508</v>
      </c>
      <c r="D1127" s="123">
        <f t="shared" si="155"/>
        <v>1.3610348476205552</v>
      </c>
      <c r="E1127" s="123">
        <f t="shared" si="159"/>
        <v>-5.6127940000000001</v>
      </c>
      <c r="F1127" s="69">
        <f t="shared" si="156"/>
        <v>3388.9516037265848</v>
      </c>
      <c r="G1127" s="69">
        <f t="shared" si="157"/>
        <v>539.36839963229204</v>
      </c>
      <c r="H1127" s="123">
        <f t="shared" si="153"/>
        <v>6.5456610867427472</v>
      </c>
      <c r="I1127" s="123">
        <f t="shared" si="160"/>
        <v>1.8182391907618742</v>
      </c>
      <c r="J1127" s="123">
        <f t="shared" si="158"/>
        <v>19.049125152379442</v>
      </c>
      <c r="K1127" s="122">
        <f t="shared" si="161"/>
        <v>0.45455979769046856</v>
      </c>
    </row>
    <row r="1128" spans="1:11">
      <c r="A1128" s="69">
        <v>1114</v>
      </c>
      <c r="B1128" s="123">
        <v>22.004440000000002</v>
      </c>
      <c r="C1128" s="123">
        <f t="shared" si="154"/>
        <v>1.100222</v>
      </c>
      <c r="D1128" s="123">
        <f t="shared" si="155"/>
        <v>1.5292691563756229</v>
      </c>
      <c r="E1128" s="123">
        <f t="shared" si="159"/>
        <v>-6.051221</v>
      </c>
      <c r="F1128" s="69">
        <f t="shared" si="156"/>
        <v>3378.3341535197292</v>
      </c>
      <c r="G1128" s="69">
        <f t="shared" si="157"/>
        <v>537.67857994883889</v>
      </c>
      <c r="H1128" s="123">
        <f t="shared" si="153"/>
        <v>6.5047107450554984</v>
      </c>
      <c r="I1128" s="123">
        <f t="shared" si="160"/>
        <v>1.8068640958487494</v>
      </c>
      <c r="J1128" s="123">
        <f t="shared" si="158"/>
        <v>20.47517084362438</v>
      </c>
      <c r="K1128" s="122">
        <f t="shared" si="161"/>
        <v>0.45171602396218735</v>
      </c>
    </row>
    <row r="1129" spans="1:11">
      <c r="A1129" s="69">
        <v>1115</v>
      </c>
      <c r="B1129" s="123">
        <v>25.584440000000001</v>
      </c>
      <c r="C1129" s="123">
        <f t="shared" si="154"/>
        <v>1.2792220000000001</v>
      </c>
      <c r="D1129" s="123">
        <f t="shared" si="155"/>
        <v>1.8588509123180366</v>
      </c>
      <c r="E1129" s="123">
        <f t="shared" si="159"/>
        <v>-7.0357210000000006</v>
      </c>
      <c r="F1129" s="69">
        <f t="shared" si="156"/>
        <v>3365.9893032181403</v>
      </c>
      <c r="G1129" s="69">
        <f t="shared" si="157"/>
        <v>535.71383600161153</v>
      </c>
      <c r="H1129" s="123">
        <f t="shared" si="153"/>
        <v>6.4572595668801345</v>
      </c>
      <c r="I1129" s="123">
        <f t="shared" si="160"/>
        <v>1.7936832130222595</v>
      </c>
      <c r="J1129" s="123">
        <f t="shared" si="158"/>
        <v>23.725589087681964</v>
      </c>
      <c r="K1129" s="122">
        <f t="shared" si="161"/>
        <v>0.44842080325556488</v>
      </c>
    </row>
    <row r="1130" spans="1:11">
      <c r="A1130" s="69">
        <v>1116</v>
      </c>
      <c r="B1130" s="123">
        <v>25.584440000000001</v>
      </c>
      <c r="C1130" s="123">
        <f t="shared" si="154"/>
        <v>1.2792220000000001</v>
      </c>
      <c r="D1130" s="123">
        <f t="shared" si="155"/>
        <v>1.9457058348268532</v>
      </c>
      <c r="E1130" s="123">
        <f t="shared" si="159"/>
        <v>-7.0357210000000006</v>
      </c>
      <c r="F1130" s="69">
        <f t="shared" si="156"/>
        <v>3353.6444529165515</v>
      </c>
      <c r="G1130" s="69">
        <f t="shared" si="157"/>
        <v>533.74909205438428</v>
      </c>
      <c r="H1130" s="123">
        <f t="shared" si="153"/>
        <v>6.4099820985497882</v>
      </c>
      <c r="I1130" s="123">
        <f t="shared" si="160"/>
        <v>1.7805505829304966</v>
      </c>
      <c r="J1130" s="123">
        <f t="shared" si="158"/>
        <v>23.638734165173148</v>
      </c>
      <c r="K1130" s="122">
        <f t="shared" si="161"/>
        <v>0.44513764573262415</v>
      </c>
    </row>
    <row r="1131" spans="1:11">
      <c r="A1131" s="69">
        <v>1117</v>
      </c>
      <c r="B1131" s="123">
        <v>28.95288</v>
      </c>
      <c r="C1131" s="123">
        <f t="shared" si="154"/>
        <v>1.4476439999999999</v>
      </c>
      <c r="D1131" s="123">
        <f t="shared" si="155"/>
        <v>2.3066375519046751</v>
      </c>
      <c r="E1131" s="123">
        <f t="shared" si="159"/>
        <v>-7.9620419999999994</v>
      </c>
      <c r="F1131" s="69">
        <f t="shared" si="156"/>
        <v>3339.6742831805768</v>
      </c>
      <c r="G1131" s="69">
        <f t="shared" si="157"/>
        <v>531.52567048507103</v>
      </c>
      <c r="H1131" s="123">
        <f t="shared" si="153"/>
        <v>6.3566896136535975</v>
      </c>
      <c r="I1131" s="123">
        <f t="shared" si="160"/>
        <v>1.7657471149037771</v>
      </c>
      <c r="J1131" s="123">
        <f t="shared" si="158"/>
        <v>26.646242448095325</v>
      </c>
      <c r="K1131" s="122">
        <f t="shared" si="161"/>
        <v>0.44143677872594428</v>
      </c>
    </row>
    <row r="1132" spans="1:11">
      <c r="A1132" s="69">
        <v>1118</v>
      </c>
      <c r="B1132" s="123">
        <v>28.95288</v>
      </c>
      <c r="C1132" s="123">
        <f t="shared" si="154"/>
        <v>1.4476439999999999</v>
      </c>
      <c r="D1132" s="123">
        <f t="shared" si="155"/>
        <v>2.4178686300887904</v>
      </c>
      <c r="E1132" s="123">
        <f t="shared" si="159"/>
        <v>-7.9620419999999994</v>
      </c>
      <c r="F1132" s="69">
        <f t="shared" si="156"/>
        <v>3325.7041134446022</v>
      </c>
      <c r="G1132" s="69">
        <f t="shared" si="157"/>
        <v>529.3022489157579</v>
      </c>
      <c r="H1132" s="123">
        <f t="shared" si="153"/>
        <v>6.3036195909137751</v>
      </c>
      <c r="I1132" s="123">
        <f t="shared" si="160"/>
        <v>1.751005441920493</v>
      </c>
      <c r="J1132" s="123">
        <f t="shared" si="158"/>
        <v>26.53501136991121</v>
      </c>
      <c r="K1132" s="122">
        <f t="shared" si="161"/>
        <v>0.43775136048012325</v>
      </c>
    </row>
    <row r="1133" spans="1:11">
      <c r="A1133" s="69">
        <v>1119</v>
      </c>
      <c r="B1133" s="123">
        <v>32.451120000000003</v>
      </c>
      <c r="C1133" s="123">
        <f t="shared" si="154"/>
        <v>1.6225560000000001</v>
      </c>
      <c r="D1133" s="123">
        <f t="shared" si="155"/>
        <v>2.8422105840165166</v>
      </c>
      <c r="E1133" s="123">
        <f t="shared" si="159"/>
        <v>-8.9240580000000005</v>
      </c>
      <c r="F1133" s="69">
        <f t="shared" si="156"/>
        <v>3310.0459939579573</v>
      </c>
      <c r="G1133" s="69">
        <f t="shared" si="157"/>
        <v>526.81018179993487</v>
      </c>
      <c r="H1133" s="123">
        <f t="shared" si="153"/>
        <v>6.2444017720818081</v>
      </c>
      <c r="I1133" s="123">
        <f t="shared" si="160"/>
        <v>1.7345560478005022</v>
      </c>
      <c r="J1133" s="123">
        <f t="shared" si="158"/>
        <v>29.608909415983486</v>
      </c>
      <c r="K1133" s="122">
        <f t="shared" si="161"/>
        <v>0.43363901195012555</v>
      </c>
    </row>
    <row r="1134" spans="1:11">
      <c r="A1134" s="69">
        <v>1120</v>
      </c>
      <c r="B1134" s="123">
        <v>33.911280000000005</v>
      </c>
      <c r="C1134" s="123">
        <f t="shared" si="154"/>
        <v>1.6955640000000003</v>
      </c>
      <c r="D1134" s="123">
        <f t="shared" si="155"/>
        <v>3.1194043192567413</v>
      </c>
      <c r="E1134" s="123">
        <f t="shared" si="159"/>
        <v>-9.3256020000000017</v>
      </c>
      <c r="F1134" s="69">
        <f t="shared" si="156"/>
        <v>3293.683326839378</v>
      </c>
      <c r="G1134" s="69">
        <f t="shared" si="157"/>
        <v>524.20598244584573</v>
      </c>
      <c r="H1134" s="123">
        <f t="shared" si="153"/>
        <v>6.1828180207203216</v>
      </c>
      <c r="I1134" s="123">
        <f t="shared" si="160"/>
        <v>1.7174494502000892</v>
      </c>
      <c r="J1134" s="123">
        <f t="shared" si="158"/>
        <v>30.791875680743264</v>
      </c>
      <c r="K1134" s="122">
        <f t="shared" si="161"/>
        <v>0.4293623625500223</v>
      </c>
    </row>
    <row r="1135" spans="1:11">
      <c r="A1135" s="69">
        <v>1121</v>
      </c>
      <c r="B1135" s="123">
        <v>33.911280000000005</v>
      </c>
      <c r="C1135" s="123">
        <f t="shared" si="154"/>
        <v>1.6955640000000003</v>
      </c>
      <c r="D1135" s="123">
        <f t="shared" si="155"/>
        <v>3.2719960404629269</v>
      </c>
      <c r="E1135" s="123">
        <f t="shared" si="159"/>
        <v>-9.3256020000000017</v>
      </c>
      <c r="F1135" s="69">
        <f t="shared" si="156"/>
        <v>3277.3206597207986</v>
      </c>
      <c r="G1135" s="69">
        <f t="shared" si="157"/>
        <v>521.6017830917566</v>
      </c>
      <c r="H1135" s="123">
        <f t="shared" si="153"/>
        <v>6.1215394528012474</v>
      </c>
      <c r="I1135" s="123">
        <f t="shared" si="160"/>
        <v>1.7004276257781243</v>
      </c>
      <c r="J1135" s="123">
        <f t="shared" si="158"/>
        <v>30.639283959537078</v>
      </c>
      <c r="K1135" s="122">
        <f t="shared" si="161"/>
        <v>0.42510690644453109</v>
      </c>
    </row>
    <row r="1136" spans="1:11">
      <c r="A1136" s="69">
        <v>1122</v>
      </c>
      <c r="B1136" s="123">
        <v>35.331040000000002</v>
      </c>
      <c r="C1136" s="123">
        <f t="shared" si="154"/>
        <v>1.7665520000000001</v>
      </c>
      <c r="D1136" s="123">
        <f t="shared" si="155"/>
        <v>3.5712926229858546</v>
      </c>
      <c r="E1136" s="123">
        <f t="shared" si="159"/>
        <v>-9.7160360000000008</v>
      </c>
      <c r="F1136" s="69">
        <f t="shared" si="156"/>
        <v>3260.2729385356001</v>
      </c>
      <c r="G1136" s="69">
        <f t="shared" si="157"/>
        <v>518.88855399667989</v>
      </c>
      <c r="H1136" s="123">
        <f t="shared" si="153"/>
        <v>6.0580199580472192</v>
      </c>
      <c r="I1136" s="123">
        <f t="shared" si="160"/>
        <v>1.682783321679783</v>
      </c>
      <c r="J1136" s="123">
        <f t="shared" si="158"/>
        <v>31.759747377014147</v>
      </c>
      <c r="K1136" s="122">
        <f t="shared" si="161"/>
        <v>0.42069583041994574</v>
      </c>
    </row>
    <row r="1137" spans="1:11">
      <c r="A1137" s="69">
        <v>1123</v>
      </c>
      <c r="B1137" s="123">
        <v>36.336039999999997</v>
      </c>
      <c r="C1137" s="123">
        <f t="shared" si="154"/>
        <v>1.8168019999999998</v>
      </c>
      <c r="D1137" s="123">
        <f t="shared" si="155"/>
        <v>3.8456495370823092</v>
      </c>
      <c r="E1137" s="123">
        <f t="shared" si="159"/>
        <v>-9.9924109999999988</v>
      </c>
      <c r="F1137" s="69">
        <f t="shared" si="156"/>
        <v>3242.7402907874944</v>
      </c>
      <c r="G1137" s="69">
        <f t="shared" si="157"/>
        <v>516.09814644207984</v>
      </c>
      <c r="H1137" s="123">
        <f t="shared" si="153"/>
        <v>5.9930391771213838</v>
      </c>
      <c r="I1137" s="123">
        <f t="shared" si="160"/>
        <v>1.6647331047559399</v>
      </c>
      <c r="J1137" s="123">
        <f t="shared" si="158"/>
        <v>32.490390462917688</v>
      </c>
      <c r="K1137" s="122">
        <f t="shared" si="161"/>
        <v>0.41618327618898499</v>
      </c>
    </row>
    <row r="1138" spans="1:11">
      <c r="A1138" s="69">
        <v>1124</v>
      </c>
      <c r="B1138" s="123">
        <v>37.120600000000003</v>
      </c>
      <c r="C1138" s="123">
        <f t="shared" si="154"/>
        <v>1.8560300000000001</v>
      </c>
      <c r="D1138" s="123">
        <f t="shared" si="155"/>
        <v>4.1095923475287819</v>
      </c>
      <c r="E1138" s="123">
        <f t="shared" si="159"/>
        <v>-10.208165000000001</v>
      </c>
      <c r="F1138" s="69">
        <f t="shared" si="156"/>
        <v>3224.8290818610863</v>
      </c>
      <c r="G1138" s="69">
        <f t="shared" si="157"/>
        <v>513.24748900469024</v>
      </c>
      <c r="H1138" s="123">
        <f t="shared" si="153"/>
        <v>5.9270171618164413</v>
      </c>
      <c r="I1138" s="123">
        <f t="shared" si="160"/>
        <v>1.6463936560601224</v>
      </c>
      <c r="J1138" s="123">
        <f t="shared" si="158"/>
        <v>33.011007652471221</v>
      </c>
      <c r="K1138" s="122">
        <f t="shared" si="161"/>
        <v>0.41159841401503061</v>
      </c>
    </row>
    <row r="1139" spans="1:11">
      <c r="A1139" s="69">
        <v>1125</v>
      </c>
      <c r="B1139" s="123">
        <v>37.922280000000001</v>
      </c>
      <c r="C1139" s="123">
        <f t="shared" si="154"/>
        <v>1.8961140000000001</v>
      </c>
      <c r="D1139" s="123">
        <f t="shared" si="155"/>
        <v>4.3871520352517734</v>
      </c>
      <c r="E1139" s="123">
        <f t="shared" si="159"/>
        <v>-10.428627000000001</v>
      </c>
      <c r="F1139" s="69">
        <f t="shared" si="156"/>
        <v>3206.5310511168163</v>
      </c>
      <c r="G1139" s="69">
        <f t="shared" si="157"/>
        <v>510.33526696289226</v>
      </c>
      <c r="H1139" s="123">
        <f t="shared" si="153"/>
        <v>5.8599469058869449</v>
      </c>
      <c r="I1139" s="123">
        <f t="shared" si="160"/>
        <v>1.6277630294130403</v>
      </c>
      <c r="J1139" s="123">
        <f t="shared" si="158"/>
        <v>33.535127964748227</v>
      </c>
      <c r="K1139" s="122">
        <f t="shared" si="161"/>
        <v>0.40694075735326007</v>
      </c>
    </row>
    <row r="1140" spans="1:11">
      <c r="A1140" s="69">
        <v>1126</v>
      </c>
      <c r="B1140" s="123">
        <v>38.645000000000003</v>
      </c>
      <c r="C1140" s="123">
        <f t="shared" si="154"/>
        <v>1.9322500000000002</v>
      </c>
      <c r="D1140" s="123">
        <f t="shared" si="155"/>
        <v>4.6670750903367733</v>
      </c>
      <c r="E1140" s="123">
        <f t="shared" si="159"/>
        <v>-10.627375000000001</v>
      </c>
      <c r="F1140" s="69">
        <f t="shared" si="156"/>
        <v>3187.8842978595671</v>
      </c>
      <c r="G1140" s="69">
        <f t="shared" si="157"/>
        <v>507.36754400938617</v>
      </c>
      <c r="H1140" s="123">
        <f t="shared" si="153"/>
        <v>5.7919910560676184</v>
      </c>
      <c r="I1140" s="123">
        <f t="shared" si="160"/>
        <v>1.6088864044632274</v>
      </c>
      <c r="J1140" s="123">
        <f t="shared" si="158"/>
        <v>33.97792490966323</v>
      </c>
      <c r="K1140" s="122">
        <f t="shared" si="161"/>
        <v>0.40222160111580685</v>
      </c>
    </row>
    <row r="1141" spans="1:11">
      <c r="A1141" s="69">
        <v>1127</v>
      </c>
      <c r="B1141" s="123">
        <v>39.900120000000001</v>
      </c>
      <c r="C1141" s="123">
        <f t="shared" si="154"/>
        <v>1.9950060000000001</v>
      </c>
      <c r="D1141" s="123">
        <f t="shared" si="155"/>
        <v>5.0265779533935842</v>
      </c>
      <c r="E1141" s="123">
        <f t="shared" si="159"/>
        <v>-10.972533</v>
      </c>
      <c r="F1141" s="69">
        <f t="shared" si="156"/>
        <v>3168.6319316394965</v>
      </c>
      <c r="G1141" s="69">
        <f t="shared" si="157"/>
        <v>504.3034347592465</v>
      </c>
      <c r="H1141" s="123">
        <f t="shared" si="153"/>
        <v>5.7222439719744056</v>
      </c>
      <c r="I1141" s="123">
        <f t="shared" si="160"/>
        <v>1.5895122144373348</v>
      </c>
      <c r="J1141" s="123">
        <f t="shared" si="158"/>
        <v>34.873542046606417</v>
      </c>
      <c r="K1141" s="122">
        <f t="shared" si="161"/>
        <v>0.3973780536093337</v>
      </c>
    </row>
    <row r="1142" spans="1:11">
      <c r="A1142" s="69">
        <v>1128</v>
      </c>
      <c r="B1142" s="123">
        <v>39.900120000000001</v>
      </c>
      <c r="C1142" s="123">
        <f t="shared" si="154"/>
        <v>1.9950060000000001</v>
      </c>
      <c r="D1142" s="123">
        <f t="shared" si="155"/>
        <v>5.2378251770704054</v>
      </c>
      <c r="E1142" s="123">
        <f t="shared" si="159"/>
        <v>-10.972533</v>
      </c>
      <c r="F1142" s="69">
        <f t="shared" si="156"/>
        <v>3149.3795654194259</v>
      </c>
      <c r="G1142" s="69">
        <f t="shared" si="157"/>
        <v>501.23932550910683</v>
      </c>
      <c r="H1142" s="123">
        <f t="shared" si="153"/>
        <v>5.6529193823285464</v>
      </c>
      <c r="I1142" s="123">
        <f t="shared" si="160"/>
        <v>1.5702553839801516</v>
      </c>
      <c r="J1142" s="123">
        <f t="shared" si="158"/>
        <v>34.662294822929596</v>
      </c>
      <c r="K1142" s="122">
        <f t="shared" si="161"/>
        <v>0.39256384599503791</v>
      </c>
    </row>
    <row r="1143" spans="1:11">
      <c r="A1143" s="69">
        <v>1129</v>
      </c>
      <c r="B1143" s="123">
        <v>0</v>
      </c>
      <c r="C1143" s="123">
        <f t="shared" si="154"/>
        <v>0</v>
      </c>
      <c r="D1143" s="123">
        <f t="shared" si="155"/>
        <v>0</v>
      </c>
      <c r="E1143" s="123">
        <f t="shared" si="159"/>
        <v>0</v>
      </c>
      <c r="F1143" s="69">
        <f t="shared" si="156"/>
        <v>3149.3795654194259</v>
      </c>
      <c r="G1143" s="69">
        <f t="shared" si="157"/>
        <v>501.23932550910683</v>
      </c>
      <c r="H1143" s="123">
        <f t="shared" si="153"/>
        <v>5.6529193823285464</v>
      </c>
      <c r="I1143" s="123">
        <f t="shared" si="160"/>
        <v>1.5702553839801516</v>
      </c>
      <c r="J1143" s="123">
        <f t="shared" si="158"/>
        <v>0</v>
      </c>
      <c r="K1143" s="122">
        <f t="shared" si="161"/>
        <v>0.39256384599503791</v>
      </c>
    </row>
    <row r="1144" spans="1:11">
      <c r="A1144" s="69">
        <v>1130</v>
      </c>
      <c r="B1144" s="123">
        <v>0</v>
      </c>
      <c r="C1144" s="123">
        <f t="shared" si="154"/>
        <v>0</v>
      </c>
      <c r="D1144" s="123">
        <f t="shared" si="155"/>
        <v>0</v>
      </c>
      <c r="E1144" s="123">
        <f t="shared" si="159"/>
        <v>0</v>
      </c>
      <c r="F1144" s="69">
        <f t="shared" si="156"/>
        <v>3149.3795654194259</v>
      </c>
      <c r="G1144" s="69">
        <f t="shared" si="157"/>
        <v>501.23932550910683</v>
      </c>
      <c r="H1144" s="123">
        <f t="shared" si="153"/>
        <v>5.6529193823285464</v>
      </c>
      <c r="I1144" s="123">
        <f t="shared" si="160"/>
        <v>1.5702553839801516</v>
      </c>
      <c r="J1144" s="123">
        <f t="shared" si="158"/>
        <v>0</v>
      </c>
      <c r="K1144" s="122">
        <f t="shared" si="161"/>
        <v>0.39256384599503791</v>
      </c>
    </row>
    <row r="1145" spans="1:11">
      <c r="A1145" s="69">
        <v>1131</v>
      </c>
      <c r="B1145" s="123">
        <v>0</v>
      </c>
      <c r="C1145" s="123">
        <f t="shared" si="154"/>
        <v>0</v>
      </c>
      <c r="D1145" s="123">
        <f t="shared" si="155"/>
        <v>0</v>
      </c>
      <c r="E1145" s="123">
        <f t="shared" si="159"/>
        <v>0</v>
      </c>
      <c r="F1145" s="69">
        <f t="shared" si="156"/>
        <v>3149.3795654194259</v>
      </c>
      <c r="G1145" s="69">
        <f t="shared" si="157"/>
        <v>501.23932550910683</v>
      </c>
      <c r="H1145" s="123">
        <f t="shared" si="153"/>
        <v>5.6529193823285464</v>
      </c>
      <c r="I1145" s="123">
        <f t="shared" si="160"/>
        <v>1.5702553839801516</v>
      </c>
      <c r="J1145" s="123">
        <f t="shared" si="158"/>
        <v>0</v>
      </c>
      <c r="K1145" s="122">
        <f t="shared" si="161"/>
        <v>0.39256384599503791</v>
      </c>
    </row>
    <row r="1146" spans="1:11">
      <c r="A1146" s="69">
        <v>1132</v>
      </c>
      <c r="B1146" s="123">
        <v>0</v>
      </c>
      <c r="C1146" s="123">
        <f t="shared" si="154"/>
        <v>0</v>
      </c>
      <c r="D1146" s="123">
        <f t="shared" si="155"/>
        <v>0</v>
      </c>
      <c r="E1146" s="123">
        <f t="shared" si="159"/>
        <v>0</v>
      </c>
      <c r="F1146" s="69">
        <f t="shared" si="156"/>
        <v>3149.3795654194259</v>
      </c>
      <c r="G1146" s="69">
        <f t="shared" si="157"/>
        <v>501.23932550910683</v>
      </c>
      <c r="H1146" s="123">
        <f t="shared" si="153"/>
        <v>5.6529193823285464</v>
      </c>
      <c r="I1146" s="123">
        <f t="shared" si="160"/>
        <v>1.5702553839801516</v>
      </c>
      <c r="J1146" s="123">
        <f t="shared" si="158"/>
        <v>0</v>
      </c>
      <c r="K1146" s="122">
        <f t="shared" si="161"/>
        <v>0.39256384599503791</v>
      </c>
    </row>
    <row r="1147" spans="1:11">
      <c r="A1147" s="69">
        <v>1133</v>
      </c>
      <c r="B1147" s="123">
        <v>0</v>
      </c>
      <c r="C1147" s="123">
        <f t="shared" si="154"/>
        <v>0</v>
      </c>
      <c r="D1147" s="123">
        <f t="shared" si="155"/>
        <v>0</v>
      </c>
      <c r="E1147" s="123">
        <f t="shared" si="159"/>
        <v>0</v>
      </c>
      <c r="F1147" s="69">
        <f t="shared" si="156"/>
        <v>3149.3795654194259</v>
      </c>
      <c r="G1147" s="69">
        <f t="shared" si="157"/>
        <v>501.23932550910683</v>
      </c>
      <c r="H1147" s="123">
        <f t="shared" si="153"/>
        <v>5.6529193823285464</v>
      </c>
      <c r="I1147" s="123">
        <f t="shared" si="160"/>
        <v>1.5702553839801516</v>
      </c>
      <c r="J1147" s="123">
        <f t="shared" si="158"/>
        <v>0</v>
      </c>
      <c r="K1147" s="122">
        <f t="shared" si="161"/>
        <v>0.39256384599503791</v>
      </c>
    </row>
    <row r="1148" spans="1:11">
      <c r="A1148" s="69">
        <v>1134</v>
      </c>
      <c r="B1148" s="123">
        <v>0</v>
      </c>
      <c r="C1148" s="123">
        <f t="shared" si="154"/>
        <v>0</v>
      </c>
      <c r="D1148" s="123">
        <f t="shared" si="155"/>
        <v>0</v>
      </c>
      <c r="E1148" s="123">
        <f t="shared" si="159"/>
        <v>0</v>
      </c>
      <c r="F1148" s="69">
        <f t="shared" si="156"/>
        <v>3149.3795654194259</v>
      </c>
      <c r="G1148" s="69">
        <f t="shared" si="157"/>
        <v>501.23932550910683</v>
      </c>
      <c r="H1148" s="123">
        <f t="shared" si="153"/>
        <v>5.6529193823285464</v>
      </c>
      <c r="I1148" s="123">
        <f t="shared" si="160"/>
        <v>1.5702553839801516</v>
      </c>
      <c r="J1148" s="123">
        <f t="shared" si="158"/>
        <v>0</v>
      </c>
      <c r="K1148" s="122">
        <f t="shared" si="161"/>
        <v>0.39256384599503791</v>
      </c>
    </row>
    <row r="1149" spans="1:11">
      <c r="A1149" s="69">
        <v>1135</v>
      </c>
      <c r="B1149" s="123">
        <v>0</v>
      </c>
      <c r="C1149" s="123">
        <f t="shared" si="154"/>
        <v>0</v>
      </c>
      <c r="D1149" s="123">
        <f t="shared" si="155"/>
        <v>0</v>
      </c>
      <c r="E1149" s="123">
        <f t="shared" si="159"/>
        <v>0</v>
      </c>
      <c r="F1149" s="69">
        <f t="shared" si="156"/>
        <v>3149.3795654194259</v>
      </c>
      <c r="G1149" s="69">
        <f t="shared" si="157"/>
        <v>501.23932550910683</v>
      </c>
      <c r="H1149" s="123">
        <f t="shared" si="153"/>
        <v>5.6529193823285464</v>
      </c>
      <c r="I1149" s="123">
        <f t="shared" si="160"/>
        <v>1.5702553839801516</v>
      </c>
      <c r="J1149" s="123">
        <f t="shared" si="158"/>
        <v>0</v>
      </c>
      <c r="K1149" s="122">
        <f t="shared" si="161"/>
        <v>0.39256384599503791</v>
      </c>
    </row>
    <row r="1150" spans="1:11">
      <c r="A1150" s="69">
        <v>1136</v>
      </c>
      <c r="B1150" s="123">
        <v>0</v>
      </c>
      <c r="C1150" s="123">
        <f t="shared" si="154"/>
        <v>0</v>
      </c>
      <c r="D1150" s="123">
        <f t="shared" si="155"/>
        <v>0</v>
      </c>
      <c r="E1150" s="123">
        <f t="shared" si="159"/>
        <v>0</v>
      </c>
      <c r="F1150" s="69">
        <f t="shared" si="156"/>
        <v>3149.3795654194259</v>
      </c>
      <c r="G1150" s="69">
        <f t="shared" si="157"/>
        <v>501.23932550910683</v>
      </c>
      <c r="H1150" s="123">
        <f t="shared" si="153"/>
        <v>5.6529193823285464</v>
      </c>
      <c r="I1150" s="123">
        <f t="shared" si="160"/>
        <v>1.5702553839801516</v>
      </c>
      <c r="J1150" s="123">
        <f t="shared" si="158"/>
        <v>0</v>
      </c>
      <c r="K1150" s="122">
        <f t="shared" si="161"/>
        <v>0.39256384599503791</v>
      </c>
    </row>
    <row r="1151" spans="1:11">
      <c r="A1151" s="69">
        <v>1137</v>
      </c>
      <c r="B1151" s="123">
        <v>0</v>
      </c>
      <c r="C1151" s="123">
        <f t="shared" si="154"/>
        <v>0</v>
      </c>
      <c r="D1151" s="123">
        <f t="shared" si="155"/>
        <v>0</v>
      </c>
      <c r="E1151" s="123">
        <f t="shared" si="159"/>
        <v>0</v>
      </c>
      <c r="F1151" s="69">
        <f t="shared" si="156"/>
        <v>3149.3795654194259</v>
      </c>
      <c r="G1151" s="69">
        <f t="shared" si="157"/>
        <v>501.23932550910683</v>
      </c>
      <c r="H1151" s="123">
        <f t="shared" si="153"/>
        <v>5.6529193823285464</v>
      </c>
      <c r="I1151" s="123">
        <f t="shared" si="160"/>
        <v>1.5702553839801516</v>
      </c>
      <c r="J1151" s="123">
        <f t="shared" si="158"/>
        <v>0</v>
      </c>
      <c r="K1151" s="122">
        <f t="shared" si="161"/>
        <v>0.39256384599503791</v>
      </c>
    </row>
    <row r="1152" spans="1:11">
      <c r="A1152" s="69">
        <v>1138</v>
      </c>
      <c r="B1152" s="123">
        <v>0</v>
      </c>
      <c r="C1152" s="123">
        <f t="shared" si="154"/>
        <v>0</v>
      </c>
      <c r="D1152" s="123">
        <f t="shared" si="155"/>
        <v>0</v>
      </c>
      <c r="E1152" s="123">
        <f t="shared" si="159"/>
        <v>0</v>
      </c>
      <c r="F1152" s="69">
        <f t="shared" si="156"/>
        <v>3149.3795654194259</v>
      </c>
      <c r="G1152" s="69">
        <f t="shared" si="157"/>
        <v>501.23932550910683</v>
      </c>
      <c r="H1152" s="123">
        <f t="shared" si="153"/>
        <v>5.6529193823285464</v>
      </c>
      <c r="I1152" s="123">
        <f t="shared" si="160"/>
        <v>1.5702553839801516</v>
      </c>
      <c r="J1152" s="123">
        <f t="shared" si="158"/>
        <v>0</v>
      </c>
      <c r="K1152" s="122">
        <f t="shared" si="161"/>
        <v>0.39256384599503791</v>
      </c>
    </row>
    <row r="1153" spans="1:11">
      <c r="A1153" s="69">
        <v>1139</v>
      </c>
      <c r="B1153" s="123">
        <v>0</v>
      </c>
      <c r="C1153" s="123">
        <f t="shared" si="154"/>
        <v>0</v>
      </c>
      <c r="D1153" s="123">
        <f t="shared" si="155"/>
        <v>0</v>
      </c>
      <c r="E1153" s="123">
        <f t="shared" si="159"/>
        <v>0</v>
      </c>
      <c r="F1153" s="69">
        <f t="shared" si="156"/>
        <v>3149.3795654194259</v>
      </c>
      <c r="G1153" s="69">
        <f t="shared" si="157"/>
        <v>501.23932550910683</v>
      </c>
      <c r="H1153" s="123">
        <f t="shared" si="153"/>
        <v>5.6529193823285464</v>
      </c>
      <c r="I1153" s="123">
        <f t="shared" si="160"/>
        <v>1.5702553839801516</v>
      </c>
      <c r="J1153" s="123">
        <f t="shared" si="158"/>
        <v>0</v>
      </c>
      <c r="K1153" s="122">
        <f t="shared" si="161"/>
        <v>0.39256384599503791</v>
      </c>
    </row>
    <row r="1154" spans="1:11">
      <c r="A1154" s="69">
        <v>1140</v>
      </c>
      <c r="B1154" s="123">
        <v>39.493879999999997</v>
      </c>
      <c r="C1154" s="123">
        <f t="shared" si="154"/>
        <v>1.9746939999999999</v>
      </c>
      <c r="D1154" s="123">
        <f t="shared" si="155"/>
        <v>5.3925286400231656</v>
      </c>
      <c r="E1154" s="123">
        <f t="shared" si="159"/>
        <v>-10.860816999999999</v>
      </c>
      <c r="F1154" s="69">
        <f t="shared" si="156"/>
        <v>3130.323215683848</v>
      </c>
      <c r="G1154" s="69">
        <f t="shared" si="157"/>
        <v>498.20641325140167</v>
      </c>
      <c r="H1154" s="123">
        <f t="shared" si="153"/>
        <v>5.5847166796085927</v>
      </c>
      <c r="I1154" s="123">
        <f t="shared" si="160"/>
        <v>1.5513101887801646</v>
      </c>
      <c r="J1154" s="123">
        <f t="shared" si="158"/>
        <v>34.101351359976832</v>
      </c>
      <c r="K1154" s="122">
        <f t="shared" si="161"/>
        <v>0.38782754719504114</v>
      </c>
    </row>
    <row r="1155" spans="1:11">
      <c r="A1155" s="69">
        <v>1141</v>
      </c>
      <c r="B1155" s="123">
        <v>38.95984</v>
      </c>
      <c r="C1155" s="123">
        <f t="shared" si="154"/>
        <v>1.9479919999999999</v>
      </c>
      <c r="D1155" s="123">
        <f t="shared" si="155"/>
        <v>5.5223988520909728</v>
      </c>
      <c r="E1155" s="123">
        <f t="shared" si="159"/>
        <v>-10.713956</v>
      </c>
      <c r="F1155" s="69">
        <f t="shared" si="156"/>
        <v>3111.524547721061</v>
      </c>
      <c r="G1155" s="69">
        <f t="shared" si="157"/>
        <v>495.21451232158086</v>
      </c>
      <c r="H1155" s="123">
        <f t="shared" si="153"/>
        <v>5.5178417973127747</v>
      </c>
      <c r="I1155" s="123">
        <f t="shared" si="160"/>
        <v>1.5327338325868818</v>
      </c>
      <c r="J1155" s="123">
        <f t="shared" si="158"/>
        <v>33.437441147909027</v>
      </c>
      <c r="K1155" s="122">
        <f t="shared" si="161"/>
        <v>0.38318345814672045</v>
      </c>
    </row>
    <row r="1156" spans="1:11">
      <c r="A1156" s="69">
        <v>1142</v>
      </c>
      <c r="B1156" s="123">
        <v>38.05236</v>
      </c>
      <c r="C1156" s="123">
        <f t="shared" si="154"/>
        <v>1.9026179999999999</v>
      </c>
      <c r="D1156" s="123">
        <f t="shared" si="155"/>
        <v>5.5881929828638306</v>
      </c>
      <c r="E1156" s="123">
        <f t="shared" si="159"/>
        <v>-10.464399</v>
      </c>
      <c r="F1156" s="69">
        <f t="shared" si="156"/>
        <v>3093.163751556589</v>
      </c>
      <c r="G1156" s="69">
        <f t="shared" si="157"/>
        <v>492.29230085290243</v>
      </c>
      <c r="H1156" s="123">
        <f t="shared" si="153"/>
        <v>5.4529134632785023</v>
      </c>
      <c r="I1156" s="123">
        <f t="shared" si="160"/>
        <v>1.5146981842440284</v>
      </c>
      <c r="J1156" s="123">
        <f t="shared" si="158"/>
        <v>32.46416701713617</v>
      </c>
      <c r="K1156" s="122">
        <f t="shared" si="161"/>
        <v>0.37867454606100709</v>
      </c>
    </row>
    <row r="1157" spans="1:11">
      <c r="A1157" s="69">
        <v>1143</v>
      </c>
      <c r="B1157" s="123">
        <v>37.114080000000001</v>
      </c>
      <c r="C1157" s="123">
        <f t="shared" si="154"/>
        <v>1.855704</v>
      </c>
      <c r="D1157" s="123">
        <f t="shared" si="155"/>
        <v>5.6354882707562801</v>
      </c>
      <c r="E1157" s="123">
        <f t="shared" si="159"/>
        <v>-10.206372</v>
      </c>
      <c r="F1157" s="69">
        <f t="shared" si="156"/>
        <v>3075.2556886214147</v>
      </c>
      <c r="G1157" s="69">
        <f t="shared" si="157"/>
        <v>489.44214411556868</v>
      </c>
      <c r="H1157" s="123">
        <f t="shared" si="153"/>
        <v>5.3899562798200149</v>
      </c>
      <c r="I1157" s="123">
        <f t="shared" si="160"/>
        <v>1.4972100777277819</v>
      </c>
      <c r="J1157" s="123">
        <f t="shared" si="158"/>
        <v>31.478591729243721</v>
      </c>
      <c r="K1157" s="122">
        <f t="shared" si="161"/>
        <v>0.37430251943194548</v>
      </c>
    </row>
    <row r="1158" spans="1:11">
      <c r="A1158" s="69">
        <v>1144</v>
      </c>
      <c r="B1158" s="123">
        <v>34.961280000000002</v>
      </c>
      <c r="C1158" s="123">
        <f t="shared" si="154"/>
        <v>1.7480640000000001</v>
      </c>
      <c r="D1158" s="123">
        <f t="shared" si="155"/>
        <v>5.47578304643039</v>
      </c>
      <c r="E1158" s="123">
        <f t="shared" si="159"/>
        <v>-9.6143520000000002</v>
      </c>
      <c r="F1158" s="69">
        <f t="shared" si="156"/>
        <v>3058.3863818102463</v>
      </c>
      <c r="G1158" s="69">
        <f t="shared" si="157"/>
        <v>486.75731055003746</v>
      </c>
      <c r="H1158" s="123">
        <f t="shared" si="153"/>
        <v>5.3309852859128757</v>
      </c>
      <c r="I1158" s="123">
        <f t="shared" si="160"/>
        <v>1.4808292460869099</v>
      </c>
      <c r="J1158" s="123">
        <f t="shared" si="158"/>
        <v>29.485496953569612</v>
      </c>
      <c r="K1158" s="122">
        <f t="shared" si="161"/>
        <v>0.37020731152172748</v>
      </c>
    </row>
    <row r="1159" spans="1:11">
      <c r="A1159" s="69">
        <v>1145</v>
      </c>
      <c r="B1159" s="123">
        <v>34.961280000000002</v>
      </c>
      <c r="C1159" s="123">
        <f t="shared" si="154"/>
        <v>1.7480640000000001</v>
      </c>
      <c r="D1159" s="123">
        <f t="shared" si="155"/>
        <v>5.6379705001091871</v>
      </c>
      <c r="E1159" s="123">
        <f t="shared" si="159"/>
        <v>-9.6143520000000002</v>
      </c>
      <c r="F1159" s="69">
        <f t="shared" si="156"/>
        <v>3041.517074999078</v>
      </c>
      <c r="G1159" s="69">
        <f t="shared" si="157"/>
        <v>484.07247698450624</v>
      </c>
      <c r="H1159" s="123">
        <f t="shared" si="153"/>
        <v>5.2723386669130941</v>
      </c>
      <c r="I1159" s="123">
        <f t="shared" si="160"/>
        <v>1.4645385185869706</v>
      </c>
      <c r="J1159" s="123">
        <f t="shared" si="158"/>
        <v>29.323309499890815</v>
      </c>
      <c r="K1159" s="122">
        <f t="shared" si="161"/>
        <v>0.36613462964674265</v>
      </c>
    </row>
    <row r="1160" spans="1:11">
      <c r="A1160" s="69">
        <v>1146</v>
      </c>
      <c r="B1160" s="123">
        <v>34.013359999999999</v>
      </c>
      <c r="C1160" s="123">
        <f t="shared" si="154"/>
        <v>1.7006679999999998</v>
      </c>
      <c r="D1160" s="123">
        <f t="shared" si="155"/>
        <v>5.640756699763056</v>
      </c>
      <c r="E1160" s="123">
        <f t="shared" si="159"/>
        <v>-9.3536739999999998</v>
      </c>
      <c r="F1160" s="69">
        <f t="shared" si="156"/>
        <v>3025.1051528520993</v>
      </c>
      <c r="G1160" s="69">
        <f t="shared" si="157"/>
        <v>481.46043844917523</v>
      </c>
      <c r="H1160" s="123">
        <f t="shared" si="153"/>
        <v>5.2155934603126202</v>
      </c>
      <c r="I1160" s="123">
        <f t="shared" si="160"/>
        <v>1.44877596119795</v>
      </c>
      <c r="J1160" s="123">
        <f t="shared" si="158"/>
        <v>28.372603300236943</v>
      </c>
      <c r="K1160" s="122">
        <f t="shared" si="161"/>
        <v>0.36219399029948751</v>
      </c>
    </row>
    <row r="1161" spans="1:11">
      <c r="A1161" s="69">
        <v>1147</v>
      </c>
      <c r="B1161" s="123">
        <v>33.269799999999996</v>
      </c>
      <c r="C1161" s="123">
        <f t="shared" si="154"/>
        <v>1.6634899999999999</v>
      </c>
      <c r="D1161" s="123">
        <f t="shared" si="155"/>
        <v>5.6659597336550043</v>
      </c>
      <c r="E1161" s="123">
        <f t="shared" si="159"/>
        <v>-9.1491949999999989</v>
      </c>
      <c r="F1161" s="69">
        <f t="shared" si="156"/>
        <v>3009.0520088097128</v>
      </c>
      <c r="G1161" s="69">
        <f t="shared" si="157"/>
        <v>478.90550122266319</v>
      </c>
      <c r="H1161" s="123">
        <f t="shared" si="153"/>
        <v>5.1603857797799302</v>
      </c>
      <c r="I1161" s="123">
        <f t="shared" si="160"/>
        <v>1.4334404943833139</v>
      </c>
      <c r="J1161" s="123">
        <f t="shared" si="158"/>
        <v>27.603840266344992</v>
      </c>
      <c r="K1161" s="122">
        <f t="shared" si="161"/>
        <v>0.35836012359582847</v>
      </c>
    </row>
    <row r="1162" spans="1:11">
      <c r="A1162" s="69">
        <v>1148</v>
      </c>
      <c r="B1162" s="123">
        <v>32.519040000000004</v>
      </c>
      <c r="C1162" s="123">
        <f t="shared" si="154"/>
        <v>1.6259520000000003</v>
      </c>
      <c r="D1162" s="123">
        <f t="shared" si="155"/>
        <v>5.680042026596837</v>
      </c>
      <c r="E1162" s="123">
        <f t="shared" si="159"/>
        <v>-8.9427360000000018</v>
      </c>
      <c r="F1162" s="69">
        <f t="shared" si="156"/>
        <v>2993.3611169726673</v>
      </c>
      <c r="G1162" s="69">
        <f t="shared" si="157"/>
        <v>476.40821822527715</v>
      </c>
      <c r="H1162" s="123">
        <f t="shared" si="153"/>
        <v>5.1067077838331238</v>
      </c>
      <c r="I1162" s="123">
        <f t="shared" si="160"/>
        <v>1.4185299399536455</v>
      </c>
      <c r="J1162" s="123">
        <f t="shared" si="158"/>
        <v>26.838997973403167</v>
      </c>
      <c r="K1162" s="122">
        <f t="shared" si="161"/>
        <v>0.35463248498841138</v>
      </c>
    </row>
    <row r="1163" spans="1:11">
      <c r="A1163" s="69">
        <v>1149</v>
      </c>
      <c r="B1163" s="123">
        <v>31.661480000000001</v>
      </c>
      <c r="C1163" s="123">
        <f t="shared" si="154"/>
        <v>1.5830740000000001</v>
      </c>
      <c r="D1163" s="123">
        <f t="shared" si="155"/>
        <v>5.6650713126390286</v>
      </c>
      <c r="E1163" s="123">
        <f t="shared" si="159"/>
        <v>-8.7069070000000011</v>
      </c>
      <c r="F1163" s="69">
        <f t="shared" si="156"/>
        <v>2978.0840098354092</v>
      </c>
      <c r="G1163" s="69">
        <f t="shared" si="157"/>
        <v>473.97679110823805</v>
      </c>
      <c r="H1163" s="123">
        <f t="shared" si="153"/>
        <v>5.0547149664584019</v>
      </c>
      <c r="I1163" s="123">
        <f t="shared" si="160"/>
        <v>1.4040874906828893</v>
      </c>
      <c r="J1163" s="123">
        <f t="shared" si="158"/>
        <v>25.996408687360972</v>
      </c>
      <c r="K1163" s="122">
        <f t="shared" si="161"/>
        <v>0.35102187267072232</v>
      </c>
    </row>
    <row r="1164" spans="1:11">
      <c r="A1164" s="69">
        <v>1150</v>
      </c>
      <c r="B1164" s="123">
        <v>31.095120000000001</v>
      </c>
      <c r="C1164" s="123">
        <f t="shared" si="154"/>
        <v>1.554756</v>
      </c>
      <c r="D1164" s="123">
        <f t="shared" si="155"/>
        <v>5.6932031572813599</v>
      </c>
      <c r="E1164" s="123">
        <f t="shared" si="159"/>
        <v>-8.5511580000000009</v>
      </c>
      <c r="F1164" s="69">
        <f t="shared" si="156"/>
        <v>2963.080179323194</v>
      </c>
      <c r="G1164" s="69">
        <f t="shared" si="157"/>
        <v>471.588857316906</v>
      </c>
      <c r="H1164" s="123">
        <f t="shared" si="153"/>
        <v>5.0039111327729646</v>
      </c>
      <c r="I1164" s="123">
        <f t="shared" si="160"/>
        <v>1.3899753146591569</v>
      </c>
      <c r="J1164" s="123">
        <f t="shared" si="158"/>
        <v>25.401916842718641</v>
      </c>
      <c r="K1164" s="122">
        <f t="shared" si="161"/>
        <v>0.34749382866478923</v>
      </c>
    </row>
    <row r="1165" spans="1:11">
      <c r="A1165" s="69">
        <v>1151</v>
      </c>
      <c r="B1165" s="123">
        <v>30.48976</v>
      </c>
      <c r="C1165" s="123">
        <f t="shared" si="154"/>
        <v>1.5244880000000001</v>
      </c>
      <c r="D1165" s="123">
        <f t="shared" si="155"/>
        <v>5.70694565777249</v>
      </c>
      <c r="E1165" s="123">
        <f t="shared" si="159"/>
        <v>-8.384684</v>
      </c>
      <c r="F1165" s="69">
        <f t="shared" si="156"/>
        <v>2948.3684434817465</v>
      </c>
      <c r="G1165" s="69">
        <f t="shared" si="157"/>
        <v>469.24741183627742</v>
      </c>
      <c r="H1165" s="123">
        <f t="shared" ref="H1165:H1228" si="162">F1165*F1165*$C$7/2000000</f>
        <v>4.9543455040885096</v>
      </c>
      <c r="I1165" s="123">
        <f t="shared" si="160"/>
        <v>1.3762070844690304</v>
      </c>
      <c r="J1165" s="123">
        <f t="shared" si="158"/>
        <v>24.78281434222751</v>
      </c>
      <c r="K1165" s="122">
        <f t="shared" si="161"/>
        <v>0.3440517711172576</v>
      </c>
    </row>
    <row r="1166" spans="1:11">
      <c r="A1166" s="69">
        <v>1152</v>
      </c>
      <c r="B1166" s="123">
        <v>29.744120000000002</v>
      </c>
      <c r="C1166" s="123">
        <f t="shared" ref="C1166:C1229" si="163">B1166/$F$6</f>
        <v>1.487206</v>
      </c>
      <c r="D1166" s="123">
        <f t="shared" ref="D1166:D1229" si="164">B1166-J1166</f>
        <v>5.6862450422555284</v>
      </c>
      <c r="E1166" s="123">
        <f t="shared" si="159"/>
        <v>-8.1796330000000008</v>
      </c>
      <c r="F1166" s="69">
        <f t="shared" ref="F1166:F1229" si="165">F1165+E1166*$C$8/($C$7)</f>
        <v>2934.0164893739961</v>
      </c>
      <c r="G1166" s="69">
        <f t="shared" ref="G1166:G1229" si="166">F1166/(2*PI())</f>
        <v>466.96322739700094</v>
      </c>
      <c r="H1166" s="123">
        <f t="shared" si="162"/>
        <v>4.9062297541730207</v>
      </c>
      <c r="I1166" s="123">
        <f t="shared" si="160"/>
        <v>1.3628415983813946</v>
      </c>
      <c r="J1166" s="123">
        <f t="shared" ref="J1166:J1229" si="167">-(H1166-H1165)*1000/$C$8</f>
        <v>24.057874957744474</v>
      </c>
      <c r="K1166" s="122">
        <f t="shared" si="161"/>
        <v>0.34071039959534866</v>
      </c>
    </row>
    <row r="1167" spans="1:11">
      <c r="A1167" s="69">
        <v>1153</v>
      </c>
      <c r="B1167" s="123">
        <v>29.083359999999999</v>
      </c>
      <c r="C1167" s="123">
        <f t="shared" si="163"/>
        <v>1.4541679999999999</v>
      </c>
      <c r="D1167" s="123">
        <f t="shared" si="164"/>
        <v>5.6734370494999595</v>
      </c>
      <c r="E1167" s="123">
        <f t="shared" ref="E1167:E1230" si="168">C1167*$C$6</f>
        <v>-7.9979239999999994</v>
      </c>
      <c r="F1167" s="69">
        <f t="shared" si="165"/>
        <v>2919.983361212222</v>
      </c>
      <c r="G1167" s="69">
        <f t="shared" si="166"/>
        <v>464.72978568301249</v>
      </c>
      <c r="H1167" s="123">
        <f t="shared" si="162"/>
        <v>4.8594099082720206</v>
      </c>
      <c r="I1167" s="123">
        <f t="shared" ref="I1167:I1230" si="169">H1167/3.6</f>
        <v>1.3498360856311169</v>
      </c>
      <c r="J1167" s="123">
        <f t="shared" si="167"/>
        <v>23.409922950500039</v>
      </c>
      <c r="K1167" s="122">
        <f t="shared" ref="K1167:K1230" si="170">I1167/$F$7</f>
        <v>0.33745902140777922</v>
      </c>
    </row>
    <row r="1168" spans="1:11">
      <c r="A1168" s="69">
        <v>1154</v>
      </c>
      <c r="B1168" s="123">
        <v>27.644319999999997</v>
      </c>
      <c r="C1168" s="123">
        <f t="shared" si="163"/>
        <v>1.3822159999999999</v>
      </c>
      <c r="D1168" s="123">
        <f t="shared" si="164"/>
        <v>5.4967594544652023</v>
      </c>
      <c r="E1168" s="123">
        <f t="shared" si="168"/>
        <v>-7.6021879999999991</v>
      </c>
      <c r="F1168" s="69">
        <f t="shared" si="165"/>
        <v>2906.6445899868518</v>
      </c>
      <c r="G1168" s="69">
        <f t="shared" si="166"/>
        <v>462.60685430772287</v>
      </c>
      <c r="H1168" s="123">
        <f t="shared" si="162"/>
        <v>4.815114787180951</v>
      </c>
      <c r="I1168" s="123">
        <f t="shared" si="169"/>
        <v>1.337531885328042</v>
      </c>
      <c r="J1168" s="123">
        <f t="shared" si="167"/>
        <v>22.147560545534795</v>
      </c>
      <c r="K1168" s="122">
        <f t="shared" si="170"/>
        <v>0.3343829713320105</v>
      </c>
    </row>
    <row r="1169" spans="1:11">
      <c r="A1169" s="69">
        <v>1155</v>
      </c>
      <c r="B1169" s="123">
        <v>27.644319999999997</v>
      </c>
      <c r="C1169" s="123">
        <f t="shared" si="163"/>
        <v>1.3822159999999999</v>
      </c>
      <c r="D1169" s="123">
        <f t="shared" si="164"/>
        <v>5.5981633010093148</v>
      </c>
      <c r="E1169" s="123">
        <f t="shared" si="168"/>
        <v>-7.6021879999999991</v>
      </c>
      <c r="F1169" s="69">
        <f t="shared" si="165"/>
        <v>2893.3058187614815</v>
      </c>
      <c r="G1169" s="69">
        <f t="shared" si="166"/>
        <v>460.48392293243325</v>
      </c>
      <c r="H1169" s="123">
        <f t="shared" si="162"/>
        <v>4.7710224737829696</v>
      </c>
      <c r="I1169" s="123">
        <f t="shared" si="169"/>
        <v>1.3252840204952694</v>
      </c>
      <c r="J1169" s="123">
        <f t="shared" si="167"/>
        <v>22.046156698990682</v>
      </c>
      <c r="K1169" s="122">
        <f t="shared" si="170"/>
        <v>0.33132100512381735</v>
      </c>
    </row>
    <row r="1170" spans="1:11">
      <c r="A1170" s="69">
        <v>1156</v>
      </c>
      <c r="B1170" s="123">
        <v>26.741959999999999</v>
      </c>
      <c r="C1170" s="123">
        <f t="shared" si="163"/>
        <v>1.3370979999999999</v>
      </c>
      <c r="D1170" s="123">
        <f t="shared" si="164"/>
        <v>5.5119221126346716</v>
      </c>
      <c r="E1170" s="123">
        <f t="shared" si="168"/>
        <v>-7.3540389999999993</v>
      </c>
      <c r="F1170" s="69">
        <f t="shared" si="165"/>
        <v>2880.4024488627824</v>
      </c>
      <c r="G1170" s="69">
        <f t="shared" si="166"/>
        <v>458.4302878305121</v>
      </c>
      <c r="H1170" s="123">
        <f t="shared" si="162"/>
        <v>4.728562398008239</v>
      </c>
      <c r="I1170" s="123">
        <f t="shared" si="169"/>
        <v>1.3134895550022885</v>
      </c>
      <c r="J1170" s="123">
        <f t="shared" si="167"/>
        <v>21.230037887365327</v>
      </c>
      <c r="K1170" s="122">
        <f t="shared" si="170"/>
        <v>0.32837238875057212</v>
      </c>
    </row>
    <row r="1171" spans="1:11">
      <c r="A1171" s="69">
        <v>1157</v>
      </c>
      <c r="B1171" s="123">
        <v>25.936360000000001</v>
      </c>
      <c r="C1171" s="123">
        <f t="shared" si="163"/>
        <v>1.296818</v>
      </c>
      <c r="D1171" s="123">
        <f t="shared" si="164"/>
        <v>5.4365228018233935</v>
      </c>
      <c r="E1171" s="123">
        <f t="shared" si="168"/>
        <v>-7.1324990000000001</v>
      </c>
      <c r="F1171" s="69">
        <f t="shared" si="165"/>
        <v>2867.8877922367974</v>
      </c>
      <c r="G1171" s="69">
        <f t="shared" si="166"/>
        <v>456.43851836738884</v>
      </c>
      <c r="H1171" s="123">
        <f t="shared" si="162"/>
        <v>4.6875627236118858</v>
      </c>
      <c r="I1171" s="123">
        <f t="shared" si="169"/>
        <v>1.3021007565588572</v>
      </c>
      <c r="J1171" s="123">
        <f t="shared" si="167"/>
        <v>20.499837198176607</v>
      </c>
      <c r="K1171" s="122">
        <f t="shared" si="170"/>
        <v>0.32552518913971429</v>
      </c>
    </row>
    <row r="1172" spans="1:11">
      <c r="A1172" s="69">
        <v>1158</v>
      </c>
      <c r="B1172" s="123">
        <v>25.093600000000002</v>
      </c>
      <c r="C1172" s="123">
        <f t="shared" si="163"/>
        <v>1.25468</v>
      </c>
      <c r="D1172" s="123">
        <f t="shared" si="164"/>
        <v>5.3448291218747919</v>
      </c>
      <c r="E1172" s="123">
        <f t="shared" si="168"/>
        <v>-6.9007399999999999</v>
      </c>
      <c r="F1172" s="69">
        <f t="shared" si="165"/>
        <v>2855.7797791035046</v>
      </c>
      <c r="G1172" s="69">
        <f t="shared" si="166"/>
        <v>454.5114682262037</v>
      </c>
      <c r="H1172" s="123">
        <f t="shared" si="162"/>
        <v>4.6480651818556353</v>
      </c>
      <c r="I1172" s="123">
        <f t="shared" si="169"/>
        <v>1.2911292171821209</v>
      </c>
      <c r="J1172" s="123">
        <f t="shared" si="167"/>
        <v>19.74877087812521</v>
      </c>
      <c r="K1172" s="122">
        <f t="shared" si="170"/>
        <v>0.32278230429553023</v>
      </c>
    </row>
    <row r="1173" spans="1:11">
      <c r="A1173" s="69">
        <v>1159</v>
      </c>
      <c r="B1173" s="123">
        <v>24.283000000000001</v>
      </c>
      <c r="C1173" s="123">
        <f t="shared" si="163"/>
        <v>1.2141500000000001</v>
      </c>
      <c r="D1173" s="123">
        <f t="shared" si="164"/>
        <v>5.2517240580440294</v>
      </c>
      <c r="E1173" s="123">
        <f t="shared" si="168"/>
        <v>-6.6778250000000003</v>
      </c>
      <c r="F1173" s="69">
        <f t="shared" si="165"/>
        <v>2844.0628918128905</v>
      </c>
      <c r="G1173" s="69">
        <f t="shared" si="166"/>
        <v>452.64666769625188</v>
      </c>
      <c r="H1173" s="123">
        <f t="shared" si="162"/>
        <v>4.6100026299717234</v>
      </c>
      <c r="I1173" s="123">
        <f t="shared" si="169"/>
        <v>1.2805562861032564</v>
      </c>
      <c r="J1173" s="123">
        <f t="shared" si="167"/>
        <v>19.031275941955972</v>
      </c>
      <c r="K1173" s="122">
        <f t="shared" si="170"/>
        <v>0.32013907152581411</v>
      </c>
    </row>
    <row r="1174" spans="1:11">
      <c r="A1174" s="69">
        <v>1160</v>
      </c>
      <c r="B1174" s="123">
        <v>23.504559999999998</v>
      </c>
      <c r="C1174" s="123">
        <f t="shared" si="163"/>
        <v>1.1752279999999999</v>
      </c>
      <c r="D1174" s="123">
        <f t="shared" si="164"/>
        <v>5.1578907258601383</v>
      </c>
      <c r="E1174" s="123">
        <f t="shared" si="168"/>
        <v>-6.4637539999999998</v>
      </c>
      <c r="F1174" s="69">
        <f t="shared" si="165"/>
        <v>2832.7216127149422</v>
      </c>
      <c r="G1174" s="69">
        <f t="shared" si="166"/>
        <v>450.84164706682861</v>
      </c>
      <c r="H1174" s="123">
        <f t="shared" si="162"/>
        <v>4.5733092914234437</v>
      </c>
      <c r="I1174" s="123">
        <f t="shared" si="169"/>
        <v>1.2703636920620676</v>
      </c>
      <c r="J1174" s="123">
        <f t="shared" si="167"/>
        <v>18.34666927413986</v>
      </c>
      <c r="K1174" s="122">
        <f t="shared" si="170"/>
        <v>0.31759092301551689</v>
      </c>
    </row>
    <row r="1175" spans="1:11">
      <c r="A1175" s="69">
        <v>1161</v>
      </c>
      <c r="B1175" s="123">
        <v>22.629440000000002</v>
      </c>
      <c r="C1175" s="123">
        <f t="shared" si="163"/>
        <v>1.131472</v>
      </c>
      <c r="D1175" s="123">
        <f t="shared" si="164"/>
        <v>5.0351165221627099</v>
      </c>
      <c r="E1175" s="123">
        <f t="shared" si="168"/>
        <v>-6.223096</v>
      </c>
      <c r="F1175" s="69">
        <f t="shared" si="165"/>
        <v>2821.8025912624976</v>
      </c>
      <c r="G1175" s="69">
        <f t="shared" si="166"/>
        <v>449.1038308289456</v>
      </c>
      <c r="H1175" s="123">
        <f t="shared" si="162"/>
        <v>4.5381206444677691</v>
      </c>
      <c r="I1175" s="123">
        <f t="shared" si="169"/>
        <v>1.2605890679077136</v>
      </c>
      <c r="J1175" s="123">
        <f t="shared" si="167"/>
        <v>17.594323477837293</v>
      </c>
      <c r="K1175" s="122">
        <f t="shared" si="170"/>
        <v>0.31514726697692841</v>
      </c>
    </row>
    <row r="1176" spans="1:11">
      <c r="A1176" s="69">
        <v>1162</v>
      </c>
      <c r="B1176" s="123">
        <v>22.082999999999998</v>
      </c>
      <c r="C1176" s="123">
        <f t="shared" si="163"/>
        <v>1.10415</v>
      </c>
      <c r="D1176" s="123">
        <f t="shared" si="164"/>
        <v>4.979040736403352</v>
      </c>
      <c r="E1176" s="123">
        <f t="shared" si="168"/>
        <v>-6.0728249999999999</v>
      </c>
      <c r="F1176" s="69">
        <f t="shared" si="165"/>
        <v>2811.1472347563563</v>
      </c>
      <c r="G1176" s="69">
        <f t="shared" si="166"/>
        <v>447.40797817058683</v>
      </c>
      <c r="H1176" s="123">
        <f t="shared" si="162"/>
        <v>4.5039127259405758</v>
      </c>
      <c r="I1176" s="123">
        <f t="shared" si="169"/>
        <v>1.2510868683168266</v>
      </c>
      <c r="J1176" s="123">
        <f t="shared" si="167"/>
        <v>17.103959263596646</v>
      </c>
      <c r="K1176" s="122">
        <f t="shared" si="170"/>
        <v>0.31277171707920665</v>
      </c>
    </row>
    <row r="1177" spans="1:11">
      <c r="A1177" s="69">
        <v>1163</v>
      </c>
      <c r="B1177" s="123">
        <v>22.082999999999998</v>
      </c>
      <c r="C1177" s="123">
        <f t="shared" si="163"/>
        <v>1.10415</v>
      </c>
      <c r="D1177" s="123">
        <f t="shared" si="164"/>
        <v>5.0437488517786413</v>
      </c>
      <c r="E1177" s="123">
        <f t="shared" si="168"/>
        <v>-6.0728249999999999</v>
      </c>
      <c r="F1177" s="69">
        <f t="shared" si="165"/>
        <v>2800.491878250215</v>
      </c>
      <c r="G1177" s="69">
        <f t="shared" si="166"/>
        <v>445.71212551222806</v>
      </c>
      <c r="H1177" s="123">
        <f t="shared" si="162"/>
        <v>4.4698342236441331</v>
      </c>
      <c r="I1177" s="123">
        <f t="shared" si="169"/>
        <v>1.2416206176789257</v>
      </c>
      <c r="J1177" s="123">
        <f t="shared" si="167"/>
        <v>17.039251148221357</v>
      </c>
      <c r="K1177" s="122">
        <f t="shared" si="170"/>
        <v>0.31040515441973143</v>
      </c>
    </row>
    <row r="1178" spans="1:11">
      <c r="A1178" s="69">
        <v>1164</v>
      </c>
      <c r="B1178" s="123">
        <v>21.834679999999999</v>
      </c>
      <c r="C1178" s="123">
        <f t="shared" si="163"/>
        <v>1.091734</v>
      </c>
      <c r="D1178" s="123">
        <f t="shared" si="164"/>
        <v>5.0506534146106432</v>
      </c>
      <c r="E1178" s="123">
        <f t="shared" si="168"/>
        <v>-6.004537</v>
      </c>
      <c r="F1178" s="69">
        <f t="shared" si="165"/>
        <v>2789.9563396188009</v>
      </c>
      <c r="G1178" s="69">
        <f t="shared" si="166"/>
        <v>444.03534246090288</v>
      </c>
      <c r="H1178" s="123">
        <f t="shared" si="162"/>
        <v>4.4362661704733544</v>
      </c>
      <c r="I1178" s="123">
        <f t="shared" si="169"/>
        <v>1.2322961584648207</v>
      </c>
      <c r="J1178" s="123">
        <f t="shared" si="167"/>
        <v>16.784026585389356</v>
      </c>
      <c r="K1178" s="122">
        <f t="shared" si="170"/>
        <v>0.30807403961620516</v>
      </c>
    </row>
    <row r="1179" spans="1:11">
      <c r="A1179" s="69">
        <v>1165</v>
      </c>
      <c r="B1179" s="123">
        <v>21.620480000000001</v>
      </c>
      <c r="C1179" s="123">
        <f t="shared" si="163"/>
        <v>1.081024</v>
      </c>
      <c r="D1179" s="123">
        <f t="shared" si="164"/>
        <v>5.0634392724687203</v>
      </c>
      <c r="E1179" s="123">
        <f t="shared" si="168"/>
        <v>-5.9456319999999998</v>
      </c>
      <c r="F1179" s="69">
        <f t="shared" si="165"/>
        <v>2779.5241554846752</v>
      </c>
      <c r="G1179" s="69">
        <f t="shared" si="166"/>
        <v>442.37500878871197</v>
      </c>
      <c r="H1179" s="123">
        <f t="shared" si="162"/>
        <v>4.4031520890182918</v>
      </c>
      <c r="I1179" s="123">
        <f t="shared" si="169"/>
        <v>1.2230978025050809</v>
      </c>
      <c r="J1179" s="123">
        <f t="shared" si="167"/>
        <v>16.55704072753128</v>
      </c>
      <c r="K1179" s="122">
        <f t="shared" si="170"/>
        <v>0.30577445062627023</v>
      </c>
    </row>
    <row r="1180" spans="1:11">
      <c r="A1180" s="69">
        <v>1166</v>
      </c>
      <c r="B1180" s="123">
        <v>21.424160000000001</v>
      </c>
      <c r="C1180" s="123">
        <f t="shared" si="163"/>
        <v>1.0712079999999999</v>
      </c>
      <c r="D1180" s="123">
        <f t="shared" si="164"/>
        <v>5.0786454946991384</v>
      </c>
      <c r="E1180" s="123">
        <f t="shared" si="168"/>
        <v>-5.8916439999999994</v>
      </c>
      <c r="F1180" s="69">
        <f t="shared" si="165"/>
        <v>2769.1866984976436</v>
      </c>
      <c r="G1180" s="69">
        <f t="shared" si="166"/>
        <v>440.72975141022602</v>
      </c>
      <c r="H1180" s="123">
        <f t="shared" si="162"/>
        <v>4.3704610600076901</v>
      </c>
      <c r="I1180" s="123">
        <f t="shared" si="169"/>
        <v>1.2140169611132472</v>
      </c>
      <c r="J1180" s="123">
        <f t="shared" si="167"/>
        <v>16.345514505300862</v>
      </c>
      <c r="K1180" s="122">
        <f t="shared" si="170"/>
        <v>0.3035042402783118</v>
      </c>
    </row>
    <row r="1181" spans="1:11">
      <c r="A1181" s="69">
        <v>1167</v>
      </c>
      <c r="B1181" s="123">
        <v>21.301079999999999</v>
      </c>
      <c r="C1181" s="123">
        <f t="shared" si="163"/>
        <v>1.0650539999999999</v>
      </c>
      <c r="D1181" s="123">
        <f t="shared" si="164"/>
        <v>5.1098498864605979</v>
      </c>
      <c r="E1181" s="123">
        <f t="shared" si="168"/>
        <v>-5.8577969999999997</v>
      </c>
      <c r="F1181" s="69">
        <f t="shared" si="165"/>
        <v>2758.9086293328637</v>
      </c>
      <c r="G1181" s="69">
        <f t="shared" si="166"/>
        <v>439.09394589721092</v>
      </c>
      <c r="H1181" s="123">
        <f t="shared" si="162"/>
        <v>4.3380785997806113</v>
      </c>
      <c r="I1181" s="123">
        <f t="shared" si="169"/>
        <v>1.2050218332723921</v>
      </c>
      <c r="J1181" s="123">
        <f t="shared" si="167"/>
        <v>16.191230113539401</v>
      </c>
      <c r="K1181" s="122">
        <f t="shared" si="170"/>
        <v>0.30125545831809802</v>
      </c>
    </row>
    <row r="1182" spans="1:11">
      <c r="A1182" s="69">
        <v>1168</v>
      </c>
      <c r="B1182" s="123">
        <v>21.222720000000002</v>
      </c>
      <c r="C1182" s="123">
        <f t="shared" si="163"/>
        <v>1.0611360000000001</v>
      </c>
      <c r="D1182" s="123">
        <f t="shared" si="164"/>
        <v>5.150927376502775</v>
      </c>
      <c r="E1182" s="123">
        <f t="shared" si="168"/>
        <v>-5.8362480000000003</v>
      </c>
      <c r="F1182" s="69">
        <f t="shared" si="165"/>
        <v>2748.6683699645705</v>
      </c>
      <c r="G1182" s="69">
        <f t="shared" si="166"/>
        <v>437.46415800020395</v>
      </c>
      <c r="H1182" s="123">
        <f t="shared" si="162"/>
        <v>4.3059350145336168</v>
      </c>
      <c r="I1182" s="123">
        <f t="shared" si="169"/>
        <v>1.1960930595926713</v>
      </c>
      <c r="J1182" s="123">
        <f t="shared" si="167"/>
        <v>16.071792623497227</v>
      </c>
      <c r="K1182" s="122">
        <f t="shared" si="170"/>
        <v>0.29902326489816783</v>
      </c>
    </row>
    <row r="1183" spans="1:11">
      <c r="A1183" s="69">
        <v>1169</v>
      </c>
      <c r="B1183" s="123">
        <v>21.222720000000002</v>
      </c>
      <c r="C1183" s="123">
        <f t="shared" si="163"/>
        <v>1.0611360000000001</v>
      </c>
      <c r="D1183" s="123">
        <f t="shared" si="164"/>
        <v>5.2106920697593004</v>
      </c>
      <c r="E1183" s="123">
        <f t="shared" si="168"/>
        <v>-5.8362480000000003</v>
      </c>
      <c r="F1183" s="69">
        <f t="shared" si="165"/>
        <v>2738.4281105962773</v>
      </c>
      <c r="G1183" s="69">
        <f t="shared" si="166"/>
        <v>435.83437010319699</v>
      </c>
      <c r="H1183" s="123">
        <f t="shared" si="162"/>
        <v>4.2739109586731354</v>
      </c>
      <c r="I1183" s="123">
        <f t="shared" si="169"/>
        <v>1.1871974885203154</v>
      </c>
      <c r="J1183" s="123">
        <f t="shared" si="167"/>
        <v>16.012027930240702</v>
      </c>
      <c r="K1183" s="122">
        <f t="shared" si="170"/>
        <v>0.29679937213007884</v>
      </c>
    </row>
    <row r="1184" spans="1:11">
      <c r="A1184" s="69">
        <v>1170</v>
      </c>
      <c r="B1184" s="123">
        <v>21.153240000000004</v>
      </c>
      <c r="C1184" s="123">
        <f t="shared" si="163"/>
        <v>1.0576620000000001</v>
      </c>
      <c r="D1184" s="123">
        <f t="shared" si="164"/>
        <v>5.2531045685727946</v>
      </c>
      <c r="E1184" s="123">
        <f t="shared" si="168"/>
        <v>-5.8171410000000003</v>
      </c>
      <c r="F1184" s="69">
        <f t="shared" si="165"/>
        <v>2728.2213763002137</v>
      </c>
      <c r="G1184" s="69">
        <f t="shared" si="166"/>
        <v>434.20991788715293</v>
      </c>
      <c r="H1184" s="123">
        <f t="shared" si="162"/>
        <v>4.242110687810281</v>
      </c>
      <c r="I1184" s="123">
        <f t="shared" si="169"/>
        <v>1.1783640799473003</v>
      </c>
      <c r="J1184" s="123">
        <f t="shared" si="167"/>
        <v>15.900135431427209</v>
      </c>
      <c r="K1184" s="122">
        <f t="shared" si="170"/>
        <v>0.29459101998682508</v>
      </c>
    </row>
    <row r="1185" spans="1:11">
      <c r="A1185" s="69">
        <v>1171</v>
      </c>
      <c r="B1185" s="123">
        <v>21.15344</v>
      </c>
      <c r="C1185" s="123">
        <f t="shared" si="163"/>
        <v>1.0576719999999999</v>
      </c>
      <c r="D1185" s="123">
        <f t="shared" si="164"/>
        <v>5.312529090320016</v>
      </c>
      <c r="E1185" s="123">
        <f t="shared" si="168"/>
        <v>-5.817196</v>
      </c>
      <c r="F1185" s="69">
        <f t="shared" si="165"/>
        <v>2718.0145455013517</v>
      </c>
      <c r="G1185" s="69">
        <f t="shared" si="166"/>
        <v>432.58545031221144</v>
      </c>
      <c r="H1185" s="123">
        <f t="shared" si="162"/>
        <v>4.210428865990921</v>
      </c>
      <c r="I1185" s="123">
        <f t="shared" si="169"/>
        <v>1.169563573886367</v>
      </c>
      <c r="J1185" s="123">
        <f t="shared" si="167"/>
        <v>15.840910909679984</v>
      </c>
      <c r="K1185" s="122">
        <f t="shared" si="170"/>
        <v>0.29239089347159175</v>
      </c>
    </row>
    <row r="1186" spans="1:11">
      <c r="A1186" s="69">
        <v>1172</v>
      </c>
      <c r="B1186" s="123">
        <v>20.947520000000001</v>
      </c>
      <c r="C1186" s="123">
        <f t="shared" si="163"/>
        <v>1.0473760000000001</v>
      </c>
      <c r="D1186" s="123">
        <f t="shared" si="164"/>
        <v>5.3193247741423235</v>
      </c>
      <c r="E1186" s="123">
        <f t="shared" si="168"/>
        <v>-5.7605680000000001</v>
      </c>
      <c r="F1186" s="69">
        <f t="shared" si="165"/>
        <v>2707.9070739839162</v>
      </c>
      <c r="G1186" s="69">
        <f t="shared" si="166"/>
        <v>430.97679625805102</v>
      </c>
      <c r="H1186" s="123">
        <f t="shared" si="162"/>
        <v>4.1791724755392057</v>
      </c>
      <c r="I1186" s="123">
        <f t="shared" si="169"/>
        <v>1.1608812432053348</v>
      </c>
      <c r="J1186" s="123">
        <f t="shared" si="167"/>
        <v>15.628195225857677</v>
      </c>
      <c r="K1186" s="122">
        <f t="shared" si="170"/>
        <v>0.2902203108013337</v>
      </c>
    </row>
    <row r="1187" spans="1:11">
      <c r="A1187" s="69">
        <v>1173</v>
      </c>
      <c r="B1187" s="123">
        <v>20.59808</v>
      </c>
      <c r="C1187" s="123">
        <f t="shared" si="163"/>
        <v>1.0299039999999999</v>
      </c>
      <c r="D1187" s="123">
        <f t="shared" si="164"/>
        <v>5.2873654030837578</v>
      </c>
      <c r="E1187" s="123">
        <f t="shared" si="168"/>
        <v>-5.664472</v>
      </c>
      <c r="F1187" s="69">
        <f t="shared" si="165"/>
        <v>2697.9682121561746</v>
      </c>
      <c r="G1187" s="69">
        <f t="shared" si="166"/>
        <v>429.39497726945859</v>
      </c>
      <c r="H1187" s="123">
        <f t="shared" si="162"/>
        <v>4.1485510463453732</v>
      </c>
      <c r="I1187" s="123">
        <f t="shared" si="169"/>
        <v>1.1523752906514926</v>
      </c>
      <c r="J1187" s="123">
        <f t="shared" si="167"/>
        <v>15.310714596916242</v>
      </c>
      <c r="K1187" s="122">
        <f t="shared" si="170"/>
        <v>0.28809382266287314</v>
      </c>
    </row>
    <row r="1188" spans="1:11">
      <c r="A1188" s="69">
        <v>1174</v>
      </c>
      <c r="B1188" s="123">
        <v>19.735320000000002</v>
      </c>
      <c r="C1188" s="123">
        <f t="shared" si="163"/>
        <v>0.98676600000000003</v>
      </c>
      <c r="D1188" s="123">
        <f t="shared" si="164"/>
        <v>5.1187123479706784</v>
      </c>
      <c r="E1188" s="123">
        <f t="shared" si="168"/>
        <v>-5.4272130000000001</v>
      </c>
      <c r="F1188" s="69">
        <f t="shared" si="165"/>
        <v>2688.4456441009834</v>
      </c>
      <c r="G1188" s="69">
        <f t="shared" si="166"/>
        <v>427.87941349254595</v>
      </c>
      <c r="H1188" s="123">
        <f t="shared" si="162"/>
        <v>4.1193178310413145</v>
      </c>
      <c r="I1188" s="123">
        <f t="shared" si="169"/>
        <v>1.1442549530670318</v>
      </c>
      <c r="J1188" s="123">
        <f t="shared" si="167"/>
        <v>14.616607652029323</v>
      </c>
      <c r="K1188" s="122">
        <f t="shared" si="170"/>
        <v>0.28606373826675796</v>
      </c>
    </row>
    <row r="1189" spans="1:11">
      <c r="A1189" s="69">
        <v>1175</v>
      </c>
      <c r="B1189" s="123">
        <v>19.735320000000002</v>
      </c>
      <c r="C1189" s="123">
        <f t="shared" si="163"/>
        <v>0.98676600000000003</v>
      </c>
      <c r="D1189" s="123">
        <f t="shared" si="164"/>
        <v>5.1703933531127575</v>
      </c>
      <c r="E1189" s="123">
        <f t="shared" si="168"/>
        <v>-5.4272130000000001</v>
      </c>
      <c r="F1189" s="69">
        <f t="shared" si="165"/>
        <v>2678.9230760457922</v>
      </c>
      <c r="G1189" s="69">
        <f t="shared" si="166"/>
        <v>426.36384971563325</v>
      </c>
      <c r="H1189" s="123">
        <f t="shared" si="162"/>
        <v>4.0901879777475401</v>
      </c>
      <c r="I1189" s="123">
        <f t="shared" si="169"/>
        <v>1.1361633271520943</v>
      </c>
      <c r="J1189" s="123">
        <f t="shared" si="167"/>
        <v>14.564926646887244</v>
      </c>
      <c r="K1189" s="122">
        <f t="shared" si="170"/>
        <v>0.28404083178802358</v>
      </c>
    </row>
    <row r="1190" spans="1:11">
      <c r="A1190" s="69">
        <v>1176</v>
      </c>
      <c r="B1190" s="123">
        <v>19.155720000000002</v>
      </c>
      <c r="C1190" s="123">
        <f t="shared" si="163"/>
        <v>0.95778600000000014</v>
      </c>
      <c r="D1190" s="123">
        <f t="shared" si="164"/>
        <v>5.0679723931347382</v>
      </c>
      <c r="E1190" s="123">
        <f t="shared" si="168"/>
        <v>-5.2678230000000008</v>
      </c>
      <c r="F1190" s="69">
        <f t="shared" si="165"/>
        <v>2669.6801731009105</v>
      </c>
      <c r="G1190" s="69">
        <f t="shared" si="166"/>
        <v>424.89279602343669</v>
      </c>
      <c r="H1190" s="123">
        <f t="shared" si="162"/>
        <v>4.0620124825338095</v>
      </c>
      <c r="I1190" s="123">
        <f t="shared" si="169"/>
        <v>1.1283368007038359</v>
      </c>
      <c r="J1190" s="123">
        <f t="shared" si="167"/>
        <v>14.087747606865264</v>
      </c>
      <c r="K1190" s="122">
        <f t="shared" si="170"/>
        <v>0.28208420017595898</v>
      </c>
    </row>
    <row r="1191" spans="1:11">
      <c r="A1191" s="69">
        <v>1177</v>
      </c>
      <c r="B1191" s="123">
        <v>18.511800000000001</v>
      </c>
      <c r="C1191" s="123">
        <f t="shared" si="163"/>
        <v>0.92559000000000002</v>
      </c>
      <c r="D1191" s="123">
        <f t="shared" si="164"/>
        <v>4.9438747898833739</v>
      </c>
      <c r="E1191" s="123">
        <f t="shared" si="168"/>
        <v>-5.0907450000000001</v>
      </c>
      <c r="F1191" s="69">
        <f t="shared" si="165"/>
        <v>2660.7479705663641</v>
      </c>
      <c r="G1191" s="69">
        <f t="shared" si="166"/>
        <v>423.47119183736572</v>
      </c>
      <c r="H1191" s="123">
        <f t="shared" si="162"/>
        <v>4.0348766321135763</v>
      </c>
      <c r="I1191" s="123">
        <f t="shared" si="169"/>
        <v>1.1207990644759933</v>
      </c>
      <c r="J1191" s="123">
        <f t="shared" si="167"/>
        <v>13.567925210116627</v>
      </c>
      <c r="K1191" s="122">
        <f t="shared" si="170"/>
        <v>0.28019976611899833</v>
      </c>
    </row>
    <row r="1192" spans="1:11">
      <c r="A1192" s="69">
        <v>1178</v>
      </c>
      <c r="B1192" s="123">
        <v>17.834199999999999</v>
      </c>
      <c r="C1192" s="123">
        <f t="shared" si="163"/>
        <v>0.89171</v>
      </c>
      <c r="D1192" s="123">
        <f t="shared" si="164"/>
        <v>4.8059161675595199</v>
      </c>
      <c r="E1192" s="123">
        <f t="shared" si="168"/>
        <v>-4.9044049999999997</v>
      </c>
      <c r="F1192" s="69">
        <f t="shared" si="165"/>
        <v>2652.1427195134352</v>
      </c>
      <c r="G1192" s="69">
        <f t="shared" si="166"/>
        <v>422.10162359574531</v>
      </c>
      <c r="H1192" s="123">
        <f t="shared" si="162"/>
        <v>4.0088200644486953</v>
      </c>
      <c r="I1192" s="123">
        <f t="shared" si="169"/>
        <v>1.1135611290135266</v>
      </c>
      <c r="J1192" s="123">
        <f t="shared" si="167"/>
        <v>13.028283832440479</v>
      </c>
      <c r="K1192" s="122">
        <f t="shared" si="170"/>
        <v>0.27839028225338164</v>
      </c>
    </row>
    <row r="1193" spans="1:11">
      <c r="A1193" s="69">
        <v>1179</v>
      </c>
      <c r="B1193" s="123">
        <v>17.230319999999999</v>
      </c>
      <c r="C1193" s="123">
        <f t="shared" si="163"/>
        <v>0.86151599999999995</v>
      </c>
      <c r="D1193" s="123">
        <f t="shared" si="164"/>
        <v>4.6832683349716575</v>
      </c>
      <c r="E1193" s="123">
        <f t="shared" si="168"/>
        <v>-4.7383379999999997</v>
      </c>
      <c r="F1193" s="69">
        <f t="shared" si="165"/>
        <v>2643.8288490105642</v>
      </c>
      <c r="G1193" s="69">
        <f t="shared" si="166"/>
        <v>420.77843000898753</v>
      </c>
      <c r="H1193" s="123">
        <f t="shared" si="162"/>
        <v>3.9837259611186386</v>
      </c>
      <c r="I1193" s="123">
        <f t="shared" si="169"/>
        <v>1.1065905447551774</v>
      </c>
      <c r="J1193" s="123">
        <f t="shared" si="167"/>
        <v>12.547051665028341</v>
      </c>
      <c r="K1193" s="122">
        <f t="shared" si="170"/>
        <v>0.27664763618879434</v>
      </c>
    </row>
    <row r="1194" spans="1:11">
      <c r="A1194" s="69">
        <v>1180</v>
      </c>
      <c r="B1194" s="123">
        <v>16.547840000000001</v>
      </c>
      <c r="C1194" s="123">
        <f t="shared" si="163"/>
        <v>0.82739200000000002</v>
      </c>
      <c r="D1194" s="123">
        <f t="shared" si="164"/>
        <v>4.5348518881166626</v>
      </c>
      <c r="E1194" s="123">
        <f t="shared" si="168"/>
        <v>-4.550656</v>
      </c>
      <c r="F1194" s="69">
        <f t="shared" si="165"/>
        <v>2635.8442846575963</v>
      </c>
      <c r="G1194" s="69">
        <f t="shared" si="166"/>
        <v>419.5076471237773</v>
      </c>
      <c r="H1194" s="123">
        <f t="shared" si="162"/>
        <v>3.959699984894872</v>
      </c>
      <c r="I1194" s="123">
        <f t="shared" si="169"/>
        <v>1.0999166624707977</v>
      </c>
      <c r="J1194" s="123">
        <f t="shared" si="167"/>
        <v>12.012988111883338</v>
      </c>
      <c r="K1194" s="122">
        <f t="shared" si="170"/>
        <v>0.27497916561769942</v>
      </c>
    </row>
    <row r="1195" spans="1:11">
      <c r="A1195" s="69">
        <v>1181</v>
      </c>
      <c r="B1195" s="123">
        <v>15.91752</v>
      </c>
      <c r="C1195" s="123">
        <f t="shared" si="163"/>
        <v>0.79587600000000003</v>
      </c>
      <c r="D1195" s="123">
        <f t="shared" si="164"/>
        <v>4.396401201350745</v>
      </c>
      <c r="E1195" s="123">
        <f t="shared" si="168"/>
        <v>-4.3773179999999998</v>
      </c>
      <c r="F1195" s="69">
        <f t="shared" si="165"/>
        <v>2628.1638585246596</v>
      </c>
      <c r="G1195" s="69">
        <f t="shared" si="166"/>
        <v>418.28526933966828</v>
      </c>
      <c r="H1195" s="123">
        <f t="shared" si="162"/>
        <v>3.9366577472975735</v>
      </c>
      <c r="I1195" s="123">
        <f t="shared" si="169"/>
        <v>1.0935160409159925</v>
      </c>
      <c r="J1195" s="123">
        <f t="shared" si="167"/>
        <v>11.521118798649255</v>
      </c>
      <c r="K1195" s="122">
        <f t="shared" si="170"/>
        <v>0.27337901022899813</v>
      </c>
    </row>
    <row r="1196" spans="1:11">
      <c r="A1196" s="69">
        <v>1182</v>
      </c>
      <c r="B1196" s="123">
        <v>15.30664</v>
      </c>
      <c r="C1196" s="123">
        <f t="shared" si="163"/>
        <v>0.76533200000000001</v>
      </c>
      <c r="D1196" s="123">
        <f t="shared" si="164"/>
        <v>4.2593858801905533</v>
      </c>
      <c r="E1196" s="123">
        <f t="shared" si="168"/>
        <v>-4.2093259999999999</v>
      </c>
      <c r="F1196" s="69">
        <f t="shared" si="165"/>
        <v>2620.7781905397319</v>
      </c>
      <c r="G1196" s="69">
        <f t="shared" si="166"/>
        <v>417.10980377183148</v>
      </c>
      <c r="H1196" s="123">
        <f t="shared" si="162"/>
        <v>3.9145632390579546</v>
      </c>
      <c r="I1196" s="123">
        <f t="shared" si="169"/>
        <v>1.0873786775160985</v>
      </c>
      <c r="J1196" s="123">
        <f t="shared" si="167"/>
        <v>11.047254119809446</v>
      </c>
      <c r="K1196" s="122">
        <f t="shared" si="170"/>
        <v>0.27184466937902463</v>
      </c>
    </row>
    <row r="1197" spans="1:11">
      <c r="A1197" s="69">
        <v>1183</v>
      </c>
      <c r="B1197" s="123">
        <v>14.77328</v>
      </c>
      <c r="C1197" s="123">
        <f t="shared" si="163"/>
        <v>0.73866399999999999</v>
      </c>
      <c r="D1197" s="123">
        <f t="shared" si="164"/>
        <v>4.1404501728647958</v>
      </c>
      <c r="E1197" s="123">
        <f t="shared" si="168"/>
        <v>-4.0626519999999999</v>
      </c>
      <c r="F1197" s="69">
        <f t="shared" si="165"/>
        <v>2613.6498762180795</v>
      </c>
      <c r="G1197" s="69">
        <f t="shared" si="166"/>
        <v>415.97529731162774</v>
      </c>
      <c r="H1197" s="123">
        <f t="shared" si="162"/>
        <v>3.8932975794036841</v>
      </c>
      <c r="I1197" s="123">
        <f t="shared" si="169"/>
        <v>1.0814715498343568</v>
      </c>
      <c r="J1197" s="123">
        <f t="shared" si="167"/>
        <v>10.632829827135204</v>
      </c>
      <c r="K1197" s="122">
        <f t="shared" si="170"/>
        <v>0.2703678874585892</v>
      </c>
    </row>
    <row r="1198" spans="1:11">
      <c r="A1198" s="69">
        <v>1184</v>
      </c>
      <c r="B1198" s="123">
        <v>14.1578</v>
      </c>
      <c r="C1198" s="123">
        <f t="shared" si="163"/>
        <v>0.70789000000000002</v>
      </c>
      <c r="D1198" s="123">
        <f t="shared" si="164"/>
        <v>3.9951271860809729</v>
      </c>
      <c r="E1198" s="123">
        <f t="shared" si="168"/>
        <v>-3.8933949999999999</v>
      </c>
      <c r="F1198" s="69">
        <f t="shared" si="165"/>
        <v>2606.8185396088033</v>
      </c>
      <c r="G1198" s="69">
        <f t="shared" si="166"/>
        <v>414.88805632233681</v>
      </c>
      <c r="H1198" s="123">
        <f t="shared" si="162"/>
        <v>3.8729722337758461</v>
      </c>
      <c r="I1198" s="123">
        <f t="shared" si="169"/>
        <v>1.0758256204932906</v>
      </c>
      <c r="J1198" s="123">
        <f t="shared" si="167"/>
        <v>10.162672813919027</v>
      </c>
      <c r="K1198" s="122">
        <f t="shared" si="170"/>
        <v>0.26895640512332264</v>
      </c>
    </row>
    <row r="1199" spans="1:11">
      <c r="A1199" s="69">
        <v>1185</v>
      </c>
      <c r="B1199" s="123">
        <v>13.66708</v>
      </c>
      <c r="C1199" s="123">
        <f t="shared" si="163"/>
        <v>0.68335400000000002</v>
      </c>
      <c r="D1199" s="123">
        <f t="shared" si="164"/>
        <v>3.8818833273932007</v>
      </c>
      <c r="E1199" s="123">
        <f t="shared" si="168"/>
        <v>-3.7584470000000003</v>
      </c>
      <c r="F1199" s="69">
        <f t="shared" si="165"/>
        <v>2600.2239822661436</v>
      </c>
      <c r="G1199" s="69">
        <f t="shared" si="166"/>
        <v>413.83849992374957</v>
      </c>
      <c r="H1199" s="123">
        <f t="shared" si="162"/>
        <v>3.8534018404306325</v>
      </c>
      <c r="I1199" s="123">
        <f t="shared" si="169"/>
        <v>1.0703894001196201</v>
      </c>
      <c r="J1199" s="123">
        <f t="shared" si="167"/>
        <v>9.7851966726067996</v>
      </c>
      <c r="K1199" s="122">
        <f t="shared" si="170"/>
        <v>0.26759735002990503</v>
      </c>
    </row>
    <row r="1200" spans="1:11">
      <c r="A1200" s="69">
        <v>1186</v>
      </c>
      <c r="B1200" s="123">
        <v>13.27872</v>
      </c>
      <c r="C1200" s="123">
        <f t="shared" si="163"/>
        <v>0.66393599999999997</v>
      </c>
      <c r="D1200" s="123">
        <f t="shared" si="164"/>
        <v>3.7953156570929352</v>
      </c>
      <c r="E1200" s="123">
        <f t="shared" si="168"/>
        <v>-3.6516479999999998</v>
      </c>
      <c r="F1200" s="69">
        <f t="shared" si="165"/>
        <v>2593.8168140577827</v>
      </c>
      <c r="G1200" s="69">
        <f t="shared" si="166"/>
        <v>412.8187674321677</v>
      </c>
      <c r="H1200" s="123">
        <f t="shared" si="162"/>
        <v>3.8344350317448184</v>
      </c>
      <c r="I1200" s="123">
        <f t="shared" si="169"/>
        <v>1.0651208421513385</v>
      </c>
      <c r="J1200" s="123">
        <f t="shared" si="167"/>
        <v>9.4834043429070647</v>
      </c>
      <c r="K1200" s="122">
        <f t="shared" si="170"/>
        <v>0.26628021053783463</v>
      </c>
    </row>
    <row r="1201" spans="1:11">
      <c r="A1201" s="69">
        <v>1187</v>
      </c>
      <c r="B1201" s="123">
        <v>12.683160000000001</v>
      </c>
      <c r="C1201" s="123">
        <f t="shared" si="163"/>
        <v>0.634158</v>
      </c>
      <c r="D1201" s="123">
        <f t="shared" si="164"/>
        <v>3.6469392767145301</v>
      </c>
      <c r="E1201" s="123">
        <f t="shared" si="168"/>
        <v>-3.4878689999999999</v>
      </c>
      <c r="F1201" s="69">
        <f t="shared" si="165"/>
        <v>2587.6970118830586</v>
      </c>
      <c r="G1201" s="69">
        <f t="shared" si="166"/>
        <v>411.84477066531582</v>
      </c>
      <c r="H1201" s="123">
        <f t="shared" si="162"/>
        <v>3.8163625902982474</v>
      </c>
      <c r="I1201" s="123">
        <f t="shared" si="169"/>
        <v>1.0601007195272909</v>
      </c>
      <c r="J1201" s="123">
        <f t="shared" si="167"/>
        <v>9.0362207232854708</v>
      </c>
      <c r="K1201" s="122">
        <f t="shared" si="170"/>
        <v>0.26502517988182273</v>
      </c>
    </row>
    <row r="1202" spans="1:11">
      <c r="A1202" s="69">
        <v>1188</v>
      </c>
      <c r="B1202" s="123">
        <v>12.250639999999999</v>
      </c>
      <c r="C1202" s="123">
        <f t="shared" si="163"/>
        <v>0.61253199999999997</v>
      </c>
      <c r="D1202" s="123">
        <f t="shared" si="164"/>
        <v>3.5428372945813997</v>
      </c>
      <c r="E1202" s="123">
        <f t="shared" si="168"/>
        <v>-3.3689259999999996</v>
      </c>
      <c r="F1202" s="69">
        <f t="shared" si="165"/>
        <v>2581.785906660562</v>
      </c>
      <c r="G1202" s="69">
        <f t="shared" si="166"/>
        <v>410.90398905001916</v>
      </c>
      <c r="H1202" s="123">
        <f t="shared" si="162"/>
        <v>3.7989469848874102</v>
      </c>
      <c r="I1202" s="123">
        <f t="shared" si="169"/>
        <v>1.055263051357614</v>
      </c>
      <c r="J1202" s="123">
        <f t="shared" si="167"/>
        <v>8.7078027054185991</v>
      </c>
      <c r="K1202" s="122">
        <f t="shared" si="170"/>
        <v>0.2638157628394035</v>
      </c>
    </row>
    <row r="1203" spans="1:11">
      <c r="A1203" s="69">
        <v>1189</v>
      </c>
      <c r="B1203" s="123">
        <v>11.667400000000001</v>
      </c>
      <c r="C1203" s="123">
        <f t="shared" si="163"/>
        <v>0.58337000000000006</v>
      </c>
      <c r="D1203" s="123">
        <f t="shared" si="164"/>
        <v>3.392681074666843</v>
      </c>
      <c r="E1203" s="123">
        <f t="shared" si="168"/>
        <v>-3.2085350000000004</v>
      </c>
      <c r="F1203" s="69">
        <f t="shared" si="165"/>
        <v>2576.1562228993089</v>
      </c>
      <c r="G1203" s="69">
        <f t="shared" si="166"/>
        <v>410.00799705137155</v>
      </c>
      <c r="H1203" s="123">
        <f t="shared" si="162"/>
        <v>3.7823975470367439</v>
      </c>
      <c r="I1203" s="123">
        <f t="shared" si="169"/>
        <v>1.0506659852879845</v>
      </c>
      <c r="J1203" s="123">
        <f t="shared" si="167"/>
        <v>8.2747189253331577</v>
      </c>
      <c r="K1203" s="122">
        <f t="shared" si="170"/>
        <v>0.26266649632199612</v>
      </c>
    </row>
    <row r="1204" spans="1:11">
      <c r="A1204" s="69">
        <v>1190</v>
      </c>
      <c r="B1204" s="123">
        <v>11.667400000000001</v>
      </c>
      <c r="C1204" s="123">
        <f t="shared" si="163"/>
        <v>0.58337000000000006</v>
      </c>
      <c r="D1204" s="123">
        <f t="shared" si="164"/>
        <v>3.4107441120531163</v>
      </c>
      <c r="E1204" s="123">
        <f t="shared" si="168"/>
        <v>-3.2085350000000004</v>
      </c>
      <c r="F1204" s="69">
        <f t="shared" si="165"/>
        <v>2570.5265391380558</v>
      </c>
      <c r="G1204" s="69">
        <f t="shared" si="166"/>
        <v>409.11200505272393</v>
      </c>
      <c r="H1204" s="123">
        <f t="shared" si="162"/>
        <v>3.7658842352608501</v>
      </c>
      <c r="I1204" s="123">
        <f t="shared" si="169"/>
        <v>1.0460789542391251</v>
      </c>
      <c r="J1204" s="123">
        <f t="shared" si="167"/>
        <v>8.2566558879468843</v>
      </c>
      <c r="K1204" s="122">
        <f t="shared" si="170"/>
        <v>0.26151973855978128</v>
      </c>
    </row>
    <row r="1205" spans="1:11">
      <c r="A1205" s="69">
        <v>1191</v>
      </c>
      <c r="B1205" s="123">
        <v>11.464680000000001</v>
      </c>
      <c r="C1205" s="123">
        <f t="shared" si="163"/>
        <v>0.57323400000000002</v>
      </c>
      <c r="D1205" s="123">
        <f t="shared" si="164"/>
        <v>3.3690777458357211</v>
      </c>
      <c r="E1205" s="123">
        <f t="shared" si="168"/>
        <v>-3.152787</v>
      </c>
      <c r="F1205" s="69">
        <f t="shared" si="165"/>
        <v>2564.9946706134519</v>
      </c>
      <c r="G1205" s="69">
        <f t="shared" si="166"/>
        <v>408.23158083249876</v>
      </c>
      <c r="H1205" s="123">
        <f t="shared" si="162"/>
        <v>3.7496930307525216</v>
      </c>
      <c r="I1205" s="123">
        <f t="shared" si="169"/>
        <v>1.041581397431256</v>
      </c>
      <c r="J1205" s="123">
        <f t="shared" si="167"/>
        <v>8.0956022541642803</v>
      </c>
      <c r="K1205" s="122">
        <f t="shared" si="170"/>
        <v>0.260395349357814</v>
      </c>
    </row>
    <row r="1206" spans="1:11">
      <c r="A1206" s="69">
        <v>1192</v>
      </c>
      <c r="B1206" s="123">
        <v>11.310199999999998</v>
      </c>
      <c r="C1206" s="123">
        <f t="shared" si="163"/>
        <v>0.56550999999999996</v>
      </c>
      <c r="D1206" s="123">
        <f t="shared" si="164"/>
        <v>3.3407712310422113</v>
      </c>
      <c r="E1206" s="123">
        <f t="shared" si="168"/>
        <v>-3.1103049999999999</v>
      </c>
      <c r="F1206" s="69">
        <f t="shared" si="165"/>
        <v>2559.5373408504779</v>
      </c>
      <c r="G1206" s="69">
        <f t="shared" si="166"/>
        <v>407.36301982463897</v>
      </c>
      <c r="H1206" s="123">
        <f t="shared" si="162"/>
        <v>3.733754173214606</v>
      </c>
      <c r="I1206" s="123">
        <f t="shared" si="169"/>
        <v>1.0371539370040572</v>
      </c>
      <c r="J1206" s="123">
        <f t="shared" si="167"/>
        <v>7.969428768957787</v>
      </c>
      <c r="K1206" s="122">
        <f t="shared" si="170"/>
        <v>0.25928848425101431</v>
      </c>
    </row>
    <row r="1207" spans="1:11">
      <c r="A1207" s="69">
        <v>1193</v>
      </c>
      <c r="B1207" s="123">
        <v>10.88884</v>
      </c>
      <c r="C1207" s="123">
        <f t="shared" si="163"/>
        <v>0.54444199999999998</v>
      </c>
      <c r="D1207" s="123">
        <f t="shared" si="164"/>
        <v>3.2323484375880067</v>
      </c>
      <c r="E1207" s="123">
        <f t="shared" si="168"/>
        <v>-2.9944310000000001</v>
      </c>
      <c r="F1207" s="69">
        <f t="shared" si="165"/>
        <v>2554.2833231835698</v>
      </c>
      <c r="G1207" s="69">
        <f t="shared" si="166"/>
        <v>406.52681694185839</v>
      </c>
      <c r="H1207" s="123">
        <f t="shared" si="162"/>
        <v>3.718441190089782</v>
      </c>
      <c r="I1207" s="123">
        <f t="shared" si="169"/>
        <v>1.0329003305804949</v>
      </c>
      <c r="J1207" s="123">
        <f t="shared" si="167"/>
        <v>7.6564915624119934</v>
      </c>
      <c r="K1207" s="122">
        <f t="shared" si="170"/>
        <v>0.25822508264512373</v>
      </c>
    </row>
    <row r="1208" spans="1:11">
      <c r="A1208" s="69">
        <v>1194</v>
      </c>
      <c r="B1208" s="123">
        <v>10.5716</v>
      </c>
      <c r="C1208" s="123">
        <f t="shared" si="163"/>
        <v>0.52858000000000005</v>
      </c>
      <c r="D1208" s="123">
        <f t="shared" si="164"/>
        <v>3.1532277737162797</v>
      </c>
      <c r="E1208" s="123">
        <f t="shared" si="168"/>
        <v>-2.9071900000000004</v>
      </c>
      <c r="F1208" s="69">
        <f t="shared" si="165"/>
        <v>2549.1823782557826</v>
      </c>
      <c r="G1208" s="69">
        <f t="shared" si="166"/>
        <v>405.71497634216149</v>
      </c>
      <c r="H1208" s="123">
        <f t="shared" si="162"/>
        <v>3.7036044456372146</v>
      </c>
      <c r="I1208" s="123">
        <f t="shared" si="169"/>
        <v>1.028779012677004</v>
      </c>
      <c r="J1208" s="123">
        <f t="shared" si="167"/>
        <v>7.4183722262837204</v>
      </c>
      <c r="K1208" s="122">
        <f t="shared" si="170"/>
        <v>0.257194753169251</v>
      </c>
    </row>
    <row r="1209" spans="1:11">
      <c r="A1209" s="69">
        <v>1195</v>
      </c>
      <c r="B1209" s="123">
        <v>9.9725199999999994</v>
      </c>
      <c r="C1209" s="123">
        <f t="shared" si="163"/>
        <v>0.49862599999999996</v>
      </c>
      <c r="D1209" s="123">
        <f t="shared" si="164"/>
        <v>2.9881307849505969</v>
      </c>
      <c r="E1209" s="123">
        <f t="shared" si="168"/>
        <v>-2.7424429999999997</v>
      </c>
      <c r="F1209" s="69">
        <f t="shared" si="165"/>
        <v>2544.3704978108872</v>
      </c>
      <c r="G1209" s="69">
        <f t="shared" si="166"/>
        <v>404.94914178378917</v>
      </c>
      <c r="H1209" s="123">
        <f t="shared" si="162"/>
        <v>3.6896356672071158</v>
      </c>
      <c r="I1209" s="123">
        <f t="shared" si="169"/>
        <v>1.0248987964464211</v>
      </c>
      <c r="J1209" s="123">
        <f t="shared" si="167"/>
        <v>6.9843892150494025</v>
      </c>
      <c r="K1209" s="122">
        <f t="shared" si="170"/>
        <v>0.25622469911160528</v>
      </c>
    </row>
    <row r="1210" spans="1:11">
      <c r="A1210" s="69">
        <v>1196</v>
      </c>
      <c r="B1210" s="123">
        <v>9.4288799999999995</v>
      </c>
      <c r="C1210" s="123">
        <f t="shared" si="163"/>
        <v>0.47144399999999997</v>
      </c>
      <c r="D1210" s="123">
        <f t="shared" si="164"/>
        <v>2.8373732537436958</v>
      </c>
      <c r="E1210" s="123">
        <f t="shared" si="168"/>
        <v>-2.5929419999999999</v>
      </c>
      <c r="F1210" s="69">
        <f t="shared" si="165"/>
        <v>2539.8209312731146</v>
      </c>
      <c r="G1210" s="69">
        <f t="shared" si="166"/>
        <v>404.2250557803772</v>
      </c>
      <c r="H1210" s="123">
        <f t="shared" si="162"/>
        <v>3.6764526537146032</v>
      </c>
      <c r="I1210" s="123">
        <f t="shared" si="169"/>
        <v>1.0212368482540564</v>
      </c>
      <c r="J1210" s="123">
        <f t="shared" si="167"/>
        <v>6.5915067462563037</v>
      </c>
      <c r="K1210" s="122">
        <f t="shared" si="170"/>
        <v>0.25530921206351409</v>
      </c>
    </row>
    <row r="1211" spans="1:11">
      <c r="A1211" s="69">
        <v>1197</v>
      </c>
      <c r="B1211" s="123">
        <v>7.7203999999999997</v>
      </c>
      <c r="C1211" s="123">
        <f t="shared" si="163"/>
        <v>0.38601999999999997</v>
      </c>
      <c r="D1211" s="123">
        <f t="shared" si="164"/>
        <v>2.3320352883858089</v>
      </c>
      <c r="E1211" s="123">
        <f t="shared" si="168"/>
        <v>-2.1231100000000001</v>
      </c>
      <c r="F1211" s="69">
        <f t="shared" si="165"/>
        <v>2536.0957302420043</v>
      </c>
      <c r="G1211" s="69">
        <f t="shared" si="166"/>
        <v>403.63217162226493</v>
      </c>
      <c r="H1211" s="123">
        <f t="shared" si="162"/>
        <v>3.6656759242913748</v>
      </c>
      <c r="I1211" s="123">
        <f t="shared" si="169"/>
        <v>1.0182433123031596</v>
      </c>
      <c r="J1211" s="123">
        <f t="shared" si="167"/>
        <v>5.3883647116141908</v>
      </c>
      <c r="K1211" s="122">
        <f t="shared" si="170"/>
        <v>0.25456082807578989</v>
      </c>
    </row>
    <row r="1212" spans="1:11">
      <c r="A1212" s="69">
        <v>1198</v>
      </c>
      <c r="B1212" s="123">
        <v>7.7203999999999997</v>
      </c>
      <c r="C1212" s="123">
        <f t="shared" si="163"/>
        <v>0.38601999999999997</v>
      </c>
      <c r="D1212" s="123">
        <f t="shared" si="164"/>
        <v>2.3399442999463673</v>
      </c>
      <c r="E1212" s="123">
        <f t="shared" si="168"/>
        <v>-2.1231100000000001</v>
      </c>
      <c r="F1212" s="69">
        <f t="shared" si="165"/>
        <v>2532.3705292108939</v>
      </c>
      <c r="G1212" s="69">
        <f t="shared" si="166"/>
        <v>403.03928746415272</v>
      </c>
      <c r="H1212" s="123">
        <f t="shared" si="162"/>
        <v>3.6549150128912675</v>
      </c>
      <c r="I1212" s="123">
        <f t="shared" si="169"/>
        <v>1.0152541702475744</v>
      </c>
      <c r="J1212" s="123">
        <f t="shared" si="167"/>
        <v>5.3804557000536324</v>
      </c>
      <c r="K1212" s="122">
        <f t="shared" si="170"/>
        <v>0.25381354256189359</v>
      </c>
    </row>
    <row r="1213" spans="1:11">
      <c r="A1213" s="69">
        <v>1199</v>
      </c>
      <c r="B1213" s="123">
        <v>6.7705599999999997</v>
      </c>
      <c r="C1213" s="123">
        <f t="shared" si="163"/>
        <v>0.338528</v>
      </c>
      <c r="D1213" s="123">
        <f t="shared" si="164"/>
        <v>2.0585704999037855</v>
      </c>
      <c r="E1213" s="123">
        <f t="shared" si="168"/>
        <v>-1.861904</v>
      </c>
      <c r="F1213" s="69">
        <f t="shared" si="165"/>
        <v>2529.1036392708397</v>
      </c>
      <c r="G1213" s="69">
        <f t="shared" si="166"/>
        <v>402.51934578165589</v>
      </c>
      <c r="H1213" s="123">
        <f t="shared" si="162"/>
        <v>3.6454910338910751</v>
      </c>
      <c r="I1213" s="123">
        <f t="shared" si="169"/>
        <v>1.0126363983030764</v>
      </c>
      <c r="J1213" s="123">
        <f t="shared" si="167"/>
        <v>4.7119895000962142</v>
      </c>
      <c r="K1213" s="122">
        <f t="shared" si="170"/>
        <v>0.2531590995757691</v>
      </c>
    </row>
    <row r="1214" spans="1:11">
      <c r="A1214" s="69">
        <v>1200</v>
      </c>
      <c r="B1214" s="123">
        <v>5.7892799999999998</v>
      </c>
      <c r="C1214" s="123">
        <f t="shared" si="163"/>
        <v>0.289464</v>
      </c>
      <c r="D1214" s="123">
        <f t="shared" si="164"/>
        <v>1.7650391187736734</v>
      </c>
      <c r="E1214" s="123">
        <f t="shared" si="168"/>
        <v>-1.592052</v>
      </c>
      <c r="F1214" s="69">
        <f t="shared" si="165"/>
        <v>2526.3102306617798</v>
      </c>
      <c r="G1214" s="69">
        <f t="shared" si="166"/>
        <v>402.07476099344854</v>
      </c>
      <c r="H1214" s="123">
        <f t="shared" si="162"/>
        <v>3.6374425521286224</v>
      </c>
      <c r="I1214" s="123">
        <f t="shared" si="169"/>
        <v>1.0104007089246174</v>
      </c>
      <c r="J1214" s="123">
        <f t="shared" si="167"/>
        <v>4.0242408812263264</v>
      </c>
      <c r="K1214" s="122">
        <f t="shared" si="170"/>
        <v>0.25260017723115435</v>
      </c>
    </row>
    <row r="1215" spans="1:11">
      <c r="A1215" s="69">
        <v>1201</v>
      </c>
      <c r="B1215" s="123">
        <v>5.0894399999999997</v>
      </c>
      <c r="C1215" s="123">
        <f t="shared" si="163"/>
        <v>0.25447199999999998</v>
      </c>
      <c r="D1215" s="123">
        <f t="shared" si="164"/>
        <v>1.5553448185611209</v>
      </c>
      <c r="E1215" s="123">
        <f t="shared" si="168"/>
        <v>-1.3995959999999998</v>
      </c>
      <c r="F1215" s="69">
        <f t="shared" si="165"/>
        <v>2523.8545046455401</v>
      </c>
      <c r="G1215" s="69">
        <f t="shared" si="166"/>
        <v>401.68392005908464</v>
      </c>
      <c r="H1215" s="123">
        <f t="shared" si="162"/>
        <v>3.6303743617657447</v>
      </c>
      <c r="I1215" s="123">
        <f t="shared" si="169"/>
        <v>1.0084373227127068</v>
      </c>
      <c r="J1215" s="123">
        <f t="shared" si="167"/>
        <v>3.5340951814388788</v>
      </c>
      <c r="K1215" s="122">
        <f t="shared" si="170"/>
        <v>0.2521093306781767</v>
      </c>
    </row>
    <row r="1216" spans="1:11">
      <c r="A1216" s="69">
        <v>1202</v>
      </c>
      <c r="B1216" s="123">
        <v>3.6630000000000003</v>
      </c>
      <c r="C1216" s="123">
        <f t="shared" si="163"/>
        <v>0.18315000000000001</v>
      </c>
      <c r="D1216" s="123">
        <f t="shared" si="164"/>
        <v>1.121548458766803</v>
      </c>
      <c r="E1216" s="123">
        <f t="shared" si="168"/>
        <v>-1.007325</v>
      </c>
      <c r="F1216" s="69">
        <f t="shared" si="165"/>
        <v>2522.087055889393</v>
      </c>
      <c r="G1216" s="69">
        <f t="shared" si="166"/>
        <v>401.40262185288219</v>
      </c>
      <c r="H1216" s="123">
        <f t="shared" si="162"/>
        <v>3.6252914586832783</v>
      </c>
      <c r="I1216" s="123">
        <f t="shared" si="169"/>
        <v>1.0070254051897995</v>
      </c>
      <c r="J1216" s="123">
        <f t="shared" si="167"/>
        <v>2.5414515412331973</v>
      </c>
      <c r="K1216" s="122">
        <f t="shared" si="170"/>
        <v>0.25175635129744989</v>
      </c>
    </row>
    <row r="1217" spans="1:11">
      <c r="A1217" s="69">
        <v>1203</v>
      </c>
      <c r="B1217" s="123">
        <v>3.1462400000000001</v>
      </c>
      <c r="C1217" s="123">
        <f t="shared" si="163"/>
        <v>0.15731200000000001</v>
      </c>
      <c r="D1217" s="123">
        <f t="shared" si="164"/>
        <v>0.9647466701437124</v>
      </c>
      <c r="E1217" s="123">
        <f t="shared" si="168"/>
        <v>-0.86521599999999999</v>
      </c>
      <c r="F1217" s="69">
        <f t="shared" si="165"/>
        <v>2520.5689510642387</v>
      </c>
      <c r="G1217" s="69">
        <f t="shared" si="166"/>
        <v>401.16100796582725</v>
      </c>
      <c r="H1217" s="123">
        <f t="shared" si="162"/>
        <v>3.6209284720235657</v>
      </c>
      <c r="I1217" s="123">
        <f t="shared" si="169"/>
        <v>1.0058134644509904</v>
      </c>
      <c r="J1217" s="123">
        <f t="shared" si="167"/>
        <v>2.1814933298562877</v>
      </c>
      <c r="K1217" s="122">
        <f t="shared" si="170"/>
        <v>0.2514533661127476</v>
      </c>
    </row>
    <row r="1218" spans="1:11">
      <c r="A1218" s="69">
        <v>1204</v>
      </c>
      <c r="B1218" s="123">
        <v>2.68824</v>
      </c>
      <c r="C1218" s="123">
        <f t="shared" si="163"/>
        <v>0.134412</v>
      </c>
      <c r="D1218" s="123">
        <f t="shared" si="164"/>
        <v>0.82534852974613093</v>
      </c>
      <c r="E1218" s="123">
        <f t="shared" si="168"/>
        <v>-0.73926599999999998</v>
      </c>
      <c r="F1218" s="69">
        <f t="shared" si="165"/>
        <v>2519.271837647852</v>
      </c>
      <c r="G1218" s="69">
        <f t="shared" si="166"/>
        <v>400.95456595385849</v>
      </c>
      <c r="H1218" s="123">
        <f t="shared" si="162"/>
        <v>3.617202689083058</v>
      </c>
      <c r="I1218" s="123">
        <f t="shared" si="169"/>
        <v>1.0047785247452938</v>
      </c>
      <c r="J1218" s="123">
        <f t="shared" si="167"/>
        <v>1.862891470253869</v>
      </c>
      <c r="K1218" s="122">
        <f t="shared" si="170"/>
        <v>0.25119463118632346</v>
      </c>
    </row>
    <row r="1219" spans="1:11">
      <c r="A1219" s="69">
        <v>1205</v>
      </c>
      <c r="B1219" s="123">
        <v>2.68824</v>
      </c>
      <c r="C1219" s="123">
        <f t="shared" si="163"/>
        <v>0.134412</v>
      </c>
      <c r="D1219" s="123">
        <f t="shared" si="164"/>
        <v>0.8263074415931686</v>
      </c>
      <c r="E1219" s="123">
        <f t="shared" si="168"/>
        <v>-0.73926599999999998</v>
      </c>
      <c r="F1219" s="69">
        <f t="shared" si="165"/>
        <v>2517.9747242314652</v>
      </c>
      <c r="G1219" s="69">
        <f t="shared" si="166"/>
        <v>400.74812394188973</v>
      </c>
      <c r="H1219" s="123">
        <f t="shared" si="162"/>
        <v>3.6134788239662443</v>
      </c>
      <c r="I1219" s="123">
        <f t="shared" si="169"/>
        <v>1.0037441177684012</v>
      </c>
      <c r="J1219" s="123">
        <f t="shared" si="167"/>
        <v>1.8619325584068314</v>
      </c>
      <c r="K1219" s="122">
        <f t="shared" si="170"/>
        <v>0.25093602944210031</v>
      </c>
    </row>
    <row r="1220" spans="1:11">
      <c r="A1220" s="69">
        <v>1206</v>
      </c>
      <c r="B1220" s="123">
        <v>2.0331600000000001</v>
      </c>
      <c r="C1220" s="123">
        <f t="shared" si="163"/>
        <v>0.101658</v>
      </c>
      <c r="D1220" s="123">
        <f t="shared" si="164"/>
        <v>0.62558674590120722</v>
      </c>
      <c r="E1220" s="123">
        <f t="shared" si="168"/>
        <v>-0.55911900000000003</v>
      </c>
      <c r="F1220" s="69">
        <f t="shared" si="165"/>
        <v>2516.9936960815749</v>
      </c>
      <c r="G1220" s="69">
        <f t="shared" si="166"/>
        <v>400.59198846252235</v>
      </c>
      <c r="H1220" s="123">
        <f t="shared" si="162"/>
        <v>3.6106636774580467</v>
      </c>
      <c r="I1220" s="123">
        <f t="shared" si="169"/>
        <v>1.0029621326272351</v>
      </c>
      <c r="J1220" s="123">
        <f t="shared" si="167"/>
        <v>1.4075732540987929</v>
      </c>
      <c r="K1220" s="122">
        <f t="shared" si="170"/>
        <v>0.25074053315680878</v>
      </c>
    </row>
    <row r="1221" spans="1:11">
      <c r="A1221" s="69">
        <v>1207</v>
      </c>
      <c r="B1221" s="123">
        <v>1.2928000000000002</v>
      </c>
      <c r="C1221" s="123">
        <f t="shared" si="163"/>
        <v>6.4640000000000003E-2</v>
      </c>
      <c r="D1221" s="123">
        <f t="shared" si="164"/>
        <v>0.39806928680654119</v>
      </c>
      <c r="E1221" s="123">
        <f t="shared" si="168"/>
        <v>-0.35552</v>
      </c>
      <c r="F1221" s="69">
        <f t="shared" si="165"/>
        <v>2516.3699019914993</v>
      </c>
      <c r="G1221" s="69">
        <f t="shared" si="166"/>
        <v>400.49270854961532</v>
      </c>
      <c r="H1221" s="123">
        <f t="shared" si="162"/>
        <v>3.6088742160316598</v>
      </c>
      <c r="I1221" s="123">
        <f t="shared" si="169"/>
        <v>1.0024650600087943</v>
      </c>
      <c r="J1221" s="123">
        <f t="shared" si="167"/>
        <v>0.89473071319345898</v>
      </c>
      <c r="K1221" s="122">
        <f t="shared" si="170"/>
        <v>0.25061626500219858</v>
      </c>
    </row>
    <row r="1222" spans="1:11">
      <c r="A1222" s="69">
        <v>1208</v>
      </c>
      <c r="B1222" s="123">
        <v>0.51804000000000006</v>
      </c>
      <c r="C1222" s="123">
        <f t="shared" si="163"/>
        <v>2.5902000000000001E-2</v>
      </c>
      <c r="D1222" s="123">
        <f t="shared" si="164"/>
        <v>0.1595732322787784</v>
      </c>
      <c r="E1222" s="123">
        <f t="shared" si="168"/>
        <v>-0.142461</v>
      </c>
      <c r="F1222" s="69">
        <f t="shared" si="165"/>
        <v>2516.1199404425956</v>
      </c>
      <c r="G1222" s="69">
        <f t="shared" si="166"/>
        <v>400.4529259335244</v>
      </c>
      <c r="H1222" s="123">
        <f t="shared" si="162"/>
        <v>3.6081572824962174</v>
      </c>
      <c r="I1222" s="123">
        <f t="shared" si="169"/>
        <v>1.0022659118045047</v>
      </c>
      <c r="J1222" s="123">
        <f t="shared" si="167"/>
        <v>0.35846676772122166</v>
      </c>
      <c r="K1222" s="122">
        <f t="shared" si="170"/>
        <v>0.25056647795112619</v>
      </c>
    </row>
    <row r="1223" spans="1:11">
      <c r="A1223" s="69">
        <v>1209</v>
      </c>
      <c r="B1223" s="123">
        <v>-1.2477199999999999</v>
      </c>
      <c r="C1223" s="123">
        <f t="shared" si="163"/>
        <v>-6.2385999999999997E-2</v>
      </c>
      <c r="D1223" s="123">
        <f t="shared" si="164"/>
        <v>-0.38427809038570682</v>
      </c>
      <c r="E1223" s="123">
        <f t="shared" si="168"/>
        <v>0.34312299999999996</v>
      </c>
      <c r="F1223" s="69">
        <f t="shared" si="165"/>
        <v>2516.7219828018692</v>
      </c>
      <c r="G1223" s="69">
        <f t="shared" si="166"/>
        <v>400.54874395095351</v>
      </c>
      <c r="H1223" s="123">
        <f t="shared" si="162"/>
        <v>3.609884166315446</v>
      </c>
      <c r="I1223" s="123">
        <f t="shared" si="169"/>
        <v>1.0027456017542906</v>
      </c>
      <c r="J1223" s="123">
        <f t="shared" si="167"/>
        <v>-0.86344190961429312</v>
      </c>
      <c r="K1223" s="122">
        <f t="shared" si="170"/>
        <v>0.25068640043857265</v>
      </c>
    </row>
    <row r="1224" spans="1:11">
      <c r="A1224" s="69">
        <v>1210</v>
      </c>
      <c r="B1224" s="123">
        <v>-2.1661600000000001</v>
      </c>
      <c r="C1224" s="123">
        <f t="shared" si="163"/>
        <v>-0.108308</v>
      </c>
      <c r="D1224" s="123">
        <f t="shared" si="164"/>
        <v>-0.66665250474448579</v>
      </c>
      <c r="E1224" s="123">
        <f t="shared" si="168"/>
        <v>0.59569400000000006</v>
      </c>
      <c r="F1224" s="69">
        <f t="shared" si="165"/>
        <v>2517.7671853128209</v>
      </c>
      <c r="G1224" s="69">
        <f t="shared" si="166"/>
        <v>400.71509309710353</v>
      </c>
      <c r="H1224" s="123">
        <f t="shared" si="162"/>
        <v>3.612883181305957</v>
      </c>
      <c r="I1224" s="123">
        <f t="shared" si="169"/>
        <v>1.0035786614738769</v>
      </c>
      <c r="J1224" s="123">
        <f t="shared" si="167"/>
        <v>-1.4995074952555143</v>
      </c>
      <c r="K1224" s="122">
        <f t="shared" si="170"/>
        <v>0.25089466536846922</v>
      </c>
    </row>
    <row r="1225" spans="1:11">
      <c r="A1225" s="69">
        <v>1211</v>
      </c>
      <c r="B1225" s="123">
        <v>-2.1661600000000001</v>
      </c>
      <c r="C1225" s="123">
        <f t="shared" si="163"/>
        <v>-0.108308</v>
      </c>
      <c r="D1225" s="123">
        <f t="shared" si="164"/>
        <v>-0.66602988387984263</v>
      </c>
      <c r="E1225" s="123">
        <f t="shared" si="168"/>
        <v>0.59569400000000006</v>
      </c>
      <c r="F1225" s="69">
        <f t="shared" si="165"/>
        <v>2518.8123878237725</v>
      </c>
      <c r="G1225" s="69">
        <f t="shared" si="166"/>
        <v>400.88144224325356</v>
      </c>
      <c r="H1225" s="123">
        <f t="shared" si="162"/>
        <v>3.6158834415381973</v>
      </c>
      <c r="I1225" s="123">
        <f t="shared" si="169"/>
        <v>1.0044120670939436</v>
      </c>
      <c r="J1225" s="123">
        <f t="shared" si="167"/>
        <v>-1.5001301161201575</v>
      </c>
      <c r="K1225" s="122">
        <f t="shared" si="170"/>
        <v>0.2511030167734859</v>
      </c>
    </row>
    <row r="1226" spans="1:11">
      <c r="A1226" s="69">
        <v>1212</v>
      </c>
      <c r="B1226" s="123">
        <v>-2.9420800000000003</v>
      </c>
      <c r="C1226" s="123">
        <f t="shared" si="163"/>
        <v>-0.14710400000000001</v>
      </c>
      <c r="D1226" s="123">
        <f t="shared" si="164"/>
        <v>-0.90360514656943947</v>
      </c>
      <c r="E1226" s="123">
        <f t="shared" si="168"/>
        <v>0.80907200000000001</v>
      </c>
      <c r="F1226" s="69">
        <f t="shared" si="165"/>
        <v>2520.2319825921277</v>
      </c>
      <c r="G1226" s="69">
        <f t="shared" si="166"/>
        <v>401.10737776782463</v>
      </c>
      <c r="H1226" s="123">
        <f t="shared" si="162"/>
        <v>3.6199603912450584</v>
      </c>
      <c r="I1226" s="123">
        <f t="shared" si="169"/>
        <v>1.0055445531236273</v>
      </c>
      <c r="J1226" s="123">
        <f t="shared" si="167"/>
        <v>-2.0384748534305608</v>
      </c>
      <c r="K1226" s="122">
        <f t="shared" si="170"/>
        <v>0.25138613828090683</v>
      </c>
    </row>
    <row r="1227" spans="1:11">
      <c r="A1227" s="69">
        <v>1213</v>
      </c>
      <c r="B1227" s="123">
        <v>-3.7793199999999998</v>
      </c>
      <c r="C1227" s="123">
        <f t="shared" si="163"/>
        <v>-0.188966</v>
      </c>
      <c r="D1227" s="123">
        <f t="shared" si="164"/>
        <v>-1.1590625049866214</v>
      </c>
      <c r="E1227" s="123">
        <f t="shared" si="168"/>
        <v>1.0393129999999999</v>
      </c>
      <c r="F1227" s="69">
        <f t="shared" si="165"/>
        <v>2522.0555573759339</v>
      </c>
      <c r="G1227" s="69">
        <f t="shared" si="166"/>
        <v>401.39760870876512</v>
      </c>
      <c r="H1227" s="123">
        <f t="shared" si="162"/>
        <v>3.6252009062350852</v>
      </c>
      <c r="I1227" s="123">
        <f t="shared" si="169"/>
        <v>1.0070002517319681</v>
      </c>
      <c r="J1227" s="123">
        <f t="shared" si="167"/>
        <v>-2.6202574950133783</v>
      </c>
      <c r="K1227" s="122">
        <f t="shared" si="170"/>
        <v>0.25175006293299201</v>
      </c>
    </row>
    <row r="1228" spans="1:11">
      <c r="A1228" s="69">
        <v>1214</v>
      </c>
      <c r="B1228" s="123">
        <v>-4.5598000000000001</v>
      </c>
      <c r="C1228" s="123">
        <f t="shared" si="163"/>
        <v>-0.22799</v>
      </c>
      <c r="D1228" s="123">
        <f t="shared" si="164"/>
        <v>-1.395901599710478</v>
      </c>
      <c r="E1228" s="123">
        <f t="shared" si="168"/>
        <v>1.2539450000000001</v>
      </c>
      <c r="F1228" s="69">
        <f t="shared" si="165"/>
        <v>2524.2557246809515</v>
      </c>
      <c r="G1228" s="69">
        <f t="shared" si="166"/>
        <v>401.74777621098787</v>
      </c>
      <c r="H1228" s="123">
        <f t="shared" si="162"/>
        <v>3.6315287030356642</v>
      </c>
      <c r="I1228" s="123">
        <f t="shared" si="169"/>
        <v>1.0087579730654623</v>
      </c>
      <c r="J1228" s="123">
        <f t="shared" si="167"/>
        <v>-3.1638984002895221</v>
      </c>
      <c r="K1228" s="122">
        <f t="shared" si="170"/>
        <v>0.25218949326636558</v>
      </c>
    </row>
    <row r="1229" spans="1:11">
      <c r="A1229" s="69">
        <v>1215</v>
      </c>
      <c r="B1229" s="123">
        <v>-4.9545599999999999</v>
      </c>
      <c r="C1229" s="123">
        <f t="shared" si="163"/>
        <v>-0.247728</v>
      </c>
      <c r="D1229" s="123">
        <f t="shared" si="164"/>
        <v>-1.5136228467326793</v>
      </c>
      <c r="E1229" s="123">
        <f t="shared" si="168"/>
        <v>1.3625039999999999</v>
      </c>
      <c r="F1229" s="69">
        <f t="shared" si="165"/>
        <v>2526.6463692098228</v>
      </c>
      <c r="G1229" s="69">
        <f t="shared" si="166"/>
        <v>402.12825910493331</v>
      </c>
      <c r="H1229" s="123">
        <f t="shared" ref="H1229:H1292" si="171">F1229*F1229*$C$7/2000000</f>
        <v>3.6384105773421989</v>
      </c>
      <c r="I1229" s="123">
        <f t="shared" si="169"/>
        <v>1.0106696048172774</v>
      </c>
      <c r="J1229" s="123">
        <f t="shared" si="167"/>
        <v>-3.4409371532673205</v>
      </c>
      <c r="K1229" s="122">
        <f t="shared" si="170"/>
        <v>0.25266740120431935</v>
      </c>
    </row>
    <row r="1230" spans="1:11">
      <c r="A1230" s="69">
        <v>1216</v>
      </c>
      <c r="B1230" s="123">
        <v>-5.0764399999999998</v>
      </c>
      <c r="C1230" s="123">
        <f t="shared" ref="C1230:C1293" si="172">B1230/$F$6</f>
        <v>-0.25382199999999999</v>
      </c>
      <c r="D1230" s="123">
        <f t="shared" ref="D1230:D1293" si="173">B1230-J1230</f>
        <v>-1.547478864862768</v>
      </c>
      <c r="E1230" s="123">
        <f t="shared" si="168"/>
        <v>1.396021</v>
      </c>
      <c r="F1230" s="69">
        <f t="shared" ref="F1230:F1293" si="174">F1229+E1230*$C$8/($C$7)</f>
        <v>2529.0958225441541</v>
      </c>
      <c r="G1230" s="69">
        <f t="shared" ref="G1230:G1293" si="175">F1230/(2*PI())</f>
        <v>402.51810171096508</v>
      </c>
      <c r="H1230" s="123">
        <f t="shared" si="171"/>
        <v>3.6454684996124733</v>
      </c>
      <c r="I1230" s="123">
        <f t="shared" si="169"/>
        <v>1.0126301387812426</v>
      </c>
      <c r="J1230" s="123">
        <f t="shared" ref="J1230:J1293" si="176">-(H1230-H1229)*1000/$C$8</f>
        <v>-3.5289611351372319</v>
      </c>
      <c r="K1230" s="122">
        <f t="shared" si="170"/>
        <v>0.25315753469531066</v>
      </c>
    </row>
    <row r="1231" spans="1:11">
      <c r="A1231" s="69">
        <v>1217</v>
      </c>
      <c r="B1231" s="123">
        <v>-5.4136399999999991</v>
      </c>
      <c r="C1231" s="123">
        <f t="shared" si="172"/>
        <v>-0.27068199999999998</v>
      </c>
      <c r="D1231" s="123">
        <f t="shared" si="173"/>
        <v>-1.646501639379407</v>
      </c>
      <c r="E1231" s="123">
        <f t="shared" ref="E1231:E1294" si="177">C1231*$C$6</f>
        <v>1.4887509999999999</v>
      </c>
      <c r="F1231" s="69">
        <f t="shared" si="174"/>
        <v>2531.7079795969053</v>
      </c>
      <c r="G1231" s="69">
        <f t="shared" si="175"/>
        <v>402.93383941804279</v>
      </c>
      <c r="H1231" s="123">
        <f t="shared" si="171"/>
        <v>3.6530027763337145</v>
      </c>
      <c r="I1231" s="123">
        <f t="shared" ref="I1231:I1294" si="178">H1231/3.6</f>
        <v>1.0147229934260318</v>
      </c>
      <c r="J1231" s="123">
        <f t="shared" si="176"/>
        <v>-3.7671383606205922</v>
      </c>
      <c r="K1231" s="122">
        <f t="shared" ref="K1231:K1294" si="179">I1231/$F$7</f>
        <v>0.25368074835650795</v>
      </c>
    </row>
    <row r="1232" spans="1:11">
      <c r="A1232" s="69">
        <v>1218</v>
      </c>
      <c r="B1232" s="123">
        <v>-5.4136399999999991</v>
      </c>
      <c r="C1232" s="123">
        <f t="shared" si="172"/>
        <v>-0.27068199999999998</v>
      </c>
      <c r="D1232" s="123">
        <f t="shared" si="173"/>
        <v>-1.6426127879554127</v>
      </c>
      <c r="E1232" s="123">
        <f t="shared" si="177"/>
        <v>1.4887509999999999</v>
      </c>
      <c r="F1232" s="69">
        <f t="shared" si="174"/>
        <v>2534.3201366496564</v>
      </c>
      <c r="G1232" s="69">
        <f t="shared" si="175"/>
        <v>403.3495771251205</v>
      </c>
      <c r="H1232" s="123">
        <f t="shared" si="171"/>
        <v>3.6605448307578037</v>
      </c>
      <c r="I1232" s="123">
        <f t="shared" si="178"/>
        <v>1.0168180085438343</v>
      </c>
      <c r="J1232" s="123">
        <f t="shared" si="176"/>
        <v>-3.7710272120445865</v>
      </c>
      <c r="K1232" s="122">
        <f t="shared" si="179"/>
        <v>0.25420450213595858</v>
      </c>
    </row>
    <row r="1233" spans="1:11">
      <c r="A1233" s="69">
        <v>1219</v>
      </c>
      <c r="B1233" s="123">
        <v>-5.7853200000000005</v>
      </c>
      <c r="C1233" s="123">
        <f t="shared" si="172"/>
        <v>-0.28926600000000002</v>
      </c>
      <c r="D1233" s="123">
        <f t="shared" si="173"/>
        <v>-1.7510898475350434</v>
      </c>
      <c r="E1233" s="123">
        <f t="shared" si="177"/>
        <v>1.5909630000000001</v>
      </c>
      <c r="F1233" s="69">
        <f t="shared" si="174"/>
        <v>2537.1116345033047</v>
      </c>
      <c r="G1233" s="69">
        <f t="shared" si="175"/>
        <v>403.79385780715904</v>
      </c>
      <c r="H1233" s="123">
        <f t="shared" si="171"/>
        <v>3.6686132910627336</v>
      </c>
      <c r="I1233" s="123">
        <f t="shared" si="178"/>
        <v>1.019059247517426</v>
      </c>
      <c r="J1233" s="123">
        <f t="shared" si="176"/>
        <v>-4.0342301524649571</v>
      </c>
      <c r="K1233" s="122">
        <f t="shared" si="179"/>
        <v>0.25476481187935651</v>
      </c>
    </row>
    <row r="1234" spans="1:11">
      <c r="A1234" s="69">
        <v>1220</v>
      </c>
      <c r="B1234" s="123">
        <v>-5.7853200000000005</v>
      </c>
      <c r="C1234" s="123">
        <f t="shared" si="172"/>
        <v>-0.28926600000000002</v>
      </c>
      <c r="D1234" s="123">
        <f t="shared" si="173"/>
        <v>-1.7466486777357915</v>
      </c>
      <c r="E1234" s="123">
        <f t="shared" si="177"/>
        <v>1.5909630000000001</v>
      </c>
      <c r="F1234" s="69">
        <f t="shared" si="174"/>
        <v>2539.9031323569529</v>
      </c>
      <c r="G1234" s="69">
        <f t="shared" si="175"/>
        <v>404.23813848919758</v>
      </c>
      <c r="H1234" s="123">
        <f t="shared" si="171"/>
        <v>3.676690633707262</v>
      </c>
      <c r="I1234" s="123">
        <f t="shared" si="178"/>
        <v>1.0213029538075729</v>
      </c>
      <c r="J1234" s="123">
        <f t="shared" si="176"/>
        <v>-4.038671322264209</v>
      </c>
      <c r="K1234" s="122">
        <f t="shared" si="179"/>
        <v>0.25532573845189321</v>
      </c>
    </row>
    <row r="1235" spans="1:11">
      <c r="A1235" s="69">
        <v>1221</v>
      </c>
      <c r="B1235" s="123">
        <v>-5.9809199999999993</v>
      </c>
      <c r="C1235" s="123">
        <f t="shared" si="172"/>
        <v>-0.29904599999999998</v>
      </c>
      <c r="D1235" s="123">
        <f t="shared" si="173"/>
        <v>-1.801033425434305</v>
      </c>
      <c r="E1235" s="123">
        <f t="shared" si="177"/>
        <v>1.6447529999999999</v>
      </c>
      <c r="F1235" s="69">
        <f t="shared" si="174"/>
        <v>2542.7890099476203</v>
      </c>
      <c r="G1235" s="69">
        <f t="shared" si="175"/>
        <v>404.69744017291043</v>
      </c>
      <c r="H1235" s="123">
        <f t="shared" si="171"/>
        <v>3.6850504068563934</v>
      </c>
      <c r="I1235" s="123">
        <f t="shared" si="178"/>
        <v>1.0236251130156648</v>
      </c>
      <c r="J1235" s="123">
        <f t="shared" si="176"/>
        <v>-4.1798865745656943</v>
      </c>
      <c r="K1235" s="122">
        <f t="shared" si="179"/>
        <v>0.25590627825391621</v>
      </c>
    </row>
    <row r="1236" spans="1:11">
      <c r="A1236" s="69">
        <v>1222</v>
      </c>
      <c r="B1236" s="123">
        <v>-5.9038400000000006</v>
      </c>
      <c r="C1236" s="123">
        <f t="shared" si="172"/>
        <v>-0.29519200000000001</v>
      </c>
      <c r="D1236" s="123">
        <f t="shared" si="173"/>
        <v>-1.7731671460188352</v>
      </c>
      <c r="E1236" s="123">
        <f t="shared" si="177"/>
        <v>1.623556</v>
      </c>
      <c r="F1236" s="69">
        <f t="shared" si="174"/>
        <v>2545.6376953597119</v>
      </c>
      <c r="G1236" s="69">
        <f t="shared" si="175"/>
        <v>405.15082253755855</v>
      </c>
      <c r="H1236" s="123">
        <f t="shared" si="171"/>
        <v>3.6933117525643557</v>
      </c>
      <c r="I1236" s="123">
        <f t="shared" si="178"/>
        <v>1.0259199312678766</v>
      </c>
      <c r="J1236" s="123">
        <f t="shared" si="176"/>
        <v>-4.1306728539811655</v>
      </c>
      <c r="K1236" s="122">
        <f t="shared" si="179"/>
        <v>0.25647998281696915</v>
      </c>
    </row>
    <row r="1237" spans="1:11">
      <c r="A1237" s="69">
        <v>1223</v>
      </c>
      <c r="B1237" s="123">
        <v>-6.0327200000000003</v>
      </c>
      <c r="C1237" s="123">
        <f t="shared" si="172"/>
        <v>-0.30163600000000002</v>
      </c>
      <c r="D1237" s="123">
        <f t="shared" si="173"/>
        <v>-1.8070975894134511</v>
      </c>
      <c r="E1237" s="123">
        <f t="shared" si="177"/>
        <v>1.658998</v>
      </c>
      <c r="F1237" s="69">
        <f t="shared" si="174"/>
        <v>2548.548567175214</v>
      </c>
      <c r="G1237" s="69">
        <f t="shared" si="175"/>
        <v>405.61410217570261</v>
      </c>
      <c r="H1237" s="123">
        <f t="shared" si="171"/>
        <v>3.7017629973855288</v>
      </c>
      <c r="I1237" s="123">
        <f t="shared" si="178"/>
        <v>1.0282674992737579</v>
      </c>
      <c r="J1237" s="123">
        <f t="shared" si="176"/>
        <v>-4.2256224105865492</v>
      </c>
      <c r="K1237" s="122">
        <f t="shared" si="179"/>
        <v>0.25706687481843948</v>
      </c>
    </row>
    <row r="1238" spans="1:11">
      <c r="A1238" s="69">
        <v>1224</v>
      </c>
      <c r="B1238" s="123">
        <v>-6.3024800000000001</v>
      </c>
      <c r="C1238" s="123">
        <f t="shared" si="172"/>
        <v>-0.31512400000000002</v>
      </c>
      <c r="D1238" s="123">
        <f t="shared" si="173"/>
        <v>-1.882746163866412</v>
      </c>
      <c r="E1238" s="123">
        <f t="shared" si="177"/>
        <v>1.733182</v>
      </c>
      <c r="F1238" s="69">
        <f t="shared" si="174"/>
        <v>2551.5896019654519</v>
      </c>
      <c r="G1238" s="69">
        <f t="shared" si="175"/>
        <v>406.09809789468341</v>
      </c>
      <c r="H1238" s="123">
        <f t="shared" si="171"/>
        <v>3.710602465057796</v>
      </c>
      <c r="I1238" s="123">
        <f t="shared" si="178"/>
        <v>1.0307229069604988</v>
      </c>
      <c r="J1238" s="123">
        <f t="shared" si="176"/>
        <v>-4.4197338361335881</v>
      </c>
      <c r="K1238" s="122">
        <f t="shared" si="179"/>
        <v>0.25768072674012471</v>
      </c>
    </row>
    <row r="1239" spans="1:11">
      <c r="A1239" s="69">
        <v>1225</v>
      </c>
      <c r="B1239" s="123">
        <v>-6.9252800000000008</v>
      </c>
      <c r="C1239" s="123">
        <f t="shared" si="172"/>
        <v>-0.34626400000000002</v>
      </c>
      <c r="D1239" s="123">
        <f t="shared" si="173"/>
        <v>-2.0627181737998495</v>
      </c>
      <c r="E1239" s="123">
        <f t="shared" si="177"/>
        <v>1.904452</v>
      </c>
      <c r="F1239" s="69">
        <f t="shared" si="174"/>
        <v>2554.9311464704942</v>
      </c>
      <c r="G1239" s="69">
        <f t="shared" si="175"/>
        <v>406.62992122022246</v>
      </c>
      <c r="H1239" s="123">
        <f t="shared" si="171"/>
        <v>3.7203275887101963</v>
      </c>
      <c r="I1239" s="123">
        <f t="shared" si="178"/>
        <v>1.0334243301972768</v>
      </c>
      <c r="J1239" s="123">
        <f t="shared" si="176"/>
        <v>-4.8625618262001513</v>
      </c>
      <c r="K1239" s="122">
        <f t="shared" si="179"/>
        <v>0.25835608254931919</v>
      </c>
    </row>
    <row r="1240" spans="1:11">
      <c r="A1240" s="69">
        <v>1226</v>
      </c>
      <c r="B1240" s="123">
        <v>-6.9252800000000008</v>
      </c>
      <c r="C1240" s="123">
        <f t="shared" si="172"/>
        <v>-0.34626400000000002</v>
      </c>
      <c r="D1240" s="123">
        <f t="shared" si="173"/>
        <v>-2.0563543626842211</v>
      </c>
      <c r="E1240" s="123">
        <f t="shared" si="177"/>
        <v>1.904452</v>
      </c>
      <c r="F1240" s="69">
        <f t="shared" si="174"/>
        <v>2558.2726909755365</v>
      </c>
      <c r="G1240" s="69">
        <f t="shared" si="175"/>
        <v>407.16174454576145</v>
      </c>
      <c r="H1240" s="123">
        <f t="shared" si="171"/>
        <v>3.7300654399848279</v>
      </c>
      <c r="I1240" s="123">
        <f t="shared" si="178"/>
        <v>1.0361292888846745</v>
      </c>
      <c r="J1240" s="123">
        <f t="shared" si="176"/>
        <v>-4.8689256373157797</v>
      </c>
      <c r="K1240" s="122">
        <f t="shared" si="179"/>
        <v>0.25903232222116862</v>
      </c>
    </row>
    <row r="1241" spans="1:11">
      <c r="A1241" s="69">
        <v>1227</v>
      </c>
      <c r="B1241" s="123">
        <v>-7.2442399999999996</v>
      </c>
      <c r="C1241" s="123">
        <f t="shared" si="172"/>
        <v>-0.36221199999999998</v>
      </c>
      <c r="D1241" s="123">
        <f t="shared" si="173"/>
        <v>-2.1442543708084383</v>
      </c>
      <c r="E1241" s="123">
        <f t="shared" si="177"/>
        <v>1.9921659999999999</v>
      </c>
      <c r="F1241" s="69">
        <f t="shared" si="174"/>
        <v>2561.7681381437678</v>
      </c>
      <c r="G1241" s="69">
        <f t="shared" si="175"/>
        <v>407.71806224090204</v>
      </c>
      <c r="H1241" s="123">
        <f t="shared" si="171"/>
        <v>3.740265411243211</v>
      </c>
      <c r="I1241" s="123">
        <f t="shared" si="178"/>
        <v>1.0389626142342252</v>
      </c>
      <c r="J1241" s="123">
        <f t="shared" si="176"/>
        <v>-5.0999856291915613</v>
      </c>
      <c r="K1241" s="122">
        <f t="shared" si="179"/>
        <v>0.2597406535585563</v>
      </c>
    </row>
    <row r="1242" spans="1:11">
      <c r="A1242" s="69">
        <v>1228</v>
      </c>
      <c r="B1242" s="123">
        <v>-7.5394000000000005</v>
      </c>
      <c r="C1242" s="123">
        <f t="shared" si="172"/>
        <v>-0.37697000000000003</v>
      </c>
      <c r="D1242" s="123">
        <f t="shared" si="173"/>
        <v>-2.224225199851686</v>
      </c>
      <c r="E1242" s="123">
        <f t="shared" si="177"/>
        <v>2.0733350000000002</v>
      </c>
      <c r="F1242" s="69">
        <f t="shared" si="174"/>
        <v>2565.4060041421558</v>
      </c>
      <c r="G1242" s="69">
        <f t="shared" si="175"/>
        <v>408.29704659685143</v>
      </c>
      <c r="H1242" s="123">
        <f t="shared" si="171"/>
        <v>3.7508957608435076</v>
      </c>
      <c r="I1242" s="123">
        <f t="shared" si="178"/>
        <v>1.0419154891231965</v>
      </c>
      <c r="J1242" s="123">
        <f t="shared" si="176"/>
        <v>-5.3151748001483146</v>
      </c>
      <c r="K1242" s="122">
        <f t="shared" si="179"/>
        <v>0.26047887228079913</v>
      </c>
    </row>
    <row r="1243" spans="1:11">
      <c r="A1243" s="69">
        <v>1229</v>
      </c>
      <c r="B1243" s="123">
        <v>-7.7527599999999994</v>
      </c>
      <c r="C1243" s="123">
        <f t="shared" si="172"/>
        <v>-0.38763799999999998</v>
      </c>
      <c r="D1243" s="123">
        <f t="shared" si="173"/>
        <v>-2.2793035846948326</v>
      </c>
      <c r="E1243" s="123">
        <f t="shared" si="177"/>
        <v>2.132009</v>
      </c>
      <c r="F1243" s="69">
        <f t="shared" si="174"/>
        <v>2569.146819326078</v>
      </c>
      <c r="G1243" s="69">
        <f t="shared" si="175"/>
        <v>408.89241582456589</v>
      </c>
      <c r="H1243" s="123">
        <f t="shared" si="171"/>
        <v>3.761842673674118</v>
      </c>
      <c r="I1243" s="123">
        <f t="shared" si="178"/>
        <v>1.0449562982428104</v>
      </c>
      <c r="J1243" s="123">
        <f t="shared" si="176"/>
        <v>-5.4734564153051668</v>
      </c>
      <c r="K1243" s="122">
        <f t="shared" si="179"/>
        <v>0.26123907456070261</v>
      </c>
    </row>
    <row r="1244" spans="1:11">
      <c r="A1244" s="69">
        <v>1230</v>
      </c>
      <c r="B1244" s="123">
        <v>-7.9173600000000004</v>
      </c>
      <c r="C1244" s="123">
        <f t="shared" si="172"/>
        <v>-0.395868</v>
      </c>
      <c r="D1244" s="123">
        <f t="shared" si="173"/>
        <v>-2.3194645767659221</v>
      </c>
      <c r="E1244" s="123">
        <f t="shared" si="177"/>
        <v>2.1772740000000002</v>
      </c>
      <c r="F1244" s="69">
        <f t="shared" si="174"/>
        <v>2572.9670563132386</v>
      </c>
      <c r="G1244" s="69">
        <f t="shared" si="175"/>
        <v>409.50042542485494</v>
      </c>
      <c r="H1244" s="123">
        <f t="shared" si="171"/>
        <v>3.7730384645205861</v>
      </c>
      <c r="I1244" s="123">
        <f t="shared" si="178"/>
        <v>1.0480662401446073</v>
      </c>
      <c r="J1244" s="123">
        <f t="shared" si="176"/>
        <v>-5.5978954232340783</v>
      </c>
      <c r="K1244" s="122">
        <f t="shared" si="179"/>
        <v>0.26201656003615181</v>
      </c>
    </row>
    <row r="1245" spans="1:11">
      <c r="A1245" s="69">
        <v>1231</v>
      </c>
      <c r="B1245" s="123">
        <v>-8.0889199999999999</v>
      </c>
      <c r="C1245" s="123">
        <f t="shared" si="172"/>
        <v>-0.40444599999999997</v>
      </c>
      <c r="D1245" s="123">
        <f t="shared" si="173"/>
        <v>-2.3611346736475696</v>
      </c>
      <c r="E1245" s="123">
        <f t="shared" si="177"/>
        <v>2.224453</v>
      </c>
      <c r="F1245" s="69">
        <f t="shared" si="174"/>
        <v>2576.8700734010281</v>
      </c>
      <c r="G1245" s="69">
        <f t="shared" si="175"/>
        <v>410.12160988734882</v>
      </c>
      <c r="H1245" s="123">
        <f t="shared" si="171"/>
        <v>3.784494035173291</v>
      </c>
      <c r="I1245" s="123">
        <f t="shared" si="178"/>
        <v>1.0512483431036919</v>
      </c>
      <c r="J1245" s="123">
        <f t="shared" si="176"/>
        <v>-5.7277853263524303</v>
      </c>
      <c r="K1245" s="122">
        <f t="shared" si="179"/>
        <v>0.26281208577592297</v>
      </c>
    </row>
    <row r="1246" spans="1:11">
      <c r="A1246" s="69">
        <v>1232</v>
      </c>
      <c r="B1246" s="123">
        <v>-8.2820800000000006</v>
      </c>
      <c r="C1246" s="123">
        <f t="shared" si="172"/>
        <v>-0.41410400000000003</v>
      </c>
      <c r="D1246" s="123">
        <f t="shared" si="173"/>
        <v>-2.408522034375169</v>
      </c>
      <c r="E1246" s="123">
        <f t="shared" si="177"/>
        <v>2.2775720000000002</v>
      </c>
      <c r="F1246" s="69">
        <f t="shared" si="174"/>
        <v>2580.8662928916942</v>
      </c>
      <c r="G1246" s="69">
        <f t="shared" si="175"/>
        <v>410.75762797296846</v>
      </c>
      <c r="H1246" s="123">
        <f t="shared" si="171"/>
        <v>3.7962411511045406</v>
      </c>
      <c r="I1246" s="123">
        <f t="shared" si="178"/>
        <v>1.0545114308623724</v>
      </c>
      <c r="J1246" s="123">
        <f t="shared" si="176"/>
        <v>-5.8735579656248316</v>
      </c>
      <c r="K1246" s="122">
        <f t="shared" si="179"/>
        <v>0.26362785771559311</v>
      </c>
    </row>
    <row r="1247" spans="1:11">
      <c r="A1247" s="69">
        <v>1233</v>
      </c>
      <c r="B1247" s="123">
        <v>-8.2820800000000006</v>
      </c>
      <c r="C1247" s="123">
        <f t="shared" si="172"/>
        <v>-0.41410400000000003</v>
      </c>
      <c r="D1247" s="123">
        <f t="shared" si="173"/>
        <v>-2.3994203567575845</v>
      </c>
      <c r="E1247" s="123">
        <f t="shared" si="177"/>
        <v>2.2775720000000002</v>
      </c>
      <c r="F1247" s="69">
        <f t="shared" si="174"/>
        <v>2584.8625123823604</v>
      </c>
      <c r="G1247" s="69">
        <f t="shared" si="175"/>
        <v>411.39364605858816</v>
      </c>
      <c r="H1247" s="123">
        <f t="shared" si="171"/>
        <v>3.8080064703910255</v>
      </c>
      <c r="I1247" s="123">
        <f t="shared" si="178"/>
        <v>1.0577795751086181</v>
      </c>
      <c r="J1247" s="123">
        <f t="shared" si="176"/>
        <v>-5.8826596432424161</v>
      </c>
      <c r="K1247" s="122">
        <f t="shared" si="179"/>
        <v>0.26444489377715452</v>
      </c>
    </row>
    <row r="1248" spans="1:11">
      <c r="A1248" s="69">
        <v>1234</v>
      </c>
      <c r="B1248" s="123">
        <v>-8.3331599999999995</v>
      </c>
      <c r="C1248" s="123">
        <f t="shared" si="172"/>
        <v>-0.41665799999999997</v>
      </c>
      <c r="D1248" s="123">
        <f t="shared" si="173"/>
        <v>-2.4050328074258154</v>
      </c>
      <c r="E1248" s="123">
        <f t="shared" si="177"/>
        <v>2.2916189999999999</v>
      </c>
      <c r="F1248" s="69">
        <f t="shared" si="174"/>
        <v>2588.8833786877863</v>
      </c>
      <c r="G1248" s="69">
        <f t="shared" si="175"/>
        <v>412.03358680660835</v>
      </c>
      <c r="H1248" s="123">
        <f t="shared" si="171"/>
        <v>3.8198627247761738</v>
      </c>
      <c r="I1248" s="123">
        <f t="shared" si="178"/>
        <v>1.0610729791044926</v>
      </c>
      <c r="J1248" s="123">
        <f t="shared" si="176"/>
        <v>-5.9281271925741841</v>
      </c>
      <c r="K1248" s="122">
        <f t="shared" si="179"/>
        <v>0.26526824477612315</v>
      </c>
    </row>
    <row r="1249" spans="1:11">
      <c r="A1249" s="69">
        <v>1235</v>
      </c>
      <c r="B1249" s="123">
        <v>-8.4036399999999993</v>
      </c>
      <c r="C1249" s="123">
        <f t="shared" si="172"/>
        <v>-0.42018199999999994</v>
      </c>
      <c r="D1249" s="123">
        <f t="shared" si="173"/>
        <v>-2.4160425141598978</v>
      </c>
      <c r="E1249" s="123">
        <f t="shared" si="177"/>
        <v>2.3110009999999996</v>
      </c>
      <c r="F1249" s="69">
        <f t="shared" si="174"/>
        <v>2592.9382525794344</v>
      </c>
      <c r="G1249" s="69">
        <f t="shared" si="175"/>
        <v>412.67894003007842</v>
      </c>
      <c r="H1249" s="123">
        <f t="shared" si="171"/>
        <v>3.831837919747854</v>
      </c>
      <c r="I1249" s="123">
        <f t="shared" si="178"/>
        <v>1.0643994221521818</v>
      </c>
      <c r="J1249" s="123">
        <f t="shared" si="176"/>
        <v>-5.9875974858401015</v>
      </c>
      <c r="K1249" s="122">
        <f t="shared" si="179"/>
        <v>0.26609985553804544</v>
      </c>
    </row>
    <row r="1250" spans="1:11">
      <c r="A1250" s="69">
        <v>1236</v>
      </c>
      <c r="B1250" s="123">
        <v>-8.4049200000000006</v>
      </c>
      <c r="C1250" s="123">
        <f t="shared" si="172"/>
        <v>-0.42024600000000001</v>
      </c>
      <c r="D1250" s="123">
        <f t="shared" si="173"/>
        <v>-2.4070375548521277</v>
      </c>
      <c r="E1250" s="123">
        <f t="shared" si="177"/>
        <v>2.311353</v>
      </c>
      <c r="F1250" s="69">
        <f t="shared" si="174"/>
        <v>2596.9937440889939</v>
      </c>
      <c r="G1250" s="69">
        <f t="shared" si="175"/>
        <v>413.32439155049207</v>
      </c>
      <c r="H1250" s="123">
        <f t="shared" si="171"/>
        <v>3.8438336846381498</v>
      </c>
      <c r="I1250" s="123">
        <f t="shared" si="178"/>
        <v>1.0677315790661528</v>
      </c>
      <c r="J1250" s="123">
        <f t="shared" si="176"/>
        <v>-5.9978824451478729</v>
      </c>
      <c r="K1250" s="122">
        <f t="shared" si="179"/>
        <v>0.2669328947665382</v>
      </c>
    </row>
    <row r="1251" spans="1:11">
      <c r="A1251" s="69">
        <v>1237</v>
      </c>
      <c r="B1251" s="123">
        <v>-8.4062400000000004</v>
      </c>
      <c r="C1251" s="123">
        <f t="shared" si="172"/>
        <v>-0.42031200000000002</v>
      </c>
      <c r="D1251" s="123">
        <f t="shared" si="173"/>
        <v>-2.398039701396506</v>
      </c>
      <c r="E1251" s="123">
        <f t="shared" si="177"/>
        <v>2.3117160000000001</v>
      </c>
      <c r="F1251" s="69">
        <f t="shared" si="174"/>
        <v>2601.0498725170241</v>
      </c>
      <c r="G1251" s="69">
        <f t="shared" si="175"/>
        <v>413.96994443962859</v>
      </c>
      <c r="H1251" s="123">
        <f t="shared" si="171"/>
        <v>3.8558500852353568</v>
      </c>
      <c r="I1251" s="123">
        <f t="shared" si="178"/>
        <v>1.0710694681209325</v>
      </c>
      <c r="J1251" s="123">
        <f t="shared" si="176"/>
        <v>-6.0082002986034944</v>
      </c>
      <c r="K1251" s="122">
        <f t="shared" si="179"/>
        <v>0.26776736703023313</v>
      </c>
    </row>
    <row r="1252" spans="1:11">
      <c r="A1252" s="69">
        <v>1238</v>
      </c>
      <c r="B1252" s="123">
        <v>-8.43248</v>
      </c>
      <c r="C1252" s="123">
        <f t="shared" si="172"/>
        <v>-0.421624</v>
      </c>
      <c r="D1252" s="123">
        <f t="shared" si="173"/>
        <v>-2.3961045938281433</v>
      </c>
      <c r="E1252" s="123">
        <f t="shared" si="177"/>
        <v>2.3189320000000002</v>
      </c>
      <c r="F1252" s="69">
        <f t="shared" si="174"/>
        <v>2605.1186621122288</v>
      </c>
      <c r="G1252" s="69">
        <f t="shared" si="175"/>
        <v>414.61751241610631</v>
      </c>
      <c r="H1252" s="123">
        <f t="shared" si="171"/>
        <v>3.8679228360477005</v>
      </c>
      <c r="I1252" s="123">
        <f t="shared" si="178"/>
        <v>1.0744230100132501</v>
      </c>
      <c r="J1252" s="123">
        <f t="shared" si="176"/>
        <v>-6.0363754061718566</v>
      </c>
      <c r="K1252" s="122">
        <f t="shared" si="179"/>
        <v>0.26860575250331253</v>
      </c>
    </row>
    <row r="1253" spans="1:11">
      <c r="A1253" s="69">
        <v>1239</v>
      </c>
      <c r="B1253" s="123">
        <v>-8.4932800000000004</v>
      </c>
      <c r="C1253" s="123">
        <f t="shared" si="172"/>
        <v>-0.42466400000000004</v>
      </c>
      <c r="D1253" s="123">
        <f t="shared" si="173"/>
        <v>-2.4038434879850108</v>
      </c>
      <c r="E1253" s="123">
        <f t="shared" si="177"/>
        <v>2.3356520000000001</v>
      </c>
      <c r="F1253" s="69">
        <f t="shared" si="174"/>
        <v>2609.2167885582044</v>
      </c>
      <c r="G1253" s="69">
        <f t="shared" si="175"/>
        <v>415.26974949739895</v>
      </c>
      <c r="H1253" s="123">
        <f t="shared" si="171"/>
        <v>3.8801017090717305</v>
      </c>
      <c r="I1253" s="123">
        <f t="shared" si="178"/>
        <v>1.0778060302977028</v>
      </c>
      <c r="J1253" s="123">
        <f t="shared" si="176"/>
        <v>-6.0894365120149896</v>
      </c>
      <c r="K1253" s="122">
        <f t="shared" si="179"/>
        <v>0.26945150757442571</v>
      </c>
    </row>
    <row r="1254" spans="1:11">
      <c r="A1254" s="69">
        <v>1240</v>
      </c>
      <c r="B1254" s="123">
        <v>-8.5751200000000001</v>
      </c>
      <c r="C1254" s="123">
        <f t="shared" si="172"/>
        <v>-0.42875600000000003</v>
      </c>
      <c r="D1254" s="123">
        <f t="shared" si="173"/>
        <v>-2.4172959809099588</v>
      </c>
      <c r="E1254" s="123">
        <f t="shared" si="177"/>
        <v>2.358158</v>
      </c>
      <c r="F1254" s="69">
        <f t="shared" si="174"/>
        <v>2613.3544039493622</v>
      </c>
      <c r="G1254" s="69">
        <f t="shared" si="175"/>
        <v>415.92827143951479</v>
      </c>
      <c r="H1254" s="123">
        <f t="shared" si="171"/>
        <v>3.8924173571099105</v>
      </c>
      <c r="I1254" s="123">
        <f t="shared" si="178"/>
        <v>1.0812270436416418</v>
      </c>
      <c r="J1254" s="123">
        <f t="shared" si="176"/>
        <v>-6.1578240190900413</v>
      </c>
      <c r="K1254" s="122">
        <f t="shared" si="179"/>
        <v>0.27030676091041045</v>
      </c>
    </row>
    <row r="1255" spans="1:11">
      <c r="A1255" s="69">
        <v>1241</v>
      </c>
      <c r="B1255" s="123">
        <v>-8.5751200000000001</v>
      </c>
      <c r="C1255" s="123">
        <f t="shared" si="172"/>
        <v>-0.42875600000000003</v>
      </c>
      <c r="D1255" s="123">
        <f t="shared" si="173"/>
        <v>-2.4075388300742269</v>
      </c>
      <c r="E1255" s="123">
        <f t="shared" si="177"/>
        <v>2.358158</v>
      </c>
      <c r="F1255" s="69">
        <f t="shared" si="174"/>
        <v>2617.4920193405201</v>
      </c>
      <c r="G1255" s="69">
        <f t="shared" si="175"/>
        <v>416.58679338163068</v>
      </c>
      <c r="H1255" s="123">
        <f t="shared" si="171"/>
        <v>3.9047525194497621</v>
      </c>
      <c r="I1255" s="123">
        <f t="shared" si="178"/>
        <v>1.0846534776249339</v>
      </c>
      <c r="J1255" s="123">
        <f t="shared" si="176"/>
        <v>-6.1675811699257732</v>
      </c>
      <c r="K1255" s="122">
        <f t="shared" si="179"/>
        <v>0.27116336940623348</v>
      </c>
    </row>
    <row r="1256" spans="1:11">
      <c r="A1256" s="69">
        <v>1242</v>
      </c>
      <c r="B1256" s="123">
        <v>-8.6471599999999995</v>
      </c>
      <c r="C1256" s="123">
        <f t="shared" si="172"/>
        <v>-0.43235799999999996</v>
      </c>
      <c r="D1256" s="123">
        <f t="shared" si="173"/>
        <v>-2.4178842302258321</v>
      </c>
      <c r="E1256" s="123">
        <f t="shared" si="177"/>
        <v>2.3779689999999998</v>
      </c>
      <c r="F1256" s="69">
        <f t="shared" si="174"/>
        <v>2621.6643950397297</v>
      </c>
      <c r="G1256" s="69">
        <f t="shared" si="175"/>
        <v>417.25084759859641</v>
      </c>
      <c r="H1256" s="123">
        <f t="shared" si="171"/>
        <v>3.9172110709893104</v>
      </c>
      <c r="I1256" s="123">
        <f t="shared" si="178"/>
        <v>1.0881141863859196</v>
      </c>
      <c r="J1256" s="123">
        <f t="shared" si="176"/>
        <v>-6.2292757697741674</v>
      </c>
      <c r="K1256" s="122">
        <f t="shared" si="179"/>
        <v>0.2720285465964799</v>
      </c>
    </row>
    <row r="1257" spans="1:11">
      <c r="A1257" s="69">
        <v>1243</v>
      </c>
      <c r="B1257" s="123">
        <v>-8.5949200000000001</v>
      </c>
      <c r="C1257" s="123">
        <f t="shared" si="172"/>
        <v>-0.42974600000000002</v>
      </c>
      <c r="D1257" s="123">
        <f t="shared" si="173"/>
        <v>-2.3934450401477623</v>
      </c>
      <c r="E1257" s="123">
        <f t="shared" si="177"/>
        <v>2.3636029999999999</v>
      </c>
      <c r="F1257" s="69">
        <f t="shared" si="174"/>
        <v>2625.8115642079479</v>
      </c>
      <c r="G1257" s="69">
        <f t="shared" si="175"/>
        <v>417.91089007155665</v>
      </c>
      <c r="H1257" s="123">
        <f t="shared" si="171"/>
        <v>3.9296140209090149</v>
      </c>
      <c r="I1257" s="123">
        <f t="shared" si="178"/>
        <v>1.0915594502525041</v>
      </c>
      <c r="J1257" s="123">
        <f t="shared" si="176"/>
        <v>-6.2014749598522378</v>
      </c>
      <c r="K1257" s="122">
        <f t="shared" si="179"/>
        <v>0.27288986256312603</v>
      </c>
    </row>
    <row r="1258" spans="1:11">
      <c r="A1258" s="69">
        <v>1244</v>
      </c>
      <c r="B1258" s="123">
        <v>-8.4759200000000003</v>
      </c>
      <c r="C1258" s="123">
        <f t="shared" si="172"/>
        <v>-0.42379600000000001</v>
      </c>
      <c r="D1258" s="123">
        <f t="shared" si="173"/>
        <v>-2.3507072386881624</v>
      </c>
      <c r="E1258" s="123">
        <f t="shared" si="177"/>
        <v>2.3308780000000002</v>
      </c>
      <c r="F1258" s="69">
        <f t="shared" si="174"/>
        <v>2629.9013142110061</v>
      </c>
      <c r="G1258" s="69">
        <f t="shared" si="175"/>
        <v>418.56179400055345</v>
      </c>
      <c r="H1258" s="123">
        <f t="shared" si="171"/>
        <v>3.9418644464316386</v>
      </c>
      <c r="I1258" s="123">
        <f t="shared" si="178"/>
        <v>1.0949623462310107</v>
      </c>
      <c r="J1258" s="123">
        <f t="shared" si="176"/>
        <v>-6.1252127613118379</v>
      </c>
      <c r="K1258" s="122">
        <f t="shared" si="179"/>
        <v>0.27374058655775269</v>
      </c>
    </row>
    <row r="1259" spans="1:11">
      <c r="A1259" s="69">
        <v>1245</v>
      </c>
      <c r="B1259" s="123">
        <v>-8.3510799999999996</v>
      </c>
      <c r="C1259" s="123">
        <f t="shared" si="172"/>
        <v>-0.41755399999999998</v>
      </c>
      <c r="D1259" s="123">
        <f t="shared" si="173"/>
        <v>-2.3067610436074304</v>
      </c>
      <c r="E1259" s="123">
        <f t="shared" si="177"/>
        <v>2.2965469999999999</v>
      </c>
      <c r="F1259" s="69">
        <f t="shared" si="174"/>
        <v>2633.9308271671853</v>
      </c>
      <c r="G1259" s="69">
        <f t="shared" si="175"/>
        <v>419.20311090578218</v>
      </c>
      <c r="H1259" s="123">
        <f t="shared" si="171"/>
        <v>3.9539530843444237</v>
      </c>
      <c r="I1259" s="123">
        <f t="shared" si="178"/>
        <v>1.0983203012067844</v>
      </c>
      <c r="J1259" s="123">
        <f t="shared" si="176"/>
        <v>-6.0443189563925692</v>
      </c>
      <c r="K1259" s="122">
        <f t="shared" si="179"/>
        <v>0.27458007530169609</v>
      </c>
    </row>
    <row r="1260" spans="1:11">
      <c r="A1260" s="69">
        <v>1246</v>
      </c>
      <c r="B1260" s="123">
        <v>-8.3510799999999996</v>
      </c>
      <c r="C1260" s="123">
        <f t="shared" si="172"/>
        <v>-0.41755399999999998</v>
      </c>
      <c r="D1260" s="123">
        <f t="shared" si="173"/>
        <v>-2.2975070777162987</v>
      </c>
      <c r="E1260" s="123">
        <f t="shared" si="177"/>
        <v>2.2965469999999999</v>
      </c>
      <c r="F1260" s="69">
        <f t="shared" si="174"/>
        <v>2637.9603401233644</v>
      </c>
      <c r="G1260" s="69">
        <f t="shared" si="175"/>
        <v>419.84442781101092</v>
      </c>
      <c r="H1260" s="123">
        <f t="shared" si="171"/>
        <v>3.9660602301889911</v>
      </c>
      <c r="I1260" s="123">
        <f t="shared" si="178"/>
        <v>1.1016833972747198</v>
      </c>
      <c r="J1260" s="123">
        <f t="shared" si="176"/>
        <v>-6.0535729222837009</v>
      </c>
      <c r="K1260" s="122">
        <f t="shared" si="179"/>
        <v>0.27542084931867994</v>
      </c>
    </row>
    <row r="1261" spans="1:11">
      <c r="A1261" s="69">
        <v>1247</v>
      </c>
      <c r="B1261" s="123">
        <v>-8.3314400000000006</v>
      </c>
      <c r="C1261" s="123">
        <f t="shared" si="172"/>
        <v>-0.41657200000000005</v>
      </c>
      <c r="D1261" s="123">
        <f t="shared" si="173"/>
        <v>-2.2828824734305915</v>
      </c>
      <c r="E1261" s="123">
        <f t="shared" si="177"/>
        <v>2.2911460000000003</v>
      </c>
      <c r="F1261" s="69">
        <f t="shared" si="174"/>
        <v>2641.9803765047222</v>
      </c>
      <c r="G1261" s="69">
        <f t="shared" si="175"/>
        <v>420.48423647251332</v>
      </c>
      <c r="H1261" s="123">
        <f t="shared" si="171"/>
        <v>3.9781573452421299</v>
      </c>
      <c r="I1261" s="123">
        <f t="shared" si="178"/>
        <v>1.1050437070117027</v>
      </c>
      <c r="J1261" s="123">
        <f t="shared" si="176"/>
        <v>-6.0485575265694091</v>
      </c>
      <c r="K1261" s="122">
        <f t="shared" si="179"/>
        <v>0.27626092675292568</v>
      </c>
    </row>
    <row r="1262" spans="1:11">
      <c r="A1262" s="69">
        <v>1248</v>
      </c>
      <c r="B1262" s="123">
        <v>-8.3314400000000006</v>
      </c>
      <c r="C1262" s="123">
        <f t="shared" si="172"/>
        <v>-0.41657200000000005</v>
      </c>
      <c r="D1262" s="123">
        <f t="shared" si="173"/>
        <v>-2.2736719831552339</v>
      </c>
      <c r="E1262" s="123">
        <f t="shared" si="177"/>
        <v>2.2911460000000003</v>
      </c>
      <c r="F1262" s="69">
        <f t="shared" si="174"/>
        <v>2646.0004128860801</v>
      </c>
      <c r="G1262" s="69">
        <f t="shared" si="175"/>
        <v>421.12404513401566</v>
      </c>
      <c r="H1262" s="123">
        <f t="shared" si="171"/>
        <v>3.9902728812758195</v>
      </c>
      <c r="I1262" s="123">
        <f t="shared" si="178"/>
        <v>1.1084091336877275</v>
      </c>
      <c r="J1262" s="123">
        <f t="shared" si="176"/>
        <v>-6.0577680168447667</v>
      </c>
      <c r="K1262" s="122">
        <f t="shared" si="179"/>
        <v>0.27710228342193188</v>
      </c>
    </row>
    <row r="1263" spans="1:11">
      <c r="A1263" s="69">
        <v>1249</v>
      </c>
      <c r="B1263" s="123">
        <v>-8.4542799999999989</v>
      </c>
      <c r="C1263" s="123">
        <f t="shared" si="172"/>
        <v>-0.42271399999999992</v>
      </c>
      <c r="D1263" s="123">
        <f t="shared" si="173"/>
        <v>-2.2977801509495759</v>
      </c>
      <c r="E1263" s="123">
        <f t="shared" si="177"/>
        <v>2.3249269999999997</v>
      </c>
      <c r="F1263" s="69">
        <f t="shared" si="174"/>
        <v>2650.0797212863308</v>
      </c>
      <c r="G1263" s="69">
        <f t="shared" si="175"/>
        <v>421.77328723031184</v>
      </c>
      <c r="H1263" s="123">
        <f t="shared" si="171"/>
        <v>4.0025858809739203</v>
      </c>
      <c r="I1263" s="123">
        <f t="shared" si="178"/>
        <v>1.1118294113816445</v>
      </c>
      <c r="J1263" s="123">
        <f t="shared" si="176"/>
        <v>-6.156499849050423</v>
      </c>
      <c r="K1263" s="122">
        <f t="shared" si="179"/>
        <v>0.27795735284541112</v>
      </c>
    </row>
    <row r="1264" spans="1:11">
      <c r="A1264" s="69">
        <v>1250</v>
      </c>
      <c r="B1264" s="123">
        <v>-8.9648399999999988</v>
      </c>
      <c r="C1264" s="123">
        <f t="shared" si="172"/>
        <v>-0.44824199999999992</v>
      </c>
      <c r="D1264" s="123">
        <f t="shared" si="173"/>
        <v>-2.426184217877239</v>
      </c>
      <c r="E1264" s="123">
        <f t="shared" si="177"/>
        <v>2.4653309999999995</v>
      </c>
      <c r="F1264" s="69">
        <f t="shared" si="174"/>
        <v>2654.4053820308181</v>
      </c>
      <c r="G1264" s="69">
        <f t="shared" si="175"/>
        <v>422.46173751993558</v>
      </c>
      <c r="H1264" s="123">
        <f t="shared" si="171"/>
        <v>4.0156631925381658</v>
      </c>
      <c r="I1264" s="123">
        <f t="shared" si="178"/>
        <v>1.1154619979272682</v>
      </c>
      <c r="J1264" s="123">
        <f t="shared" si="176"/>
        <v>-6.5386557821227598</v>
      </c>
      <c r="K1264" s="122">
        <f t="shared" si="179"/>
        <v>0.27886549948181705</v>
      </c>
    </row>
    <row r="1265" spans="1:11">
      <c r="A1265" s="69">
        <v>1251</v>
      </c>
      <c r="B1265" s="123">
        <v>-8.9648399999999988</v>
      </c>
      <c r="C1265" s="123">
        <f t="shared" si="172"/>
        <v>-0.44824199999999992</v>
      </c>
      <c r="D1265" s="123">
        <f t="shared" si="173"/>
        <v>-2.4155200323483754</v>
      </c>
      <c r="E1265" s="123">
        <f t="shared" si="177"/>
        <v>2.4653309999999995</v>
      </c>
      <c r="F1265" s="69">
        <f t="shared" si="174"/>
        <v>2658.7310427753055</v>
      </c>
      <c r="G1265" s="69">
        <f t="shared" si="175"/>
        <v>423.15018780955933</v>
      </c>
      <c r="H1265" s="123">
        <f t="shared" si="171"/>
        <v>4.0287618324734691</v>
      </c>
      <c r="I1265" s="123">
        <f t="shared" si="178"/>
        <v>1.119100509020408</v>
      </c>
      <c r="J1265" s="123">
        <f t="shared" si="176"/>
        <v>-6.5493199676516234</v>
      </c>
      <c r="K1265" s="122">
        <f t="shared" si="179"/>
        <v>0.27977512725510201</v>
      </c>
    </row>
    <row r="1266" spans="1:11">
      <c r="A1266" s="69">
        <v>1252</v>
      </c>
      <c r="B1266" s="123">
        <v>-9.26</v>
      </c>
      <c r="C1266" s="123">
        <f t="shared" si="172"/>
        <v>-0.46299999999999997</v>
      </c>
      <c r="D1266" s="123">
        <f t="shared" si="173"/>
        <v>-2.4838524172540826</v>
      </c>
      <c r="E1266" s="123">
        <f t="shared" si="177"/>
        <v>2.5465</v>
      </c>
      <c r="F1266" s="69">
        <f t="shared" si="174"/>
        <v>2663.1991223499499</v>
      </c>
      <c r="G1266" s="69">
        <f t="shared" si="175"/>
        <v>423.86130475999192</v>
      </c>
      <c r="H1266" s="123">
        <f t="shared" si="171"/>
        <v>4.0423141276389609</v>
      </c>
      <c r="I1266" s="123">
        <f t="shared" si="178"/>
        <v>1.1228650354552669</v>
      </c>
      <c r="J1266" s="123">
        <f t="shared" si="176"/>
        <v>-6.7761475827459172</v>
      </c>
      <c r="K1266" s="122">
        <f t="shared" si="179"/>
        <v>0.28071625886381674</v>
      </c>
    </row>
    <row r="1267" spans="1:11">
      <c r="A1267" s="69">
        <v>1253</v>
      </c>
      <c r="B1267" s="123">
        <v>-9.26</v>
      </c>
      <c r="C1267" s="123">
        <f t="shared" si="172"/>
        <v>-0.46299999999999997</v>
      </c>
      <c r="D1267" s="123">
        <f t="shared" si="173"/>
        <v>-2.4724744526173996</v>
      </c>
      <c r="E1267" s="123">
        <f t="shared" si="177"/>
        <v>2.5465</v>
      </c>
      <c r="F1267" s="69">
        <f t="shared" si="174"/>
        <v>2667.6672019245943</v>
      </c>
      <c r="G1267" s="69">
        <f t="shared" si="175"/>
        <v>424.57242171042446</v>
      </c>
      <c r="H1267" s="123">
        <f t="shared" si="171"/>
        <v>4.0558891787337261</v>
      </c>
      <c r="I1267" s="123">
        <f t="shared" si="178"/>
        <v>1.1266358829815906</v>
      </c>
      <c r="J1267" s="123">
        <f t="shared" si="176"/>
        <v>-6.7875255473826002</v>
      </c>
      <c r="K1267" s="122">
        <f t="shared" si="179"/>
        <v>0.28165897074539764</v>
      </c>
    </row>
    <row r="1268" spans="1:11">
      <c r="A1268" s="69">
        <v>1254</v>
      </c>
      <c r="B1268" s="123">
        <v>-9.5012799999999995</v>
      </c>
      <c r="C1268" s="123">
        <f t="shared" si="172"/>
        <v>-0.47506399999999999</v>
      </c>
      <c r="D1268" s="123">
        <f t="shared" si="173"/>
        <v>-2.5250711054002881</v>
      </c>
      <c r="E1268" s="123">
        <f t="shared" si="177"/>
        <v>2.6128519999999997</v>
      </c>
      <c r="F1268" s="69">
        <f t="shared" si="174"/>
        <v>2672.2517024754557</v>
      </c>
      <c r="G1268" s="69">
        <f t="shared" si="175"/>
        <v>425.30206763470159</v>
      </c>
      <c r="H1268" s="123">
        <f t="shared" si="171"/>
        <v>4.0698415965229255</v>
      </c>
      <c r="I1268" s="123">
        <f t="shared" si="178"/>
        <v>1.1305115545897015</v>
      </c>
      <c r="J1268" s="123">
        <f t="shared" si="176"/>
        <v>-6.9762088945997114</v>
      </c>
      <c r="K1268" s="122">
        <f t="shared" si="179"/>
        <v>0.28262788864742538</v>
      </c>
    </row>
    <row r="1269" spans="1:11">
      <c r="A1269" s="69">
        <v>1255</v>
      </c>
      <c r="B1269" s="123">
        <v>-9.5012799999999995</v>
      </c>
      <c r="C1269" s="123">
        <f t="shared" si="172"/>
        <v>-0.47506399999999999</v>
      </c>
      <c r="D1269" s="123">
        <f t="shared" si="173"/>
        <v>-2.5130924839668598</v>
      </c>
      <c r="E1269" s="123">
        <f t="shared" si="177"/>
        <v>2.6128519999999997</v>
      </c>
      <c r="F1269" s="69">
        <f t="shared" si="174"/>
        <v>2676.836203026317</v>
      </c>
      <c r="G1269" s="69">
        <f t="shared" si="175"/>
        <v>426.03171355897871</v>
      </c>
      <c r="H1269" s="123">
        <f t="shared" si="171"/>
        <v>4.0838179715549918</v>
      </c>
      <c r="I1269" s="123">
        <f t="shared" si="178"/>
        <v>1.1343938809874976</v>
      </c>
      <c r="J1269" s="123">
        <f t="shared" si="176"/>
        <v>-6.9881875160331397</v>
      </c>
      <c r="K1269" s="122">
        <f t="shared" si="179"/>
        <v>0.2835984702468744</v>
      </c>
    </row>
    <row r="1270" spans="1:11">
      <c r="A1270" s="69">
        <v>1256</v>
      </c>
      <c r="B1270" s="123">
        <v>-9.7867599999999992</v>
      </c>
      <c r="C1270" s="123">
        <f t="shared" si="172"/>
        <v>-0.48933799999999994</v>
      </c>
      <c r="D1270" s="123">
        <f t="shared" si="173"/>
        <v>-2.576078160262723</v>
      </c>
      <c r="E1270" s="123">
        <f t="shared" si="177"/>
        <v>2.6913589999999998</v>
      </c>
      <c r="F1270" s="69">
        <f t="shared" si="174"/>
        <v>2681.5584516718836</v>
      </c>
      <c r="G1270" s="69">
        <f t="shared" si="175"/>
        <v>426.78328277342962</v>
      </c>
      <c r="H1270" s="123">
        <f t="shared" si="171"/>
        <v>4.0982393352344664</v>
      </c>
      <c r="I1270" s="123">
        <f t="shared" si="178"/>
        <v>1.1383998153429074</v>
      </c>
      <c r="J1270" s="123">
        <f t="shared" si="176"/>
        <v>-7.2106818397372763</v>
      </c>
      <c r="K1270" s="122">
        <f t="shared" si="179"/>
        <v>0.28459995383572684</v>
      </c>
    </row>
    <row r="1271" spans="1:11">
      <c r="A1271" s="69">
        <v>1257</v>
      </c>
      <c r="B1271" s="123">
        <v>-10.142800000000001</v>
      </c>
      <c r="C1271" s="123">
        <f t="shared" si="172"/>
        <v>-0.50714000000000004</v>
      </c>
      <c r="D1271" s="123">
        <f t="shared" si="173"/>
        <v>-2.6563840539471855</v>
      </c>
      <c r="E1271" s="123">
        <f t="shared" si="177"/>
        <v>2.7892700000000001</v>
      </c>
      <c r="F1271" s="69">
        <f t="shared" si="174"/>
        <v>2686.4524945994972</v>
      </c>
      <c r="G1271" s="69">
        <f t="shared" si="175"/>
        <v>427.56219389706325</v>
      </c>
      <c r="H1271" s="123">
        <f t="shared" si="171"/>
        <v>4.113212167126572</v>
      </c>
      <c r="I1271" s="123">
        <f t="shared" si="178"/>
        <v>1.1425589353129366</v>
      </c>
      <c r="J1271" s="123">
        <f t="shared" si="176"/>
        <v>-7.4864159460528157</v>
      </c>
      <c r="K1271" s="122">
        <f t="shared" si="179"/>
        <v>0.28563973382823415</v>
      </c>
    </row>
    <row r="1272" spans="1:11">
      <c r="A1272" s="69">
        <v>1258</v>
      </c>
      <c r="B1272" s="123">
        <v>-10.525880000000001</v>
      </c>
      <c r="C1272" s="123">
        <f t="shared" si="172"/>
        <v>-0.52629400000000004</v>
      </c>
      <c r="D1272" s="123">
        <f t="shared" si="173"/>
        <v>-2.7422782268941148</v>
      </c>
      <c r="E1272" s="123">
        <f t="shared" si="177"/>
        <v>2.8946170000000002</v>
      </c>
      <c r="F1272" s="69">
        <f t="shared" si="174"/>
        <v>2691.5313789875272</v>
      </c>
      <c r="G1272" s="69">
        <f t="shared" si="175"/>
        <v>428.37052345281046</v>
      </c>
      <c r="H1272" s="123">
        <f t="shared" si="171"/>
        <v>4.1287793706727838</v>
      </c>
      <c r="I1272" s="123">
        <f t="shared" si="178"/>
        <v>1.1468831585202177</v>
      </c>
      <c r="J1272" s="123">
        <f t="shared" si="176"/>
        <v>-7.783601773105886</v>
      </c>
      <c r="K1272" s="122">
        <f t="shared" si="179"/>
        <v>0.28672078963005443</v>
      </c>
    </row>
    <row r="1273" spans="1:11">
      <c r="A1273" s="69">
        <v>1259</v>
      </c>
      <c r="B1273" s="123">
        <v>-10.525880000000001</v>
      </c>
      <c r="C1273" s="123">
        <f t="shared" si="172"/>
        <v>-0.52629400000000004</v>
      </c>
      <c r="D1273" s="123">
        <f t="shared" si="173"/>
        <v>-2.7275768018034796</v>
      </c>
      <c r="E1273" s="123">
        <f t="shared" si="177"/>
        <v>2.8946170000000002</v>
      </c>
      <c r="F1273" s="69">
        <f t="shared" si="174"/>
        <v>2696.6102633755572</v>
      </c>
      <c r="G1273" s="69">
        <f t="shared" si="175"/>
        <v>429.17885300855772</v>
      </c>
      <c r="H1273" s="123">
        <f t="shared" si="171"/>
        <v>4.1443759770691768</v>
      </c>
      <c r="I1273" s="123">
        <f t="shared" si="178"/>
        <v>1.1512155491858824</v>
      </c>
      <c r="J1273" s="123">
        <f t="shared" si="176"/>
        <v>-7.7983031981965212</v>
      </c>
      <c r="K1273" s="122">
        <f t="shared" si="179"/>
        <v>0.28780388729647061</v>
      </c>
    </row>
    <row r="1274" spans="1:11">
      <c r="A1274" s="69">
        <v>1260</v>
      </c>
      <c r="B1274" s="123">
        <v>-10.519879999999999</v>
      </c>
      <c r="C1274" s="123">
        <f t="shared" si="172"/>
        <v>-0.52599399999999996</v>
      </c>
      <c r="D1274" s="123">
        <f t="shared" si="173"/>
        <v>-2.7113331614191001</v>
      </c>
      <c r="E1274" s="123">
        <f t="shared" si="177"/>
        <v>2.8929669999999996</v>
      </c>
      <c r="F1274" s="69">
        <f t="shared" si="174"/>
        <v>2701.6862526796294</v>
      </c>
      <c r="G1274" s="69">
        <f t="shared" si="175"/>
        <v>429.98672179738242</v>
      </c>
      <c r="H1274" s="123">
        <f t="shared" si="171"/>
        <v>4.1599930707463386</v>
      </c>
      <c r="I1274" s="123">
        <f t="shared" si="178"/>
        <v>1.1555536307628718</v>
      </c>
      <c r="J1274" s="123">
        <f t="shared" si="176"/>
        <v>-7.8085468385808987</v>
      </c>
      <c r="K1274" s="122">
        <f t="shared" si="179"/>
        <v>0.28888840769071794</v>
      </c>
    </row>
    <row r="1275" spans="1:11">
      <c r="A1275" s="69">
        <v>1261</v>
      </c>
      <c r="B1275" s="123">
        <v>-10.61204</v>
      </c>
      <c r="C1275" s="123">
        <f t="shared" si="172"/>
        <v>-0.53060200000000002</v>
      </c>
      <c r="D1275" s="123">
        <f t="shared" si="173"/>
        <v>-2.7202077461036644</v>
      </c>
      <c r="E1275" s="123">
        <f t="shared" si="177"/>
        <v>2.9183110000000001</v>
      </c>
      <c r="F1275" s="69">
        <f t="shared" si="174"/>
        <v>2706.8067104732913</v>
      </c>
      <c r="G1275" s="69">
        <f t="shared" si="175"/>
        <v>430.80166796613713</v>
      </c>
      <c r="H1275" s="123">
        <f t="shared" si="171"/>
        <v>4.1757767352541313</v>
      </c>
      <c r="I1275" s="123">
        <f t="shared" si="178"/>
        <v>1.1599379820150364</v>
      </c>
      <c r="J1275" s="123">
        <f t="shared" si="176"/>
        <v>-7.8918322538963359</v>
      </c>
      <c r="K1275" s="122">
        <f t="shared" si="179"/>
        <v>0.2899844955037591</v>
      </c>
    </row>
    <row r="1276" spans="1:11">
      <c r="A1276" s="69">
        <v>1262</v>
      </c>
      <c r="B1276" s="123">
        <v>-10.66428</v>
      </c>
      <c r="C1276" s="123">
        <f t="shared" si="172"/>
        <v>-0.53321399999999997</v>
      </c>
      <c r="D1276" s="123">
        <f t="shared" si="173"/>
        <v>-2.7185449310424286</v>
      </c>
      <c r="E1276" s="123">
        <f t="shared" si="177"/>
        <v>2.932677</v>
      </c>
      <c r="F1276" s="69">
        <f t="shared" si="174"/>
        <v>2711.9523747979442</v>
      </c>
      <c r="G1276" s="69">
        <f t="shared" si="175"/>
        <v>431.62062587889721</v>
      </c>
      <c r="H1276" s="123">
        <f t="shared" si="171"/>
        <v>4.1916682053920464</v>
      </c>
      <c r="I1276" s="123">
        <f t="shared" si="178"/>
        <v>1.1643522792755685</v>
      </c>
      <c r="J1276" s="123">
        <f t="shared" si="176"/>
        <v>-7.9457350689575712</v>
      </c>
      <c r="K1276" s="122">
        <f t="shared" si="179"/>
        <v>0.29108806981889213</v>
      </c>
    </row>
    <row r="1277" spans="1:11">
      <c r="A1277" s="69">
        <v>1263</v>
      </c>
      <c r="B1277" s="123">
        <v>-10.734120000000001</v>
      </c>
      <c r="C1277" s="123">
        <f t="shared" si="172"/>
        <v>-0.53670600000000002</v>
      </c>
      <c r="D1277" s="123">
        <f t="shared" si="173"/>
        <v>-2.721109451079105</v>
      </c>
      <c r="E1277" s="123">
        <f t="shared" si="177"/>
        <v>2.951883</v>
      </c>
      <c r="F1277" s="69">
        <f t="shared" si="174"/>
        <v>2717.1317378998642</v>
      </c>
      <c r="G1277" s="69">
        <f t="shared" si="175"/>
        <v>432.44494711863558</v>
      </c>
      <c r="H1277" s="123">
        <f t="shared" si="171"/>
        <v>4.2076942264898882</v>
      </c>
      <c r="I1277" s="123">
        <f t="shared" si="178"/>
        <v>1.1688039518027467</v>
      </c>
      <c r="J1277" s="123">
        <f t="shared" si="176"/>
        <v>-8.0130105489208958</v>
      </c>
      <c r="K1277" s="122">
        <f t="shared" si="179"/>
        <v>0.29220098795068666</v>
      </c>
    </row>
    <row r="1278" spans="1:11">
      <c r="A1278" s="69">
        <v>1264</v>
      </c>
      <c r="B1278" s="123">
        <v>-10.804</v>
      </c>
      <c r="C1278" s="123">
        <f t="shared" si="172"/>
        <v>-0.54020000000000001</v>
      </c>
      <c r="D1278" s="123">
        <f t="shared" si="173"/>
        <v>-2.7233856007790802</v>
      </c>
      <c r="E1278" s="123">
        <f t="shared" si="177"/>
        <v>2.9710999999999999</v>
      </c>
      <c r="F1278" s="69">
        <f t="shared" si="174"/>
        <v>2722.3448190796112</v>
      </c>
      <c r="G1278" s="69">
        <f t="shared" si="175"/>
        <v>433.27463475713165</v>
      </c>
      <c r="H1278" s="123">
        <f t="shared" si="171"/>
        <v>4.2238554552883301</v>
      </c>
      <c r="I1278" s="123">
        <f t="shared" si="178"/>
        <v>1.173293182024536</v>
      </c>
      <c r="J1278" s="123">
        <f t="shared" si="176"/>
        <v>-8.0806143992209201</v>
      </c>
      <c r="K1278" s="122">
        <f t="shared" si="179"/>
        <v>0.29332329550613401</v>
      </c>
    </row>
    <row r="1279" spans="1:11">
      <c r="A1279" s="69">
        <v>1265</v>
      </c>
      <c r="B1279" s="123">
        <v>-10.629360000000002</v>
      </c>
      <c r="C1279" s="123">
        <f t="shared" si="172"/>
        <v>-0.53146800000000005</v>
      </c>
      <c r="D1279" s="123">
        <f t="shared" si="173"/>
        <v>-2.6642486875189917</v>
      </c>
      <c r="E1279" s="123">
        <f t="shared" si="177"/>
        <v>2.9230740000000002</v>
      </c>
      <c r="F1279" s="69">
        <f t="shared" si="174"/>
        <v>2727.4736340156305</v>
      </c>
      <c r="G1279" s="69">
        <f t="shared" si="175"/>
        <v>434.09091100640268</v>
      </c>
      <c r="H1279" s="123">
        <f t="shared" si="171"/>
        <v>4.2397856779132921</v>
      </c>
      <c r="I1279" s="123">
        <f t="shared" si="178"/>
        <v>1.1777182438648033</v>
      </c>
      <c r="J1279" s="123">
        <f t="shared" si="176"/>
        <v>-7.9651113124810102</v>
      </c>
      <c r="K1279" s="122">
        <f t="shared" si="179"/>
        <v>0.29442956096620082</v>
      </c>
    </row>
    <row r="1280" spans="1:11">
      <c r="A1280" s="69">
        <v>1266</v>
      </c>
      <c r="B1280" s="123">
        <v>-10.45476</v>
      </c>
      <c r="C1280" s="123">
        <f t="shared" si="172"/>
        <v>-0.52273800000000004</v>
      </c>
      <c r="D1280" s="123">
        <f t="shared" si="173"/>
        <v>-2.6058606659562429</v>
      </c>
      <c r="E1280" s="123">
        <f t="shared" si="177"/>
        <v>2.8750590000000003</v>
      </c>
      <c r="F1280" s="69">
        <f t="shared" si="174"/>
        <v>2732.5182020084821</v>
      </c>
      <c r="G1280" s="69">
        <f t="shared" si="175"/>
        <v>434.89377893822814</v>
      </c>
      <c r="H1280" s="123">
        <f t="shared" si="171"/>
        <v>4.2554834765813796</v>
      </c>
      <c r="I1280" s="123">
        <f t="shared" si="178"/>
        <v>1.1820787434948277</v>
      </c>
      <c r="J1280" s="123">
        <f t="shared" si="176"/>
        <v>-7.8488993340437574</v>
      </c>
      <c r="K1280" s="122">
        <f t="shared" si="179"/>
        <v>0.29551968587370692</v>
      </c>
    </row>
    <row r="1281" spans="1:11">
      <c r="A1281" s="69">
        <v>1267</v>
      </c>
      <c r="B1281" s="123">
        <v>-10.286439999999999</v>
      </c>
      <c r="C1281" s="123">
        <f t="shared" si="172"/>
        <v>-0.51432199999999995</v>
      </c>
      <c r="D1281" s="123">
        <f t="shared" si="173"/>
        <v>-2.5497516611643256</v>
      </c>
      <c r="E1281" s="123">
        <f t="shared" si="177"/>
        <v>2.8287709999999997</v>
      </c>
      <c r="F1281" s="69">
        <f t="shared" si="174"/>
        <v>2737.481553246042</v>
      </c>
      <c r="G1281" s="69">
        <f t="shared" si="175"/>
        <v>435.68372082198709</v>
      </c>
      <c r="H1281" s="123">
        <f t="shared" si="171"/>
        <v>4.2709568532590509</v>
      </c>
      <c r="I1281" s="123">
        <f t="shared" si="178"/>
        <v>1.1863769036830696</v>
      </c>
      <c r="J1281" s="123">
        <f t="shared" si="176"/>
        <v>-7.7366883388356733</v>
      </c>
      <c r="K1281" s="122">
        <f t="shared" si="179"/>
        <v>0.2965942259207674</v>
      </c>
    </row>
    <row r="1282" spans="1:11">
      <c r="A1282" s="69">
        <v>1268</v>
      </c>
      <c r="B1282" s="123">
        <v>-10.378160000000001</v>
      </c>
      <c r="C1282" s="123">
        <f t="shared" si="172"/>
        <v>-0.51890800000000004</v>
      </c>
      <c r="D1282" s="123">
        <f t="shared" si="173"/>
        <v>-2.5582582311581596</v>
      </c>
      <c r="E1282" s="123">
        <f t="shared" si="177"/>
        <v>2.8539940000000001</v>
      </c>
      <c r="F1282" s="69">
        <f t="shared" si="174"/>
        <v>2742.4891606670344</v>
      </c>
      <c r="G1282" s="69">
        <f t="shared" si="175"/>
        <v>436.48070629610169</v>
      </c>
      <c r="H1282" s="123">
        <f t="shared" si="171"/>
        <v>4.2865966567967346</v>
      </c>
      <c r="I1282" s="123">
        <f t="shared" si="178"/>
        <v>1.1907212935546485</v>
      </c>
      <c r="J1282" s="123">
        <f t="shared" si="176"/>
        <v>-7.8199017688418415</v>
      </c>
      <c r="K1282" s="122">
        <f t="shared" si="179"/>
        <v>0.29768032338866213</v>
      </c>
    </row>
    <row r="1283" spans="1:11">
      <c r="A1283" s="69">
        <v>1269</v>
      </c>
      <c r="B1283" s="123">
        <v>-10.03988</v>
      </c>
      <c r="C1283" s="123">
        <f t="shared" si="172"/>
        <v>-0.50199400000000005</v>
      </c>
      <c r="D1283" s="123">
        <f t="shared" si="173"/>
        <v>-2.4612703393113158</v>
      </c>
      <c r="E1283" s="123">
        <f t="shared" si="177"/>
        <v>2.7609670000000004</v>
      </c>
      <c r="F1283" s="69">
        <f t="shared" si="174"/>
        <v>2747.3335432544945</v>
      </c>
      <c r="G1283" s="69">
        <f t="shared" si="175"/>
        <v>437.25171373112425</v>
      </c>
      <c r="H1283" s="123">
        <f t="shared" si="171"/>
        <v>4.301753876118112</v>
      </c>
      <c r="I1283" s="123">
        <f t="shared" si="178"/>
        <v>1.1949316322550312</v>
      </c>
      <c r="J1283" s="123">
        <f t="shared" si="176"/>
        <v>-7.5786096606886844</v>
      </c>
      <c r="K1283" s="122">
        <f t="shared" si="179"/>
        <v>0.2987329080637578</v>
      </c>
    </row>
    <row r="1284" spans="1:11">
      <c r="A1284" s="69">
        <v>1270</v>
      </c>
      <c r="B1284" s="123">
        <v>-10.03988</v>
      </c>
      <c r="C1284" s="123">
        <f t="shared" si="172"/>
        <v>-0.50199400000000005</v>
      </c>
      <c r="D1284" s="123">
        <f t="shared" si="173"/>
        <v>-2.4478951588507982</v>
      </c>
      <c r="E1284" s="123">
        <f t="shared" si="177"/>
        <v>2.7609670000000004</v>
      </c>
      <c r="F1284" s="69">
        <f t="shared" si="174"/>
        <v>2752.1779258419547</v>
      </c>
      <c r="G1284" s="69">
        <f t="shared" si="175"/>
        <v>438.02272116614688</v>
      </c>
      <c r="H1284" s="123">
        <f t="shared" si="171"/>
        <v>4.3169378458004104</v>
      </c>
      <c r="I1284" s="123">
        <f t="shared" si="178"/>
        <v>1.1991494016112252</v>
      </c>
      <c r="J1284" s="123">
        <f t="shared" si="176"/>
        <v>-7.5919848411492019</v>
      </c>
      <c r="K1284" s="122">
        <f t="shared" si="179"/>
        <v>0.2997873504028063</v>
      </c>
    </row>
    <row r="1285" spans="1:11">
      <c r="A1285" s="69">
        <v>1271</v>
      </c>
      <c r="B1285" s="123">
        <v>-9.8591200000000008</v>
      </c>
      <c r="C1285" s="123">
        <f t="shared" si="172"/>
        <v>-0.49295600000000006</v>
      </c>
      <c r="D1285" s="123">
        <f t="shared" si="173"/>
        <v>-2.3908066325317741</v>
      </c>
      <c r="E1285" s="123">
        <f t="shared" si="177"/>
        <v>2.7112580000000004</v>
      </c>
      <c r="F1285" s="69">
        <f t="shared" si="174"/>
        <v>2756.9350892000502</v>
      </c>
      <c r="G1285" s="69">
        <f t="shared" si="175"/>
        <v>438.77984722968341</v>
      </c>
      <c r="H1285" s="123">
        <f t="shared" si="171"/>
        <v>4.3318744725353469</v>
      </c>
      <c r="I1285" s="123">
        <f t="shared" si="178"/>
        <v>1.2032984645931519</v>
      </c>
      <c r="J1285" s="123">
        <f t="shared" si="176"/>
        <v>-7.4683133674682267</v>
      </c>
      <c r="K1285" s="122">
        <f t="shared" si="179"/>
        <v>0.30082461614828798</v>
      </c>
    </row>
    <row r="1286" spans="1:11">
      <c r="A1286" s="69">
        <v>1272</v>
      </c>
      <c r="B1286" s="123">
        <v>-9.8132400000000004</v>
      </c>
      <c r="C1286" s="123">
        <f t="shared" si="172"/>
        <v>-0.49066200000000004</v>
      </c>
      <c r="D1286" s="123">
        <f t="shared" si="173"/>
        <v>-2.3668728668149726</v>
      </c>
      <c r="E1286" s="123">
        <f t="shared" si="177"/>
        <v>2.6986410000000003</v>
      </c>
      <c r="F1286" s="69">
        <f t="shared" si="174"/>
        <v>2761.6701148161496</v>
      </c>
      <c r="G1286" s="69">
        <f t="shared" si="175"/>
        <v>439.53344996215236</v>
      </c>
      <c r="H1286" s="123">
        <f t="shared" si="171"/>
        <v>4.3467672068017169</v>
      </c>
      <c r="I1286" s="123">
        <f t="shared" si="178"/>
        <v>1.2074353352226992</v>
      </c>
      <c r="J1286" s="123">
        <f t="shared" si="176"/>
        <v>-7.4463671331850279</v>
      </c>
      <c r="K1286" s="122">
        <f t="shared" si="179"/>
        <v>0.3018588338056748</v>
      </c>
    </row>
    <row r="1287" spans="1:11">
      <c r="A1287" s="69">
        <v>1273</v>
      </c>
      <c r="B1287" s="123">
        <v>-9.8132400000000004</v>
      </c>
      <c r="C1287" s="123">
        <f t="shared" si="172"/>
        <v>-0.49066200000000004</v>
      </c>
      <c r="D1287" s="123">
        <f t="shared" si="173"/>
        <v>-2.3540947325509372</v>
      </c>
      <c r="E1287" s="123">
        <f t="shared" si="177"/>
        <v>2.6986410000000003</v>
      </c>
      <c r="F1287" s="69">
        <f t="shared" si="174"/>
        <v>2766.405140432249</v>
      </c>
      <c r="G1287" s="69">
        <f t="shared" si="175"/>
        <v>440.28705269462131</v>
      </c>
      <c r="H1287" s="123">
        <f t="shared" si="171"/>
        <v>4.361685497336615</v>
      </c>
      <c r="I1287" s="123">
        <f t="shared" si="178"/>
        <v>1.2115793048157264</v>
      </c>
      <c r="J1287" s="123">
        <f t="shared" si="176"/>
        <v>-7.4591452674490633</v>
      </c>
      <c r="K1287" s="122">
        <f t="shared" si="179"/>
        <v>0.3028948262039316</v>
      </c>
    </row>
    <row r="1288" spans="1:11">
      <c r="A1288" s="69">
        <v>1274</v>
      </c>
      <c r="B1288" s="123">
        <v>-10.048680000000001</v>
      </c>
      <c r="C1288" s="123">
        <f t="shared" si="172"/>
        <v>-0.50243400000000005</v>
      </c>
      <c r="D1288" s="123">
        <f t="shared" si="173"/>
        <v>-2.397332679422739</v>
      </c>
      <c r="E1288" s="123">
        <f t="shared" si="177"/>
        <v>2.7633870000000003</v>
      </c>
      <c r="F1288" s="69">
        <f t="shared" si="174"/>
        <v>2771.253769142847</v>
      </c>
      <c r="G1288" s="69">
        <f t="shared" si="175"/>
        <v>441.05873592113028</v>
      </c>
      <c r="H1288" s="123">
        <f t="shared" si="171"/>
        <v>4.3769881919777696</v>
      </c>
      <c r="I1288" s="123">
        <f t="shared" si="178"/>
        <v>1.2158300533271582</v>
      </c>
      <c r="J1288" s="123">
        <f t="shared" si="176"/>
        <v>-7.651347320577262</v>
      </c>
      <c r="K1288" s="122">
        <f t="shared" si="179"/>
        <v>0.30395751333178955</v>
      </c>
    </row>
    <row r="1289" spans="1:11">
      <c r="A1289" s="69">
        <v>1275</v>
      </c>
      <c r="B1289" s="123">
        <v>-10.175719999999998</v>
      </c>
      <c r="C1289" s="123">
        <f t="shared" si="172"/>
        <v>-0.50878599999999996</v>
      </c>
      <c r="D1289" s="123">
        <f t="shared" si="173"/>
        <v>-2.4139870577412061</v>
      </c>
      <c r="E1289" s="123">
        <f t="shared" si="177"/>
        <v>2.7983229999999999</v>
      </c>
      <c r="F1289" s="69">
        <f t="shared" si="174"/>
        <v>2776.1636964311083</v>
      </c>
      <c r="G1289" s="69">
        <f t="shared" si="175"/>
        <v>441.84017511927885</v>
      </c>
      <c r="H1289" s="123">
        <f t="shared" si="171"/>
        <v>4.3925116578622871</v>
      </c>
      <c r="I1289" s="123">
        <f t="shared" si="178"/>
        <v>1.2201421271839685</v>
      </c>
      <c r="J1289" s="123">
        <f t="shared" si="176"/>
        <v>-7.7617329422587922</v>
      </c>
      <c r="K1289" s="122">
        <f t="shared" si="179"/>
        <v>0.30503553179599213</v>
      </c>
    </row>
    <row r="1290" spans="1:11">
      <c r="A1290" s="69">
        <v>1276</v>
      </c>
      <c r="B1290" s="123">
        <v>-10.175719999999998</v>
      </c>
      <c r="C1290" s="123">
        <f t="shared" si="172"/>
        <v>-0.50878599999999996</v>
      </c>
      <c r="D1290" s="123">
        <f t="shared" si="173"/>
        <v>-2.4002474952823363</v>
      </c>
      <c r="E1290" s="123">
        <f t="shared" si="177"/>
        <v>2.7983229999999999</v>
      </c>
      <c r="F1290" s="69">
        <f t="shared" si="174"/>
        <v>2781.0736237193696</v>
      </c>
      <c r="G1290" s="69">
        <f t="shared" si="175"/>
        <v>442.62161431742743</v>
      </c>
      <c r="H1290" s="123">
        <f t="shared" si="171"/>
        <v>4.4080626028717225</v>
      </c>
      <c r="I1290" s="123">
        <f t="shared" si="178"/>
        <v>1.224461834131034</v>
      </c>
      <c r="J1290" s="123">
        <f t="shared" si="176"/>
        <v>-7.775472504717662</v>
      </c>
      <c r="K1290" s="122">
        <f t="shared" si="179"/>
        <v>0.30611545853275851</v>
      </c>
    </row>
    <row r="1291" spans="1:11">
      <c r="A1291" s="69">
        <v>1277</v>
      </c>
      <c r="B1291" s="123">
        <v>-10.151959999999999</v>
      </c>
      <c r="C1291" s="123">
        <f t="shared" si="172"/>
        <v>-0.50759799999999999</v>
      </c>
      <c r="D1291" s="123">
        <f t="shared" si="173"/>
        <v>-2.3809515118911442</v>
      </c>
      <c r="E1291" s="123">
        <f t="shared" si="177"/>
        <v>2.7917890000000001</v>
      </c>
      <c r="F1291" s="69">
        <f t="shared" si="174"/>
        <v>2785.9720864751584</v>
      </c>
      <c r="G1291" s="69">
        <f t="shared" si="175"/>
        <v>443.40122887856279</v>
      </c>
      <c r="H1291" s="123">
        <f t="shared" si="171"/>
        <v>4.4236046198479402</v>
      </c>
      <c r="I1291" s="123">
        <f t="shared" si="178"/>
        <v>1.2287790610688722</v>
      </c>
      <c r="J1291" s="123">
        <f t="shared" si="176"/>
        <v>-7.7710084881088548</v>
      </c>
      <c r="K1291" s="122">
        <f t="shared" si="179"/>
        <v>0.30719476526721806</v>
      </c>
    </row>
    <row r="1292" spans="1:11">
      <c r="A1292" s="69">
        <v>1278</v>
      </c>
      <c r="B1292" s="123">
        <v>-10.164439999999999</v>
      </c>
      <c r="C1292" s="123">
        <f t="shared" si="172"/>
        <v>-0.50822199999999995</v>
      </c>
      <c r="D1292" s="123">
        <f t="shared" si="173"/>
        <v>-2.3701777593938012</v>
      </c>
      <c r="E1292" s="123">
        <f t="shared" si="177"/>
        <v>2.7952209999999997</v>
      </c>
      <c r="F1292" s="69">
        <f t="shared" si="174"/>
        <v>2790.8765710055795</v>
      </c>
      <c r="G1292" s="69">
        <f t="shared" si="175"/>
        <v>444.18180183489704</v>
      </c>
      <c r="H1292" s="123">
        <f t="shared" si="171"/>
        <v>4.4391931443291526</v>
      </c>
      <c r="I1292" s="123">
        <f t="shared" si="178"/>
        <v>1.233109206758098</v>
      </c>
      <c r="J1292" s="123">
        <f t="shared" si="176"/>
        <v>-7.7942622406061979</v>
      </c>
      <c r="K1292" s="122">
        <f t="shared" si="179"/>
        <v>0.3082773016895245</v>
      </c>
    </row>
    <row r="1293" spans="1:11">
      <c r="A1293" s="69">
        <v>1279</v>
      </c>
      <c r="B1293" s="123">
        <v>-10.171600000000002</v>
      </c>
      <c r="C1293" s="123">
        <f t="shared" si="172"/>
        <v>-0.50858000000000003</v>
      </c>
      <c r="D1293" s="123">
        <f t="shared" si="173"/>
        <v>-2.3581237449405421</v>
      </c>
      <c r="E1293" s="123">
        <f t="shared" si="177"/>
        <v>2.7971900000000001</v>
      </c>
      <c r="F1293" s="69">
        <f t="shared" si="174"/>
        <v>2795.7845103361897</v>
      </c>
      <c r="G1293" s="69">
        <f t="shared" si="175"/>
        <v>444.96292463975874</v>
      </c>
      <c r="H1293" s="123">
        <f t="shared" ref="H1293:H1356" si="180">F1293*F1293*$C$7/2000000</f>
        <v>4.4548200968392715</v>
      </c>
      <c r="I1293" s="123">
        <f t="shared" si="178"/>
        <v>1.2374500268997977</v>
      </c>
      <c r="J1293" s="123">
        <f t="shared" si="176"/>
        <v>-7.8134762550594594</v>
      </c>
      <c r="K1293" s="122">
        <f t="shared" si="179"/>
        <v>0.30936250672494942</v>
      </c>
    </row>
    <row r="1294" spans="1:11">
      <c r="A1294" s="69">
        <v>1280</v>
      </c>
      <c r="B1294" s="123">
        <v>-10.10632</v>
      </c>
      <c r="C1294" s="123">
        <f t="shared" ref="C1294:C1357" si="181">B1294/$F$6</f>
        <v>-0.50531599999999999</v>
      </c>
      <c r="D1294" s="123">
        <f t="shared" ref="D1294:D1357" si="182">B1294-J1294</f>
        <v>-2.3293930542507262</v>
      </c>
      <c r="E1294" s="123">
        <f t="shared" si="177"/>
        <v>2.7792379999999999</v>
      </c>
      <c r="F1294" s="69">
        <f t="shared" ref="F1294:F1357" si="183">F1293+E1294*$C$8/($C$7)</f>
        <v>2800.6609511533406</v>
      </c>
      <c r="G1294" s="69">
        <f t="shared" ref="G1294:G1357" si="184">F1294/(2*PI())</f>
        <v>445.73903430050342</v>
      </c>
      <c r="H1294" s="123">
        <f t="shared" si="180"/>
        <v>4.47037395073077</v>
      </c>
      <c r="I1294" s="123">
        <f t="shared" si="178"/>
        <v>1.2417705418696583</v>
      </c>
      <c r="J1294" s="123">
        <f t="shared" ref="J1294:J1357" si="185">-(H1294-H1293)*1000/$C$8</f>
        <v>-7.776926945749274</v>
      </c>
      <c r="K1294" s="122">
        <f t="shared" si="179"/>
        <v>0.31044263546741457</v>
      </c>
    </row>
    <row r="1295" spans="1:11">
      <c r="A1295" s="69">
        <v>1281</v>
      </c>
      <c r="B1295" s="123">
        <v>-10.10632</v>
      </c>
      <c r="C1295" s="123">
        <f t="shared" si="181"/>
        <v>-0.50531599999999999</v>
      </c>
      <c r="D1295" s="123">
        <f t="shared" si="182"/>
        <v>-2.3158402646268321</v>
      </c>
      <c r="E1295" s="123">
        <f t="shared" ref="E1295:E1358" si="186">C1295*$C$6</f>
        <v>2.7792379999999999</v>
      </c>
      <c r="F1295" s="69">
        <f t="shared" si="183"/>
        <v>2805.5373919704916</v>
      </c>
      <c r="G1295" s="69">
        <f t="shared" si="184"/>
        <v>446.51514396124804</v>
      </c>
      <c r="H1295" s="123">
        <f t="shared" si="180"/>
        <v>4.4859549102015164</v>
      </c>
      <c r="I1295" s="123">
        <f t="shared" ref="I1295:I1358" si="187">H1295/3.6</f>
        <v>1.2460985861670879</v>
      </c>
      <c r="J1295" s="123">
        <f t="shared" si="185"/>
        <v>-7.7904797353731681</v>
      </c>
      <c r="K1295" s="122">
        <f t="shared" ref="K1295:K1358" si="188">I1295/$F$7</f>
        <v>0.31152464654177198</v>
      </c>
    </row>
    <row r="1296" spans="1:11">
      <c r="A1296" s="69">
        <v>1282</v>
      </c>
      <c r="B1296" s="123">
        <v>-10.093319999999999</v>
      </c>
      <c r="C1296" s="123">
        <f t="shared" si="181"/>
        <v>-0.50466599999999995</v>
      </c>
      <c r="D1296" s="123">
        <f t="shared" si="182"/>
        <v>-2.2993346932425425</v>
      </c>
      <c r="E1296" s="123">
        <f t="shared" si="186"/>
        <v>2.7756629999999998</v>
      </c>
      <c r="F1296" s="69">
        <f t="shared" si="183"/>
        <v>2810.4075601057343</v>
      </c>
      <c r="G1296" s="69">
        <f t="shared" si="184"/>
        <v>447.29025529366061</v>
      </c>
      <c r="H1296" s="123">
        <f t="shared" si="180"/>
        <v>4.5015428808150313</v>
      </c>
      <c r="I1296" s="123">
        <f t="shared" si="187"/>
        <v>1.2504285780041753</v>
      </c>
      <c r="J1296" s="123">
        <f t="shared" si="185"/>
        <v>-7.793985306757456</v>
      </c>
      <c r="K1296" s="122">
        <f t="shared" si="188"/>
        <v>0.31260714450104382</v>
      </c>
    </row>
    <row r="1297" spans="1:11">
      <c r="A1297" s="69">
        <v>1283</v>
      </c>
      <c r="B1297" s="123">
        <v>-10.29644</v>
      </c>
      <c r="C1297" s="123">
        <f t="shared" si="181"/>
        <v>-0.514822</v>
      </c>
      <c r="D1297" s="123">
        <f t="shared" si="182"/>
        <v>-2.3316782271300234</v>
      </c>
      <c r="E1297" s="123">
        <f t="shared" si="186"/>
        <v>2.831521</v>
      </c>
      <c r="F1297" s="69">
        <f t="shared" si="183"/>
        <v>2815.3757364832236</v>
      </c>
      <c r="G1297" s="69">
        <f t="shared" si="184"/>
        <v>448.08096512229037</v>
      </c>
      <c r="H1297" s="123">
        <f t="shared" si="180"/>
        <v>4.5174724043607712</v>
      </c>
      <c r="I1297" s="123">
        <f t="shared" si="187"/>
        <v>1.2548534456557698</v>
      </c>
      <c r="J1297" s="123">
        <f t="shared" si="185"/>
        <v>-7.9647617728699771</v>
      </c>
      <c r="K1297" s="122">
        <f t="shared" si="188"/>
        <v>0.31371336141394246</v>
      </c>
    </row>
    <row r="1298" spans="1:11">
      <c r="A1298" s="69">
        <v>1284</v>
      </c>
      <c r="B1298" s="123">
        <v>-10.29644</v>
      </c>
      <c r="C1298" s="123">
        <f t="shared" si="181"/>
        <v>-0.514822</v>
      </c>
      <c r="D1298" s="123">
        <f t="shared" si="182"/>
        <v>-2.3176107313848497</v>
      </c>
      <c r="E1298" s="123">
        <f t="shared" si="186"/>
        <v>2.831521</v>
      </c>
      <c r="F1298" s="69">
        <f t="shared" si="183"/>
        <v>2820.3439128607129</v>
      </c>
      <c r="G1298" s="69">
        <f t="shared" si="184"/>
        <v>448.87167495092018</v>
      </c>
      <c r="H1298" s="123">
        <f t="shared" si="180"/>
        <v>4.5334300628980015</v>
      </c>
      <c r="I1298" s="123">
        <f t="shared" si="187"/>
        <v>1.2592861285827781</v>
      </c>
      <c r="J1298" s="123">
        <f t="shared" si="185"/>
        <v>-7.9788292686151507</v>
      </c>
      <c r="K1298" s="122">
        <f t="shared" si="188"/>
        <v>0.31482153214569453</v>
      </c>
    </row>
    <row r="1299" spans="1:11">
      <c r="A1299" s="69">
        <v>1285</v>
      </c>
      <c r="B1299" s="123">
        <v>-10.440240000000001</v>
      </c>
      <c r="C1299" s="123">
        <f t="shared" si="181"/>
        <v>-0.52201200000000003</v>
      </c>
      <c r="D1299" s="123">
        <f t="shared" si="182"/>
        <v>-2.3356148971466322</v>
      </c>
      <c r="E1299" s="123">
        <f t="shared" si="186"/>
        <v>2.8710660000000003</v>
      </c>
      <c r="F1299" s="69">
        <f t="shared" si="183"/>
        <v>2825.381474750387</v>
      </c>
      <c r="G1299" s="69">
        <f t="shared" si="184"/>
        <v>449.67342782679316</v>
      </c>
      <c r="H1299" s="123">
        <f t="shared" si="180"/>
        <v>4.5496393131037083</v>
      </c>
      <c r="I1299" s="123">
        <f t="shared" si="187"/>
        <v>1.2637886980843633</v>
      </c>
      <c r="J1299" s="123">
        <f t="shared" si="185"/>
        <v>-8.1046251028533689</v>
      </c>
      <c r="K1299" s="122">
        <f t="shared" si="188"/>
        <v>0.31594717452109083</v>
      </c>
    </row>
    <row r="1300" spans="1:11">
      <c r="A1300" s="69">
        <v>1286</v>
      </c>
      <c r="B1300" s="123">
        <v>-10.687480000000001</v>
      </c>
      <c r="C1300" s="123">
        <f t="shared" si="181"/>
        <v>-0.53437400000000002</v>
      </c>
      <c r="D1300" s="123">
        <f t="shared" si="182"/>
        <v>-2.3759446482091455</v>
      </c>
      <c r="E1300" s="123">
        <f t="shared" si="186"/>
        <v>2.939057</v>
      </c>
      <c r="F1300" s="69">
        <f t="shared" si="183"/>
        <v>2830.5383333996765</v>
      </c>
      <c r="G1300" s="69">
        <f t="shared" si="184"/>
        <v>450.49416737165382</v>
      </c>
      <c r="H1300" s="123">
        <f t="shared" si="180"/>
        <v>4.56626238380729</v>
      </c>
      <c r="I1300" s="123">
        <f t="shared" si="187"/>
        <v>1.2684062177242472</v>
      </c>
      <c r="J1300" s="123">
        <f t="shared" si="185"/>
        <v>-8.3115353517908552</v>
      </c>
      <c r="K1300" s="122">
        <f t="shared" si="188"/>
        <v>0.31710155443106181</v>
      </c>
    </row>
    <row r="1301" spans="1:11">
      <c r="A1301" s="69">
        <v>1287</v>
      </c>
      <c r="B1301" s="123">
        <v>-10.687480000000001</v>
      </c>
      <c r="C1301" s="123">
        <f t="shared" si="181"/>
        <v>-0.53437400000000002</v>
      </c>
      <c r="D1301" s="123">
        <f t="shared" si="182"/>
        <v>-2.3607883466970918</v>
      </c>
      <c r="E1301" s="123">
        <f t="shared" si="186"/>
        <v>2.939057</v>
      </c>
      <c r="F1301" s="69">
        <f t="shared" si="183"/>
        <v>2835.695192048966</v>
      </c>
      <c r="G1301" s="69">
        <f t="shared" si="184"/>
        <v>451.31490691651442</v>
      </c>
      <c r="H1301" s="123">
        <f t="shared" si="180"/>
        <v>4.5829157671138958</v>
      </c>
      <c r="I1301" s="123">
        <f t="shared" si="187"/>
        <v>1.2730321575316377</v>
      </c>
      <c r="J1301" s="123">
        <f t="shared" si="185"/>
        <v>-8.3266916533029089</v>
      </c>
      <c r="K1301" s="122">
        <f t="shared" si="188"/>
        <v>0.31825803938290942</v>
      </c>
    </row>
    <row r="1302" spans="1:11">
      <c r="A1302" s="69">
        <v>1288</v>
      </c>
      <c r="B1302" s="123">
        <v>-10.797319999999999</v>
      </c>
      <c r="C1302" s="123">
        <f t="shared" si="181"/>
        <v>-0.53986599999999996</v>
      </c>
      <c r="D1302" s="123">
        <f t="shared" si="182"/>
        <v>-2.3696604676941568</v>
      </c>
      <c r="E1302" s="123">
        <f t="shared" si="186"/>
        <v>2.9692629999999998</v>
      </c>
      <c r="F1302" s="69">
        <f t="shared" si="183"/>
        <v>2840.90505003524</v>
      </c>
      <c r="G1302" s="69">
        <f t="shared" si="184"/>
        <v>452.14408156783674</v>
      </c>
      <c r="H1302" s="123">
        <f t="shared" si="180"/>
        <v>4.5997710861785075</v>
      </c>
      <c r="I1302" s="123">
        <f t="shared" si="187"/>
        <v>1.277714190605141</v>
      </c>
      <c r="J1302" s="123">
        <f t="shared" si="185"/>
        <v>-8.4276595323058423</v>
      </c>
      <c r="K1302" s="122">
        <f t="shared" si="188"/>
        <v>0.31942854765128526</v>
      </c>
    </row>
    <row r="1303" spans="1:11">
      <c r="A1303" s="69">
        <v>1289</v>
      </c>
      <c r="B1303" s="123">
        <v>-10.80592</v>
      </c>
      <c r="C1303" s="123">
        <f t="shared" si="181"/>
        <v>-0.540296</v>
      </c>
      <c r="D1303" s="123">
        <f t="shared" si="182"/>
        <v>-2.3560599624755412</v>
      </c>
      <c r="E1303" s="123">
        <f t="shared" si="186"/>
        <v>2.9716279999999999</v>
      </c>
      <c r="F1303" s="69">
        <f t="shared" si="183"/>
        <v>2846.1190576418535</v>
      </c>
      <c r="G1303" s="69">
        <f t="shared" si="184"/>
        <v>452.97391665174797</v>
      </c>
      <c r="H1303" s="123">
        <f t="shared" si="180"/>
        <v>4.6166708062535564</v>
      </c>
      <c r="I1303" s="123">
        <f t="shared" si="187"/>
        <v>1.2824085572926545</v>
      </c>
      <c r="J1303" s="123">
        <f t="shared" si="185"/>
        <v>-8.4498600375244592</v>
      </c>
      <c r="K1303" s="122">
        <f t="shared" si="188"/>
        <v>0.32060213932316362</v>
      </c>
    </row>
    <row r="1304" spans="1:11">
      <c r="A1304" s="69">
        <v>1290</v>
      </c>
      <c r="B1304" s="123">
        <v>-10.88444</v>
      </c>
      <c r="C1304" s="123">
        <f t="shared" si="181"/>
        <v>-0.54422199999999998</v>
      </c>
      <c r="D1304" s="123">
        <f t="shared" si="182"/>
        <v>-2.3575166275550163</v>
      </c>
      <c r="E1304" s="123">
        <f t="shared" si="186"/>
        <v>2.9932210000000001</v>
      </c>
      <c r="F1304" s="69">
        <f t="shared" si="183"/>
        <v>2851.3709522471927</v>
      </c>
      <c r="G1304" s="69">
        <f t="shared" si="184"/>
        <v>453.80978163878541</v>
      </c>
      <c r="H1304" s="123">
        <f t="shared" si="180"/>
        <v>4.6337246529984464</v>
      </c>
      <c r="I1304" s="123">
        <f t="shared" si="187"/>
        <v>1.2871457369440129</v>
      </c>
      <c r="J1304" s="123">
        <f t="shared" si="185"/>
        <v>-8.5269233724449833</v>
      </c>
      <c r="K1304" s="122">
        <f t="shared" si="188"/>
        <v>0.32178643423600323</v>
      </c>
    </row>
    <row r="1305" spans="1:11">
      <c r="A1305" s="69">
        <v>1291</v>
      </c>
      <c r="B1305" s="123">
        <v>-11.043400000000002</v>
      </c>
      <c r="C1305" s="123">
        <f t="shared" si="181"/>
        <v>-0.55217000000000005</v>
      </c>
      <c r="D1305" s="123">
        <f t="shared" si="182"/>
        <v>-2.3758804587642111</v>
      </c>
      <c r="E1305" s="123">
        <f t="shared" si="186"/>
        <v>3.0369350000000002</v>
      </c>
      <c r="F1305" s="69">
        <f t="shared" si="183"/>
        <v>2856.6995472768499</v>
      </c>
      <c r="G1305" s="69">
        <f t="shared" si="184"/>
        <v>454.65785387749025</v>
      </c>
      <c r="H1305" s="123">
        <f t="shared" si="180"/>
        <v>4.651059692080918</v>
      </c>
      <c r="I1305" s="123">
        <f t="shared" si="187"/>
        <v>1.2919610255780327</v>
      </c>
      <c r="J1305" s="123">
        <f t="shared" si="185"/>
        <v>-8.6675195412357908</v>
      </c>
      <c r="K1305" s="122">
        <f t="shared" si="188"/>
        <v>0.32299025639450818</v>
      </c>
    </row>
    <row r="1306" spans="1:11">
      <c r="A1306" s="69">
        <v>1292</v>
      </c>
      <c r="B1306" s="123">
        <v>-11.441800000000001</v>
      </c>
      <c r="C1306" s="123">
        <f t="shared" si="181"/>
        <v>-0.57208999999999999</v>
      </c>
      <c r="D1306" s="123">
        <f t="shared" si="182"/>
        <v>-2.444523528191521</v>
      </c>
      <c r="E1306" s="123">
        <f t="shared" si="186"/>
        <v>3.1464949999999998</v>
      </c>
      <c r="F1306" s="69">
        <f t="shared" si="183"/>
        <v>2862.2203758812952</v>
      </c>
      <c r="G1306" s="69">
        <f t="shared" si="184"/>
        <v>455.53652103985081</v>
      </c>
      <c r="H1306" s="123">
        <f t="shared" si="180"/>
        <v>4.6690542450245349</v>
      </c>
      <c r="I1306" s="123">
        <f t="shared" si="187"/>
        <v>1.2969595125068152</v>
      </c>
      <c r="J1306" s="123">
        <f t="shared" si="185"/>
        <v>-8.9972764718084797</v>
      </c>
      <c r="K1306" s="122">
        <f t="shared" si="188"/>
        <v>0.3242398781267038</v>
      </c>
    </row>
    <row r="1307" spans="1:11">
      <c r="A1307" s="69">
        <v>1293</v>
      </c>
      <c r="B1307" s="123">
        <v>-11.441800000000001</v>
      </c>
      <c r="C1307" s="123">
        <f t="shared" si="181"/>
        <v>-0.57208999999999999</v>
      </c>
      <c r="D1307" s="123">
        <f t="shared" si="182"/>
        <v>-2.4271522685918576</v>
      </c>
      <c r="E1307" s="123">
        <f t="shared" si="186"/>
        <v>3.1464949999999998</v>
      </c>
      <c r="F1307" s="69">
        <f t="shared" si="183"/>
        <v>2867.7412044857406</v>
      </c>
      <c r="G1307" s="69">
        <f t="shared" si="184"/>
        <v>456.41518820221143</v>
      </c>
      <c r="H1307" s="123">
        <f t="shared" si="180"/>
        <v>4.6870835404873512</v>
      </c>
      <c r="I1307" s="123">
        <f t="shared" si="187"/>
        <v>1.3019676501353754</v>
      </c>
      <c r="J1307" s="123">
        <f t="shared" si="185"/>
        <v>-9.014647731408143</v>
      </c>
      <c r="K1307" s="122">
        <f t="shared" si="188"/>
        <v>0.32549191253384385</v>
      </c>
    </row>
    <row r="1308" spans="1:11">
      <c r="A1308" s="69">
        <v>1294</v>
      </c>
      <c r="B1308" s="123">
        <v>-11.810320000000001</v>
      </c>
      <c r="C1308" s="123">
        <f t="shared" si="181"/>
        <v>-0.59051600000000004</v>
      </c>
      <c r="D1308" s="123">
        <f t="shared" si="182"/>
        <v>-2.4871070045660737</v>
      </c>
      <c r="E1308" s="123">
        <f t="shared" si="186"/>
        <v>3.2478380000000002</v>
      </c>
      <c r="F1308" s="69">
        <f t="shared" si="183"/>
        <v>2873.4398491468651</v>
      </c>
      <c r="G1308" s="69">
        <f t="shared" si="184"/>
        <v>457.32215566895366</v>
      </c>
      <c r="H1308" s="123">
        <f t="shared" si="180"/>
        <v>4.7057299664782191</v>
      </c>
      <c r="I1308" s="123">
        <f t="shared" si="187"/>
        <v>1.3071472129106163</v>
      </c>
      <c r="J1308" s="123">
        <f t="shared" si="185"/>
        <v>-9.3232129954339271</v>
      </c>
      <c r="K1308" s="122">
        <f t="shared" si="188"/>
        <v>0.32678680322765408</v>
      </c>
    </row>
    <row r="1309" spans="1:11">
      <c r="A1309" s="69">
        <v>1295</v>
      </c>
      <c r="B1309" s="123">
        <v>-12.65028</v>
      </c>
      <c r="C1309" s="123">
        <f t="shared" si="181"/>
        <v>-0.63251400000000002</v>
      </c>
      <c r="D1309" s="123">
        <f t="shared" si="182"/>
        <v>-2.6434625992913663</v>
      </c>
      <c r="E1309" s="123">
        <f t="shared" si="186"/>
        <v>3.4788269999999999</v>
      </c>
      <c r="F1309" s="69">
        <f t="shared" si="183"/>
        <v>2879.5437862615013</v>
      </c>
      <c r="G1309" s="69">
        <f t="shared" si="184"/>
        <v>458.29362743307007</v>
      </c>
      <c r="H1309" s="123">
        <f t="shared" si="180"/>
        <v>4.7257436012796363</v>
      </c>
      <c r="I1309" s="123">
        <f t="shared" si="187"/>
        <v>1.31270655591101</v>
      </c>
      <c r="J1309" s="123">
        <f t="shared" si="185"/>
        <v>-10.006817400708634</v>
      </c>
      <c r="K1309" s="122">
        <f t="shared" si="188"/>
        <v>0.32817663897775251</v>
      </c>
    </row>
    <row r="1310" spans="1:11">
      <c r="A1310" s="69">
        <v>1296</v>
      </c>
      <c r="B1310" s="123">
        <v>-12.65028</v>
      </c>
      <c r="C1310" s="123">
        <f t="shared" si="181"/>
        <v>-0.63251400000000002</v>
      </c>
      <c r="D1310" s="123">
        <f t="shared" si="182"/>
        <v>-2.6222280580508883</v>
      </c>
      <c r="E1310" s="123">
        <f t="shared" si="186"/>
        <v>3.4788269999999999</v>
      </c>
      <c r="F1310" s="69">
        <f t="shared" si="183"/>
        <v>2885.6477233761375</v>
      </c>
      <c r="G1310" s="69">
        <f t="shared" si="184"/>
        <v>459.26509919718649</v>
      </c>
      <c r="H1310" s="123">
        <f t="shared" si="180"/>
        <v>4.7457997051635346</v>
      </c>
      <c r="I1310" s="123">
        <f t="shared" si="187"/>
        <v>1.3182776958787596</v>
      </c>
      <c r="J1310" s="123">
        <f t="shared" si="185"/>
        <v>-10.028051941949112</v>
      </c>
      <c r="K1310" s="122">
        <f t="shared" si="188"/>
        <v>0.32956942396968991</v>
      </c>
    </row>
    <row r="1311" spans="1:11">
      <c r="A1311" s="69">
        <v>1297</v>
      </c>
      <c r="B1311" s="123">
        <v>-13.101320000000001</v>
      </c>
      <c r="C1311" s="123">
        <f t="shared" si="181"/>
        <v>-0.65506600000000004</v>
      </c>
      <c r="D1311" s="123">
        <f t="shared" si="182"/>
        <v>-2.6933387106792566</v>
      </c>
      <c r="E1311" s="123">
        <f t="shared" si="186"/>
        <v>3.6028630000000001</v>
      </c>
      <c r="F1311" s="69">
        <f t="shared" si="183"/>
        <v>2891.9692936021502</v>
      </c>
      <c r="G1311" s="69">
        <f t="shared" si="184"/>
        <v>460.27120834675901</v>
      </c>
      <c r="H1311" s="123">
        <f t="shared" si="180"/>
        <v>4.766615667742176</v>
      </c>
      <c r="I1311" s="123">
        <f t="shared" si="187"/>
        <v>1.3240599077061599</v>
      </c>
      <c r="J1311" s="123">
        <f t="shared" si="185"/>
        <v>-10.407981289320745</v>
      </c>
      <c r="K1311" s="122">
        <f t="shared" si="188"/>
        <v>0.33101497692653997</v>
      </c>
    </row>
    <row r="1312" spans="1:11">
      <c r="A1312" s="69">
        <v>1298</v>
      </c>
      <c r="B1312" s="123">
        <v>-13.495799999999999</v>
      </c>
      <c r="C1312" s="123">
        <f t="shared" si="181"/>
        <v>-0.67479</v>
      </c>
      <c r="D1312" s="123">
        <f t="shared" si="182"/>
        <v>-2.7506202453741437</v>
      </c>
      <c r="E1312" s="123">
        <f t="shared" si="186"/>
        <v>3.7113450000000001</v>
      </c>
      <c r="F1312" s="69">
        <f t="shared" si="183"/>
        <v>2898.4812059480987</v>
      </c>
      <c r="G1312" s="69">
        <f t="shared" si="184"/>
        <v>461.30761138559785</v>
      </c>
      <c r="H1312" s="123">
        <f t="shared" si="180"/>
        <v>4.7881060272514278</v>
      </c>
      <c r="I1312" s="123">
        <f t="shared" si="187"/>
        <v>1.3300294520142855</v>
      </c>
      <c r="J1312" s="123">
        <f t="shared" si="185"/>
        <v>-10.745179754625855</v>
      </c>
      <c r="K1312" s="122">
        <f t="shared" si="188"/>
        <v>0.33250736300357137</v>
      </c>
    </row>
    <row r="1313" spans="1:11">
      <c r="A1313" s="69">
        <v>1299</v>
      </c>
      <c r="B1313" s="123">
        <v>-13.652439999999999</v>
      </c>
      <c r="C1313" s="123">
        <f t="shared" si="181"/>
        <v>-0.68262199999999995</v>
      </c>
      <c r="D1313" s="123">
        <f t="shared" si="182"/>
        <v>-2.7579551806202858</v>
      </c>
      <c r="E1313" s="123">
        <f t="shared" si="186"/>
        <v>3.7544209999999998</v>
      </c>
      <c r="F1313" s="69">
        <f t="shared" si="183"/>
        <v>2905.0686992859019</v>
      </c>
      <c r="G1313" s="69">
        <f t="shared" si="184"/>
        <v>462.35604351289413</v>
      </c>
      <c r="H1313" s="123">
        <f t="shared" si="180"/>
        <v>4.8098949968901872</v>
      </c>
      <c r="I1313" s="123">
        <f t="shared" si="187"/>
        <v>1.3360819435806075</v>
      </c>
      <c r="J1313" s="123">
        <f t="shared" si="185"/>
        <v>-10.894484819379713</v>
      </c>
      <c r="K1313" s="122">
        <f t="shared" si="188"/>
        <v>0.33402048589515188</v>
      </c>
    </row>
    <row r="1314" spans="1:11">
      <c r="A1314" s="69">
        <v>1300</v>
      </c>
      <c r="B1314" s="123">
        <v>-13.7158</v>
      </c>
      <c r="C1314" s="123">
        <f t="shared" si="181"/>
        <v>-0.68579000000000001</v>
      </c>
      <c r="D1314" s="123">
        <f t="shared" si="182"/>
        <v>-2.7458499934516762</v>
      </c>
      <c r="E1314" s="123">
        <f t="shared" si="186"/>
        <v>3.7718449999999999</v>
      </c>
      <c r="F1314" s="69">
        <f t="shared" si="183"/>
        <v>2911.6867647102977</v>
      </c>
      <c r="G1314" s="69">
        <f t="shared" si="184"/>
        <v>463.40934133889226</v>
      </c>
      <c r="H1314" s="123">
        <f t="shared" si="180"/>
        <v>4.8318348969032838</v>
      </c>
      <c r="I1314" s="123">
        <f t="shared" si="187"/>
        <v>1.3421763602509122</v>
      </c>
      <c r="J1314" s="123">
        <f t="shared" si="185"/>
        <v>-10.969950006548324</v>
      </c>
      <c r="K1314" s="122">
        <f t="shared" si="188"/>
        <v>0.33554409006272806</v>
      </c>
    </row>
    <row r="1315" spans="1:11">
      <c r="A1315" s="69">
        <v>1301</v>
      </c>
      <c r="B1315" s="123">
        <v>-14.13368</v>
      </c>
      <c r="C1315" s="123">
        <f t="shared" si="181"/>
        <v>-0.70668399999999998</v>
      </c>
      <c r="D1315" s="123">
        <f t="shared" si="182"/>
        <v>-2.8033932547794809</v>
      </c>
      <c r="E1315" s="123">
        <f t="shared" si="186"/>
        <v>3.8867620000000001</v>
      </c>
      <c r="F1315" s="69">
        <f t="shared" si="183"/>
        <v>2918.5064630820643</v>
      </c>
      <c r="G1315" s="69">
        <f t="shared" si="184"/>
        <v>464.49473004515471</v>
      </c>
      <c r="H1315" s="123">
        <f t="shared" si="180"/>
        <v>4.8544954703937249</v>
      </c>
      <c r="I1315" s="123">
        <f t="shared" si="187"/>
        <v>1.3484709639982568</v>
      </c>
      <c r="J1315" s="123">
        <f t="shared" si="185"/>
        <v>-11.330286745220519</v>
      </c>
      <c r="K1315" s="122">
        <f t="shared" si="188"/>
        <v>0.33711774099956421</v>
      </c>
    </row>
    <row r="1316" spans="1:11">
      <c r="A1316" s="69">
        <v>1302</v>
      </c>
      <c r="B1316" s="123">
        <v>-14.790799999999999</v>
      </c>
      <c r="C1316" s="123">
        <f t="shared" si="181"/>
        <v>-0.73953999999999998</v>
      </c>
      <c r="D1316" s="123">
        <f t="shared" si="182"/>
        <v>-2.9053482218065536</v>
      </c>
      <c r="E1316" s="123">
        <f t="shared" si="186"/>
        <v>4.0674700000000001</v>
      </c>
      <c r="F1316" s="69">
        <f t="shared" si="183"/>
        <v>2925.6432310488731</v>
      </c>
      <c r="G1316" s="69">
        <f t="shared" si="184"/>
        <v>465.63058194477219</v>
      </c>
      <c r="H1316" s="123">
        <f t="shared" si="180"/>
        <v>4.8782663739501118</v>
      </c>
      <c r="I1316" s="123">
        <f t="shared" si="187"/>
        <v>1.3550739927639199</v>
      </c>
      <c r="J1316" s="123">
        <f t="shared" si="185"/>
        <v>-11.885451778193445</v>
      </c>
      <c r="K1316" s="122">
        <f t="shared" si="188"/>
        <v>0.33876849819097998</v>
      </c>
    </row>
    <row r="1317" spans="1:11">
      <c r="A1317" s="69">
        <v>1303</v>
      </c>
      <c r="B1317" s="123">
        <v>-15.410319999999999</v>
      </c>
      <c r="C1317" s="123">
        <f t="shared" si="181"/>
        <v>-0.77051599999999998</v>
      </c>
      <c r="D1317" s="123">
        <f t="shared" si="182"/>
        <v>-2.9961623055285926</v>
      </c>
      <c r="E1317" s="123">
        <f t="shared" si="186"/>
        <v>4.237838</v>
      </c>
      <c r="F1317" s="69">
        <f t="shared" si="183"/>
        <v>2933.0789260845895</v>
      </c>
      <c r="G1317" s="69">
        <f t="shared" si="184"/>
        <v>466.81400956503035</v>
      </c>
      <c r="H1317" s="123">
        <f t="shared" si="180"/>
        <v>4.9030946893390546</v>
      </c>
      <c r="I1317" s="123">
        <f t="shared" si="187"/>
        <v>1.3619707470386262</v>
      </c>
      <c r="J1317" s="123">
        <f t="shared" si="185"/>
        <v>-12.414157694471406</v>
      </c>
      <c r="K1317" s="122">
        <f t="shared" si="188"/>
        <v>0.34049268675965655</v>
      </c>
    </row>
    <row r="1318" spans="1:11">
      <c r="A1318" s="69">
        <v>1304</v>
      </c>
      <c r="B1318" s="123">
        <v>-16.14312</v>
      </c>
      <c r="C1318" s="123">
        <f t="shared" si="181"/>
        <v>-0.80715599999999998</v>
      </c>
      <c r="D1318" s="123">
        <f t="shared" si="182"/>
        <v>-3.1048429007503486</v>
      </c>
      <c r="E1318" s="123">
        <f t="shared" si="186"/>
        <v>4.4393580000000004</v>
      </c>
      <c r="F1318" s="69">
        <f t="shared" si="183"/>
        <v>2940.8682073743339</v>
      </c>
      <c r="G1318" s="69">
        <f t="shared" si="184"/>
        <v>468.05371218542638</v>
      </c>
      <c r="H1318" s="123">
        <f t="shared" si="180"/>
        <v>4.9291712435375539</v>
      </c>
      <c r="I1318" s="123">
        <f t="shared" si="187"/>
        <v>1.3692142343159872</v>
      </c>
      <c r="J1318" s="123">
        <f t="shared" si="185"/>
        <v>-13.038277099249651</v>
      </c>
      <c r="K1318" s="122">
        <f t="shared" si="188"/>
        <v>0.3423035585789968</v>
      </c>
    </row>
    <row r="1319" spans="1:11">
      <c r="A1319" s="69">
        <v>1305</v>
      </c>
      <c r="B1319" s="123">
        <v>-16.502040000000001</v>
      </c>
      <c r="C1319" s="123">
        <f t="shared" si="181"/>
        <v>-0.825102</v>
      </c>
      <c r="D1319" s="123">
        <f t="shared" si="182"/>
        <v>-3.1381336055533779</v>
      </c>
      <c r="E1319" s="123">
        <f t="shared" si="186"/>
        <v>4.5380609999999999</v>
      </c>
      <c r="F1319" s="69">
        <f t="shared" si="183"/>
        <v>2948.830672586425</v>
      </c>
      <c r="G1319" s="69">
        <f t="shared" si="184"/>
        <v>469.32097788312791</v>
      </c>
      <c r="H1319" s="123">
        <f t="shared" si="180"/>
        <v>4.9558990563264471</v>
      </c>
      <c r="I1319" s="123">
        <f t="shared" si="187"/>
        <v>1.3766386267573465</v>
      </c>
      <c r="J1319" s="123">
        <f t="shared" si="185"/>
        <v>-13.363906394446623</v>
      </c>
      <c r="K1319" s="122">
        <f t="shared" si="188"/>
        <v>0.34415965668933662</v>
      </c>
    </row>
    <row r="1320" spans="1:11">
      <c r="A1320" s="69">
        <v>1306</v>
      </c>
      <c r="B1320" s="123">
        <v>-16.502040000000001</v>
      </c>
      <c r="C1320" s="123">
        <f t="shared" si="181"/>
        <v>-0.825102</v>
      </c>
      <c r="D1320" s="123">
        <f t="shared" si="182"/>
        <v>-3.1019994527101744</v>
      </c>
      <c r="E1320" s="123">
        <f t="shared" si="186"/>
        <v>4.5380609999999999</v>
      </c>
      <c r="F1320" s="69">
        <f t="shared" si="183"/>
        <v>2956.793137798516</v>
      </c>
      <c r="G1320" s="69">
        <f t="shared" si="184"/>
        <v>470.5882435808295</v>
      </c>
      <c r="H1320" s="123">
        <f t="shared" si="180"/>
        <v>4.9826991374210268</v>
      </c>
      <c r="I1320" s="123">
        <f t="shared" si="187"/>
        <v>1.384083093728063</v>
      </c>
      <c r="J1320" s="123">
        <f t="shared" si="185"/>
        <v>-13.400040547289827</v>
      </c>
      <c r="K1320" s="122">
        <f t="shared" si="188"/>
        <v>0.34602077343201576</v>
      </c>
    </row>
    <row r="1321" spans="1:11">
      <c r="A1321" s="69">
        <v>1307</v>
      </c>
      <c r="B1321" s="123">
        <v>-17.261759999999999</v>
      </c>
      <c r="C1321" s="123">
        <f t="shared" si="181"/>
        <v>-0.86308799999999997</v>
      </c>
      <c r="D1321" s="123">
        <f t="shared" si="182"/>
        <v>-3.2061413719903626</v>
      </c>
      <c r="E1321" s="123">
        <f t="shared" si="186"/>
        <v>4.7469839999999994</v>
      </c>
      <c r="F1321" s="69">
        <f t="shared" si="183"/>
        <v>2965.122178541325</v>
      </c>
      <c r="G1321" s="69">
        <f t="shared" si="184"/>
        <v>471.91385158626133</v>
      </c>
      <c r="H1321" s="123">
        <f t="shared" si="180"/>
        <v>5.010810374677046</v>
      </c>
      <c r="I1321" s="123">
        <f t="shared" si="187"/>
        <v>1.3918917707436238</v>
      </c>
      <c r="J1321" s="123">
        <f t="shared" si="185"/>
        <v>-14.055618628009636</v>
      </c>
      <c r="K1321" s="122">
        <f t="shared" si="188"/>
        <v>0.34797294268590595</v>
      </c>
    </row>
    <row r="1322" spans="1:11">
      <c r="A1322" s="69">
        <v>1308</v>
      </c>
      <c r="B1322" s="123">
        <v>-17.6998</v>
      </c>
      <c r="C1322" s="123">
        <f t="shared" si="181"/>
        <v>-0.88498999999999994</v>
      </c>
      <c r="D1322" s="123">
        <f t="shared" si="182"/>
        <v>-3.2464459111772435</v>
      </c>
      <c r="E1322" s="123">
        <f t="shared" si="186"/>
        <v>4.867445</v>
      </c>
      <c r="F1322" s="69">
        <f t="shared" si="183"/>
        <v>2973.6625797136026</v>
      </c>
      <c r="G1322" s="69">
        <f t="shared" si="184"/>
        <v>473.2730986488171</v>
      </c>
      <c r="H1322" s="123">
        <f t="shared" si="180"/>
        <v>5.0397170828546916</v>
      </c>
      <c r="I1322" s="123">
        <f t="shared" si="187"/>
        <v>1.399921411904081</v>
      </c>
      <c r="J1322" s="123">
        <f t="shared" si="185"/>
        <v>-14.453354088822756</v>
      </c>
      <c r="K1322" s="122">
        <f t="shared" si="188"/>
        <v>0.34998035297602026</v>
      </c>
    </row>
    <row r="1323" spans="1:11">
      <c r="A1323" s="69">
        <v>1309</v>
      </c>
      <c r="B1323" s="123">
        <v>-17.6998</v>
      </c>
      <c r="C1323" s="123">
        <f t="shared" si="181"/>
        <v>-0.88498999999999994</v>
      </c>
      <c r="D1323" s="123">
        <f t="shared" si="182"/>
        <v>-3.2048759781938116</v>
      </c>
      <c r="E1323" s="123">
        <f t="shared" si="186"/>
        <v>4.867445</v>
      </c>
      <c r="F1323" s="69">
        <f t="shared" si="183"/>
        <v>2982.2029808858802</v>
      </c>
      <c r="G1323" s="69">
        <f t="shared" si="184"/>
        <v>474.63234571137292</v>
      </c>
      <c r="H1323" s="123">
        <f t="shared" si="180"/>
        <v>5.0687069308983039</v>
      </c>
      <c r="I1323" s="123">
        <f t="shared" si="187"/>
        <v>1.4079741474717511</v>
      </c>
      <c r="J1323" s="123">
        <f t="shared" si="185"/>
        <v>-14.494924021806188</v>
      </c>
      <c r="K1323" s="122">
        <f t="shared" si="188"/>
        <v>0.35199353686793777</v>
      </c>
    </row>
    <row r="1324" spans="1:11">
      <c r="A1324" s="69">
        <v>1310</v>
      </c>
      <c r="B1324" s="123">
        <v>-18.150679999999998</v>
      </c>
      <c r="C1324" s="123">
        <f t="shared" si="181"/>
        <v>-0.90753399999999984</v>
      </c>
      <c r="D1324" s="123">
        <f t="shared" si="182"/>
        <v>-3.2433443041857366</v>
      </c>
      <c r="E1324" s="123">
        <f t="shared" si="186"/>
        <v>4.9914369999999995</v>
      </c>
      <c r="F1324" s="69">
        <f t="shared" si="183"/>
        <v>2990.9609379672952</v>
      </c>
      <c r="G1324" s="69">
        <f t="shared" si="184"/>
        <v>476.02621787226678</v>
      </c>
      <c r="H1324" s="123">
        <f t="shared" si="180"/>
        <v>5.0985216022899325</v>
      </c>
      <c r="I1324" s="123">
        <f t="shared" si="187"/>
        <v>1.4162560006360922</v>
      </c>
      <c r="J1324" s="123">
        <f t="shared" si="185"/>
        <v>-14.907335695814261</v>
      </c>
      <c r="K1324" s="122">
        <f t="shared" si="188"/>
        <v>0.35406400015902306</v>
      </c>
    </row>
    <row r="1325" spans="1:11">
      <c r="A1325" s="69">
        <v>1311</v>
      </c>
      <c r="B1325" s="123">
        <v>-19.310480000000002</v>
      </c>
      <c r="C1325" s="123">
        <f t="shared" si="181"/>
        <v>-0.96552400000000005</v>
      </c>
      <c r="D1325" s="123">
        <f t="shared" si="182"/>
        <v>-3.4025949262267261</v>
      </c>
      <c r="E1325" s="123">
        <f t="shared" si="186"/>
        <v>5.3103820000000006</v>
      </c>
      <c r="F1325" s="69">
        <f t="shared" si="183"/>
        <v>3000.2785147777245</v>
      </c>
      <c r="G1325" s="69">
        <f t="shared" si="184"/>
        <v>477.50915627928504</v>
      </c>
      <c r="H1325" s="123">
        <f t="shared" si="180"/>
        <v>5.130337372437479</v>
      </c>
      <c r="I1325" s="123">
        <f t="shared" si="187"/>
        <v>1.4250937145659663</v>
      </c>
      <c r="J1325" s="123">
        <f t="shared" si="185"/>
        <v>-15.907885073773276</v>
      </c>
      <c r="K1325" s="122">
        <f t="shared" si="188"/>
        <v>0.35627342864149159</v>
      </c>
    </row>
    <row r="1326" spans="1:11">
      <c r="A1326" s="69">
        <v>1312</v>
      </c>
      <c r="B1326" s="123">
        <v>-20.374680000000001</v>
      </c>
      <c r="C1326" s="123">
        <f t="shared" si="181"/>
        <v>-1.018734</v>
      </c>
      <c r="D1326" s="123">
        <f t="shared" si="182"/>
        <v>-3.5364665519537439</v>
      </c>
      <c r="E1326" s="123">
        <f t="shared" si="186"/>
        <v>5.6030370000000005</v>
      </c>
      <c r="F1326" s="69">
        <f t="shared" si="183"/>
        <v>3010.1095829794431</v>
      </c>
      <c r="G1326" s="69">
        <f t="shared" si="184"/>
        <v>479.07381937946207</v>
      </c>
      <c r="H1326" s="123">
        <f t="shared" si="180"/>
        <v>5.1640137993335715</v>
      </c>
      <c r="I1326" s="123">
        <f t="shared" si="187"/>
        <v>1.4344482775926588</v>
      </c>
      <c r="J1326" s="123">
        <f t="shared" si="185"/>
        <v>-16.838213448046258</v>
      </c>
      <c r="K1326" s="122">
        <f t="shared" si="188"/>
        <v>0.3586120693981647</v>
      </c>
    </row>
    <row r="1327" spans="1:11">
      <c r="A1327" s="69">
        <v>1313</v>
      </c>
      <c r="B1327" s="123">
        <v>-21.499679999999998</v>
      </c>
      <c r="C1327" s="123">
        <f t="shared" si="181"/>
        <v>-1.0749839999999999</v>
      </c>
      <c r="D1327" s="123">
        <f t="shared" si="182"/>
        <v>-3.672004605366407</v>
      </c>
      <c r="E1327" s="123">
        <f t="shared" si="186"/>
        <v>5.9124119999999998</v>
      </c>
      <c r="F1327" s="69">
        <f t="shared" si="183"/>
        <v>3020.4834794232215</v>
      </c>
      <c r="G1327" s="69">
        <f t="shared" si="184"/>
        <v>480.72487627761285</v>
      </c>
      <c r="H1327" s="123">
        <f t="shared" si="180"/>
        <v>5.1996691501228387</v>
      </c>
      <c r="I1327" s="123">
        <f t="shared" si="187"/>
        <v>1.4443525417007885</v>
      </c>
      <c r="J1327" s="123">
        <f t="shared" si="185"/>
        <v>-17.827675394633591</v>
      </c>
      <c r="K1327" s="122">
        <f t="shared" si="188"/>
        <v>0.36108813542519713</v>
      </c>
    </row>
    <row r="1328" spans="1:11">
      <c r="A1328" s="69">
        <v>1314</v>
      </c>
      <c r="B1328" s="123">
        <v>-23.362400000000001</v>
      </c>
      <c r="C1328" s="123">
        <f t="shared" si="181"/>
        <v>-1.16812</v>
      </c>
      <c r="D1328" s="123">
        <f t="shared" si="182"/>
        <v>-3.9206090251760983</v>
      </c>
      <c r="E1328" s="123">
        <f t="shared" si="186"/>
        <v>6.4246600000000003</v>
      </c>
      <c r="F1328" s="69">
        <f t="shared" si="183"/>
        <v>3031.7561643319332</v>
      </c>
      <c r="G1328" s="69">
        <f t="shared" si="184"/>
        <v>482.51897980275174</v>
      </c>
      <c r="H1328" s="123">
        <f t="shared" si="180"/>
        <v>5.2385527320724865</v>
      </c>
      <c r="I1328" s="123">
        <f t="shared" si="187"/>
        <v>1.4551535366868018</v>
      </c>
      <c r="J1328" s="123">
        <f t="shared" si="185"/>
        <v>-19.441790974823903</v>
      </c>
      <c r="K1328" s="122">
        <f t="shared" si="188"/>
        <v>0.36378838417170045</v>
      </c>
    </row>
    <row r="1329" spans="1:11">
      <c r="A1329" s="69">
        <v>1315</v>
      </c>
      <c r="B1329" s="123">
        <v>-23.362400000000001</v>
      </c>
      <c r="C1329" s="123">
        <f t="shared" si="181"/>
        <v>-1.16812</v>
      </c>
      <c r="D1329" s="123">
        <f t="shared" si="182"/>
        <v>-3.8481858573501349</v>
      </c>
      <c r="E1329" s="123">
        <f t="shared" si="186"/>
        <v>6.4246600000000003</v>
      </c>
      <c r="F1329" s="69">
        <f t="shared" si="183"/>
        <v>3043.0288492406448</v>
      </c>
      <c r="G1329" s="69">
        <f t="shared" si="184"/>
        <v>484.31308332789058</v>
      </c>
      <c r="H1329" s="123">
        <f t="shared" si="180"/>
        <v>5.2775811603577862</v>
      </c>
      <c r="I1329" s="123">
        <f t="shared" si="187"/>
        <v>1.4659947667660518</v>
      </c>
      <c r="J1329" s="123">
        <f t="shared" si="185"/>
        <v>-19.514214142649866</v>
      </c>
      <c r="K1329" s="122">
        <f t="shared" si="188"/>
        <v>0.36649869169151295</v>
      </c>
    </row>
    <row r="1330" spans="1:11">
      <c r="A1330" s="69">
        <v>1316</v>
      </c>
      <c r="B1330" s="123">
        <v>-24.27308</v>
      </c>
      <c r="C1330" s="123">
        <f t="shared" si="181"/>
        <v>-1.213654</v>
      </c>
      <c r="D1330" s="123">
        <f t="shared" si="182"/>
        <v>-3.9214775532246371</v>
      </c>
      <c r="E1330" s="123">
        <f t="shared" si="186"/>
        <v>6.6750970000000001</v>
      </c>
      <c r="F1330" s="69">
        <f t="shared" si="183"/>
        <v>3054.7409499924488</v>
      </c>
      <c r="G1330" s="69">
        <f t="shared" si="184"/>
        <v>486.17712205653049</v>
      </c>
      <c r="H1330" s="123">
        <f t="shared" si="180"/>
        <v>5.318284365251337</v>
      </c>
      <c r="I1330" s="123">
        <f t="shared" si="187"/>
        <v>1.4773012125698157</v>
      </c>
      <c r="J1330" s="123">
        <f t="shared" si="185"/>
        <v>-20.351602446775363</v>
      </c>
      <c r="K1330" s="122">
        <f t="shared" si="188"/>
        <v>0.36932530314245393</v>
      </c>
    </row>
    <row r="1331" spans="1:11">
      <c r="A1331" s="69">
        <v>1317</v>
      </c>
      <c r="B1331" s="123">
        <v>-25.156200000000002</v>
      </c>
      <c r="C1331" s="123">
        <f t="shared" si="181"/>
        <v>-1.2578100000000001</v>
      </c>
      <c r="D1331" s="123">
        <f t="shared" si="182"/>
        <v>-3.9816537465816992</v>
      </c>
      <c r="E1331" s="123">
        <f t="shared" si="186"/>
        <v>6.917955000000001</v>
      </c>
      <c r="F1331" s="69">
        <f t="shared" si="183"/>
        <v>3066.8791685017</v>
      </c>
      <c r="G1331" s="69">
        <f t="shared" si="184"/>
        <v>488.10897953260735</v>
      </c>
      <c r="H1331" s="123">
        <f t="shared" si="180"/>
        <v>5.3606334577581736</v>
      </c>
      <c r="I1331" s="123">
        <f t="shared" si="187"/>
        <v>1.4890648493772705</v>
      </c>
      <c r="J1331" s="123">
        <f t="shared" si="185"/>
        <v>-21.174546253418303</v>
      </c>
      <c r="K1331" s="122">
        <f t="shared" si="188"/>
        <v>0.37226621234431762</v>
      </c>
    </row>
    <row r="1332" spans="1:11">
      <c r="A1332" s="69">
        <v>1318</v>
      </c>
      <c r="B1332" s="123">
        <v>-26.140080000000001</v>
      </c>
      <c r="C1332" s="123">
        <f t="shared" si="181"/>
        <v>-1.3070040000000001</v>
      </c>
      <c r="D1332" s="123">
        <f t="shared" si="182"/>
        <v>-4.0484173758732389</v>
      </c>
      <c r="E1332" s="123">
        <f t="shared" si="186"/>
        <v>7.1885220000000007</v>
      </c>
      <c r="F1332" s="69">
        <f t="shared" si="183"/>
        <v>3079.4921228783269</v>
      </c>
      <c r="G1332" s="69">
        <f t="shared" si="184"/>
        <v>490.11639356864009</v>
      </c>
      <c r="H1332" s="123">
        <f t="shared" si="180"/>
        <v>5.4048167830064271</v>
      </c>
      <c r="I1332" s="123">
        <f t="shared" si="187"/>
        <v>1.5013379952795631</v>
      </c>
      <c r="J1332" s="123">
        <f t="shared" si="185"/>
        <v>-22.091662624126762</v>
      </c>
      <c r="K1332" s="122">
        <f t="shared" si="188"/>
        <v>0.37533449881989078</v>
      </c>
    </row>
    <row r="1333" spans="1:11">
      <c r="A1333" s="69">
        <v>1319</v>
      </c>
      <c r="B1333" s="123">
        <v>-27.44548</v>
      </c>
      <c r="C1333" s="123">
        <f t="shared" si="181"/>
        <v>-1.372274</v>
      </c>
      <c r="D1333" s="123">
        <f t="shared" si="182"/>
        <v>-4.1530164770763101</v>
      </c>
      <c r="E1333" s="123">
        <f t="shared" si="186"/>
        <v>7.5475069999999995</v>
      </c>
      <c r="F1333" s="69">
        <f t="shared" si="183"/>
        <v>3092.7349510213407</v>
      </c>
      <c r="G1333" s="69">
        <f t="shared" si="184"/>
        <v>492.22405512811724</v>
      </c>
      <c r="H1333" s="123">
        <f t="shared" si="180"/>
        <v>5.4514017100522745</v>
      </c>
      <c r="I1333" s="123">
        <f t="shared" si="187"/>
        <v>1.5142782527922984</v>
      </c>
      <c r="J1333" s="123">
        <f t="shared" si="185"/>
        <v>-23.29246352292369</v>
      </c>
      <c r="K1333" s="122">
        <f t="shared" si="188"/>
        <v>0.37856956319807461</v>
      </c>
    </row>
    <row r="1334" spans="1:11">
      <c r="A1334" s="69">
        <v>1320</v>
      </c>
      <c r="B1334" s="123">
        <v>-27.44548</v>
      </c>
      <c r="C1334" s="123">
        <f t="shared" si="181"/>
        <v>-1.372274</v>
      </c>
      <c r="D1334" s="123">
        <f t="shared" si="182"/>
        <v>-4.053066138967143</v>
      </c>
      <c r="E1334" s="123">
        <f t="shared" si="186"/>
        <v>7.5475069999999995</v>
      </c>
      <c r="F1334" s="69">
        <f t="shared" si="183"/>
        <v>3105.9777791643546</v>
      </c>
      <c r="G1334" s="69">
        <f t="shared" si="184"/>
        <v>494.33171668759434</v>
      </c>
      <c r="H1334" s="123">
        <f t="shared" si="180"/>
        <v>5.4981865377743402</v>
      </c>
      <c r="I1334" s="123">
        <f t="shared" si="187"/>
        <v>1.52727403827065</v>
      </c>
      <c r="J1334" s="123">
        <f t="shared" si="185"/>
        <v>-23.392413861032857</v>
      </c>
      <c r="K1334" s="122">
        <f t="shared" si="188"/>
        <v>0.3818185095676625</v>
      </c>
    </row>
    <row r="1335" spans="1:11">
      <c r="A1335" s="69">
        <v>1321</v>
      </c>
      <c r="B1335" s="123">
        <v>-28.044760000000004</v>
      </c>
      <c r="C1335" s="123">
        <f t="shared" si="181"/>
        <v>-1.4022380000000001</v>
      </c>
      <c r="D1335" s="123">
        <f t="shared" si="182"/>
        <v>-4.0383181791783258</v>
      </c>
      <c r="E1335" s="123">
        <f t="shared" si="186"/>
        <v>7.7123090000000003</v>
      </c>
      <c r="F1335" s="69">
        <f t="shared" si="183"/>
        <v>3119.5097682930586</v>
      </c>
      <c r="G1335" s="69">
        <f t="shared" si="184"/>
        <v>496.48539964729338</v>
      </c>
      <c r="H1335" s="123">
        <f t="shared" si="180"/>
        <v>5.5461994214159835</v>
      </c>
      <c r="I1335" s="123">
        <f t="shared" si="187"/>
        <v>1.5406109503933287</v>
      </c>
      <c r="J1335" s="123">
        <f t="shared" si="185"/>
        <v>-24.006441820821678</v>
      </c>
      <c r="K1335" s="122">
        <f t="shared" si="188"/>
        <v>0.38515273759833218</v>
      </c>
    </row>
    <row r="1336" spans="1:11">
      <c r="A1336" s="69">
        <v>1322</v>
      </c>
      <c r="B1336" s="123">
        <v>-28.592599999999997</v>
      </c>
      <c r="C1336" s="123">
        <f t="shared" si="181"/>
        <v>-1.42963</v>
      </c>
      <c r="D1336" s="123">
        <f t="shared" si="182"/>
        <v>-4.0097638463886547</v>
      </c>
      <c r="E1336" s="123">
        <f t="shared" si="186"/>
        <v>7.862965</v>
      </c>
      <c r="F1336" s="69">
        <f t="shared" si="183"/>
        <v>3133.3060978876561</v>
      </c>
      <c r="G1336" s="69">
        <f t="shared" si="184"/>
        <v>498.68115369879854</v>
      </c>
      <c r="H1336" s="123">
        <f t="shared" si="180"/>
        <v>5.5953650937232062</v>
      </c>
      <c r="I1336" s="123">
        <f t="shared" si="187"/>
        <v>1.5542680815897794</v>
      </c>
      <c r="J1336" s="123">
        <f t="shared" si="185"/>
        <v>-24.582836153611343</v>
      </c>
      <c r="K1336" s="122">
        <f t="shared" si="188"/>
        <v>0.38856702039744484</v>
      </c>
    </row>
    <row r="1337" spans="1:11">
      <c r="A1337" s="69">
        <v>1323</v>
      </c>
      <c r="B1337" s="123">
        <v>-28.592599999999997</v>
      </c>
      <c r="C1337" s="123">
        <f t="shared" si="181"/>
        <v>-1.42963</v>
      </c>
      <c r="D1337" s="123">
        <f t="shared" si="182"/>
        <v>-3.901283789657402</v>
      </c>
      <c r="E1337" s="123">
        <f t="shared" si="186"/>
        <v>7.862965</v>
      </c>
      <c r="F1337" s="69">
        <f t="shared" si="183"/>
        <v>3147.1024274822535</v>
      </c>
      <c r="G1337" s="69">
        <f t="shared" si="184"/>
        <v>500.87690775030376</v>
      </c>
      <c r="H1337" s="123">
        <f t="shared" si="180"/>
        <v>5.6447477261438914</v>
      </c>
      <c r="I1337" s="123">
        <f t="shared" si="187"/>
        <v>1.5679854794844141</v>
      </c>
      <c r="J1337" s="123">
        <f t="shared" si="185"/>
        <v>-24.691316210342595</v>
      </c>
      <c r="K1337" s="122">
        <f t="shared" si="188"/>
        <v>0.39199636987110353</v>
      </c>
    </row>
    <row r="1338" spans="1:11">
      <c r="A1338" s="69">
        <v>1324</v>
      </c>
      <c r="B1338" s="123">
        <v>-28.83436</v>
      </c>
      <c r="C1338" s="123">
        <f t="shared" si="181"/>
        <v>-1.4417180000000001</v>
      </c>
      <c r="D1338" s="123">
        <f t="shared" si="182"/>
        <v>-3.8244106621957954</v>
      </c>
      <c r="E1338" s="123">
        <f t="shared" si="186"/>
        <v>7.929449</v>
      </c>
      <c r="F1338" s="69">
        <f t="shared" si="183"/>
        <v>3161.0154096597848</v>
      </c>
      <c r="G1338" s="69">
        <f t="shared" si="184"/>
        <v>503.09122763700731</v>
      </c>
      <c r="H1338" s="123">
        <f t="shared" si="180"/>
        <v>5.6947676248194998</v>
      </c>
      <c r="I1338" s="123">
        <f t="shared" si="187"/>
        <v>1.5818798957831943</v>
      </c>
      <c r="J1338" s="123">
        <f t="shared" si="185"/>
        <v>-25.009949337804205</v>
      </c>
      <c r="K1338" s="122">
        <f t="shared" si="188"/>
        <v>0.39546997394579858</v>
      </c>
    </row>
    <row r="1339" spans="1:11">
      <c r="A1339" s="69">
        <v>1325</v>
      </c>
      <c r="B1339" s="123">
        <v>-29.142359999999996</v>
      </c>
      <c r="C1339" s="123">
        <f t="shared" si="181"/>
        <v>-1.4571179999999999</v>
      </c>
      <c r="D1339" s="123">
        <f t="shared" si="182"/>
        <v>-3.7531656509772375</v>
      </c>
      <c r="E1339" s="123">
        <f t="shared" si="186"/>
        <v>8.0141489999999997</v>
      </c>
      <c r="F1339" s="69">
        <f t="shared" si="183"/>
        <v>3175.0770061471421</v>
      </c>
      <c r="G1339" s="69">
        <f t="shared" si="184"/>
        <v>505.32920022573381</v>
      </c>
      <c r="H1339" s="123">
        <f t="shared" si="180"/>
        <v>5.7455460135175453</v>
      </c>
      <c r="I1339" s="123">
        <f t="shared" si="187"/>
        <v>1.5959850037548737</v>
      </c>
      <c r="J1339" s="123">
        <f t="shared" si="185"/>
        <v>-25.389194349022759</v>
      </c>
      <c r="K1339" s="122">
        <f t="shared" si="188"/>
        <v>0.39899625093871843</v>
      </c>
    </row>
    <row r="1340" spans="1:11">
      <c r="A1340" s="69">
        <v>1326</v>
      </c>
      <c r="B1340" s="123">
        <v>-29.282679999999999</v>
      </c>
      <c r="C1340" s="123">
        <f t="shared" si="181"/>
        <v>-1.464134</v>
      </c>
      <c r="D1340" s="123">
        <f t="shared" si="182"/>
        <v>-3.6577301348245044</v>
      </c>
      <c r="E1340" s="123">
        <f t="shared" si="186"/>
        <v>8.0527370000000005</v>
      </c>
      <c r="F1340" s="69">
        <f t="shared" si="183"/>
        <v>3189.2063089979893</v>
      </c>
      <c r="G1340" s="69">
        <f t="shared" si="184"/>
        <v>507.57794861688859</v>
      </c>
      <c r="H1340" s="123">
        <f t="shared" si="180"/>
        <v>5.7967959132478963</v>
      </c>
      <c r="I1340" s="123">
        <f t="shared" si="187"/>
        <v>1.6102210870133045</v>
      </c>
      <c r="J1340" s="123">
        <f t="shared" si="185"/>
        <v>-25.624949865175495</v>
      </c>
      <c r="K1340" s="122">
        <f t="shared" si="188"/>
        <v>0.40255527175332612</v>
      </c>
    </row>
    <row r="1341" spans="1:11">
      <c r="A1341" s="69">
        <v>1327</v>
      </c>
      <c r="B1341" s="123">
        <v>-29.444279999999999</v>
      </c>
      <c r="C1341" s="123">
        <f t="shared" si="181"/>
        <v>-1.4722139999999999</v>
      </c>
      <c r="D1341" s="123">
        <f t="shared" si="182"/>
        <v>-3.5631926077935958</v>
      </c>
      <c r="E1341" s="123">
        <f t="shared" si="186"/>
        <v>8.0971770000000003</v>
      </c>
      <c r="F1341" s="69">
        <f t="shared" si="183"/>
        <v>3203.4135861100958</v>
      </c>
      <c r="G1341" s="69">
        <f t="shared" si="184"/>
        <v>509.8391069971567</v>
      </c>
      <c r="H1341" s="123">
        <f t="shared" si="180"/>
        <v>5.8485580880323091</v>
      </c>
      <c r="I1341" s="123">
        <f t="shared" si="187"/>
        <v>1.6245994688978636</v>
      </c>
      <c r="J1341" s="123">
        <f t="shared" si="185"/>
        <v>-25.881087392206403</v>
      </c>
      <c r="K1341" s="122">
        <f t="shared" si="188"/>
        <v>0.40614986722446589</v>
      </c>
    </row>
    <row r="1342" spans="1:11">
      <c r="A1342" s="69">
        <v>1328</v>
      </c>
      <c r="B1342" s="123">
        <v>-29.796800000000001</v>
      </c>
      <c r="C1342" s="123">
        <f t="shared" si="181"/>
        <v>-1.4898400000000001</v>
      </c>
      <c r="D1342" s="123">
        <f t="shared" si="182"/>
        <v>-3.4887397061862835</v>
      </c>
      <c r="E1342" s="123">
        <f t="shared" si="186"/>
        <v>8.1941199999999998</v>
      </c>
      <c r="F1342" s="69">
        <f t="shared" si="183"/>
        <v>3217.7909590549943</v>
      </c>
      <c r="G1342" s="69">
        <f t="shared" si="184"/>
        <v>512.12733697001295</v>
      </c>
      <c r="H1342" s="123">
        <f t="shared" si="180"/>
        <v>5.9011742086199366</v>
      </c>
      <c r="I1342" s="123">
        <f t="shared" si="187"/>
        <v>1.6392150579499822</v>
      </c>
      <c r="J1342" s="123">
        <f t="shared" si="185"/>
        <v>-26.308060293813718</v>
      </c>
      <c r="K1342" s="122">
        <f t="shared" si="188"/>
        <v>0.40980376448749556</v>
      </c>
    </row>
    <row r="1343" spans="1:11">
      <c r="A1343" s="69">
        <v>1329</v>
      </c>
      <c r="B1343" s="123">
        <v>-29.904399999999999</v>
      </c>
      <c r="C1343" s="123">
        <f t="shared" si="181"/>
        <v>-1.49522</v>
      </c>
      <c r="D1343" s="123">
        <f t="shared" si="182"/>
        <v>-3.3828891579129063</v>
      </c>
      <c r="E1343" s="123">
        <f t="shared" si="186"/>
        <v>8.2237100000000005</v>
      </c>
      <c r="F1343" s="69">
        <f t="shared" si="183"/>
        <v>3232.2202505055334</v>
      </c>
      <c r="G1343" s="69">
        <f t="shared" si="184"/>
        <v>514.42383002967983</v>
      </c>
      <c r="H1343" s="123">
        <f t="shared" si="180"/>
        <v>5.9542172303041108</v>
      </c>
      <c r="I1343" s="123">
        <f t="shared" si="187"/>
        <v>1.6539492306400307</v>
      </c>
      <c r="J1343" s="123">
        <f t="shared" si="185"/>
        <v>-26.521510842087093</v>
      </c>
      <c r="K1343" s="122">
        <f t="shared" si="188"/>
        <v>0.41348730766000769</v>
      </c>
    </row>
    <row r="1344" spans="1:11">
      <c r="A1344" s="69">
        <v>1330</v>
      </c>
      <c r="B1344" s="123">
        <v>-29.808720000000001</v>
      </c>
      <c r="C1344" s="123">
        <f t="shared" si="181"/>
        <v>-1.4904360000000001</v>
      </c>
      <c r="D1344" s="123">
        <f t="shared" si="182"/>
        <v>-3.2539720848932987</v>
      </c>
      <c r="E1344" s="123">
        <f t="shared" si="186"/>
        <v>8.1973979999999997</v>
      </c>
      <c r="F1344" s="69">
        <f t="shared" si="183"/>
        <v>3246.6033750172278</v>
      </c>
      <c r="G1344" s="69">
        <f t="shared" si="184"/>
        <v>516.71297539282227</v>
      </c>
      <c r="H1344" s="123">
        <f t="shared" si="180"/>
        <v>6.0073267261343242</v>
      </c>
      <c r="I1344" s="123">
        <f t="shared" si="187"/>
        <v>1.6687018683706456</v>
      </c>
      <c r="J1344" s="123">
        <f t="shared" si="185"/>
        <v>-26.554747915106702</v>
      </c>
      <c r="K1344" s="122">
        <f t="shared" si="188"/>
        <v>0.4171754670926614</v>
      </c>
    </row>
    <row r="1345" spans="1:11">
      <c r="A1345" s="69">
        <v>1331</v>
      </c>
      <c r="B1345" s="123">
        <v>-29.737639999999999</v>
      </c>
      <c r="C1345" s="123">
        <f t="shared" si="181"/>
        <v>-1.486882</v>
      </c>
      <c r="D1345" s="123">
        <f t="shared" si="182"/>
        <v>-3.1287300566917757</v>
      </c>
      <c r="E1345" s="123">
        <f t="shared" si="186"/>
        <v>8.1778510000000004</v>
      </c>
      <c r="F1345" s="69">
        <f t="shared" si="183"/>
        <v>3260.9522024343037</v>
      </c>
      <c r="G1345" s="69">
        <f t="shared" si="184"/>
        <v>518.99666220382232</v>
      </c>
      <c r="H1345" s="123">
        <f t="shared" si="180"/>
        <v>6.0605445460209406</v>
      </c>
      <c r="I1345" s="123">
        <f t="shared" si="187"/>
        <v>1.6834845961169278</v>
      </c>
      <c r="J1345" s="123">
        <f t="shared" si="185"/>
        <v>-26.608909943308223</v>
      </c>
      <c r="K1345" s="122">
        <f t="shared" si="188"/>
        <v>0.42087114902923195</v>
      </c>
    </row>
    <row r="1346" spans="1:11">
      <c r="A1346" s="69">
        <v>1332</v>
      </c>
      <c r="B1346" s="123">
        <v>-29.760759999999998</v>
      </c>
      <c r="C1346" s="123">
        <f t="shared" si="181"/>
        <v>-1.488038</v>
      </c>
      <c r="D1346" s="123">
        <f t="shared" si="182"/>
        <v>-3.013683084638064</v>
      </c>
      <c r="E1346" s="123">
        <f t="shared" si="186"/>
        <v>8.1842089999999992</v>
      </c>
      <c r="F1346" s="69">
        <f t="shared" si="183"/>
        <v>3275.3121855748964</v>
      </c>
      <c r="G1346" s="69">
        <f t="shared" si="184"/>
        <v>521.282124503364</v>
      </c>
      <c r="H1346" s="123">
        <f t="shared" si="180"/>
        <v>6.1140386998516645</v>
      </c>
      <c r="I1346" s="123">
        <f t="shared" si="187"/>
        <v>1.698344083292129</v>
      </c>
      <c r="J1346" s="123">
        <f t="shared" si="185"/>
        <v>-26.747076915361934</v>
      </c>
      <c r="K1346" s="122">
        <f t="shared" si="188"/>
        <v>0.42458602082303226</v>
      </c>
    </row>
    <row r="1347" spans="1:11">
      <c r="A1347" s="69">
        <v>1333</v>
      </c>
      <c r="B1347" s="123">
        <v>-29.814959999999999</v>
      </c>
      <c r="C1347" s="123">
        <f t="shared" si="181"/>
        <v>-1.490748</v>
      </c>
      <c r="D1347" s="123">
        <f t="shared" si="182"/>
        <v>-2.9013252228043385</v>
      </c>
      <c r="E1347" s="123">
        <f t="shared" si="186"/>
        <v>8.1991139999999998</v>
      </c>
      <c r="F1347" s="69">
        <f t="shared" si="183"/>
        <v>3289.6983209739069</v>
      </c>
      <c r="G1347" s="69">
        <f t="shared" si="184"/>
        <v>523.5717490641058</v>
      </c>
      <c r="H1347" s="123">
        <f t="shared" si="180"/>
        <v>6.1678659694060558</v>
      </c>
      <c r="I1347" s="123">
        <f t="shared" si="187"/>
        <v>1.7132961026127933</v>
      </c>
      <c r="J1347" s="123">
        <f t="shared" si="185"/>
        <v>-26.913634777195661</v>
      </c>
      <c r="K1347" s="122">
        <f t="shared" si="188"/>
        <v>0.42832402565319833</v>
      </c>
    </row>
    <row r="1348" spans="1:11">
      <c r="A1348" s="69">
        <v>1334</v>
      </c>
      <c r="B1348" s="123">
        <v>-29.682840000000002</v>
      </c>
      <c r="C1348" s="123">
        <f t="shared" si="181"/>
        <v>-1.4841420000000001</v>
      </c>
      <c r="D1348" s="123">
        <f t="shared" si="182"/>
        <v>-2.7712978010923237</v>
      </c>
      <c r="E1348" s="123">
        <f t="shared" si="186"/>
        <v>8.1627810000000007</v>
      </c>
      <c r="F1348" s="69">
        <f t="shared" si="183"/>
        <v>3304.0207066241696</v>
      </c>
      <c r="G1348" s="69">
        <f t="shared" si="184"/>
        <v>525.8512275372135</v>
      </c>
      <c r="H1348" s="123">
        <f t="shared" si="180"/>
        <v>6.2216890538038712</v>
      </c>
      <c r="I1348" s="123">
        <f t="shared" si="187"/>
        <v>1.7282469593899641</v>
      </c>
      <c r="J1348" s="123">
        <f t="shared" si="185"/>
        <v>-26.911542198907679</v>
      </c>
      <c r="K1348" s="122">
        <f t="shared" si="188"/>
        <v>0.43206173984749102</v>
      </c>
    </row>
    <row r="1349" spans="1:11">
      <c r="A1349" s="69">
        <v>1335</v>
      </c>
      <c r="B1349" s="123">
        <v>-29.535960000000003</v>
      </c>
      <c r="C1349" s="123">
        <f t="shared" si="181"/>
        <v>-1.4767980000000001</v>
      </c>
      <c r="D1349" s="123">
        <f t="shared" si="182"/>
        <v>-2.6415403864898686</v>
      </c>
      <c r="E1349" s="123">
        <f t="shared" si="186"/>
        <v>8.1223890000000001</v>
      </c>
      <c r="F1349" s="69">
        <f t="shared" si="183"/>
        <v>3318.2722206191493</v>
      </c>
      <c r="G1349" s="69">
        <f t="shared" si="184"/>
        <v>528.11942643605789</v>
      </c>
      <c r="H1349" s="123">
        <f t="shared" si="180"/>
        <v>6.2754778930308914</v>
      </c>
      <c r="I1349" s="123">
        <f t="shared" si="187"/>
        <v>1.743188303619692</v>
      </c>
      <c r="J1349" s="123">
        <f t="shared" si="185"/>
        <v>-26.894419613510134</v>
      </c>
      <c r="K1349" s="122">
        <f t="shared" si="188"/>
        <v>0.435797075904923</v>
      </c>
    </row>
    <row r="1350" spans="1:11">
      <c r="A1350" s="69">
        <v>1336</v>
      </c>
      <c r="B1350" s="123">
        <v>-29.3232</v>
      </c>
      <c r="C1350" s="123">
        <f t="shared" si="181"/>
        <v>-1.4661599999999999</v>
      </c>
      <c r="D1350" s="123">
        <f t="shared" si="182"/>
        <v>-2.5080036739156881</v>
      </c>
      <c r="E1350" s="123">
        <f t="shared" si="186"/>
        <v>8.0638799999999993</v>
      </c>
      <c r="F1350" s="69">
        <f t="shared" si="183"/>
        <v>3332.4210749369904</v>
      </c>
      <c r="G1350" s="69">
        <f t="shared" si="184"/>
        <v>530.37128653982938</v>
      </c>
      <c r="H1350" s="123">
        <f t="shared" si="180"/>
        <v>6.3291082856830601</v>
      </c>
      <c r="I1350" s="123">
        <f t="shared" si="187"/>
        <v>1.7580856349119611</v>
      </c>
      <c r="J1350" s="123">
        <f t="shared" si="185"/>
        <v>-26.815196326084312</v>
      </c>
      <c r="K1350" s="122">
        <f t="shared" si="188"/>
        <v>0.43952140872799028</v>
      </c>
    </row>
    <row r="1351" spans="1:11">
      <c r="A1351" s="69">
        <v>1337</v>
      </c>
      <c r="B1351" s="123">
        <v>-29.148999999999997</v>
      </c>
      <c r="C1351" s="123">
        <f t="shared" si="181"/>
        <v>-1.4574499999999999</v>
      </c>
      <c r="D1351" s="123">
        <f t="shared" si="182"/>
        <v>-2.3800244297170927</v>
      </c>
      <c r="E1351" s="123">
        <f t="shared" si="186"/>
        <v>8.0159749999999992</v>
      </c>
      <c r="F1351" s="69">
        <f t="shared" si="183"/>
        <v>3346.4858753172612</v>
      </c>
      <c r="G1351" s="69">
        <f t="shared" si="184"/>
        <v>532.60976904395022</v>
      </c>
      <c r="H1351" s="123">
        <f t="shared" si="180"/>
        <v>6.3826462368236259</v>
      </c>
      <c r="I1351" s="123">
        <f t="shared" si="187"/>
        <v>1.7729572880065627</v>
      </c>
      <c r="J1351" s="123">
        <f t="shared" si="185"/>
        <v>-26.768975570282905</v>
      </c>
      <c r="K1351" s="122">
        <f t="shared" si="188"/>
        <v>0.44323932200164068</v>
      </c>
    </row>
    <row r="1352" spans="1:11">
      <c r="A1352" s="69">
        <v>1338</v>
      </c>
      <c r="B1352" s="123">
        <v>-29.148999999999997</v>
      </c>
      <c r="C1352" s="123">
        <f t="shared" si="181"/>
        <v>-1.4574499999999999</v>
      </c>
      <c r="D1352" s="123">
        <f t="shared" si="182"/>
        <v>-2.2672813414895856</v>
      </c>
      <c r="E1352" s="123">
        <f t="shared" si="186"/>
        <v>8.0159749999999992</v>
      </c>
      <c r="F1352" s="69">
        <f t="shared" si="183"/>
        <v>3360.5506756975319</v>
      </c>
      <c r="G1352" s="69">
        <f t="shared" si="184"/>
        <v>534.84825154807118</v>
      </c>
      <c r="H1352" s="123">
        <f t="shared" si="180"/>
        <v>6.4364096741406467</v>
      </c>
      <c r="I1352" s="123">
        <f t="shared" si="187"/>
        <v>1.7878915761501797</v>
      </c>
      <c r="J1352" s="123">
        <f t="shared" si="185"/>
        <v>-26.881718658510412</v>
      </c>
      <c r="K1352" s="122">
        <f t="shared" si="188"/>
        <v>0.44697289403754492</v>
      </c>
    </row>
    <row r="1353" spans="1:11">
      <c r="A1353" s="69">
        <v>1339</v>
      </c>
      <c r="B1353" s="123">
        <v>-28.928240000000002</v>
      </c>
      <c r="C1353" s="123">
        <f t="shared" si="181"/>
        <v>-1.446412</v>
      </c>
      <c r="D1353" s="123">
        <f t="shared" si="182"/>
        <v>-2.1386445508438463</v>
      </c>
      <c r="E1353" s="123">
        <f t="shared" si="186"/>
        <v>7.9552659999999999</v>
      </c>
      <c r="F1353" s="69">
        <f t="shared" si="183"/>
        <v>3374.5089562887206</v>
      </c>
      <c r="G1353" s="69">
        <f t="shared" si="184"/>
        <v>537.06978090122243</v>
      </c>
      <c r="H1353" s="123">
        <f t="shared" si="180"/>
        <v>6.489988865038959</v>
      </c>
      <c r="I1353" s="123">
        <f t="shared" si="187"/>
        <v>1.8027746847330441</v>
      </c>
      <c r="J1353" s="123">
        <f t="shared" si="185"/>
        <v>-26.789595449156156</v>
      </c>
      <c r="K1353" s="122">
        <f t="shared" si="188"/>
        <v>0.45069367118326104</v>
      </c>
    </row>
    <row r="1354" spans="1:11">
      <c r="A1354" s="69">
        <v>1340</v>
      </c>
      <c r="B1354" s="123">
        <v>-28.623599999999996</v>
      </c>
      <c r="C1354" s="123">
        <f t="shared" si="181"/>
        <v>-1.4311799999999999</v>
      </c>
      <c r="D1354" s="123">
        <f t="shared" si="182"/>
        <v>-2.0068287898298536</v>
      </c>
      <c r="E1354" s="123">
        <f t="shared" si="186"/>
        <v>7.8714899999999997</v>
      </c>
      <c r="F1354" s="69">
        <f t="shared" si="183"/>
        <v>3388.3202438170993</v>
      </c>
      <c r="G1354" s="69">
        <f t="shared" si="184"/>
        <v>539.26791558182742</v>
      </c>
      <c r="H1354" s="123">
        <f t="shared" si="180"/>
        <v>6.5432224074592993</v>
      </c>
      <c r="I1354" s="123">
        <f t="shared" si="187"/>
        <v>1.8175617798498054</v>
      </c>
      <c r="J1354" s="123">
        <f t="shared" si="185"/>
        <v>-26.616771210170143</v>
      </c>
      <c r="K1354" s="122">
        <f t="shared" si="188"/>
        <v>0.45439044496245135</v>
      </c>
    </row>
    <row r="1355" spans="1:11">
      <c r="A1355" s="69">
        <v>1341</v>
      </c>
      <c r="B1355" s="123">
        <v>-27.85304</v>
      </c>
      <c r="C1355" s="123">
        <f t="shared" si="181"/>
        <v>-1.392652</v>
      </c>
      <c r="D1355" s="123">
        <f t="shared" si="182"/>
        <v>-1.8484392645933312</v>
      </c>
      <c r="E1355" s="123">
        <f t="shared" si="186"/>
        <v>7.659586</v>
      </c>
      <c r="F1355" s="69">
        <f t="shared" si="183"/>
        <v>3401.7597253630765</v>
      </c>
      <c r="G1355" s="69">
        <f t="shared" si="184"/>
        <v>541.40687550246196</v>
      </c>
      <c r="H1355" s="123">
        <f t="shared" si="180"/>
        <v>6.5952316089301126</v>
      </c>
      <c r="I1355" s="123">
        <f t="shared" si="187"/>
        <v>1.8320087802583647</v>
      </c>
      <c r="J1355" s="123">
        <f t="shared" si="185"/>
        <v>-26.004600735406669</v>
      </c>
      <c r="K1355" s="122">
        <f t="shared" si="188"/>
        <v>0.45800219506459117</v>
      </c>
    </row>
    <row r="1356" spans="1:11">
      <c r="A1356" s="69">
        <v>1342</v>
      </c>
      <c r="B1356" s="123">
        <v>-27.85304</v>
      </c>
      <c r="C1356" s="123">
        <f t="shared" si="181"/>
        <v>-1.392652</v>
      </c>
      <c r="D1356" s="123">
        <f t="shared" si="182"/>
        <v>-1.7454983998973539</v>
      </c>
      <c r="E1356" s="123">
        <f t="shared" si="186"/>
        <v>7.659586</v>
      </c>
      <c r="F1356" s="69">
        <f t="shared" si="183"/>
        <v>3415.1992069090538</v>
      </c>
      <c r="G1356" s="69">
        <f t="shared" si="184"/>
        <v>543.54583542309661</v>
      </c>
      <c r="H1356" s="123">
        <f t="shared" si="180"/>
        <v>6.6474466921303179</v>
      </c>
      <c r="I1356" s="123">
        <f t="shared" si="187"/>
        <v>1.8465129700361993</v>
      </c>
      <c r="J1356" s="123">
        <f t="shared" si="185"/>
        <v>-26.107541600102646</v>
      </c>
      <c r="K1356" s="122">
        <f t="shared" si="188"/>
        <v>0.46162824250904982</v>
      </c>
    </row>
    <row r="1357" spans="1:11">
      <c r="A1357" s="69">
        <v>1343</v>
      </c>
      <c r="B1357" s="123">
        <v>-27.262559999999997</v>
      </c>
      <c r="C1357" s="123">
        <f t="shared" si="181"/>
        <v>-1.3631279999999999</v>
      </c>
      <c r="D1357" s="123">
        <f t="shared" si="182"/>
        <v>-1.608803610185511</v>
      </c>
      <c r="E1357" s="123">
        <f t="shared" si="186"/>
        <v>7.4972039999999991</v>
      </c>
      <c r="F1357" s="69">
        <f t="shared" si="183"/>
        <v>3428.3537735924788</v>
      </c>
      <c r="G1357" s="69">
        <f t="shared" si="184"/>
        <v>545.63944973499565</v>
      </c>
      <c r="H1357" s="123">
        <f t="shared" ref="H1357:H1420" si="189">F1357*F1357*$C$7/2000000</f>
        <v>6.6987542049099469</v>
      </c>
      <c r="I1357" s="123">
        <f t="shared" si="187"/>
        <v>1.8607650569194296</v>
      </c>
      <c r="J1357" s="123">
        <f t="shared" si="185"/>
        <v>-25.653756389814486</v>
      </c>
      <c r="K1357" s="122">
        <f t="shared" si="188"/>
        <v>0.4651912642298574</v>
      </c>
    </row>
    <row r="1358" spans="1:11">
      <c r="A1358" s="69">
        <v>1344</v>
      </c>
      <c r="B1358" s="123">
        <v>-26.908360000000002</v>
      </c>
      <c r="C1358" s="123">
        <f t="shared" ref="C1358:C1421" si="190">B1358/$F$6</f>
        <v>-1.345418</v>
      </c>
      <c r="D1358" s="123">
        <f t="shared" ref="D1358:D1421" si="191">B1358-J1358</f>
        <v>-1.4911929365413563</v>
      </c>
      <c r="E1358" s="123">
        <f t="shared" si="186"/>
        <v>7.3997989999999998</v>
      </c>
      <c r="F1358" s="69">
        <f t="shared" ref="F1358:F1421" si="192">F1357+E1358*$C$8/($C$7)</f>
        <v>3441.3374338196036</v>
      </c>
      <c r="G1358" s="69">
        <f t="shared" ref="G1358:G1421" si="193">F1358/(2*PI())</f>
        <v>547.70586343956813</v>
      </c>
      <c r="H1358" s="123">
        <f t="shared" si="189"/>
        <v>6.7495885390368642</v>
      </c>
      <c r="I1358" s="123">
        <f t="shared" si="187"/>
        <v>1.8748857052880177</v>
      </c>
      <c r="J1358" s="123">
        <f t="shared" ref="J1358:J1421" si="194">-(H1358-H1357)*1000/$C$8</f>
        <v>-25.417167063458646</v>
      </c>
      <c r="K1358" s="122">
        <f t="shared" si="188"/>
        <v>0.46872142632200442</v>
      </c>
    </row>
    <row r="1359" spans="1:11">
      <c r="A1359" s="69">
        <v>1345</v>
      </c>
      <c r="B1359" s="123">
        <v>-26.554199999999998</v>
      </c>
      <c r="C1359" s="123">
        <f t="shared" si="190"/>
        <v>-1.3277099999999999</v>
      </c>
      <c r="D1359" s="123">
        <f t="shared" si="191"/>
        <v>-1.3773782875182974</v>
      </c>
      <c r="E1359" s="123">
        <f t="shared" ref="E1359:E1422" si="195">C1359*$C$6</f>
        <v>7.3024049999999994</v>
      </c>
      <c r="F1359" s="69">
        <f t="shared" si="192"/>
        <v>3454.1502068909881</v>
      </c>
      <c r="G1359" s="69">
        <f t="shared" si="193"/>
        <v>549.74507960859376</v>
      </c>
      <c r="H1359" s="123">
        <f t="shared" si="189"/>
        <v>6.7999421824618276</v>
      </c>
      <c r="I1359" s="123">
        <f t="shared" ref="I1359:I1422" si="196">H1359/3.6</f>
        <v>1.8888728284616187</v>
      </c>
      <c r="J1359" s="123">
        <f t="shared" si="194"/>
        <v>-25.176821712481701</v>
      </c>
      <c r="K1359" s="122">
        <f t="shared" ref="K1359:K1422" si="197">I1359/$F$7</f>
        <v>0.47221820711540469</v>
      </c>
    </row>
    <row r="1360" spans="1:11">
      <c r="A1360" s="69">
        <v>1346</v>
      </c>
      <c r="B1360" s="123">
        <v>-26.554199999999998</v>
      </c>
      <c r="C1360" s="123">
        <f t="shared" si="190"/>
        <v>-1.3277099999999999</v>
      </c>
      <c r="D1360" s="123">
        <f t="shared" si="191"/>
        <v>-1.2838142293770929</v>
      </c>
      <c r="E1360" s="123">
        <f t="shared" si="195"/>
        <v>7.3024049999999994</v>
      </c>
      <c r="F1360" s="69">
        <f t="shared" si="192"/>
        <v>3466.9629799623726</v>
      </c>
      <c r="G1360" s="69">
        <f t="shared" si="193"/>
        <v>551.78429577761926</v>
      </c>
      <c r="H1360" s="123">
        <f t="shared" si="189"/>
        <v>6.8504829540030734</v>
      </c>
      <c r="I1360" s="123">
        <f t="shared" si="196"/>
        <v>1.9029119316675203</v>
      </c>
      <c r="J1360" s="123">
        <f t="shared" si="194"/>
        <v>-25.270385770622905</v>
      </c>
      <c r="K1360" s="122">
        <f t="shared" si="197"/>
        <v>0.47572798291688007</v>
      </c>
    </row>
    <row r="1361" spans="1:11">
      <c r="A1361" s="69">
        <v>1347</v>
      </c>
      <c r="B1361" s="123">
        <v>-26.064120000000003</v>
      </c>
      <c r="C1361" s="123">
        <f t="shared" si="190"/>
        <v>-1.3032060000000001</v>
      </c>
      <c r="D1361" s="123">
        <f t="shared" si="191"/>
        <v>-1.1691305742278288</v>
      </c>
      <c r="E1361" s="123">
        <f t="shared" si="195"/>
        <v>7.1676330000000004</v>
      </c>
      <c r="F1361" s="69">
        <f t="shared" si="192"/>
        <v>3479.539282576096</v>
      </c>
      <c r="G1361" s="69">
        <f t="shared" si="193"/>
        <v>553.78587650441295</v>
      </c>
      <c r="H1361" s="123">
        <f t="shared" si="189"/>
        <v>6.9002729328546177</v>
      </c>
      <c r="I1361" s="123">
        <f t="shared" si="196"/>
        <v>1.9167424813485048</v>
      </c>
      <c r="J1361" s="123">
        <f t="shared" si="194"/>
        <v>-24.894989425772174</v>
      </c>
      <c r="K1361" s="122">
        <f t="shared" si="197"/>
        <v>0.47918562033712619</v>
      </c>
    </row>
    <row r="1362" spans="1:11">
      <c r="A1362" s="69">
        <v>1348</v>
      </c>
      <c r="B1362" s="123">
        <v>-25.497</v>
      </c>
      <c r="C1362" s="123">
        <f t="shared" si="190"/>
        <v>-1.27485</v>
      </c>
      <c r="D1362" s="123">
        <f t="shared" si="191"/>
        <v>-1.0564702765959524</v>
      </c>
      <c r="E1362" s="123">
        <f t="shared" si="195"/>
        <v>7.0116750000000003</v>
      </c>
      <c r="F1362" s="69">
        <f t="shared" si="192"/>
        <v>3491.8419418541421</v>
      </c>
      <c r="G1362" s="69">
        <f t="shared" si="193"/>
        <v>555.74390554168929</v>
      </c>
      <c r="H1362" s="123">
        <f t="shared" si="189"/>
        <v>6.9491539923014258</v>
      </c>
      <c r="I1362" s="123">
        <f t="shared" si="196"/>
        <v>1.9303205534170627</v>
      </c>
      <c r="J1362" s="123">
        <f t="shared" si="194"/>
        <v>-24.440529723404048</v>
      </c>
      <c r="K1362" s="122">
        <f t="shared" si="197"/>
        <v>0.48258013835426566</v>
      </c>
    </row>
    <row r="1363" spans="1:11">
      <c r="A1363" s="69">
        <v>1349</v>
      </c>
      <c r="B1363" s="123">
        <v>-25.497</v>
      </c>
      <c r="C1363" s="123">
        <f t="shared" si="190"/>
        <v>-1.27485</v>
      </c>
      <c r="D1363" s="123">
        <f t="shared" si="191"/>
        <v>-0.97020802810277829</v>
      </c>
      <c r="E1363" s="123">
        <f t="shared" si="195"/>
        <v>7.0116750000000003</v>
      </c>
      <c r="F1363" s="69">
        <f t="shared" si="192"/>
        <v>3504.1446011321882</v>
      </c>
      <c r="G1363" s="69">
        <f t="shared" si="193"/>
        <v>557.70193457896573</v>
      </c>
      <c r="H1363" s="123">
        <f t="shared" si="189"/>
        <v>6.9982075762452203</v>
      </c>
      <c r="I1363" s="123">
        <f t="shared" si="196"/>
        <v>1.9439465489570056</v>
      </c>
      <c r="J1363" s="123">
        <f t="shared" si="194"/>
        <v>-24.526791971897222</v>
      </c>
      <c r="K1363" s="122">
        <f t="shared" si="197"/>
        <v>0.4859866372392514</v>
      </c>
    </row>
    <row r="1364" spans="1:11">
      <c r="A1364" s="69">
        <v>1350</v>
      </c>
      <c r="B1364" s="123">
        <v>-25.298720000000003</v>
      </c>
      <c r="C1364" s="123">
        <f t="shared" si="190"/>
        <v>-1.2649360000000001</v>
      </c>
      <c r="D1364" s="123">
        <f t="shared" si="191"/>
        <v>-0.87740449100082785</v>
      </c>
      <c r="E1364" s="123">
        <f t="shared" si="195"/>
        <v>6.9571480000000001</v>
      </c>
      <c r="F1364" s="69">
        <f t="shared" si="192"/>
        <v>3516.3515875357134</v>
      </c>
      <c r="G1364" s="69">
        <f t="shared" si="193"/>
        <v>559.64473680534229</v>
      </c>
      <c r="H1364" s="123">
        <f t="shared" si="189"/>
        <v>7.0470502072632186</v>
      </c>
      <c r="I1364" s="123">
        <f t="shared" si="196"/>
        <v>1.9575139464620051</v>
      </c>
      <c r="J1364" s="123">
        <f t="shared" si="194"/>
        <v>-24.421315508999175</v>
      </c>
      <c r="K1364" s="122">
        <f t="shared" si="197"/>
        <v>0.48937848661550126</v>
      </c>
    </row>
    <row r="1365" spans="1:11">
      <c r="A1365" s="69">
        <v>1351</v>
      </c>
      <c r="B1365" s="123">
        <v>-25.077479999999998</v>
      </c>
      <c r="C1365" s="123">
        <f t="shared" si="190"/>
        <v>-1.2538739999999999</v>
      </c>
      <c r="D1365" s="123">
        <f t="shared" si="191"/>
        <v>-0.78591646472349197</v>
      </c>
      <c r="E1365" s="123">
        <f t="shared" si="195"/>
        <v>6.8963069999999993</v>
      </c>
      <c r="F1365" s="69">
        <f t="shared" si="192"/>
        <v>3528.4518225434404</v>
      </c>
      <c r="G1365" s="69">
        <f t="shared" si="193"/>
        <v>561.57054901939568</v>
      </c>
      <c r="H1365" s="123">
        <f t="shared" si="189"/>
        <v>7.0956333343337716</v>
      </c>
      <c r="I1365" s="123">
        <f t="shared" si="196"/>
        <v>1.9710092595371587</v>
      </c>
      <c r="J1365" s="123">
        <f t="shared" si="194"/>
        <v>-24.291563535276506</v>
      </c>
      <c r="K1365" s="122">
        <f t="shared" si="197"/>
        <v>0.49275231488428967</v>
      </c>
    </row>
    <row r="1366" spans="1:11">
      <c r="A1366" s="69">
        <v>1352</v>
      </c>
      <c r="B1366" s="123">
        <v>-24.792000000000002</v>
      </c>
      <c r="C1366" s="123">
        <f t="shared" si="190"/>
        <v>-1.2396</v>
      </c>
      <c r="D1366" s="123">
        <f t="shared" si="191"/>
        <v>-0.69494224262574988</v>
      </c>
      <c r="E1366" s="123">
        <f t="shared" si="195"/>
        <v>6.8178000000000001</v>
      </c>
      <c r="F1366" s="69">
        <f t="shared" si="192"/>
        <v>3540.414309456462</v>
      </c>
      <c r="G1366" s="69">
        <f t="shared" si="193"/>
        <v>563.47443794327512</v>
      </c>
      <c r="H1366" s="123">
        <f t="shared" si="189"/>
        <v>7.1438274498485201</v>
      </c>
      <c r="I1366" s="123">
        <f t="shared" si="196"/>
        <v>1.9843965138468111</v>
      </c>
      <c r="J1366" s="123">
        <f t="shared" si="194"/>
        <v>-24.097057757374252</v>
      </c>
      <c r="K1366" s="122">
        <f t="shared" si="197"/>
        <v>0.49609912846170279</v>
      </c>
    </row>
    <row r="1367" spans="1:11">
      <c r="A1367" s="69">
        <v>1353</v>
      </c>
      <c r="B1367" s="123">
        <v>-24.393039999999999</v>
      </c>
      <c r="C1367" s="123">
        <f t="shared" si="190"/>
        <v>-1.219652</v>
      </c>
      <c r="D1367" s="123">
        <f t="shared" si="191"/>
        <v>-0.60415930700665754</v>
      </c>
      <c r="E1367" s="123">
        <f t="shared" si="195"/>
        <v>6.7080859999999998</v>
      </c>
      <c r="F1367" s="69">
        <f t="shared" si="192"/>
        <v>3552.1842925868596</v>
      </c>
      <c r="G1367" s="69">
        <f t="shared" si="193"/>
        <v>565.34768893858609</v>
      </c>
      <c r="H1367" s="123">
        <f t="shared" si="189"/>
        <v>7.1914052112345068</v>
      </c>
      <c r="I1367" s="123">
        <f t="shared" si="196"/>
        <v>1.9976125586762519</v>
      </c>
      <c r="J1367" s="123">
        <f t="shared" si="194"/>
        <v>-23.788880692993342</v>
      </c>
      <c r="K1367" s="122">
        <f t="shared" si="197"/>
        <v>0.49940313966906297</v>
      </c>
    </row>
    <row r="1368" spans="1:11">
      <c r="A1368" s="69">
        <v>1354</v>
      </c>
      <c r="B1368" s="123">
        <v>-23.522880000000001</v>
      </c>
      <c r="C1368" s="123">
        <f t="shared" si="190"/>
        <v>-1.1761440000000001</v>
      </c>
      <c r="D1368" s="123">
        <f t="shared" si="191"/>
        <v>-0.50782788689060965</v>
      </c>
      <c r="E1368" s="123">
        <f t="shared" si="195"/>
        <v>6.4687920000000005</v>
      </c>
      <c r="F1368" s="69">
        <f t="shared" si="192"/>
        <v>3563.5344113411584</v>
      </c>
      <c r="G1368" s="69">
        <f t="shared" si="193"/>
        <v>567.15411644301287</v>
      </c>
      <c r="H1368" s="123">
        <f t="shared" si="189"/>
        <v>7.2374353154607256</v>
      </c>
      <c r="I1368" s="123">
        <f t="shared" si="196"/>
        <v>2.0103986987390905</v>
      </c>
      <c r="J1368" s="123">
        <f t="shared" si="194"/>
        <v>-23.015052113109391</v>
      </c>
      <c r="K1368" s="122">
        <f t="shared" si="197"/>
        <v>0.50259967468477262</v>
      </c>
    </row>
    <row r="1369" spans="1:11">
      <c r="A1369" s="69">
        <v>1355</v>
      </c>
      <c r="B1369" s="123">
        <v>-23.522880000000001</v>
      </c>
      <c r="C1369" s="123">
        <f t="shared" si="190"/>
        <v>-1.1761440000000001</v>
      </c>
      <c r="D1369" s="123">
        <f t="shared" si="191"/>
        <v>-0.43440632949318569</v>
      </c>
      <c r="E1369" s="123">
        <f t="shared" si="195"/>
        <v>6.4687920000000005</v>
      </c>
      <c r="F1369" s="69">
        <f t="shared" si="192"/>
        <v>3574.8845300954572</v>
      </c>
      <c r="G1369" s="69">
        <f t="shared" si="193"/>
        <v>568.96054394743953</v>
      </c>
      <c r="H1369" s="123">
        <f t="shared" si="189"/>
        <v>7.2836122628017392</v>
      </c>
      <c r="I1369" s="123">
        <f t="shared" si="196"/>
        <v>2.0232256285560388</v>
      </c>
      <c r="J1369" s="123">
        <f t="shared" si="194"/>
        <v>-23.088473670506815</v>
      </c>
      <c r="K1369" s="122">
        <f t="shared" si="197"/>
        <v>0.50580640713900971</v>
      </c>
    </row>
    <row r="1370" spans="1:11">
      <c r="A1370" s="69">
        <v>1356</v>
      </c>
      <c r="B1370" s="123">
        <v>-23.1812</v>
      </c>
      <c r="C1370" s="123">
        <f t="shared" si="190"/>
        <v>-1.15906</v>
      </c>
      <c r="D1370" s="123">
        <f t="shared" si="191"/>
        <v>-0.35626680663168742</v>
      </c>
      <c r="E1370" s="123">
        <f t="shared" si="195"/>
        <v>6.3748300000000002</v>
      </c>
      <c r="F1370" s="69">
        <f t="shared" si="192"/>
        <v>3586.0697834686475</v>
      </c>
      <c r="G1370" s="69">
        <f t="shared" si="193"/>
        <v>570.74073231151806</v>
      </c>
      <c r="H1370" s="123">
        <f t="shared" si="189"/>
        <v>7.3292621291884759</v>
      </c>
      <c r="I1370" s="123">
        <f t="shared" si="196"/>
        <v>2.0359061469967989</v>
      </c>
      <c r="J1370" s="123">
        <f t="shared" si="194"/>
        <v>-22.824933193368313</v>
      </c>
      <c r="K1370" s="122">
        <f t="shared" si="197"/>
        <v>0.50897653674919974</v>
      </c>
    </row>
    <row r="1371" spans="1:11">
      <c r="A1371" s="69">
        <v>1357</v>
      </c>
      <c r="B1371" s="123">
        <v>-22.9588</v>
      </c>
      <c r="C1371" s="123">
        <f t="shared" si="190"/>
        <v>-1.14794</v>
      </c>
      <c r="D1371" s="123">
        <f t="shared" si="191"/>
        <v>-0.28256755434913217</v>
      </c>
      <c r="E1371" s="123">
        <f t="shared" si="195"/>
        <v>6.3136700000000001</v>
      </c>
      <c r="F1371" s="69">
        <f t="shared" si="192"/>
        <v>3597.1477257298075</v>
      </c>
      <c r="G1371" s="69">
        <f t="shared" si="193"/>
        <v>572.50384158166821</v>
      </c>
      <c r="H1371" s="123">
        <f t="shared" si="189"/>
        <v>7.3746145940797776</v>
      </c>
      <c r="I1371" s="123">
        <f t="shared" si="196"/>
        <v>2.0485040539110493</v>
      </c>
      <c r="J1371" s="123">
        <f t="shared" si="194"/>
        <v>-22.676232445650868</v>
      </c>
      <c r="K1371" s="122">
        <f t="shared" si="197"/>
        <v>0.51212601347776232</v>
      </c>
    </row>
    <row r="1372" spans="1:11">
      <c r="A1372" s="69">
        <v>1358</v>
      </c>
      <c r="B1372" s="123">
        <v>-22.629559999999998</v>
      </c>
      <c r="C1372" s="123">
        <f t="shared" si="190"/>
        <v>-1.131478</v>
      </c>
      <c r="D1372" s="123">
        <f t="shared" si="191"/>
        <v>-0.21007025103620336</v>
      </c>
      <c r="E1372" s="123">
        <f t="shared" si="195"/>
        <v>6.2231290000000001</v>
      </c>
      <c r="F1372" s="69">
        <f t="shared" si="192"/>
        <v>3608.0668050839313</v>
      </c>
      <c r="G1372" s="69">
        <f t="shared" si="193"/>
        <v>574.2416670348897</v>
      </c>
      <c r="H1372" s="123">
        <f t="shared" si="189"/>
        <v>7.4194535735777052</v>
      </c>
      <c r="I1372" s="123">
        <f t="shared" si="196"/>
        <v>2.060959325993807</v>
      </c>
      <c r="J1372" s="123">
        <f t="shared" si="194"/>
        <v>-22.419489748963795</v>
      </c>
      <c r="K1372" s="122">
        <f t="shared" si="197"/>
        <v>0.51523983149845176</v>
      </c>
    </row>
    <row r="1373" spans="1:11">
      <c r="A1373" s="69">
        <v>1359</v>
      </c>
      <c r="B1373" s="123">
        <v>-21.924239999999998</v>
      </c>
      <c r="C1373" s="123">
        <f t="shared" si="190"/>
        <v>-1.096212</v>
      </c>
      <c r="D1373" s="123">
        <f t="shared" si="191"/>
        <v>-0.13871576535680319</v>
      </c>
      <c r="E1373" s="123">
        <f t="shared" si="195"/>
        <v>6.029166</v>
      </c>
      <c r="F1373" s="69">
        <f t="shared" si="192"/>
        <v>3618.645557668553</v>
      </c>
      <c r="G1373" s="69">
        <f t="shared" si="193"/>
        <v>575.92532780047839</v>
      </c>
      <c r="H1373" s="123">
        <f t="shared" si="189"/>
        <v>7.4630246220469916</v>
      </c>
      <c r="I1373" s="123">
        <f t="shared" si="196"/>
        <v>2.0730623950130531</v>
      </c>
      <c r="J1373" s="123">
        <f t="shared" si="194"/>
        <v>-21.785524234643194</v>
      </c>
      <c r="K1373" s="122">
        <f t="shared" si="197"/>
        <v>0.51826559875326328</v>
      </c>
    </row>
    <row r="1374" spans="1:11">
      <c r="A1374" s="69">
        <v>1360</v>
      </c>
      <c r="B1374" s="123">
        <v>-21.924239999999998</v>
      </c>
      <c r="C1374" s="123">
        <f t="shared" si="190"/>
        <v>-1.096212</v>
      </c>
      <c r="D1374" s="123">
        <f t="shared" si="191"/>
        <v>-7.4934709951637757E-2</v>
      </c>
      <c r="E1374" s="123">
        <f t="shared" si="195"/>
        <v>6.029166</v>
      </c>
      <c r="F1374" s="69">
        <f t="shared" si="192"/>
        <v>3629.2243102531747</v>
      </c>
      <c r="G1374" s="69">
        <f t="shared" si="193"/>
        <v>577.60898856606718</v>
      </c>
      <c r="H1374" s="123">
        <f t="shared" si="189"/>
        <v>7.5067232326270883</v>
      </c>
      <c r="I1374" s="123">
        <f t="shared" si="196"/>
        <v>2.0852008979519687</v>
      </c>
      <c r="J1374" s="123">
        <f t="shared" si="194"/>
        <v>-21.84930529004836</v>
      </c>
      <c r="K1374" s="122">
        <f t="shared" si="197"/>
        <v>0.52130022448799218</v>
      </c>
    </row>
    <row r="1375" spans="1:11">
      <c r="A1375" s="69">
        <v>1361</v>
      </c>
      <c r="B1375" s="123">
        <v>-21.705439999999999</v>
      </c>
      <c r="C1375" s="123">
        <f t="shared" si="190"/>
        <v>-1.085272</v>
      </c>
      <c r="D1375" s="123">
        <f t="shared" si="191"/>
        <v>-1.1357428641257883E-2</v>
      </c>
      <c r="E1375" s="123">
        <f t="shared" si="195"/>
        <v>5.9689959999999997</v>
      </c>
      <c r="F1375" s="69">
        <f t="shared" si="192"/>
        <v>3639.6974887761407</v>
      </c>
      <c r="G1375" s="69">
        <f t="shared" si="193"/>
        <v>579.27584669788109</v>
      </c>
      <c r="H1375" s="123">
        <f t="shared" si="189"/>
        <v>7.5501113977698058</v>
      </c>
      <c r="I1375" s="123">
        <f t="shared" si="196"/>
        <v>2.0972531660471683</v>
      </c>
      <c r="J1375" s="123">
        <f t="shared" si="194"/>
        <v>-21.694082571358742</v>
      </c>
      <c r="K1375" s="122">
        <f t="shared" si="197"/>
        <v>0.52431329151179207</v>
      </c>
    </row>
    <row r="1376" spans="1:11">
      <c r="A1376" s="69">
        <v>1362</v>
      </c>
      <c r="B1376" s="123">
        <v>-21.450840000000003</v>
      </c>
      <c r="C1376" s="123">
        <f t="shared" si="190"/>
        <v>-1.0725420000000001</v>
      </c>
      <c r="D1376" s="123">
        <f t="shared" si="191"/>
        <v>5.0194533403459474E-2</v>
      </c>
      <c r="E1376" s="123">
        <f t="shared" si="195"/>
        <v>5.8989810000000009</v>
      </c>
      <c r="F1376" s="69">
        <f t="shared" si="192"/>
        <v>3650.047819236504</v>
      </c>
      <c r="G1376" s="69">
        <f t="shared" si="193"/>
        <v>580.92315295328251</v>
      </c>
      <c r="H1376" s="123">
        <f t="shared" si="189"/>
        <v>7.5931134668366127</v>
      </c>
      <c r="I1376" s="123">
        <f t="shared" si="196"/>
        <v>2.1091981852323922</v>
      </c>
      <c r="J1376" s="123">
        <f t="shared" si="194"/>
        <v>-21.501034533403462</v>
      </c>
      <c r="K1376" s="122">
        <f t="shared" si="197"/>
        <v>0.52729954630809805</v>
      </c>
    </row>
    <row r="1377" spans="1:11">
      <c r="A1377" s="69">
        <v>1363</v>
      </c>
      <c r="B1377" s="123">
        <v>-21.298080000000002</v>
      </c>
      <c r="C1377" s="123">
        <f t="shared" si="190"/>
        <v>-1.0649040000000001</v>
      </c>
      <c r="D1377" s="123">
        <f t="shared" si="191"/>
        <v>0.11024281847959472</v>
      </c>
      <c r="E1377" s="123">
        <f t="shared" si="195"/>
        <v>5.8569720000000007</v>
      </c>
      <c r="F1377" s="69">
        <f t="shared" si="192"/>
        <v>3660.3244408593055</v>
      </c>
      <c r="G1377" s="69">
        <f t="shared" si="193"/>
        <v>582.55872808283641</v>
      </c>
      <c r="H1377" s="123">
        <f t="shared" si="189"/>
        <v>7.6359301124735719</v>
      </c>
      <c r="I1377" s="123">
        <f t="shared" si="196"/>
        <v>2.1210916979093253</v>
      </c>
      <c r="J1377" s="123">
        <f t="shared" si="194"/>
        <v>-21.408322818479597</v>
      </c>
      <c r="K1377" s="122">
        <f t="shared" si="197"/>
        <v>0.53027292447733132</v>
      </c>
    </row>
    <row r="1378" spans="1:11">
      <c r="A1378" s="69">
        <v>1364</v>
      </c>
      <c r="B1378" s="123">
        <v>-21.31664</v>
      </c>
      <c r="C1378" s="123">
        <f t="shared" si="190"/>
        <v>-1.0658319999999999</v>
      </c>
      <c r="D1378" s="123">
        <f t="shared" si="191"/>
        <v>0.17060747425534473</v>
      </c>
      <c r="E1378" s="123">
        <f t="shared" si="195"/>
        <v>5.8620759999999992</v>
      </c>
      <c r="F1378" s="69">
        <f t="shared" si="192"/>
        <v>3670.6100179418158</v>
      </c>
      <c r="G1378" s="69">
        <f t="shared" si="193"/>
        <v>584.19572851807061</v>
      </c>
      <c r="H1378" s="123">
        <f t="shared" si="189"/>
        <v>7.6789046074220826</v>
      </c>
      <c r="I1378" s="123">
        <f t="shared" si="196"/>
        <v>2.1330290576172453</v>
      </c>
      <c r="J1378" s="123">
        <f t="shared" si="194"/>
        <v>-21.487247474255344</v>
      </c>
      <c r="K1378" s="122">
        <f t="shared" si="197"/>
        <v>0.53325726440431132</v>
      </c>
    </row>
    <row r="1379" spans="1:11">
      <c r="A1379" s="69">
        <v>1365</v>
      </c>
      <c r="B1379" s="123">
        <v>-21.354240000000001</v>
      </c>
      <c r="C1379" s="123">
        <f t="shared" si="190"/>
        <v>-1.067712</v>
      </c>
      <c r="D1379" s="123">
        <f t="shared" si="191"/>
        <v>0.23136286306654341</v>
      </c>
      <c r="E1379" s="123">
        <f t="shared" si="195"/>
        <v>5.8724160000000003</v>
      </c>
      <c r="F1379" s="69">
        <f t="shared" si="192"/>
        <v>3680.9137375504606</v>
      </c>
      <c r="G1379" s="69">
        <f t="shared" si="193"/>
        <v>585.83561642601933</v>
      </c>
      <c r="H1379" s="123">
        <f t="shared" si="189"/>
        <v>7.7220758131482157</v>
      </c>
      <c r="I1379" s="123">
        <f t="shared" si="196"/>
        <v>2.1450210592078376</v>
      </c>
      <c r="J1379" s="123">
        <f t="shared" si="194"/>
        <v>-21.585602863066544</v>
      </c>
      <c r="K1379" s="122">
        <f t="shared" si="197"/>
        <v>0.5362552648019594</v>
      </c>
    </row>
    <row r="1380" spans="1:11">
      <c r="A1380" s="69">
        <v>1366</v>
      </c>
      <c r="B1380" s="123">
        <v>-21.38204</v>
      </c>
      <c r="C1380" s="123">
        <f t="shared" si="190"/>
        <v>-1.069102</v>
      </c>
      <c r="D1380" s="123">
        <f t="shared" si="191"/>
        <v>0.29228999968976765</v>
      </c>
      <c r="E1380" s="123">
        <f t="shared" si="195"/>
        <v>5.8800609999999995</v>
      </c>
      <c r="F1380" s="69">
        <f t="shared" si="192"/>
        <v>3691.2308710481093</v>
      </c>
      <c r="G1380" s="69">
        <f t="shared" si="193"/>
        <v>587.47763922070908</v>
      </c>
      <c r="H1380" s="123">
        <f t="shared" si="189"/>
        <v>7.7654244731475952</v>
      </c>
      <c r="I1380" s="123">
        <f t="shared" si="196"/>
        <v>2.1570623536521096</v>
      </c>
      <c r="J1380" s="123">
        <f t="shared" si="194"/>
        <v>-21.674329999689768</v>
      </c>
      <c r="K1380" s="122">
        <f t="shared" si="197"/>
        <v>0.53926558841302741</v>
      </c>
    </row>
    <row r="1381" spans="1:11">
      <c r="A1381" s="69">
        <v>1367</v>
      </c>
      <c r="B1381" s="123">
        <v>-20.814439999999998</v>
      </c>
      <c r="C1381" s="123">
        <f t="shared" si="190"/>
        <v>-1.0407219999999999</v>
      </c>
      <c r="D1381" s="123">
        <f t="shared" si="191"/>
        <v>0.34280212054282089</v>
      </c>
      <c r="E1381" s="123">
        <f t="shared" si="195"/>
        <v>5.7239709999999997</v>
      </c>
      <c r="F1381" s="69">
        <f t="shared" si="192"/>
        <v>3701.2741296033641</v>
      </c>
      <c r="G1381" s="69">
        <f t="shared" si="193"/>
        <v>589.07607346452789</v>
      </c>
      <c r="H1381" s="123">
        <f t="shared" si="189"/>
        <v>7.8077389573886808</v>
      </c>
      <c r="I1381" s="123">
        <f t="shared" si="196"/>
        <v>2.1688163770524111</v>
      </c>
      <c r="J1381" s="123">
        <f t="shared" si="194"/>
        <v>-21.157242120542818</v>
      </c>
      <c r="K1381" s="122">
        <f t="shared" si="197"/>
        <v>0.54220409426310279</v>
      </c>
    </row>
    <row r="1382" spans="1:11">
      <c r="A1382" s="69">
        <v>1368</v>
      </c>
      <c r="B1382" s="123">
        <v>-20.283479999999997</v>
      </c>
      <c r="C1382" s="123">
        <f t="shared" si="190"/>
        <v>-1.0141739999999999</v>
      </c>
      <c r="D1382" s="123">
        <f t="shared" si="191"/>
        <v>0.38936384821688463</v>
      </c>
      <c r="E1382" s="123">
        <f t="shared" si="195"/>
        <v>5.5779569999999996</v>
      </c>
      <c r="F1382" s="69">
        <f t="shared" si="192"/>
        <v>3711.0611925289263</v>
      </c>
      <c r="G1382" s="69">
        <f t="shared" si="193"/>
        <v>590.63373290748257</v>
      </c>
      <c r="H1382" s="123">
        <f t="shared" si="189"/>
        <v>7.8490846450851146</v>
      </c>
      <c r="I1382" s="123">
        <f t="shared" si="196"/>
        <v>2.1803012903014207</v>
      </c>
      <c r="J1382" s="123">
        <f t="shared" si="194"/>
        <v>-20.672843848216882</v>
      </c>
      <c r="K1382" s="122">
        <f t="shared" si="197"/>
        <v>0.54507532257535518</v>
      </c>
    </row>
    <row r="1383" spans="1:11">
      <c r="A1383" s="69">
        <v>1369</v>
      </c>
      <c r="B1383" s="123">
        <v>-19.8506</v>
      </c>
      <c r="C1383" s="123">
        <f t="shared" si="190"/>
        <v>-0.99253000000000002</v>
      </c>
      <c r="D1383" s="123">
        <f t="shared" si="191"/>
        <v>0.43391087853744281</v>
      </c>
      <c r="E1383" s="123">
        <f t="shared" si="195"/>
        <v>5.4589150000000002</v>
      </c>
      <c r="F1383" s="69">
        <f t="shared" si="192"/>
        <v>3720.6393847972236</v>
      </c>
      <c r="G1383" s="69">
        <f t="shared" si="193"/>
        <v>592.15814955286658</v>
      </c>
      <c r="H1383" s="123">
        <f t="shared" si="189"/>
        <v>7.8896536668421895</v>
      </c>
      <c r="I1383" s="123">
        <f t="shared" si="196"/>
        <v>2.1915704630117192</v>
      </c>
      <c r="J1383" s="123">
        <f t="shared" si="194"/>
        <v>-20.284510878537443</v>
      </c>
      <c r="K1383" s="122">
        <f t="shared" si="197"/>
        <v>0.5478926157529298</v>
      </c>
    </row>
    <row r="1384" spans="1:11">
      <c r="A1384" s="69">
        <v>1370</v>
      </c>
      <c r="B1384" s="123">
        <v>-19.368680000000001</v>
      </c>
      <c r="C1384" s="123">
        <f t="shared" si="190"/>
        <v>-0.96843400000000002</v>
      </c>
      <c r="D1384" s="123">
        <f t="shared" si="191"/>
        <v>0.47377454950617093</v>
      </c>
      <c r="E1384" s="123">
        <f t="shared" si="195"/>
        <v>5.3263870000000004</v>
      </c>
      <c r="F1384" s="69">
        <f t="shared" si="192"/>
        <v>3729.9850439220422</v>
      </c>
      <c r="G1384" s="69">
        <f t="shared" si="193"/>
        <v>593.64555739903335</v>
      </c>
      <c r="H1384" s="123">
        <f t="shared" si="189"/>
        <v>7.9293385759412018</v>
      </c>
      <c r="I1384" s="123">
        <f t="shared" si="196"/>
        <v>2.2025940488725562</v>
      </c>
      <c r="J1384" s="123">
        <f t="shared" si="194"/>
        <v>-19.842454549506172</v>
      </c>
      <c r="K1384" s="122">
        <f t="shared" si="197"/>
        <v>0.55064851221813904</v>
      </c>
    </row>
    <row r="1385" spans="1:11">
      <c r="A1385" s="69">
        <v>1371</v>
      </c>
      <c r="B1385" s="123">
        <v>-19.00028</v>
      </c>
      <c r="C1385" s="123">
        <f t="shared" si="190"/>
        <v>-0.95001400000000003</v>
      </c>
      <c r="D1385" s="123">
        <f t="shared" si="191"/>
        <v>0.51313055758870618</v>
      </c>
      <c r="E1385" s="123">
        <f t="shared" si="195"/>
        <v>5.2250769999999997</v>
      </c>
      <c r="F1385" s="69">
        <f t="shared" si="192"/>
        <v>3739.1529448918609</v>
      </c>
      <c r="G1385" s="69">
        <f t="shared" si="193"/>
        <v>595.10467415615699</v>
      </c>
      <c r="H1385" s="123">
        <f t="shared" si="189"/>
        <v>7.9683653970563793</v>
      </c>
      <c r="I1385" s="123">
        <f t="shared" si="196"/>
        <v>2.2134348325156608</v>
      </c>
      <c r="J1385" s="123">
        <f t="shared" si="194"/>
        <v>-19.513410557588706</v>
      </c>
      <c r="K1385" s="122">
        <f t="shared" si="197"/>
        <v>0.55335870812891519</v>
      </c>
    </row>
    <row r="1386" spans="1:11">
      <c r="A1386" s="69">
        <v>1372</v>
      </c>
      <c r="B1386" s="123">
        <v>-19.00028</v>
      </c>
      <c r="C1386" s="123">
        <f t="shared" si="190"/>
        <v>-0.95001400000000003</v>
      </c>
      <c r="D1386" s="123">
        <f t="shared" si="191"/>
        <v>0.56103354608459099</v>
      </c>
      <c r="E1386" s="123">
        <f t="shared" si="195"/>
        <v>5.2250769999999997</v>
      </c>
      <c r="F1386" s="69">
        <f t="shared" si="192"/>
        <v>3748.3208458616796</v>
      </c>
      <c r="G1386" s="69">
        <f t="shared" si="193"/>
        <v>596.56379091328063</v>
      </c>
      <c r="H1386" s="123">
        <f t="shared" si="189"/>
        <v>8.0074880241485484</v>
      </c>
      <c r="I1386" s="123">
        <f t="shared" si="196"/>
        <v>2.2243022289301524</v>
      </c>
      <c r="J1386" s="123">
        <f t="shared" si="194"/>
        <v>-19.561313546084591</v>
      </c>
      <c r="K1386" s="122">
        <f t="shared" si="197"/>
        <v>0.5560755572325381</v>
      </c>
    </row>
    <row r="1387" spans="1:11">
      <c r="A1387" s="69">
        <v>1373</v>
      </c>
      <c r="B1387" s="123">
        <v>-17.637439999999998</v>
      </c>
      <c r="C1387" s="123">
        <f t="shared" si="190"/>
        <v>-0.88187199999999988</v>
      </c>
      <c r="D1387" s="123">
        <f t="shared" si="191"/>
        <v>0.56366437055433494</v>
      </c>
      <c r="E1387" s="123">
        <f t="shared" si="195"/>
        <v>4.8502959999999993</v>
      </c>
      <c r="F1387" s="69">
        <f t="shared" si="192"/>
        <v>3756.8311574613572</v>
      </c>
      <c r="G1387" s="69">
        <f t="shared" si="193"/>
        <v>597.91824907162163</v>
      </c>
      <c r="H1387" s="123">
        <f t="shared" si="189"/>
        <v>8.0438902328896571</v>
      </c>
      <c r="I1387" s="123">
        <f t="shared" si="196"/>
        <v>2.2344139535804604</v>
      </c>
      <c r="J1387" s="123">
        <f t="shared" si="194"/>
        <v>-18.201104370554333</v>
      </c>
      <c r="K1387" s="122">
        <f t="shared" si="197"/>
        <v>0.55860348839511509</v>
      </c>
    </row>
    <row r="1388" spans="1:11">
      <c r="A1388" s="69">
        <v>1374</v>
      </c>
      <c r="B1388" s="123">
        <v>-16.98236</v>
      </c>
      <c r="C1388" s="123">
        <f t="shared" si="190"/>
        <v>-0.84911800000000004</v>
      </c>
      <c r="D1388" s="123">
        <f t="shared" si="191"/>
        <v>0.58173540214587405</v>
      </c>
      <c r="E1388" s="123">
        <f t="shared" si="195"/>
        <v>4.6701490000000003</v>
      </c>
      <c r="F1388" s="69">
        <f t="shared" si="192"/>
        <v>3765.0253837945384</v>
      </c>
      <c r="G1388" s="69">
        <f t="shared" si="193"/>
        <v>599.22240069736119</v>
      </c>
      <c r="H1388" s="123">
        <f t="shared" si="189"/>
        <v>8.0790184236939488</v>
      </c>
      <c r="I1388" s="123">
        <f t="shared" si="196"/>
        <v>2.24417178435943</v>
      </c>
      <c r="J1388" s="123">
        <f t="shared" si="194"/>
        <v>-17.564095402145874</v>
      </c>
      <c r="K1388" s="122">
        <f t="shared" si="197"/>
        <v>0.5610429460898575</v>
      </c>
    </row>
    <row r="1389" spans="1:11">
      <c r="A1389" s="69">
        <v>1375</v>
      </c>
      <c r="B1389" s="123">
        <v>-16.98236</v>
      </c>
      <c r="C1389" s="123">
        <f t="shared" si="190"/>
        <v>-0.84911800000000004</v>
      </c>
      <c r="D1389" s="123">
        <f t="shared" si="191"/>
        <v>0.62000366006040508</v>
      </c>
      <c r="E1389" s="123">
        <f t="shared" si="195"/>
        <v>4.6701490000000003</v>
      </c>
      <c r="F1389" s="69">
        <f t="shared" si="192"/>
        <v>3773.2196101277195</v>
      </c>
      <c r="G1389" s="69">
        <f t="shared" si="193"/>
        <v>600.52655232310076</v>
      </c>
      <c r="H1389" s="123">
        <f t="shared" si="189"/>
        <v>8.1142231510140697</v>
      </c>
      <c r="I1389" s="123">
        <f t="shared" si="196"/>
        <v>2.2539508752816859</v>
      </c>
      <c r="J1389" s="123">
        <f t="shared" si="194"/>
        <v>-17.602363660060405</v>
      </c>
      <c r="K1389" s="122">
        <f t="shared" si="197"/>
        <v>0.56348771882042148</v>
      </c>
    </row>
    <row r="1390" spans="1:11">
      <c r="A1390" s="69">
        <v>1376</v>
      </c>
      <c r="B1390" s="123">
        <v>-16.29888</v>
      </c>
      <c r="C1390" s="123">
        <f t="shared" si="190"/>
        <v>-0.814944</v>
      </c>
      <c r="D1390" s="123">
        <f t="shared" si="191"/>
        <v>0.63103971056123598</v>
      </c>
      <c r="E1390" s="123">
        <f t="shared" si="195"/>
        <v>4.4821920000000004</v>
      </c>
      <c r="F1390" s="69">
        <f t="shared" si="192"/>
        <v>3781.0840477970046</v>
      </c>
      <c r="G1390" s="69">
        <f t="shared" si="193"/>
        <v>601.77821645280551</v>
      </c>
      <c r="H1390" s="123">
        <f t="shared" si="189"/>
        <v>8.1480829904351921</v>
      </c>
      <c r="I1390" s="123">
        <f t="shared" si="196"/>
        <v>2.2633563862319979</v>
      </c>
      <c r="J1390" s="123">
        <f t="shared" si="194"/>
        <v>-16.929919710561236</v>
      </c>
      <c r="K1390" s="122">
        <f t="shared" si="197"/>
        <v>0.56583909655799947</v>
      </c>
    </row>
    <row r="1391" spans="1:11">
      <c r="A1391" s="69">
        <v>1377</v>
      </c>
      <c r="B1391" s="123">
        <v>-15.561720000000001</v>
      </c>
      <c r="C1391" s="123">
        <f t="shared" si="190"/>
        <v>-0.77808600000000006</v>
      </c>
      <c r="D1391" s="123">
        <f t="shared" si="191"/>
        <v>0.63539383470256894</v>
      </c>
      <c r="E1391" s="123">
        <f t="shared" si="195"/>
        <v>4.2794730000000003</v>
      </c>
      <c r="F1391" s="69">
        <f t="shared" si="192"/>
        <v>3788.5927954512522</v>
      </c>
      <c r="G1391" s="69">
        <f t="shared" si="193"/>
        <v>602.97327075840872</v>
      </c>
      <c r="H1391" s="123">
        <f t="shared" si="189"/>
        <v>8.1804772181045973</v>
      </c>
      <c r="I1391" s="123">
        <f t="shared" si="196"/>
        <v>2.2723547828068327</v>
      </c>
      <c r="J1391" s="123">
        <f t="shared" si="194"/>
        <v>-16.19711383470257</v>
      </c>
      <c r="K1391" s="122">
        <f t="shared" si="197"/>
        <v>0.56808869570170817</v>
      </c>
    </row>
    <row r="1392" spans="1:11">
      <c r="A1392" s="69">
        <v>1378</v>
      </c>
      <c r="B1392" s="123">
        <v>-14.968919999999999</v>
      </c>
      <c r="C1392" s="123">
        <f t="shared" si="190"/>
        <v>-0.74844599999999994</v>
      </c>
      <c r="D1392" s="123">
        <f t="shared" si="191"/>
        <v>0.64151015865149041</v>
      </c>
      <c r="E1392" s="123">
        <f t="shared" si="195"/>
        <v>4.1164529999999999</v>
      </c>
      <c r="F1392" s="69">
        <f t="shared" si="192"/>
        <v>3795.8155088104836</v>
      </c>
      <c r="G1392" s="69">
        <f t="shared" si="193"/>
        <v>604.12280129206624</v>
      </c>
      <c r="H1392" s="123">
        <f t="shared" si="189"/>
        <v>8.2116980784219002</v>
      </c>
      <c r="I1392" s="123">
        <f t="shared" si="196"/>
        <v>2.2810272440060833</v>
      </c>
      <c r="J1392" s="123">
        <f t="shared" si="194"/>
        <v>-15.610430158651489</v>
      </c>
      <c r="K1392" s="122">
        <f t="shared" si="197"/>
        <v>0.57025681100152081</v>
      </c>
    </row>
    <row r="1393" spans="1:11">
      <c r="A1393" s="69">
        <v>1379</v>
      </c>
      <c r="B1393" s="123">
        <v>-13.915240000000001</v>
      </c>
      <c r="C1393" s="123">
        <f t="shared" si="190"/>
        <v>-0.69576199999999999</v>
      </c>
      <c r="D1393" s="123">
        <f t="shared" si="191"/>
        <v>0.62301981711886967</v>
      </c>
      <c r="E1393" s="123">
        <f t="shared" si="195"/>
        <v>3.8266909999999998</v>
      </c>
      <c r="F1393" s="69">
        <f t="shared" si="192"/>
        <v>3802.529806825632</v>
      </c>
      <c r="G1393" s="69">
        <f t="shared" si="193"/>
        <v>605.19141501056924</v>
      </c>
      <c r="H1393" s="123">
        <f t="shared" si="189"/>
        <v>8.240774598056138</v>
      </c>
      <c r="I1393" s="123">
        <f t="shared" si="196"/>
        <v>2.2891040550155939</v>
      </c>
      <c r="J1393" s="123">
        <f t="shared" si="194"/>
        <v>-14.53825981711887</v>
      </c>
      <c r="K1393" s="122">
        <f t="shared" si="197"/>
        <v>0.57227601375389847</v>
      </c>
    </row>
    <row r="1394" spans="1:11">
      <c r="A1394" s="69">
        <v>1380</v>
      </c>
      <c r="B1394" s="123">
        <v>-13.915240000000001</v>
      </c>
      <c r="C1394" s="123">
        <f t="shared" si="190"/>
        <v>-0.69576199999999999</v>
      </c>
      <c r="D1394" s="123">
        <f t="shared" si="191"/>
        <v>0.64871336090476817</v>
      </c>
      <c r="E1394" s="123">
        <f t="shared" si="195"/>
        <v>3.8266909999999998</v>
      </c>
      <c r="F1394" s="69">
        <f t="shared" si="192"/>
        <v>3809.2441048407804</v>
      </c>
      <c r="G1394" s="69">
        <f t="shared" si="193"/>
        <v>606.26002872907225</v>
      </c>
      <c r="H1394" s="123">
        <f t="shared" si="189"/>
        <v>8.2699025047779475</v>
      </c>
      <c r="I1394" s="123">
        <f t="shared" si="196"/>
        <v>2.2971951402160964</v>
      </c>
      <c r="J1394" s="123">
        <f t="shared" si="194"/>
        <v>-14.563953360904769</v>
      </c>
      <c r="K1394" s="122">
        <f t="shared" si="197"/>
        <v>0.5742987850540241</v>
      </c>
    </row>
    <row r="1395" spans="1:11">
      <c r="A1395" s="69">
        <v>1381</v>
      </c>
      <c r="B1395" s="123">
        <v>-13.008040000000001</v>
      </c>
      <c r="C1395" s="123">
        <f t="shared" si="190"/>
        <v>-0.65040200000000004</v>
      </c>
      <c r="D1395" s="123">
        <f t="shared" si="191"/>
        <v>0.62965620562038538</v>
      </c>
      <c r="E1395" s="123">
        <f t="shared" si="195"/>
        <v>3.5772110000000001</v>
      </c>
      <c r="F1395" s="69">
        <f t="shared" si="192"/>
        <v>3815.5206661615316</v>
      </c>
      <c r="G1395" s="69">
        <f t="shared" si="193"/>
        <v>607.25897448888918</v>
      </c>
      <c r="H1395" s="123">
        <f t="shared" si="189"/>
        <v>8.2971778971891883</v>
      </c>
      <c r="I1395" s="123">
        <f t="shared" si="196"/>
        <v>2.3047716381081078</v>
      </c>
      <c r="J1395" s="123">
        <f t="shared" si="194"/>
        <v>-13.637696205620387</v>
      </c>
      <c r="K1395" s="122">
        <f t="shared" si="197"/>
        <v>0.57619290952702695</v>
      </c>
    </row>
    <row r="1396" spans="1:11">
      <c r="A1396" s="69">
        <v>1382</v>
      </c>
      <c r="B1396" s="123">
        <v>-12.58</v>
      </c>
      <c r="C1396" s="123">
        <f t="shared" si="190"/>
        <v>-0.629</v>
      </c>
      <c r="D1396" s="123">
        <f t="shared" si="191"/>
        <v>0.6302933721141013</v>
      </c>
      <c r="E1396" s="123">
        <f t="shared" si="195"/>
        <v>3.4595000000000002</v>
      </c>
      <c r="F1396" s="69">
        <f t="shared" si="192"/>
        <v>3821.590692192744</v>
      </c>
      <c r="G1396" s="69">
        <f t="shared" si="193"/>
        <v>608.22504913645309</v>
      </c>
      <c r="H1396" s="123">
        <f t="shared" si="189"/>
        <v>8.3235984839334165</v>
      </c>
      <c r="I1396" s="123">
        <f t="shared" si="196"/>
        <v>2.3121106899815045</v>
      </c>
      <c r="J1396" s="123">
        <f t="shared" si="194"/>
        <v>-13.210293372114101</v>
      </c>
      <c r="K1396" s="122">
        <f t="shared" si="197"/>
        <v>0.57802767249537612</v>
      </c>
    </row>
    <row r="1397" spans="1:11">
      <c r="A1397" s="69">
        <v>1383</v>
      </c>
      <c r="B1397" s="123">
        <v>-12.58</v>
      </c>
      <c r="C1397" s="123">
        <f t="shared" si="190"/>
        <v>-0.629</v>
      </c>
      <c r="D1397" s="123">
        <f t="shared" si="191"/>
        <v>0.65129262716893344</v>
      </c>
      <c r="E1397" s="123">
        <f t="shared" si="195"/>
        <v>3.4595000000000002</v>
      </c>
      <c r="F1397" s="69">
        <f t="shared" si="192"/>
        <v>3827.6607182239563</v>
      </c>
      <c r="G1397" s="69">
        <f t="shared" si="193"/>
        <v>609.19112378401701</v>
      </c>
      <c r="H1397" s="123">
        <f t="shared" si="189"/>
        <v>8.3500610691877544</v>
      </c>
      <c r="I1397" s="123">
        <f t="shared" si="196"/>
        <v>2.3194614081077094</v>
      </c>
      <c r="J1397" s="123">
        <f t="shared" si="194"/>
        <v>-13.231292627168934</v>
      </c>
      <c r="K1397" s="122">
        <f t="shared" si="197"/>
        <v>0.57986535202692735</v>
      </c>
    </row>
    <row r="1398" spans="1:11">
      <c r="A1398" s="69">
        <v>1384</v>
      </c>
      <c r="B1398" s="123">
        <v>-12.060839999999999</v>
      </c>
      <c r="C1398" s="123">
        <f t="shared" si="190"/>
        <v>-0.60304199999999997</v>
      </c>
      <c r="D1398" s="123">
        <f t="shared" si="191"/>
        <v>0.64413185955399399</v>
      </c>
      <c r="E1398" s="123">
        <f t="shared" si="195"/>
        <v>3.3167309999999999</v>
      </c>
      <c r="F1398" s="69">
        <f t="shared" si="192"/>
        <v>3833.4802422905927</v>
      </c>
      <c r="G1398" s="69">
        <f t="shared" si="193"/>
        <v>610.11732980566444</v>
      </c>
      <c r="H1398" s="123">
        <f t="shared" si="189"/>
        <v>8.3754710129068624</v>
      </c>
      <c r="I1398" s="123">
        <f t="shared" si="196"/>
        <v>2.3265197258074619</v>
      </c>
      <c r="J1398" s="123">
        <f t="shared" si="194"/>
        <v>-12.704971859553993</v>
      </c>
      <c r="K1398" s="122">
        <f t="shared" si="197"/>
        <v>0.58162993145186548</v>
      </c>
    </row>
    <row r="1399" spans="1:11">
      <c r="A1399" s="69">
        <v>1385</v>
      </c>
      <c r="B1399" s="123">
        <v>-11.473839999999999</v>
      </c>
      <c r="C1399" s="123">
        <f t="shared" si="190"/>
        <v>-0.57369199999999998</v>
      </c>
      <c r="D1399" s="123">
        <f t="shared" si="191"/>
        <v>0.63069755130913663</v>
      </c>
      <c r="E1399" s="123">
        <f t="shared" si="195"/>
        <v>3.1553059999999999</v>
      </c>
      <c r="F1399" s="69">
        <f t="shared" si="192"/>
        <v>3839.0165306433719</v>
      </c>
      <c r="G1399" s="69">
        <f t="shared" si="193"/>
        <v>610.99845746339133</v>
      </c>
      <c r="H1399" s="123">
        <f t="shared" si="189"/>
        <v>8.3996800880094806</v>
      </c>
      <c r="I1399" s="123">
        <f t="shared" si="196"/>
        <v>2.3332444688915221</v>
      </c>
      <c r="J1399" s="123">
        <f t="shared" si="194"/>
        <v>-12.104537551309136</v>
      </c>
      <c r="K1399" s="122">
        <f t="shared" si="197"/>
        <v>0.58331111722288054</v>
      </c>
    </row>
    <row r="1400" spans="1:11">
      <c r="A1400" s="69">
        <v>1386</v>
      </c>
      <c r="B1400" s="123">
        <v>-11.479520000000001</v>
      </c>
      <c r="C1400" s="123">
        <f t="shared" si="190"/>
        <v>-0.57397600000000004</v>
      </c>
      <c r="D1400" s="123">
        <f t="shared" si="191"/>
        <v>0.64849142881048039</v>
      </c>
      <c r="E1400" s="123">
        <f t="shared" si="195"/>
        <v>3.1568680000000002</v>
      </c>
      <c r="F1400" s="69">
        <f t="shared" si="192"/>
        <v>3844.5555596756312</v>
      </c>
      <c r="G1400" s="69">
        <f t="shared" si="193"/>
        <v>611.88002131380495</v>
      </c>
      <c r="H1400" s="123">
        <f t="shared" si="189"/>
        <v>8.4239361108671016</v>
      </c>
      <c r="I1400" s="123">
        <f t="shared" si="196"/>
        <v>2.3399822530186394</v>
      </c>
      <c r="J1400" s="123">
        <f t="shared" si="194"/>
        <v>-12.128011428810481</v>
      </c>
      <c r="K1400" s="122">
        <f t="shared" si="197"/>
        <v>0.58499556325465984</v>
      </c>
    </row>
    <row r="1401" spans="1:11">
      <c r="A1401" s="69">
        <v>1387</v>
      </c>
      <c r="B1401" s="123">
        <v>-11.479520000000001</v>
      </c>
      <c r="C1401" s="123">
        <f t="shared" si="190"/>
        <v>-0.57397600000000004</v>
      </c>
      <c r="D1401" s="123">
        <f t="shared" si="191"/>
        <v>0.66597741231429808</v>
      </c>
      <c r="E1401" s="123">
        <f t="shared" si="195"/>
        <v>3.1568680000000002</v>
      </c>
      <c r="F1401" s="69">
        <f t="shared" si="192"/>
        <v>3850.0945887078906</v>
      </c>
      <c r="G1401" s="69">
        <f t="shared" si="193"/>
        <v>612.76158516421856</v>
      </c>
      <c r="H1401" s="123">
        <f t="shared" si="189"/>
        <v>8.4482271056917302</v>
      </c>
      <c r="I1401" s="123">
        <f t="shared" si="196"/>
        <v>2.3467297515810359</v>
      </c>
      <c r="J1401" s="123">
        <f t="shared" si="194"/>
        <v>-12.145497412314299</v>
      </c>
      <c r="K1401" s="122">
        <f t="shared" si="197"/>
        <v>0.58668243789525898</v>
      </c>
    </row>
    <row r="1402" spans="1:11">
      <c r="A1402" s="69">
        <v>1388</v>
      </c>
      <c r="B1402" s="123">
        <v>-11.1388</v>
      </c>
      <c r="C1402" s="123">
        <f t="shared" si="190"/>
        <v>-0.55693999999999999</v>
      </c>
      <c r="D1402" s="123">
        <f t="shared" si="191"/>
        <v>0.6629259391791642</v>
      </c>
      <c r="E1402" s="123">
        <f t="shared" si="195"/>
        <v>3.0631699999999999</v>
      </c>
      <c r="F1402" s="69">
        <f t="shared" si="192"/>
        <v>3855.4692155724747</v>
      </c>
      <c r="G1402" s="69">
        <f t="shared" si="193"/>
        <v>613.61698359699153</v>
      </c>
      <c r="H1402" s="123">
        <f t="shared" si="189"/>
        <v>8.4718305575700885</v>
      </c>
      <c r="I1402" s="123">
        <f t="shared" si="196"/>
        <v>2.3532862659916911</v>
      </c>
      <c r="J1402" s="123">
        <f t="shared" si="194"/>
        <v>-11.801725939179164</v>
      </c>
      <c r="K1402" s="122">
        <f t="shared" si="197"/>
        <v>0.58832156649792278</v>
      </c>
    </row>
    <row r="1403" spans="1:11">
      <c r="A1403" s="69">
        <v>1389</v>
      </c>
      <c r="B1403" s="123">
        <v>-10.853479999999999</v>
      </c>
      <c r="C1403" s="123">
        <f t="shared" si="190"/>
        <v>-0.54267399999999999</v>
      </c>
      <c r="D1403" s="123">
        <f t="shared" si="191"/>
        <v>0.66178134557823221</v>
      </c>
      <c r="E1403" s="123">
        <f t="shared" si="195"/>
        <v>2.9847069999999998</v>
      </c>
      <c r="F1403" s="69">
        <f t="shared" si="192"/>
        <v>3860.7061715445925</v>
      </c>
      <c r="G1403" s="69">
        <f t="shared" si="193"/>
        <v>614.45047102670878</v>
      </c>
      <c r="H1403" s="123">
        <f t="shared" si="189"/>
        <v>8.494861080261245</v>
      </c>
      <c r="I1403" s="123">
        <f t="shared" si="196"/>
        <v>2.3596836334059015</v>
      </c>
      <c r="J1403" s="123">
        <f t="shared" si="194"/>
        <v>-11.515261345578232</v>
      </c>
      <c r="K1403" s="122">
        <f t="shared" si="197"/>
        <v>0.58992090835147537</v>
      </c>
    </row>
    <row r="1404" spans="1:11">
      <c r="A1404" s="69">
        <v>1390</v>
      </c>
      <c r="B1404" s="123">
        <v>-10.82724</v>
      </c>
      <c r="C1404" s="123">
        <f t="shared" si="190"/>
        <v>-0.54136200000000001</v>
      </c>
      <c r="D1404" s="123">
        <f t="shared" si="191"/>
        <v>0.67575552479960876</v>
      </c>
      <c r="E1404" s="123">
        <f t="shared" si="195"/>
        <v>2.9774910000000001</v>
      </c>
      <c r="F1404" s="69">
        <f t="shared" si="192"/>
        <v>3865.9304663495354</v>
      </c>
      <c r="G1404" s="69">
        <f t="shared" si="193"/>
        <v>615.28194336908473</v>
      </c>
      <c r="H1404" s="123">
        <f t="shared" si="189"/>
        <v>8.5178670713108442</v>
      </c>
      <c r="I1404" s="123">
        <f t="shared" si="196"/>
        <v>2.3660741864752346</v>
      </c>
      <c r="J1404" s="123">
        <f t="shared" si="194"/>
        <v>-11.502995524799609</v>
      </c>
      <c r="K1404" s="122">
        <f t="shared" si="197"/>
        <v>0.59151854661880865</v>
      </c>
    </row>
    <row r="1405" spans="1:11">
      <c r="A1405" s="69">
        <v>1391</v>
      </c>
      <c r="B1405" s="123">
        <v>-10.82724</v>
      </c>
      <c r="C1405" s="123">
        <f t="shared" si="190"/>
        <v>-0.54136200000000001</v>
      </c>
      <c r="D1405" s="123">
        <f t="shared" si="191"/>
        <v>0.69131081556352214</v>
      </c>
      <c r="E1405" s="123">
        <f t="shared" si="195"/>
        <v>2.9774910000000001</v>
      </c>
      <c r="F1405" s="69">
        <f t="shared" si="192"/>
        <v>3871.1547611544784</v>
      </c>
      <c r="G1405" s="69">
        <f t="shared" si="193"/>
        <v>616.11341571146068</v>
      </c>
      <c r="H1405" s="123">
        <f t="shared" si="189"/>
        <v>8.5409041729419712</v>
      </c>
      <c r="I1405" s="123">
        <f t="shared" si="196"/>
        <v>2.3724733813727696</v>
      </c>
      <c r="J1405" s="123">
        <f t="shared" si="194"/>
        <v>-11.518550815563522</v>
      </c>
      <c r="K1405" s="122">
        <f t="shared" si="197"/>
        <v>0.59311834534319241</v>
      </c>
    </row>
    <row r="1406" spans="1:11">
      <c r="A1406" s="69">
        <v>1392</v>
      </c>
      <c r="B1406" s="123">
        <v>-10.881080000000001</v>
      </c>
      <c r="C1406" s="123">
        <f t="shared" si="190"/>
        <v>-0.54405400000000004</v>
      </c>
      <c r="D1406" s="123">
        <f t="shared" si="191"/>
        <v>0.71041996694708232</v>
      </c>
      <c r="E1406" s="123">
        <f t="shared" si="195"/>
        <v>2.9922970000000002</v>
      </c>
      <c r="F1406" s="69">
        <f t="shared" si="192"/>
        <v>3876.4050345128012</v>
      </c>
      <c r="G1406" s="69">
        <f t="shared" si="193"/>
        <v>616.94902266902147</v>
      </c>
      <c r="H1406" s="123">
        <f t="shared" si="189"/>
        <v>8.5640871728758654</v>
      </c>
      <c r="I1406" s="123">
        <f t="shared" si="196"/>
        <v>2.3789131035766293</v>
      </c>
      <c r="J1406" s="123">
        <f t="shared" si="194"/>
        <v>-11.591499966947083</v>
      </c>
      <c r="K1406" s="122">
        <f t="shared" si="197"/>
        <v>0.59472827589415733</v>
      </c>
    </row>
    <row r="1407" spans="1:11">
      <c r="A1407" s="69">
        <v>1393</v>
      </c>
      <c r="B1407" s="123">
        <v>-11.229039999999999</v>
      </c>
      <c r="C1407" s="123">
        <f t="shared" si="190"/>
        <v>-0.56145199999999995</v>
      </c>
      <c r="D1407" s="123">
        <f t="shared" si="191"/>
        <v>0.7496100918026567</v>
      </c>
      <c r="E1407" s="123">
        <f t="shared" si="195"/>
        <v>3.0879859999999999</v>
      </c>
      <c r="F1407" s="69">
        <f t="shared" si="192"/>
        <v>3881.8232034401085</v>
      </c>
      <c r="G1407" s="69">
        <f t="shared" si="193"/>
        <v>617.81135103630936</v>
      </c>
      <c r="H1407" s="123">
        <f t="shared" si="189"/>
        <v>8.5880444730594707</v>
      </c>
      <c r="I1407" s="123">
        <f t="shared" si="196"/>
        <v>2.3855679091831861</v>
      </c>
      <c r="J1407" s="123">
        <f t="shared" si="194"/>
        <v>-11.978650091802656</v>
      </c>
      <c r="K1407" s="122">
        <f t="shared" si="197"/>
        <v>0.59639197729579652</v>
      </c>
    </row>
    <row r="1408" spans="1:11">
      <c r="A1408" s="69">
        <v>1394</v>
      </c>
      <c r="B1408" s="123">
        <v>-11.229039999999999</v>
      </c>
      <c r="C1408" s="123">
        <f t="shared" si="190"/>
        <v>-0.56145199999999995</v>
      </c>
      <c r="D1408" s="123">
        <f t="shared" si="191"/>
        <v>0.76634132159538915</v>
      </c>
      <c r="E1408" s="123">
        <f t="shared" si="195"/>
        <v>3.0879859999999999</v>
      </c>
      <c r="F1408" s="69">
        <f t="shared" si="192"/>
        <v>3887.2413723674158</v>
      </c>
      <c r="G1408" s="69">
        <f t="shared" si="193"/>
        <v>618.67367940359725</v>
      </c>
      <c r="H1408" s="123">
        <f t="shared" si="189"/>
        <v>8.6120352357026615</v>
      </c>
      <c r="I1408" s="123">
        <f t="shared" si="196"/>
        <v>2.3922320099174059</v>
      </c>
      <c r="J1408" s="123">
        <f t="shared" si="194"/>
        <v>-11.995381321595389</v>
      </c>
      <c r="K1408" s="122">
        <f t="shared" si="197"/>
        <v>0.59805800247935148</v>
      </c>
    </row>
    <row r="1409" spans="1:11">
      <c r="A1409" s="69">
        <v>1395</v>
      </c>
      <c r="B1409" s="123">
        <v>-10.964279999999999</v>
      </c>
      <c r="C1409" s="123">
        <f t="shared" si="190"/>
        <v>-0.54821399999999998</v>
      </c>
      <c r="D1409" s="123">
        <f t="shared" si="191"/>
        <v>0.76441655353459126</v>
      </c>
      <c r="E1409" s="123">
        <f t="shared" si="195"/>
        <v>3.015177</v>
      </c>
      <c r="F1409" s="69">
        <f t="shared" si="192"/>
        <v>3892.5317908899515</v>
      </c>
      <c r="G1409" s="69">
        <f t="shared" si="193"/>
        <v>619.51567566248366</v>
      </c>
      <c r="H1409" s="123">
        <f t="shared" si="189"/>
        <v>8.6354926288097307</v>
      </c>
      <c r="I1409" s="123">
        <f t="shared" si="196"/>
        <v>2.3987479524471476</v>
      </c>
      <c r="J1409" s="123">
        <f t="shared" si="194"/>
        <v>-11.72869655353459</v>
      </c>
      <c r="K1409" s="122">
        <f t="shared" si="197"/>
        <v>0.59968698811178689</v>
      </c>
    </row>
    <row r="1410" spans="1:11">
      <c r="A1410" s="69">
        <v>1396</v>
      </c>
      <c r="B1410" s="123">
        <v>-10.964279999999999</v>
      </c>
      <c r="C1410" s="123">
        <f t="shared" si="190"/>
        <v>-0.54821399999999998</v>
      </c>
      <c r="D1410" s="123">
        <f t="shared" si="191"/>
        <v>0.78036810178577198</v>
      </c>
      <c r="E1410" s="123">
        <f t="shared" si="195"/>
        <v>3.015177</v>
      </c>
      <c r="F1410" s="69">
        <f t="shared" si="192"/>
        <v>3897.8222094124872</v>
      </c>
      <c r="G1410" s="69">
        <f t="shared" si="193"/>
        <v>620.35767192137018</v>
      </c>
      <c r="H1410" s="123">
        <f t="shared" si="189"/>
        <v>8.6589819250133022</v>
      </c>
      <c r="I1410" s="123">
        <f t="shared" si="196"/>
        <v>2.4052727569481394</v>
      </c>
      <c r="J1410" s="123">
        <f t="shared" si="194"/>
        <v>-11.744648101785771</v>
      </c>
      <c r="K1410" s="122">
        <f t="shared" si="197"/>
        <v>0.60131818923703484</v>
      </c>
    </row>
    <row r="1411" spans="1:11">
      <c r="A1411" s="69">
        <v>1397</v>
      </c>
      <c r="B1411" s="123">
        <v>-10.680199999999999</v>
      </c>
      <c r="C1411" s="123">
        <f t="shared" si="190"/>
        <v>-0.53400999999999998</v>
      </c>
      <c r="D1411" s="123">
        <f t="shared" si="191"/>
        <v>0.77548603950586426</v>
      </c>
      <c r="E1411" s="123">
        <f t="shared" si="195"/>
        <v>2.937055</v>
      </c>
      <c r="F1411" s="69">
        <f t="shared" si="192"/>
        <v>3902.975555359908</v>
      </c>
      <c r="G1411" s="69">
        <f t="shared" si="193"/>
        <v>621.17785240236481</v>
      </c>
      <c r="H1411" s="123">
        <f t="shared" si="189"/>
        <v>8.6818932970923139</v>
      </c>
      <c r="I1411" s="123">
        <f t="shared" si="196"/>
        <v>2.4116370269700873</v>
      </c>
      <c r="J1411" s="123">
        <f t="shared" si="194"/>
        <v>-11.455686039505864</v>
      </c>
      <c r="K1411" s="122">
        <f t="shared" si="197"/>
        <v>0.60290925674252183</v>
      </c>
    </row>
    <row r="1412" spans="1:11">
      <c r="A1412" s="69">
        <v>1398</v>
      </c>
      <c r="B1412" s="123">
        <v>-10.680199999999999</v>
      </c>
      <c r="C1412" s="123">
        <f t="shared" si="190"/>
        <v>-0.53400999999999998</v>
      </c>
      <c r="D1412" s="123">
        <f t="shared" si="191"/>
        <v>0.79062169998903187</v>
      </c>
      <c r="E1412" s="123">
        <f t="shared" si="195"/>
        <v>2.937055</v>
      </c>
      <c r="F1412" s="69">
        <f t="shared" si="192"/>
        <v>3908.1289013073288</v>
      </c>
      <c r="G1412" s="69">
        <f t="shared" si="193"/>
        <v>621.99803288335943</v>
      </c>
      <c r="H1412" s="123">
        <f t="shared" si="189"/>
        <v>8.704834940492292</v>
      </c>
      <c r="I1412" s="123">
        <f t="shared" si="196"/>
        <v>2.4180097056923033</v>
      </c>
      <c r="J1412" s="123">
        <f t="shared" si="194"/>
        <v>-11.470821699989031</v>
      </c>
      <c r="K1412" s="122">
        <f t="shared" si="197"/>
        <v>0.60450242642307583</v>
      </c>
    </row>
    <row r="1413" spans="1:11">
      <c r="A1413" s="69">
        <v>1399</v>
      </c>
      <c r="B1413" s="123">
        <v>-10.03964</v>
      </c>
      <c r="C1413" s="123">
        <f t="shared" si="190"/>
        <v>-0.50198200000000004</v>
      </c>
      <c r="D1413" s="123">
        <f t="shared" si="191"/>
        <v>0.75700426225246353</v>
      </c>
      <c r="E1413" s="123">
        <f t="shared" si="195"/>
        <v>2.760901</v>
      </c>
      <c r="F1413" s="69">
        <f t="shared" si="192"/>
        <v>3912.9731680914306</v>
      </c>
      <c r="G1413" s="69">
        <f t="shared" si="193"/>
        <v>622.76902188770509</v>
      </c>
      <c r="H1413" s="123">
        <f t="shared" si="189"/>
        <v>8.7264282290167969</v>
      </c>
      <c r="I1413" s="123">
        <f t="shared" si="196"/>
        <v>2.4240078413935549</v>
      </c>
      <c r="J1413" s="123">
        <f t="shared" si="194"/>
        <v>-10.796644262252464</v>
      </c>
      <c r="K1413" s="122">
        <f t="shared" si="197"/>
        <v>0.60600196034838871</v>
      </c>
    </row>
    <row r="1414" spans="1:11">
      <c r="A1414" s="69">
        <v>1400</v>
      </c>
      <c r="B1414" s="123">
        <v>-10.03964</v>
      </c>
      <c r="C1414" s="123">
        <f t="shared" si="190"/>
        <v>-0.50198200000000004</v>
      </c>
      <c r="D1414" s="123">
        <f t="shared" si="191"/>
        <v>0.77037880326137831</v>
      </c>
      <c r="E1414" s="123">
        <f t="shared" si="195"/>
        <v>2.760901</v>
      </c>
      <c r="F1414" s="69">
        <f t="shared" si="192"/>
        <v>3917.8174348755324</v>
      </c>
      <c r="G1414" s="69">
        <f t="shared" si="193"/>
        <v>623.54001089205076</v>
      </c>
      <c r="H1414" s="123">
        <f t="shared" si="189"/>
        <v>8.7480482666233197</v>
      </c>
      <c r="I1414" s="123">
        <f t="shared" si="196"/>
        <v>2.4300134073953665</v>
      </c>
      <c r="J1414" s="123">
        <f t="shared" si="194"/>
        <v>-10.810018803261379</v>
      </c>
      <c r="K1414" s="122">
        <f t="shared" si="197"/>
        <v>0.60750335184884163</v>
      </c>
    </row>
    <row r="1415" spans="1:11">
      <c r="A1415" s="69">
        <v>1401</v>
      </c>
      <c r="B1415" s="123">
        <v>-9.82972</v>
      </c>
      <c r="C1415" s="123">
        <f t="shared" si="190"/>
        <v>-0.49148599999999998</v>
      </c>
      <c r="D1415" s="123">
        <f t="shared" si="191"/>
        <v>0.76722885317252754</v>
      </c>
      <c r="E1415" s="123">
        <f t="shared" si="195"/>
        <v>2.703173</v>
      </c>
      <c r="F1415" s="69">
        <f t="shared" si="192"/>
        <v>3922.5604123222356</v>
      </c>
      <c r="G1415" s="69">
        <f t="shared" si="193"/>
        <v>624.29487919766689</v>
      </c>
      <c r="H1415" s="123">
        <f t="shared" si="189"/>
        <v>8.7692421643296647</v>
      </c>
      <c r="I1415" s="123">
        <f t="shared" si="196"/>
        <v>2.4359006012026847</v>
      </c>
      <c r="J1415" s="123">
        <f t="shared" si="194"/>
        <v>-10.596948853172528</v>
      </c>
      <c r="K1415" s="122">
        <f t="shared" si="197"/>
        <v>0.60897515030067118</v>
      </c>
    </row>
    <row r="1416" spans="1:11">
      <c r="A1416" s="69">
        <v>1402</v>
      </c>
      <c r="B1416" s="123">
        <v>-9.6753199999999993</v>
      </c>
      <c r="C1416" s="123">
        <f t="shared" si="190"/>
        <v>-0.48376599999999997</v>
      </c>
      <c r="D1416" s="123">
        <f t="shared" si="191"/>
        <v>0.76769822145410416</v>
      </c>
      <c r="E1416" s="123">
        <f t="shared" si="195"/>
        <v>2.6607129999999999</v>
      </c>
      <c r="F1416" s="69">
        <f t="shared" si="192"/>
        <v>3927.2288896084287</v>
      </c>
      <c r="G1416" s="69">
        <f t="shared" si="193"/>
        <v>625.03789043447682</v>
      </c>
      <c r="H1416" s="123">
        <f t="shared" si="189"/>
        <v>8.790128200772573</v>
      </c>
      <c r="I1416" s="123">
        <f t="shared" si="196"/>
        <v>2.4417022779923814</v>
      </c>
      <c r="J1416" s="123">
        <f t="shared" si="194"/>
        <v>-10.443018221454103</v>
      </c>
      <c r="K1416" s="122">
        <f t="shared" si="197"/>
        <v>0.61042556949809534</v>
      </c>
    </row>
    <row r="1417" spans="1:11">
      <c r="A1417" s="69">
        <v>1403</v>
      </c>
      <c r="B1417" s="123">
        <v>-9.2215199999999999</v>
      </c>
      <c r="C1417" s="123">
        <f t="shared" si="190"/>
        <v>-0.46107599999999999</v>
      </c>
      <c r="D1417" s="123">
        <f t="shared" si="191"/>
        <v>0.74325223061731371</v>
      </c>
      <c r="E1417" s="123">
        <f t="shared" si="195"/>
        <v>2.5359180000000001</v>
      </c>
      <c r="F1417" s="69">
        <f t="shared" si="192"/>
        <v>3931.6784020446248</v>
      </c>
      <c r="G1417" s="69">
        <f t="shared" si="193"/>
        <v>625.74605233304624</v>
      </c>
      <c r="H1417" s="123">
        <f t="shared" si="189"/>
        <v>8.8100577452338076</v>
      </c>
      <c r="I1417" s="123">
        <f t="shared" si="196"/>
        <v>2.4472382625649467</v>
      </c>
      <c r="J1417" s="123">
        <f t="shared" si="194"/>
        <v>-9.9647722306173137</v>
      </c>
      <c r="K1417" s="122">
        <f t="shared" si="197"/>
        <v>0.61180956564123667</v>
      </c>
    </row>
    <row r="1418" spans="1:11">
      <c r="A1418" s="69">
        <v>1404</v>
      </c>
      <c r="B1418" s="123">
        <v>-9.2215199999999999</v>
      </c>
      <c r="C1418" s="123">
        <f t="shared" si="190"/>
        <v>-0.46107599999999999</v>
      </c>
      <c r="D1418" s="123">
        <f t="shared" si="191"/>
        <v>0.75453582929583796</v>
      </c>
      <c r="E1418" s="123">
        <f t="shared" si="195"/>
        <v>2.5359180000000001</v>
      </c>
      <c r="F1418" s="69">
        <f t="shared" si="192"/>
        <v>3936.1279144808209</v>
      </c>
      <c r="G1418" s="69">
        <f t="shared" si="193"/>
        <v>626.45421423161577</v>
      </c>
      <c r="H1418" s="123">
        <f t="shared" si="189"/>
        <v>8.8300098568923993</v>
      </c>
      <c r="I1418" s="123">
        <f t="shared" si="196"/>
        <v>2.4527805158034441</v>
      </c>
      <c r="J1418" s="123">
        <f t="shared" si="194"/>
        <v>-9.9760558292958379</v>
      </c>
      <c r="K1418" s="122">
        <f t="shared" si="197"/>
        <v>0.61319512895086103</v>
      </c>
    </row>
    <row r="1419" spans="1:11">
      <c r="A1419" s="69">
        <v>1405</v>
      </c>
      <c r="B1419" s="123">
        <v>-8.5224399999999996</v>
      </c>
      <c r="C1419" s="123">
        <f t="shared" si="190"/>
        <v>-0.426122</v>
      </c>
      <c r="D1419" s="123">
        <f t="shared" si="191"/>
        <v>0.70736766336323242</v>
      </c>
      <c r="E1419" s="123">
        <f t="shared" si="195"/>
        <v>2.3436710000000001</v>
      </c>
      <c r="F1419" s="69">
        <f t="shared" si="192"/>
        <v>3940.2401110348305</v>
      </c>
      <c r="G1419" s="69">
        <f t="shared" si="193"/>
        <v>627.10869064015185</v>
      </c>
      <c r="H1419" s="123">
        <f t="shared" si="189"/>
        <v>8.8484694722191257</v>
      </c>
      <c r="I1419" s="123">
        <f t="shared" si="196"/>
        <v>2.457908186727535</v>
      </c>
      <c r="J1419" s="123">
        <f t="shared" si="194"/>
        <v>-9.229807663363232</v>
      </c>
      <c r="K1419" s="122">
        <f t="shared" si="197"/>
        <v>0.61447704668188374</v>
      </c>
    </row>
    <row r="1420" spans="1:11">
      <c r="A1420" s="69">
        <v>1406</v>
      </c>
      <c r="B1420" s="123">
        <v>-8.5224399999999996</v>
      </c>
      <c r="C1420" s="123">
        <f t="shared" si="190"/>
        <v>-0.426122</v>
      </c>
      <c r="D1420" s="123">
        <f t="shared" si="191"/>
        <v>0.71700529917442068</v>
      </c>
      <c r="E1420" s="123">
        <f t="shared" si="195"/>
        <v>2.3436710000000001</v>
      </c>
      <c r="F1420" s="69">
        <f t="shared" si="192"/>
        <v>3944.3523075888402</v>
      </c>
      <c r="G1420" s="69">
        <f t="shared" si="193"/>
        <v>627.76316704868793</v>
      </c>
      <c r="H1420" s="123">
        <f t="shared" si="189"/>
        <v>8.8669483628174746</v>
      </c>
      <c r="I1420" s="123">
        <f t="shared" si="196"/>
        <v>2.463041211893743</v>
      </c>
      <c r="J1420" s="123">
        <f t="shared" si="194"/>
        <v>-9.2394452991744203</v>
      </c>
      <c r="K1420" s="122">
        <f t="shared" si="197"/>
        <v>0.61576030297343576</v>
      </c>
    </row>
    <row r="1421" spans="1:11">
      <c r="A1421" s="69">
        <v>1407</v>
      </c>
      <c r="B1421" s="123">
        <v>-7.85764</v>
      </c>
      <c r="C1421" s="123">
        <f t="shared" si="190"/>
        <v>-0.39288200000000001</v>
      </c>
      <c r="D1421" s="123">
        <f t="shared" si="191"/>
        <v>0.66961397640607956</v>
      </c>
      <c r="E1421" s="123">
        <f t="shared" si="195"/>
        <v>2.1608510000000001</v>
      </c>
      <c r="F1421" s="69">
        <f t="shared" si="192"/>
        <v>3948.1437288403422</v>
      </c>
      <c r="G1421" s="69">
        <f t="shared" si="193"/>
        <v>628.36659048220815</v>
      </c>
      <c r="H1421" s="123">
        <f t="shared" ref="H1421:H1484" si="198">F1421*F1421*$C$7/2000000</f>
        <v>8.8840028707702867</v>
      </c>
      <c r="I1421" s="123">
        <f t="shared" si="196"/>
        <v>2.4677785752139685</v>
      </c>
      <c r="J1421" s="123">
        <f t="shared" si="194"/>
        <v>-8.5272539764060795</v>
      </c>
      <c r="K1421" s="122">
        <f t="shared" si="197"/>
        <v>0.61694464380349212</v>
      </c>
    </row>
    <row r="1422" spans="1:11">
      <c r="A1422" s="69">
        <v>1408</v>
      </c>
      <c r="B1422" s="123">
        <v>-7.85764</v>
      </c>
      <c r="C1422" s="123">
        <f t="shared" ref="C1422:C1485" si="199">B1422/$F$6</f>
        <v>-0.39288200000000001</v>
      </c>
      <c r="D1422" s="123">
        <f t="shared" ref="D1422:D1485" si="200">B1422-J1422</f>
        <v>0.67780667281003204</v>
      </c>
      <c r="E1422" s="123">
        <f t="shared" si="195"/>
        <v>2.1608510000000001</v>
      </c>
      <c r="F1422" s="69">
        <f t="shared" ref="F1422:F1485" si="201">F1421+E1422*$C$8/($C$7)</f>
        <v>3951.9351500918442</v>
      </c>
      <c r="G1422" s="69">
        <f t="shared" ref="G1422:G1485" si="202">F1422/(2*PI())</f>
        <v>628.97001391572837</v>
      </c>
      <c r="H1422" s="123">
        <f t="shared" si="198"/>
        <v>8.9010737641159068</v>
      </c>
      <c r="I1422" s="123">
        <f t="shared" si="196"/>
        <v>2.4725204900321964</v>
      </c>
      <c r="J1422" s="123">
        <f t="shared" ref="J1422:J1485" si="203">-(H1422-H1421)*1000/$C$8</f>
        <v>-8.535446672810032</v>
      </c>
      <c r="K1422" s="122">
        <f t="shared" si="197"/>
        <v>0.61813012250804911</v>
      </c>
    </row>
    <row r="1423" spans="1:11">
      <c r="A1423" s="69">
        <v>1409</v>
      </c>
      <c r="B1423" s="123">
        <v>-7.4873599999999998</v>
      </c>
      <c r="C1423" s="123">
        <f t="shared" si="199"/>
        <v>-0.37436799999999998</v>
      </c>
      <c r="D1423" s="123">
        <f t="shared" si="200"/>
        <v>0.65348869610809412</v>
      </c>
      <c r="E1423" s="123">
        <f t="shared" ref="E1423:E1486" si="204">C1423*$C$6</f>
        <v>2.059024</v>
      </c>
      <c r="F1423" s="69">
        <f t="shared" si="201"/>
        <v>3955.5479060620396</v>
      </c>
      <c r="G1423" s="69">
        <f t="shared" si="202"/>
        <v>629.54500188656971</v>
      </c>
      <c r="H1423" s="123">
        <f t="shared" si="198"/>
        <v>8.917355461508123</v>
      </c>
      <c r="I1423" s="123">
        <f t="shared" ref="I1423:I1486" si="205">H1423/3.6</f>
        <v>2.4770431837522562</v>
      </c>
      <c r="J1423" s="123">
        <f t="shared" si="203"/>
        <v>-8.1408486961080939</v>
      </c>
      <c r="K1423" s="122">
        <f t="shared" ref="K1423:K1486" si="206">I1423/$F$7</f>
        <v>0.61926079593806405</v>
      </c>
    </row>
    <row r="1424" spans="1:11">
      <c r="A1424" s="69">
        <v>1410</v>
      </c>
      <c r="B1424" s="123">
        <v>-7.1363200000000004</v>
      </c>
      <c r="C1424" s="123">
        <f t="shared" si="199"/>
        <v>-0.35681600000000002</v>
      </c>
      <c r="D1424" s="123">
        <f t="shared" si="200"/>
        <v>0.6297740894013204</v>
      </c>
      <c r="E1424" s="123">
        <f t="shared" si="204"/>
        <v>1.962488</v>
      </c>
      <c r="F1424" s="69">
        <f t="shared" si="201"/>
        <v>3958.9912803201523</v>
      </c>
      <c r="G1424" s="69">
        <f t="shared" si="202"/>
        <v>630.09303192066375</v>
      </c>
      <c r="H1424" s="123">
        <f t="shared" si="198"/>
        <v>8.9328876496869256</v>
      </c>
      <c r="I1424" s="123">
        <f t="shared" si="205"/>
        <v>2.4813576804685904</v>
      </c>
      <c r="J1424" s="123">
        <f t="shared" si="203"/>
        <v>-7.7660940894013208</v>
      </c>
      <c r="K1424" s="122">
        <f t="shared" si="206"/>
        <v>0.6203394201171476</v>
      </c>
    </row>
    <row r="1425" spans="1:11">
      <c r="A1425" s="69">
        <v>1411</v>
      </c>
      <c r="B1425" s="123">
        <v>-6.7250800000000002</v>
      </c>
      <c r="C1425" s="123">
        <f t="shared" si="199"/>
        <v>-0.336254</v>
      </c>
      <c r="D1425" s="123">
        <f t="shared" si="200"/>
        <v>0.59966719281306347</v>
      </c>
      <c r="E1425" s="123">
        <f t="shared" si="204"/>
        <v>1.849397</v>
      </c>
      <c r="F1425" s="69">
        <f t="shared" si="201"/>
        <v>3962.2362255238077</v>
      </c>
      <c r="G1425" s="69">
        <f t="shared" si="202"/>
        <v>630.60948098988786</v>
      </c>
      <c r="H1425" s="123">
        <f t="shared" si="198"/>
        <v>8.9475371440725517</v>
      </c>
      <c r="I1425" s="123">
        <f t="shared" si="205"/>
        <v>2.4854269844645978</v>
      </c>
      <c r="J1425" s="123">
        <f t="shared" si="203"/>
        <v>-7.3247471928130636</v>
      </c>
      <c r="K1425" s="122">
        <f t="shared" si="206"/>
        <v>0.62135674611614944</v>
      </c>
    </row>
    <row r="1426" spans="1:11">
      <c r="A1426" s="69">
        <v>1412</v>
      </c>
      <c r="B1426" s="123">
        <v>-6.7250800000000002</v>
      </c>
      <c r="C1426" s="123">
        <f t="shared" si="199"/>
        <v>-0.336254</v>
      </c>
      <c r="D1426" s="123">
        <f t="shared" si="200"/>
        <v>0.60566838473690687</v>
      </c>
      <c r="E1426" s="123">
        <f t="shared" si="204"/>
        <v>1.849397</v>
      </c>
      <c r="F1426" s="69">
        <f t="shared" si="201"/>
        <v>3965.481170727463</v>
      </c>
      <c r="G1426" s="69">
        <f t="shared" si="202"/>
        <v>631.12593005911185</v>
      </c>
      <c r="H1426" s="123">
        <f t="shared" si="198"/>
        <v>8.9621986408420256</v>
      </c>
      <c r="I1426" s="123">
        <f t="shared" si="205"/>
        <v>2.4894996224561181</v>
      </c>
      <c r="J1426" s="123">
        <f t="shared" si="203"/>
        <v>-7.330748384736907</v>
      </c>
      <c r="K1426" s="122">
        <f t="shared" si="206"/>
        <v>0.62237490561402953</v>
      </c>
    </row>
    <row r="1427" spans="1:11">
      <c r="A1427" s="69">
        <v>1413</v>
      </c>
      <c r="B1427" s="123">
        <v>-6.4831599999999998</v>
      </c>
      <c r="C1427" s="123">
        <f t="shared" si="199"/>
        <v>-0.324158</v>
      </c>
      <c r="D1427" s="123">
        <f t="shared" si="200"/>
        <v>0.58956204852138505</v>
      </c>
      <c r="E1427" s="123">
        <f t="shared" si="204"/>
        <v>1.782869</v>
      </c>
      <c r="F1427" s="69">
        <f t="shared" si="201"/>
        <v>3968.6093861459458</v>
      </c>
      <c r="G1427" s="69">
        <f t="shared" si="202"/>
        <v>631.62380100601968</v>
      </c>
      <c r="H1427" s="123">
        <f t="shared" si="198"/>
        <v>8.9763440849390683</v>
      </c>
      <c r="I1427" s="123">
        <f t="shared" si="205"/>
        <v>2.4934289124830746</v>
      </c>
      <c r="J1427" s="123">
        <f t="shared" si="203"/>
        <v>-7.0727220485213849</v>
      </c>
      <c r="K1427" s="122">
        <f t="shared" si="206"/>
        <v>0.62335722812076866</v>
      </c>
    </row>
    <row r="1428" spans="1:11">
      <c r="A1428" s="69">
        <v>1414</v>
      </c>
      <c r="B1428" s="123">
        <v>-6.1362799999999993</v>
      </c>
      <c r="C1428" s="123">
        <f t="shared" si="199"/>
        <v>-0.30681399999999998</v>
      </c>
      <c r="D1428" s="123">
        <f t="shared" si="200"/>
        <v>0.56315523661942279</v>
      </c>
      <c r="E1428" s="123">
        <f t="shared" si="204"/>
        <v>1.6874769999999999</v>
      </c>
      <c r="F1428" s="69">
        <f t="shared" si="201"/>
        <v>3971.570227110557</v>
      </c>
      <c r="G1428" s="69">
        <f t="shared" si="202"/>
        <v>632.09503348124656</v>
      </c>
      <c r="H1428" s="123">
        <f t="shared" si="198"/>
        <v>8.9897429554123072</v>
      </c>
      <c r="I1428" s="123">
        <f t="shared" si="205"/>
        <v>2.497150820947863</v>
      </c>
      <c r="J1428" s="123">
        <f t="shared" si="203"/>
        <v>-6.6994352366194221</v>
      </c>
      <c r="K1428" s="122">
        <f t="shared" si="206"/>
        <v>0.62428770523696575</v>
      </c>
    </row>
    <row r="1429" spans="1:11">
      <c r="A1429" s="69">
        <v>1415</v>
      </c>
      <c r="B1429" s="123">
        <v>-5.9877599999999997</v>
      </c>
      <c r="C1429" s="123">
        <f t="shared" si="199"/>
        <v>-0.29938799999999999</v>
      </c>
      <c r="D1429" s="123">
        <f t="shared" si="200"/>
        <v>0.55434127870147343</v>
      </c>
      <c r="E1429" s="123">
        <f t="shared" si="204"/>
        <v>1.6466339999999999</v>
      </c>
      <c r="F1429" s="69">
        <f t="shared" si="201"/>
        <v>3974.4594050969363</v>
      </c>
      <c r="G1429" s="69">
        <f t="shared" si="202"/>
        <v>632.55486043925112</v>
      </c>
      <c r="H1429" s="123">
        <f t="shared" si="198"/>
        <v>9.0028271579697101</v>
      </c>
      <c r="I1429" s="123">
        <f t="shared" si="205"/>
        <v>2.500785321658253</v>
      </c>
      <c r="J1429" s="123">
        <f t="shared" si="203"/>
        <v>-6.5421012787014732</v>
      </c>
      <c r="K1429" s="122">
        <f t="shared" si="206"/>
        <v>0.62519633041456324</v>
      </c>
    </row>
    <row r="1430" spans="1:11">
      <c r="A1430" s="69">
        <v>1416</v>
      </c>
      <c r="B1430" s="123">
        <v>-5.5826399999999996</v>
      </c>
      <c r="C1430" s="123">
        <f t="shared" si="199"/>
        <v>-0.27913199999999999</v>
      </c>
      <c r="D1430" s="123">
        <f t="shared" si="200"/>
        <v>0.5211211352583458</v>
      </c>
      <c r="E1430" s="123">
        <f t="shared" si="204"/>
        <v>1.535226</v>
      </c>
      <c r="F1430" s="69">
        <f t="shared" si="201"/>
        <v>3977.1531070144947</v>
      </c>
      <c r="G1430" s="69">
        <f t="shared" si="202"/>
        <v>632.98357641464668</v>
      </c>
      <c r="H1430" s="123">
        <f t="shared" si="198"/>
        <v>9.0150346802402268</v>
      </c>
      <c r="I1430" s="123">
        <f t="shared" si="205"/>
        <v>2.5041763000667294</v>
      </c>
      <c r="J1430" s="123">
        <f t="shared" si="203"/>
        <v>-6.1037611352583454</v>
      </c>
      <c r="K1430" s="122">
        <f t="shared" si="206"/>
        <v>0.62604407501668236</v>
      </c>
    </row>
    <row r="1431" spans="1:11">
      <c r="A1431" s="69">
        <v>1417</v>
      </c>
      <c r="B1431" s="123">
        <v>-5.5826399999999996</v>
      </c>
      <c r="C1431" s="123">
        <f t="shared" si="199"/>
        <v>-0.27913199999999999</v>
      </c>
      <c r="D1431" s="123">
        <f t="shared" si="200"/>
        <v>0.5252565764789221</v>
      </c>
      <c r="E1431" s="123">
        <f t="shared" si="204"/>
        <v>1.535226</v>
      </c>
      <c r="F1431" s="69">
        <f t="shared" si="201"/>
        <v>3979.8468089320531</v>
      </c>
      <c r="G1431" s="69">
        <f t="shared" si="202"/>
        <v>633.41229239004224</v>
      </c>
      <c r="H1431" s="123">
        <f t="shared" si="198"/>
        <v>9.0272504733931846</v>
      </c>
      <c r="I1431" s="123">
        <f t="shared" si="205"/>
        <v>2.5075695759425511</v>
      </c>
      <c r="J1431" s="123">
        <f t="shared" si="203"/>
        <v>-6.1078965764789217</v>
      </c>
      <c r="K1431" s="122">
        <f t="shared" si="206"/>
        <v>0.62689239398563779</v>
      </c>
    </row>
    <row r="1432" spans="1:11">
      <c r="A1432" s="69">
        <v>1418</v>
      </c>
      <c r="B1432" s="123">
        <v>-4.3957199999999998</v>
      </c>
      <c r="C1432" s="123">
        <f t="shared" si="199"/>
        <v>-0.21978599999999998</v>
      </c>
      <c r="D1432" s="123">
        <f t="shared" si="200"/>
        <v>0.41649231373485396</v>
      </c>
      <c r="E1432" s="123">
        <f t="shared" si="204"/>
        <v>1.208823</v>
      </c>
      <c r="F1432" s="69">
        <f t="shared" si="201"/>
        <v>3981.9678053411089</v>
      </c>
      <c r="G1432" s="69">
        <f t="shared" si="202"/>
        <v>633.74985945282356</v>
      </c>
      <c r="H1432" s="123">
        <f t="shared" si="198"/>
        <v>9.0368748980206544</v>
      </c>
      <c r="I1432" s="123">
        <f t="shared" si="205"/>
        <v>2.5102430272279594</v>
      </c>
      <c r="J1432" s="123">
        <f t="shared" si="203"/>
        <v>-4.8122123137348538</v>
      </c>
      <c r="K1432" s="122">
        <f t="shared" si="206"/>
        <v>0.62756075680698986</v>
      </c>
    </row>
    <row r="1433" spans="1:11">
      <c r="A1433" s="69">
        <v>1419</v>
      </c>
      <c r="B1433" s="123">
        <v>-4.3957199999999998</v>
      </c>
      <c r="C1433" s="123">
        <f t="shared" si="199"/>
        <v>-0.21978599999999998</v>
      </c>
      <c r="D1433" s="123">
        <f t="shared" si="200"/>
        <v>0.41905622297799017</v>
      </c>
      <c r="E1433" s="123">
        <f t="shared" si="204"/>
        <v>1.208823</v>
      </c>
      <c r="F1433" s="69">
        <f t="shared" si="201"/>
        <v>3984.0888017501647</v>
      </c>
      <c r="G1433" s="69">
        <f t="shared" si="202"/>
        <v>634.08742651560499</v>
      </c>
      <c r="H1433" s="123">
        <f t="shared" si="198"/>
        <v>9.0465044504666103</v>
      </c>
      <c r="I1433" s="123">
        <f t="shared" si="205"/>
        <v>2.5129179029073918</v>
      </c>
      <c r="J1433" s="123">
        <f t="shared" si="203"/>
        <v>-4.81477622297799</v>
      </c>
      <c r="K1433" s="122">
        <f t="shared" si="206"/>
        <v>0.62822947572684795</v>
      </c>
    </row>
    <row r="1434" spans="1:11">
      <c r="A1434" s="69">
        <v>1420</v>
      </c>
      <c r="B1434" s="123">
        <v>-3.8734400000000004</v>
      </c>
      <c r="C1434" s="123">
        <f t="shared" si="199"/>
        <v>-0.19367200000000001</v>
      </c>
      <c r="D1434" s="123">
        <f t="shared" si="200"/>
        <v>0.37139087507265778</v>
      </c>
      <c r="E1434" s="123">
        <f t="shared" si="204"/>
        <v>1.065196</v>
      </c>
      <c r="F1434" s="69">
        <f t="shared" si="201"/>
        <v>3985.9577907509865</v>
      </c>
      <c r="G1434" s="69">
        <f t="shared" si="202"/>
        <v>634.38488535367014</v>
      </c>
      <c r="H1434" s="123">
        <f t="shared" si="198"/>
        <v>9.0549941122167557</v>
      </c>
      <c r="I1434" s="123">
        <f t="shared" si="205"/>
        <v>2.5152761422824321</v>
      </c>
      <c r="J1434" s="123">
        <f t="shared" si="203"/>
        <v>-4.2448308750726582</v>
      </c>
      <c r="K1434" s="122">
        <f t="shared" si="206"/>
        <v>0.62881903557060803</v>
      </c>
    </row>
    <row r="1435" spans="1:11">
      <c r="A1435" s="69">
        <v>1421</v>
      </c>
      <c r="B1435" s="123">
        <v>-3.27264</v>
      </c>
      <c r="C1435" s="123">
        <f t="shared" si="199"/>
        <v>-0.163632</v>
      </c>
      <c r="D1435" s="123">
        <f t="shared" si="200"/>
        <v>0.31533692230616861</v>
      </c>
      <c r="E1435" s="123">
        <f t="shared" si="204"/>
        <v>0.899976</v>
      </c>
      <c r="F1435" s="69">
        <f t="shared" si="201"/>
        <v>3987.5368853448485</v>
      </c>
      <c r="G1435" s="69">
        <f t="shared" si="202"/>
        <v>634.63620606389293</v>
      </c>
      <c r="H1435" s="123">
        <f t="shared" si="198"/>
        <v>9.062170066061368</v>
      </c>
      <c r="I1435" s="123">
        <f t="shared" si="205"/>
        <v>2.5172694627948244</v>
      </c>
      <c r="J1435" s="123">
        <f t="shared" si="203"/>
        <v>-3.5879769223061686</v>
      </c>
      <c r="K1435" s="122">
        <f t="shared" si="206"/>
        <v>0.62931736569870611</v>
      </c>
    </row>
    <row r="1436" spans="1:11">
      <c r="A1436" s="69">
        <v>1422</v>
      </c>
      <c r="B1436" s="123">
        <v>-2.7607599999999999</v>
      </c>
      <c r="C1436" s="123">
        <f t="shared" si="199"/>
        <v>-0.13803799999999999</v>
      </c>
      <c r="D1436" s="123">
        <f t="shared" si="200"/>
        <v>0.26711956436567652</v>
      </c>
      <c r="E1436" s="123">
        <f t="shared" si="204"/>
        <v>0.75920900000000002</v>
      </c>
      <c r="F1436" s="69">
        <f t="shared" si="201"/>
        <v>3988.8689906760037</v>
      </c>
      <c r="G1436" s="69">
        <f t="shared" si="202"/>
        <v>634.84821721206538</v>
      </c>
      <c r="H1436" s="123">
        <f t="shared" si="198"/>
        <v>9.0682258251900993</v>
      </c>
      <c r="I1436" s="123">
        <f t="shared" si="205"/>
        <v>2.5189516181083609</v>
      </c>
      <c r="J1436" s="123">
        <f t="shared" si="203"/>
        <v>-3.0278795643656764</v>
      </c>
      <c r="K1436" s="122">
        <f t="shared" si="206"/>
        <v>0.62973790452709022</v>
      </c>
    </row>
    <row r="1437" spans="1:11">
      <c r="A1437" s="69">
        <v>1423</v>
      </c>
      <c r="B1437" s="123">
        <v>-2.2702400000000003</v>
      </c>
      <c r="C1437" s="123">
        <f t="shared" si="199"/>
        <v>-0.11351200000000002</v>
      </c>
      <c r="D1437" s="123">
        <f t="shared" si="200"/>
        <v>0.2204166776996539</v>
      </c>
      <c r="E1437" s="123">
        <f t="shared" si="204"/>
        <v>0.62431600000000009</v>
      </c>
      <c r="F1437" s="69">
        <f t="shared" si="201"/>
        <v>3989.9644132433405</v>
      </c>
      <c r="G1437" s="69">
        <f t="shared" si="202"/>
        <v>635.02255912843145</v>
      </c>
      <c r="H1437" s="123">
        <f t="shared" si="198"/>
        <v>9.0732071385454987</v>
      </c>
      <c r="I1437" s="123">
        <f t="shared" si="205"/>
        <v>2.5203353162626385</v>
      </c>
      <c r="J1437" s="123">
        <f t="shared" si="203"/>
        <v>-2.4906566776996542</v>
      </c>
      <c r="K1437" s="122">
        <f t="shared" si="206"/>
        <v>0.63008382906565963</v>
      </c>
    </row>
    <row r="1438" spans="1:11">
      <c r="A1438" s="69">
        <v>1424</v>
      </c>
      <c r="B1438" s="123">
        <v>-0.96092</v>
      </c>
      <c r="C1438" s="123">
        <f t="shared" si="199"/>
        <v>-4.8045999999999998E-2</v>
      </c>
      <c r="D1438" s="123">
        <f t="shared" si="200"/>
        <v>9.3501327514987187E-2</v>
      </c>
      <c r="E1438" s="123">
        <f t="shared" si="204"/>
        <v>0.26425300000000002</v>
      </c>
      <c r="F1438" s="69">
        <f t="shared" si="201"/>
        <v>3990.4280705894384</v>
      </c>
      <c r="G1438" s="69">
        <f t="shared" si="202"/>
        <v>635.09635248696384</v>
      </c>
      <c r="H1438" s="123">
        <f t="shared" si="198"/>
        <v>9.0753159812005286</v>
      </c>
      <c r="I1438" s="123">
        <f t="shared" si="205"/>
        <v>2.5209211058890357</v>
      </c>
      <c r="J1438" s="123">
        <f t="shared" si="203"/>
        <v>-1.0544213275149872</v>
      </c>
      <c r="K1438" s="122">
        <f t="shared" si="206"/>
        <v>0.63023027647225893</v>
      </c>
    </row>
    <row r="1439" spans="1:11">
      <c r="A1439" s="69">
        <v>1425</v>
      </c>
      <c r="B1439" s="123">
        <v>-0.33008000000000004</v>
      </c>
      <c r="C1439" s="123">
        <f t="shared" si="199"/>
        <v>-1.6504000000000001E-2</v>
      </c>
      <c r="D1439" s="123">
        <f t="shared" si="200"/>
        <v>3.2146365369977503E-2</v>
      </c>
      <c r="E1439" s="123">
        <f t="shared" si="204"/>
        <v>9.0772000000000005E-2</v>
      </c>
      <c r="F1439" s="69">
        <f t="shared" si="201"/>
        <v>3990.5873388082287</v>
      </c>
      <c r="G1439" s="69">
        <f t="shared" si="202"/>
        <v>635.12170081126169</v>
      </c>
      <c r="H1439" s="123">
        <f t="shared" si="198"/>
        <v>9.0760404339312686</v>
      </c>
      <c r="I1439" s="123">
        <f t="shared" si="205"/>
        <v>2.5211223427586855</v>
      </c>
      <c r="J1439" s="123">
        <f t="shared" si="203"/>
        <v>-0.36222636536997754</v>
      </c>
      <c r="K1439" s="122">
        <f t="shared" si="206"/>
        <v>0.63028058568967138</v>
      </c>
    </row>
    <row r="1440" spans="1:11">
      <c r="A1440" s="69">
        <v>1426</v>
      </c>
      <c r="B1440" s="123">
        <v>-0.33008000000000004</v>
      </c>
      <c r="C1440" s="123">
        <f t="shared" si="199"/>
        <v>-1.6504000000000001E-2</v>
      </c>
      <c r="D1440" s="123">
        <f t="shared" si="200"/>
        <v>3.2160822465942318E-2</v>
      </c>
      <c r="E1440" s="123">
        <f t="shared" si="204"/>
        <v>9.0772000000000005E-2</v>
      </c>
      <c r="F1440" s="69">
        <f t="shared" si="201"/>
        <v>3990.7466070270189</v>
      </c>
      <c r="G1440" s="69">
        <f t="shared" si="202"/>
        <v>635.14704913555966</v>
      </c>
      <c r="H1440" s="123">
        <f t="shared" si="198"/>
        <v>9.0767649155762005</v>
      </c>
      <c r="I1440" s="123">
        <f t="shared" si="205"/>
        <v>2.5213235876600555</v>
      </c>
      <c r="J1440" s="123">
        <f t="shared" si="203"/>
        <v>-0.36224082246594236</v>
      </c>
      <c r="K1440" s="122">
        <f t="shared" si="206"/>
        <v>0.63033089691501387</v>
      </c>
    </row>
    <row r="1441" spans="1:11">
      <c r="A1441" s="69">
        <v>1427</v>
      </c>
      <c r="B1441" s="123">
        <v>0.66960000000000008</v>
      </c>
      <c r="C1441" s="123">
        <f t="shared" si="199"/>
        <v>3.3480000000000003E-2</v>
      </c>
      <c r="D1441" s="123">
        <f t="shared" si="200"/>
        <v>-6.5226333194327135E-2</v>
      </c>
      <c r="E1441" s="123">
        <f t="shared" si="204"/>
        <v>-0.18414000000000003</v>
      </c>
      <c r="F1441" s="69">
        <f t="shared" si="201"/>
        <v>3990.423515657345</v>
      </c>
      <c r="G1441" s="69">
        <f t="shared" si="202"/>
        <v>635.09562754700573</v>
      </c>
      <c r="H1441" s="123">
        <f t="shared" si="198"/>
        <v>9.0752952629098118</v>
      </c>
      <c r="I1441" s="123">
        <f t="shared" si="205"/>
        <v>2.5209153508082811</v>
      </c>
      <c r="J1441" s="123">
        <f t="shared" si="203"/>
        <v>0.73482633319432722</v>
      </c>
      <c r="K1441" s="122">
        <f t="shared" si="206"/>
        <v>0.63022883770207028</v>
      </c>
    </row>
    <row r="1442" spans="1:11">
      <c r="A1442" s="69">
        <v>1428</v>
      </c>
      <c r="B1442" s="123">
        <v>0.66960000000000008</v>
      </c>
      <c r="C1442" s="123">
        <f t="shared" si="199"/>
        <v>3.3480000000000003E-2</v>
      </c>
      <c r="D1442" s="123">
        <f t="shared" si="200"/>
        <v>-6.5166839150857636E-2</v>
      </c>
      <c r="E1442" s="123">
        <f t="shared" si="204"/>
        <v>-0.18414000000000003</v>
      </c>
      <c r="F1442" s="69">
        <f t="shared" si="201"/>
        <v>3990.1004242876711</v>
      </c>
      <c r="G1442" s="69">
        <f t="shared" si="202"/>
        <v>635.0442059584517</v>
      </c>
      <c r="H1442" s="123">
        <f t="shared" si="198"/>
        <v>9.0738257292315101</v>
      </c>
      <c r="I1442" s="123">
        <f t="shared" si="205"/>
        <v>2.5205071470087526</v>
      </c>
      <c r="J1442" s="123">
        <f t="shared" si="203"/>
        <v>0.73476683915085772</v>
      </c>
      <c r="K1442" s="122">
        <f t="shared" si="206"/>
        <v>0.63012678675218814</v>
      </c>
    </row>
    <row r="1443" spans="1:11">
      <c r="A1443" s="69">
        <v>1429</v>
      </c>
      <c r="B1443" s="123">
        <v>1.1128800000000001</v>
      </c>
      <c r="C1443" s="123">
        <f t="shared" si="199"/>
        <v>5.5644000000000006E-2</v>
      </c>
      <c r="D1443" s="123">
        <f t="shared" si="200"/>
        <v>-0.10817614480716431</v>
      </c>
      <c r="E1443" s="123">
        <f t="shared" si="204"/>
        <v>-0.30604200000000004</v>
      </c>
      <c r="F1443" s="69">
        <f t="shared" si="201"/>
        <v>3989.5634441152056</v>
      </c>
      <c r="G1443" s="69">
        <f t="shared" si="202"/>
        <v>634.95874290966151</v>
      </c>
      <c r="H1443" s="123">
        <f t="shared" si="198"/>
        <v>9.0713836169418958</v>
      </c>
      <c r="I1443" s="123">
        <f t="shared" si="205"/>
        <v>2.5198287824838599</v>
      </c>
      <c r="J1443" s="123">
        <f t="shared" si="203"/>
        <v>1.2210561448071644</v>
      </c>
      <c r="K1443" s="122">
        <f t="shared" si="206"/>
        <v>0.62995719562096497</v>
      </c>
    </row>
    <row r="1444" spans="1:11">
      <c r="A1444" s="69">
        <v>1430</v>
      </c>
      <c r="B1444" s="123">
        <v>2.1889600000000002</v>
      </c>
      <c r="C1444" s="123">
        <f t="shared" si="199"/>
        <v>0.10944800000000002</v>
      </c>
      <c r="D1444" s="123">
        <f t="shared" si="200"/>
        <v>-0.21229567073246036</v>
      </c>
      <c r="E1444" s="123">
        <f t="shared" si="204"/>
        <v>-0.60196400000000005</v>
      </c>
      <c r="F1444" s="69">
        <f t="shared" si="201"/>
        <v>3988.5072402852147</v>
      </c>
      <c r="G1444" s="69">
        <f t="shared" si="202"/>
        <v>634.79064284920594</v>
      </c>
      <c r="H1444" s="123">
        <f t="shared" si="198"/>
        <v>9.0665811056004308</v>
      </c>
      <c r="I1444" s="123">
        <f t="shared" si="205"/>
        <v>2.518494751555675</v>
      </c>
      <c r="J1444" s="123">
        <f t="shared" si="203"/>
        <v>2.4012556707324606</v>
      </c>
      <c r="K1444" s="122">
        <f t="shared" si="206"/>
        <v>0.62962368788891876</v>
      </c>
    </row>
    <row r="1445" spans="1:11">
      <c r="A1445" s="69">
        <v>1431</v>
      </c>
      <c r="B1445" s="123">
        <v>2.1889600000000002</v>
      </c>
      <c r="C1445" s="123">
        <f t="shared" si="199"/>
        <v>0.10944800000000002</v>
      </c>
      <c r="D1445" s="123">
        <f t="shared" si="200"/>
        <v>-0.21165987405049114</v>
      </c>
      <c r="E1445" s="123">
        <f t="shared" si="204"/>
        <v>-0.60196400000000005</v>
      </c>
      <c r="F1445" s="69">
        <f t="shared" si="201"/>
        <v>3987.4510364552239</v>
      </c>
      <c r="G1445" s="69">
        <f t="shared" si="202"/>
        <v>634.62254278875025</v>
      </c>
      <c r="H1445" s="123">
        <f t="shared" si="198"/>
        <v>9.0617798658523299</v>
      </c>
      <c r="I1445" s="123">
        <f t="shared" si="205"/>
        <v>2.5171610738478694</v>
      </c>
      <c r="J1445" s="123">
        <f t="shared" si="203"/>
        <v>2.4006198740504914</v>
      </c>
      <c r="K1445" s="122">
        <f t="shared" si="206"/>
        <v>0.62929026846196734</v>
      </c>
    </row>
    <row r="1446" spans="1:11">
      <c r="A1446" s="69">
        <v>1432</v>
      </c>
      <c r="B1446" s="123">
        <v>2.6875599999999999</v>
      </c>
      <c r="C1446" s="123">
        <f t="shared" si="199"/>
        <v>0.134378</v>
      </c>
      <c r="D1446" s="123">
        <f t="shared" si="200"/>
        <v>-0.25900211117860783</v>
      </c>
      <c r="E1446" s="123">
        <f t="shared" si="204"/>
        <v>-0.73907900000000004</v>
      </c>
      <c r="F1446" s="69">
        <f t="shared" si="201"/>
        <v>3986.1542511483522</v>
      </c>
      <c r="G1446" s="69">
        <f t="shared" si="202"/>
        <v>634.41615299703267</v>
      </c>
      <c r="H1446" s="123">
        <f t="shared" si="198"/>
        <v>9.0558867416299726</v>
      </c>
      <c r="I1446" s="123">
        <f t="shared" si="205"/>
        <v>2.5155240948972146</v>
      </c>
      <c r="J1446" s="123">
        <f t="shared" si="203"/>
        <v>2.9465621111786078</v>
      </c>
      <c r="K1446" s="122">
        <f t="shared" si="206"/>
        <v>0.62888102372430366</v>
      </c>
    </row>
    <row r="1447" spans="1:11">
      <c r="A1447" s="69">
        <v>1433</v>
      </c>
      <c r="B1447" s="123">
        <v>3.0325600000000001</v>
      </c>
      <c r="C1447" s="123">
        <f t="shared" si="199"/>
        <v>0.15162800000000001</v>
      </c>
      <c r="D1447" s="123">
        <f t="shared" si="200"/>
        <v>-0.29109913966903278</v>
      </c>
      <c r="E1447" s="123">
        <f t="shared" si="204"/>
        <v>-0.83395400000000008</v>
      </c>
      <c r="F1447" s="69">
        <f t="shared" si="201"/>
        <v>3984.6909985139155</v>
      </c>
      <c r="G1447" s="69">
        <f t="shared" si="202"/>
        <v>634.18326910726989</v>
      </c>
      <c r="H1447" s="123">
        <f t="shared" si="198"/>
        <v>9.0492394233506346</v>
      </c>
      <c r="I1447" s="123">
        <f t="shared" si="205"/>
        <v>2.5136776175973985</v>
      </c>
      <c r="J1447" s="123">
        <f t="shared" si="203"/>
        <v>3.3236591396690329</v>
      </c>
      <c r="K1447" s="122">
        <f t="shared" si="206"/>
        <v>0.62841940439934962</v>
      </c>
    </row>
    <row r="1448" spans="1:11">
      <c r="A1448" s="69">
        <v>1434</v>
      </c>
      <c r="B1448" s="123">
        <v>3.0218400000000001</v>
      </c>
      <c r="C1448" s="123">
        <f t="shared" si="199"/>
        <v>0.151092</v>
      </c>
      <c r="D1448" s="123">
        <f t="shared" si="200"/>
        <v>-0.28885629126190526</v>
      </c>
      <c r="E1448" s="123">
        <f t="shared" si="204"/>
        <v>-0.83100600000000002</v>
      </c>
      <c r="F1448" s="69">
        <f t="shared" si="201"/>
        <v>3983.2329184294831</v>
      </c>
      <c r="G1448" s="69">
        <f t="shared" si="202"/>
        <v>633.95120845440863</v>
      </c>
      <c r="H1448" s="123">
        <f t="shared" si="198"/>
        <v>9.0426180307681108</v>
      </c>
      <c r="I1448" s="123">
        <f t="shared" si="205"/>
        <v>2.5118383418800305</v>
      </c>
      <c r="J1448" s="123">
        <f t="shared" si="203"/>
        <v>3.3106962912619053</v>
      </c>
      <c r="K1448" s="122">
        <f t="shared" si="206"/>
        <v>0.62795958547000763</v>
      </c>
    </row>
    <row r="1449" spans="1:11">
      <c r="A1449" s="69">
        <v>1435</v>
      </c>
      <c r="B1449" s="123">
        <v>2.8270400000000002</v>
      </c>
      <c r="C1449" s="123">
        <f t="shared" si="199"/>
        <v>0.14135200000000001</v>
      </c>
      <c r="D1449" s="123">
        <f t="shared" si="200"/>
        <v>-0.2691384222505171</v>
      </c>
      <c r="E1449" s="123">
        <f t="shared" si="204"/>
        <v>-0.77743600000000002</v>
      </c>
      <c r="F1449" s="69">
        <f t="shared" si="201"/>
        <v>3981.8688320708761</v>
      </c>
      <c r="G1449" s="69">
        <f t="shared" si="202"/>
        <v>633.73410736763208</v>
      </c>
      <c r="H1449" s="123">
        <f t="shared" si="198"/>
        <v>9.0364256739236097</v>
      </c>
      <c r="I1449" s="123">
        <f t="shared" si="205"/>
        <v>2.5101182427565583</v>
      </c>
      <c r="J1449" s="123">
        <f t="shared" si="203"/>
        <v>3.0961784222505173</v>
      </c>
      <c r="K1449" s="122">
        <f t="shared" si="206"/>
        <v>0.62752956068913956</v>
      </c>
    </row>
    <row r="1450" spans="1:11">
      <c r="A1450" s="69">
        <v>1436</v>
      </c>
      <c r="B1450" s="123">
        <v>2.7651199999999996</v>
      </c>
      <c r="C1450" s="123">
        <f t="shared" si="199"/>
        <v>0.13825599999999999</v>
      </c>
      <c r="D1450" s="123">
        <f t="shared" si="200"/>
        <v>-0.26221764322393781</v>
      </c>
      <c r="E1450" s="123">
        <f t="shared" si="204"/>
        <v>-0.76040799999999997</v>
      </c>
      <c r="F1450" s="69">
        <f t="shared" si="201"/>
        <v>3980.5346229787119</v>
      </c>
      <c r="G1450" s="69">
        <f t="shared" si="202"/>
        <v>633.52176139549601</v>
      </c>
      <c r="H1450" s="123">
        <f t="shared" si="198"/>
        <v>9.0303709986371619</v>
      </c>
      <c r="I1450" s="123">
        <f t="shared" si="205"/>
        <v>2.5084363885103227</v>
      </c>
      <c r="J1450" s="123">
        <f t="shared" si="203"/>
        <v>3.0273376432239374</v>
      </c>
      <c r="K1450" s="122">
        <f t="shared" si="206"/>
        <v>0.62710909712758067</v>
      </c>
    </row>
    <row r="1451" spans="1:11">
      <c r="A1451" s="69">
        <v>1437</v>
      </c>
      <c r="B1451" s="123">
        <v>2.7651199999999996</v>
      </c>
      <c r="C1451" s="123">
        <f t="shared" si="199"/>
        <v>0.13825599999999999</v>
      </c>
      <c r="D1451" s="123">
        <f t="shared" si="200"/>
        <v>-0.26120309995587476</v>
      </c>
      <c r="E1451" s="123">
        <f t="shared" si="204"/>
        <v>-0.76040799999999997</v>
      </c>
      <c r="F1451" s="69">
        <f t="shared" si="201"/>
        <v>3979.2004138865477</v>
      </c>
      <c r="G1451" s="69">
        <f t="shared" si="202"/>
        <v>633.30941542335984</v>
      </c>
      <c r="H1451" s="123">
        <f t="shared" si="198"/>
        <v>9.0243183524372501</v>
      </c>
      <c r="I1451" s="123">
        <f t="shared" si="205"/>
        <v>2.5067550978992359</v>
      </c>
      <c r="J1451" s="123">
        <f t="shared" si="203"/>
        <v>3.0263230999558743</v>
      </c>
      <c r="K1451" s="122">
        <f t="shared" si="206"/>
        <v>0.62668877447480897</v>
      </c>
    </row>
    <row r="1452" spans="1:11">
      <c r="A1452" s="69">
        <v>1438</v>
      </c>
      <c r="B1452" s="123">
        <v>2.69076</v>
      </c>
      <c r="C1452" s="123">
        <f t="shared" si="199"/>
        <v>0.13453799999999999</v>
      </c>
      <c r="D1452" s="123">
        <f t="shared" si="200"/>
        <v>-0.25320480381475807</v>
      </c>
      <c r="E1452" s="123">
        <f t="shared" si="204"/>
        <v>-0.73995899999999992</v>
      </c>
      <c r="F1452" s="69">
        <f t="shared" si="201"/>
        <v>3977.9020845348987</v>
      </c>
      <c r="G1452" s="69">
        <f t="shared" si="202"/>
        <v>633.10277988928362</v>
      </c>
      <c r="H1452" s="123">
        <f t="shared" si="198"/>
        <v>9.0184304228296206</v>
      </c>
      <c r="I1452" s="123">
        <f t="shared" si="205"/>
        <v>2.5051195618971169</v>
      </c>
      <c r="J1452" s="123">
        <f t="shared" si="203"/>
        <v>2.9439648038147581</v>
      </c>
      <c r="K1452" s="122">
        <f t="shared" si="206"/>
        <v>0.62627989047427923</v>
      </c>
    </row>
    <row r="1453" spans="1:11">
      <c r="A1453" s="69">
        <v>1439</v>
      </c>
      <c r="B1453" s="123">
        <v>2.4767200000000003</v>
      </c>
      <c r="C1453" s="123">
        <f t="shared" si="199"/>
        <v>0.12383600000000002</v>
      </c>
      <c r="D1453" s="123">
        <f t="shared" si="200"/>
        <v>-0.23221418019024753</v>
      </c>
      <c r="E1453" s="123">
        <f t="shared" si="204"/>
        <v>-0.68109800000000009</v>
      </c>
      <c r="F1453" s="69">
        <f t="shared" si="201"/>
        <v>3976.707032478299</v>
      </c>
      <c r="G1453" s="69">
        <f t="shared" si="202"/>
        <v>632.91258144722372</v>
      </c>
      <c r="H1453" s="123">
        <f t="shared" si="198"/>
        <v>9.0130125544692401</v>
      </c>
      <c r="I1453" s="123">
        <f t="shared" si="205"/>
        <v>2.503614598463678</v>
      </c>
      <c r="J1453" s="123">
        <f t="shared" si="203"/>
        <v>2.7089341801902478</v>
      </c>
      <c r="K1453" s="122">
        <f t="shared" si="206"/>
        <v>0.62590364961591949</v>
      </c>
    </row>
    <row r="1454" spans="1:11">
      <c r="A1454" s="69">
        <v>1440</v>
      </c>
      <c r="B1454" s="123">
        <v>2.4767200000000003</v>
      </c>
      <c r="C1454" s="123">
        <f t="shared" si="199"/>
        <v>0.12383600000000002</v>
      </c>
      <c r="D1454" s="123">
        <f t="shared" si="200"/>
        <v>-0.23140023262401144</v>
      </c>
      <c r="E1454" s="123">
        <f t="shared" si="204"/>
        <v>-0.68109800000000009</v>
      </c>
      <c r="F1454" s="69">
        <f t="shared" si="201"/>
        <v>3975.5119804216993</v>
      </c>
      <c r="G1454" s="69">
        <f t="shared" si="202"/>
        <v>632.72238300516369</v>
      </c>
      <c r="H1454" s="123">
        <f t="shared" si="198"/>
        <v>9.0075963140039921</v>
      </c>
      <c r="I1454" s="123">
        <f t="shared" si="205"/>
        <v>2.5021100872233313</v>
      </c>
      <c r="J1454" s="123">
        <f t="shared" si="203"/>
        <v>2.7081202326240117</v>
      </c>
      <c r="K1454" s="122">
        <f t="shared" si="206"/>
        <v>0.62552752180583282</v>
      </c>
    </row>
    <row r="1455" spans="1:11">
      <c r="A1455" s="69">
        <v>1441</v>
      </c>
      <c r="B1455" s="123">
        <v>2.2929200000000001</v>
      </c>
      <c r="C1455" s="123">
        <f t="shared" si="199"/>
        <v>0.114646</v>
      </c>
      <c r="D1455" s="123">
        <f t="shared" si="200"/>
        <v>-0.21350219459518138</v>
      </c>
      <c r="E1455" s="123">
        <f t="shared" si="204"/>
        <v>-0.63055300000000003</v>
      </c>
      <c r="F1455" s="69">
        <f t="shared" si="201"/>
        <v>3974.4056144370024</v>
      </c>
      <c r="G1455" s="69">
        <f t="shared" si="202"/>
        <v>632.54629938983044</v>
      </c>
      <c r="H1455" s="123">
        <f t="shared" si="198"/>
        <v>9.0025834696148017</v>
      </c>
      <c r="I1455" s="123">
        <f t="shared" si="205"/>
        <v>2.5007176304485559</v>
      </c>
      <c r="J1455" s="123">
        <f t="shared" si="203"/>
        <v>2.5064221945951815</v>
      </c>
      <c r="K1455" s="122">
        <f t="shared" si="206"/>
        <v>0.62517940761213897</v>
      </c>
    </row>
    <row r="1456" spans="1:11">
      <c r="A1456" s="69">
        <v>1442</v>
      </c>
      <c r="B1456" s="123">
        <v>1.4476</v>
      </c>
      <c r="C1456" s="123">
        <f t="shared" si="199"/>
        <v>7.238E-2</v>
      </c>
      <c r="D1456" s="123">
        <f t="shared" si="200"/>
        <v>-0.13443210065543942</v>
      </c>
      <c r="E1456" s="123">
        <f t="shared" si="204"/>
        <v>-0.39809</v>
      </c>
      <c r="F1456" s="69">
        <f t="shared" si="201"/>
        <v>3973.7071271808195</v>
      </c>
      <c r="G1456" s="69">
        <f t="shared" si="202"/>
        <v>632.43513169032224</v>
      </c>
      <c r="H1456" s="123">
        <f t="shared" si="198"/>
        <v>8.9994194054134908</v>
      </c>
      <c r="I1456" s="123">
        <f t="shared" si="205"/>
        <v>2.4998387237259698</v>
      </c>
      <c r="J1456" s="123">
        <f t="shared" si="203"/>
        <v>1.5820321006554394</v>
      </c>
      <c r="K1456" s="122">
        <f t="shared" si="206"/>
        <v>0.62495968093149246</v>
      </c>
    </row>
    <row r="1457" spans="1:11">
      <c r="A1457" s="69">
        <v>1443</v>
      </c>
      <c r="B1457" s="123">
        <v>1.4476</v>
      </c>
      <c r="C1457" s="123">
        <f t="shared" si="199"/>
        <v>7.238E-2</v>
      </c>
      <c r="D1457" s="123">
        <f t="shared" si="200"/>
        <v>-0.13415403986238195</v>
      </c>
      <c r="E1457" s="123">
        <f t="shared" si="204"/>
        <v>-0.39809</v>
      </c>
      <c r="F1457" s="69">
        <f t="shared" si="201"/>
        <v>3973.0086399246366</v>
      </c>
      <c r="G1457" s="69">
        <f t="shared" si="202"/>
        <v>632.32396399081404</v>
      </c>
      <c r="H1457" s="123">
        <f t="shared" si="198"/>
        <v>8.9962558973337661</v>
      </c>
      <c r="I1457" s="123">
        <f t="shared" si="205"/>
        <v>2.4989599714816015</v>
      </c>
      <c r="J1457" s="123">
        <f t="shared" si="203"/>
        <v>1.5817540398623819</v>
      </c>
      <c r="K1457" s="122">
        <f t="shared" si="206"/>
        <v>0.62473999287040038</v>
      </c>
    </row>
    <row r="1458" spans="1:11">
      <c r="A1458" s="69">
        <v>1444</v>
      </c>
      <c r="B1458" s="123">
        <v>1.24196</v>
      </c>
      <c r="C1458" s="123">
        <f t="shared" si="199"/>
        <v>6.2098E-2</v>
      </c>
      <c r="D1458" s="123">
        <f t="shared" si="200"/>
        <v>-0.11487506201544906</v>
      </c>
      <c r="E1458" s="123">
        <f t="shared" si="204"/>
        <v>-0.34153899999999998</v>
      </c>
      <c r="F1458" s="69">
        <f t="shared" si="201"/>
        <v>3972.409376845962</v>
      </c>
      <c r="G1458" s="69">
        <f t="shared" si="202"/>
        <v>632.22858830963048</v>
      </c>
      <c r="H1458" s="123">
        <f t="shared" si="198"/>
        <v>8.9935422272097352</v>
      </c>
      <c r="I1458" s="123">
        <f t="shared" si="205"/>
        <v>2.4982061742249262</v>
      </c>
      <c r="J1458" s="123">
        <f t="shared" si="203"/>
        <v>1.356835062015449</v>
      </c>
      <c r="K1458" s="122">
        <f t="shared" si="206"/>
        <v>0.62455154355623155</v>
      </c>
    </row>
    <row r="1459" spans="1:11">
      <c r="A1459" s="69">
        <v>1445</v>
      </c>
      <c r="B1459" s="123">
        <v>0.68896000000000002</v>
      </c>
      <c r="C1459" s="123">
        <f t="shared" si="199"/>
        <v>3.4447999999999999E-2</v>
      </c>
      <c r="D1459" s="123">
        <f t="shared" si="200"/>
        <v>-6.3637078147232407E-2</v>
      </c>
      <c r="E1459" s="123">
        <f t="shared" si="204"/>
        <v>-0.18946399999999999</v>
      </c>
      <c r="F1459" s="69">
        <f t="shared" si="201"/>
        <v>3972.0769440053846</v>
      </c>
      <c r="G1459" s="69">
        <f t="shared" si="202"/>
        <v>632.17567997980655</v>
      </c>
      <c r="H1459" s="123">
        <f t="shared" si="198"/>
        <v>8.9920370330534407</v>
      </c>
      <c r="I1459" s="123">
        <f t="shared" si="205"/>
        <v>2.4977880647370667</v>
      </c>
      <c r="J1459" s="123">
        <f t="shared" si="203"/>
        <v>0.75259707814723242</v>
      </c>
      <c r="K1459" s="122">
        <f t="shared" si="206"/>
        <v>0.62444701618426668</v>
      </c>
    </row>
    <row r="1460" spans="1:11">
      <c r="A1460" s="69">
        <v>1446</v>
      </c>
      <c r="B1460" s="123">
        <v>0.68896000000000002</v>
      </c>
      <c r="C1460" s="123">
        <f t="shared" si="199"/>
        <v>3.4447999999999999E-2</v>
      </c>
      <c r="D1460" s="123">
        <f t="shared" si="200"/>
        <v>-6.3574094091039646E-2</v>
      </c>
      <c r="E1460" s="123">
        <f t="shared" si="204"/>
        <v>-0.18946399999999999</v>
      </c>
      <c r="F1460" s="69">
        <f t="shared" si="201"/>
        <v>3971.7445111648071</v>
      </c>
      <c r="G1460" s="69">
        <f t="shared" si="202"/>
        <v>632.12277164998261</v>
      </c>
      <c r="H1460" s="123">
        <f t="shared" si="198"/>
        <v>8.9905319648652586</v>
      </c>
      <c r="I1460" s="123">
        <f t="shared" si="205"/>
        <v>2.4973699902403497</v>
      </c>
      <c r="J1460" s="123">
        <f t="shared" si="203"/>
        <v>0.75253409409103966</v>
      </c>
      <c r="K1460" s="122">
        <f t="shared" si="206"/>
        <v>0.62434249756008742</v>
      </c>
    </row>
    <row r="1461" spans="1:11">
      <c r="A1461" s="69">
        <v>1447</v>
      </c>
      <c r="B1461" s="123">
        <v>0.27328000000000002</v>
      </c>
      <c r="C1461" s="123">
        <f t="shared" si="199"/>
        <v>1.3664000000000001E-2</v>
      </c>
      <c r="D1461" s="123">
        <f t="shared" si="200"/>
        <v>-2.5199588678013363E-2</v>
      </c>
      <c r="E1461" s="123">
        <f t="shared" si="204"/>
        <v>-7.515200000000001E-2</v>
      </c>
      <c r="F1461" s="69">
        <f t="shared" si="201"/>
        <v>3971.6126497408159</v>
      </c>
      <c r="G1461" s="69">
        <f t="shared" si="202"/>
        <v>632.10178525255117</v>
      </c>
      <c r="H1461" s="123">
        <f t="shared" si="198"/>
        <v>8.9899350056879026</v>
      </c>
      <c r="I1461" s="123">
        <f t="shared" si="205"/>
        <v>2.4972041682466397</v>
      </c>
      <c r="J1461" s="123">
        <f t="shared" si="203"/>
        <v>0.29847958867801339</v>
      </c>
      <c r="K1461" s="122">
        <f t="shared" si="206"/>
        <v>0.62430104206165993</v>
      </c>
    </row>
    <row r="1462" spans="1:11">
      <c r="A1462" s="69">
        <v>1448</v>
      </c>
      <c r="B1462" s="123">
        <v>-0.86795999999999995</v>
      </c>
      <c r="C1462" s="123">
        <f t="shared" si="199"/>
        <v>-4.3397999999999999E-2</v>
      </c>
      <c r="D1462" s="123">
        <f t="shared" si="200"/>
        <v>8.0070233569596749E-2</v>
      </c>
      <c r="E1462" s="123">
        <f t="shared" si="204"/>
        <v>0.23868899999999998</v>
      </c>
      <c r="F1462" s="69">
        <f t="shared" si="201"/>
        <v>3972.0314525861299</v>
      </c>
      <c r="G1462" s="69">
        <f t="shared" si="202"/>
        <v>632.16843979556393</v>
      </c>
      <c r="H1462" s="123">
        <f t="shared" si="198"/>
        <v>8.9918310661550418</v>
      </c>
      <c r="I1462" s="123">
        <f t="shared" si="205"/>
        <v>2.4977308517097336</v>
      </c>
      <c r="J1462" s="123">
        <f t="shared" si="203"/>
        <v>-0.9480302335695967</v>
      </c>
      <c r="K1462" s="122">
        <f t="shared" si="206"/>
        <v>0.62443271292743341</v>
      </c>
    </row>
    <row r="1463" spans="1:11">
      <c r="A1463" s="69">
        <v>1449</v>
      </c>
      <c r="B1463" s="123">
        <v>-1.5324</v>
      </c>
      <c r="C1463" s="123">
        <f t="shared" si="199"/>
        <v>-7.6619999999999994E-2</v>
      </c>
      <c r="D1463" s="123">
        <f t="shared" si="200"/>
        <v>0.1416095706486713</v>
      </c>
      <c r="E1463" s="123">
        <f t="shared" si="204"/>
        <v>0.42140999999999995</v>
      </c>
      <c r="F1463" s="69">
        <f t="shared" si="201"/>
        <v>3972.7708570289146</v>
      </c>
      <c r="G1463" s="69">
        <f t="shared" si="202"/>
        <v>632.28611966757717</v>
      </c>
      <c r="H1463" s="123">
        <f t="shared" si="198"/>
        <v>8.9951790852963391</v>
      </c>
      <c r="I1463" s="123">
        <f t="shared" si="205"/>
        <v>2.4986608570267608</v>
      </c>
      <c r="J1463" s="123">
        <f t="shared" si="203"/>
        <v>-1.6740095706486713</v>
      </c>
      <c r="K1463" s="122">
        <f t="shared" si="206"/>
        <v>0.62466521425669019</v>
      </c>
    </row>
    <row r="1464" spans="1:11">
      <c r="A1464" s="69">
        <v>1450</v>
      </c>
      <c r="B1464" s="123">
        <v>-2.0418400000000001</v>
      </c>
      <c r="C1464" s="123">
        <f t="shared" si="199"/>
        <v>-0.102092</v>
      </c>
      <c r="D1464" s="123">
        <f t="shared" si="200"/>
        <v>0.1891712752981225</v>
      </c>
      <c r="E1464" s="123">
        <f t="shared" si="204"/>
        <v>0.56150600000000006</v>
      </c>
      <c r="F1464" s="69">
        <f t="shared" si="201"/>
        <v>3973.7560734002636</v>
      </c>
      <c r="G1464" s="69">
        <f t="shared" si="202"/>
        <v>632.44292172309247</v>
      </c>
      <c r="H1464" s="123">
        <f t="shared" si="198"/>
        <v>8.9996411078469354</v>
      </c>
      <c r="I1464" s="123">
        <f t="shared" si="205"/>
        <v>2.4999003077352597</v>
      </c>
      <c r="J1464" s="123">
        <f t="shared" si="203"/>
        <v>-2.2310112752981226</v>
      </c>
      <c r="K1464" s="122">
        <f t="shared" si="206"/>
        <v>0.62497507693381493</v>
      </c>
    </row>
    <row r="1465" spans="1:11">
      <c r="A1465" s="69">
        <v>1451</v>
      </c>
      <c r="B1465" s="123">
        <v>-2.0418400000000001</v>
      </c>
      <c r="C1465" s="123">
        <f t="shared" si="199"/>
        <v>-0.102092</v>
      </c>
      <c r="D1465" s="123">
        <f t="shared" si="200"/>
        <v>0.18972448020311861</v>
      </c>
      <c r="E1465" s="123">
        <f t="shared" si="204"/>
        <v>0.56150600000000006</v>
      </c>
      <c r="F1465" s="69">
        <f t="shared" si="201"/>
        <v>3974.7412897716126</v>
      </c>
      <c r="G1465" s="69">
        <f t="shared" si="202"/>
        <v>632.59972377860765</v>
      </c>
      <c r="H1465" s="123">
        <f t="shared" si="198"/>
        <v>9.0041042368073416</v>
      </c>
      <c r="I1465" s="123">
        <f t="shared" si="205"/>
        <v>2.5011400657798171</v>
      </c>
      <c r="J1465" s="123">
        <f t="shared" si="203"/>
        <v>-2.2315644802031187</v>
      </c>
      <c r="K1465" s="122">
        <f t="shared" si="206"/>
        <v>0.62528501644495427</v>
      </c>
    </row>
    <row r="1466" spans="1:11">
      <c r="A1466" s="69">
        <v>1452</v>
      </c>
      <c r="B1466" s="123">
        <v>-2.9062000000000001</v>
      </c>
      <c r="C1466" s="123">
        <f t="shared" si="199"/>
        <v>-0.14530999999999999</v>
      </c>
      <c r="D1466" s="123">
        <f t="shared" si="200"/>
        <v>0.27099346795097823</v>
      </c>
      <c r="E1466" s="123">
        <f t="shared" si="204"/>
        <v>0.79920499999999994</v>
      </c>
      <c r="F1466" s="69">
        <f t="shared" si="201"/>
        <v>3976.143571937901</v>
      </c>
      <c r="G1466" s="69">
        <f t="shared" si="202"/>
        <v>632.82290391698211</v>
      </c>
      <c r="H1466" s="123">
        <f t="shared" si="198"/>
        <v>9.0104586237432436</v>
      </c>
      <c r="I1466" s="123">
        <f t="shared" si="205"/>
        <v>2.502905173262012</v>
      </c>
      <c r="J1466" s="123">
        <f t="shared" si="203"/>
        <v>-3.1771934679509783</v>
      </c>
      <c r="K1466" s="122">
        <f t="shared" si="206"/>
        <v>0.625726293315503</v>
      </c>
    </row>
    <row r="1467" spans="1:11">
      <c r="A1467" s="69">
        <v>1453</v>
      </c>
      <c r="B1467" s="123">
        <v>-2.9062000000000001</v>
      </c>
      <c r="C1467" s="123">
        <f t="shared" si="199"/>
        <v>-0.14530999999999999</v>
      </c>
      <c r="D1467" s="123">
        <f t="shared" si="200"/>
        <v>0.27211417886971212</v>
      </c>
      <c r="E1467" s="123">
        <f t="shared" si="204"/>
        <v>0.79920499999999994</v>
      </c>
      <c r="F1467" s="69">
        <f t="shared" si="201"/>
        <v>3977.5458541041894</v>
      </c>
      <c r="G1467" s="69">
        <f t="shared" si="202"/>
        <v>633.04608405535657</v>
      </c>
      <c r="H1467" s="123">
        <f t="shared" si="198"/>
        <v>9.016815252100983</v>
      </c>
      <c r="I1467" s="123">
        <f t="shared" si="205"/>
        <v>2.5046709033613843</v>
      </c>
      <c r="J1467" s="123">
        <f t="shared" si="203"/>
        <v>-3.1783141788697122</v>
      </c>
      <c r="K1467" s="122">
        <f t="shared" si="206"/>
        <v>0.62616772584034608</v>
      </c>
    </row>
    <row r="1468" spans="1:11">
      <c r="A1468" s="69">
        <v>1454</v>
      </c>
      <c r="B1468" s="123">
        <v>-3.1972800000000001</v>
      </c>
      <c r="C1468" s="123">
        <f t="shared" si="199"/>
        <v>-0.15986400000000001</v>
      </c>
      <c r="D1468" s="123">
        <f t="shared" si="200"/>
        <v>0.30066337255993059</v>
      </c>
      <c r="E1468" s="123">
        <f t="shared" si="204"/>
        <v>0.87925200000000003</v>
      </c>
      <c r="F1468" s="69">
        <f t="shared" si="201"/>
        <v>3979.0885864435436</v>
      </c>
      <c r="G1468" s="69">
        <f t="shared" si="202"/>
        <v>633.29161753303242</v>
      </c>
      <c r="H1468" s="123">
        <f t="shared" si="198"/>
        <v>9.0238111388461029</v>
      </c>
      <c r="I1468" s="123">
        <f t="shared" si="205"/>
        <v>2.5066142052350284</v>
      </c>
      <c r="J1468" s="123">
        <f t="shared" si="203"/>
        <v>-3.4979433725599307</v>
      </c>
      <c r="K1468" s="122">
        <f t="shared" si="206"/>
        <v>0.62665355130875711</v>
      </c>
    </row>
    <row r="1469" spans="1:11">
      <c r="A1469" s="69">
        <v>1455</v>
      </c>
      <c r="B1469" s="123">
        <v>-3.5666399999999996</v>
      </c>
      <c r="C1469" s="123">
        <f t="shared" si="199"/>
        <v>-0.17833199999999999</v>
      </c>
      <c r="D1469" s="123">
        <f t="shared" si="200"/>
        <v>0.33699751995792582</v>
      </c>
      <c r="E1469" s="123">
        <f t="shared" si="204"/>
        <v>0.98082599999999998</v>
      </c>
      <c r="F1469" s="69">
        <f t="shared" si="201"/>
        <v>3980.8095401513306</v>
      </c>
      <c r="G1469" s="69">
        <f t="shared" si="202"/>
        <v>633.56551582245913</v>
      </c>
      <c r="H1469" s="123">
        <f t="shared" si="198"/>
        <v>9.0316184138860187</v>
      </c>
      <c r="I1469" s="123">
        <f t="shared" si="205"/>
        <v>2.5087828927461162</v>
      </c>
      <c r="J1469" s="123">
        <f t="shared" si="203"/>
        <v>-3.9036375199579254</v>
      </c>
      <c r="K1469" s="122">
        <f t="shared" si="206"/>
        <v>0.62719572318652905</v>
      </c>
    </row>
    <row r="1470" spans="1:11">
      <c r="A1470" s="69">
        <v>1456</v>
      </c>
      <c r="B1470" s="123">
        <v>-3.7227999999999999</v>
      </c>
      <c r="C1470" s="123">
        <f t="shared" si="199"/>
        <v>-0.18614</v>
      </c>
      <c r="D1470" s="123">
        <f t="shared" si="200"/>
        <v>0.35355288352992131</v>
      </c>
      <c r="E1470" s="123">
        <f t="shared" si="204"/>
        <v>1.0237700000000001</v>
      </c>
      <c r="F1470" s="69">
        <f t="shared" si="201"/>
        <v>3982.6058432442555</v>
      </c>
      <c r="G1470" s="69">
        <f t="shared" si="202"/>
        <v>633.85140633898936</v>
      </c>
      <c r="H1470" s="123">
        <f t="shared" si="198"/>
        <v>9.0397711196530786</v>
      </c>
      <c r="I1470" s="123">
        <f t="shared" si="205"/>
        <v>2.5110475332369662</v>
      </c>
      <c r="J1470" s="123">
        <f t="shared" si="203"/>
        <v>-4.0763528835299212</v>
      </c>
      <c r="K1470" s="122">
        <f t="shared" si="206"/>
        <v>0.62776188330924154</v>
      </c>
    </row>
    <row r="1471" spans="1:11">
      <c r="A1471" s="69">
        <v>1457</v>
      </c>
      <c r="B1471" s="123">
        <v>-3.7954400000000001</v>
      </c>
      <c r="C1471" s="123">
        <f t="shared" si="199"/>
        <v>-0.189772</v>
      </c>
      <c r="D1471" s="123">
        <f t="shared" si="200"/>
        <v>0.36234465209992717</v>
      </c>
      <c r="E1471" s="123">
        <f t="shared" si="204"/>
        <v>1.0437460000000001</v>
      </c>
      <c r="F1471" s="69">
        <f t="shared" si="201"/>
        <v>3984.4371961536281</v>
      </c>
      <c r="G1471" s="69">
        <f t="shared" si="202"/>
        <v>634.14287520706171</v>
      </c>
      <c r="H1471" s="123">
        <f t="shared" si="198"/>
        <v>9.0480866889572784</v>
      </c>
      <c r="I1471" s="123">
        <f t="shared" si="205"/>
        <v>2.5133574135992438</v>
      </c>
      <c r="J1471" s="123">
        <f t="shared" si="203"/>
        <v>-4.1577846520999273</v>
      </c>
      <c r="K1471" s="122">
        <f t="shared" si="206"/>
        <v>0.62833935339981095</v>
      </c>
    </row>
    <row r="1472" spans="1:11">
      <c r="A1472" s="69">
        <v>1458</v>
      </c>
      <c r="B1472" s="123">
        <v>-3.7954400000000001</v>
      </c>
      <c r="C1472" s="123">
        <f t="shared" si="199"/>
        <v>-0.189772</v>
      </c>
      <c r="D1472" s="123">
        <f t="shared" si="200"/>
        <v>0.3642561193732794</v>
      </c>
      <c r="E1472" s="123">
        <f t="shared" si="204"/>
        <v>1.0437460000000001</v>
      </c>
      <c r="F1472" s="69">
        <f t="shared" si="201"/>
        <v>3986.2685490630006</v>
      </c>
      <c r="G1472" s="69">
        <f t="shared" si="202"/>
        <v>634.43434407513405</v>
      </c>
      <c r="H1472" s="123">
        <f t="shared" si="198"/>
        <v>9.056406081196025</v>
      </c>
      <c r="I1472" s="123">
        <f t="shared" si="205"/>
        <v>2.5156683558877848</v>
      </c>
      <c r="J1472" s="123">
        <f t="shared" si="203"/>
        <v>-4.1596961193732795</v>
      </c>
      <c r="K1472" s="122">
        <f t="shared" si="206"/>
        <v>0.6289170889719462</v>
      </c>
    </row>
    <row r="1473" spans="1:11">
      <c r="A1473" s="69">
        <v>1459</v>
      </c>
      <c r="B1473" s="123">
        <v>-3.8552399999999998</v>
      </c>
      <c r="C1473" s="123">
        <f t="shared" si="199"/>
        <v>-0.19276199999999999</v>
      </c>
      <c r="D1473" s="123">
        <f t="shared" si="200"/>
        <v>0.37195212679023593</v>
      </c>
      <c r="E1473" s="123">
        <f t="shared" si="204"/>
        <v>1.0601909999999999</v>
      </c>
      <c r="F1473" s="69">
        <f t="shared" si="201"/>
        <v>3988.128756309151</v>
      </c>
      <c r="G1473" s="69">
        <f t="shared" si="202"/>
        <v>634.73040525353429</v>
      </c>
      <c r="H1473" s="123">
        <f t="shared" si="198"/>
        <v>9.0648604654496054</v>
      </c>
      <c r="I1473" s="123">
        <f t="shared" si="205"/>
        <v>2.5180167959582236</v>
      </c>
      <c r="J1473" s="123">
        <f t="shared" si="203"/>
        <v>-4.2271921267902357</v>
      </c>
      <c r="K1473" s="122">
        <f t="shared" si="206"/>
        <v>0.6295041989895559</v>
      </c>
    </row>
    <row r="1474" spans="1:11">
      <c r="A1474" s="69">
        <v>1460</v>
      </c>
      <c r="B1474" s="123">
        <v>-3.9559600000000001</v>
      </c>
      <c r="C1474" s="123">
        <f t="shared" si="199"/>
        <v>-0.197798</v>
      </c>
      <c r="D1474" s="123">
        <f t="shared" si="200"/>
        <v>0.38371968912796195</v>
      </c>
      <c r="E1474" s="123">
        <f t="shared" si="204"/>
        <v>1.0878890000000001</v>
      </c>
      <c r="F1474" s="69">
        <f t="shared" si="201"/>
        <v>3990.0375623646705</v>
      </c>
      <c r="G1474" s="69">
        <f t="shared" si="202"/>
        <v>635.03420117267399</v>
      </c>
      <c r="H1474" s="123">
        <f t="shared" si="198"/>
        <v>9.0735398248278614</v>
      </c>
      <c r="I1474" s="123">
        <f t="shared" si="205"/>
        <v>2.5204277291188504</v>
      </c>
      <c r="J1474" s="123">
        <f t="shared" si="203"/>
        <v>-4.3396796891279621</v>
      </c>
      <c r="K1474" s="122">
        <f t="shared" si="206"/>
        <v>0.63010693227971259</v>
      </c>
    </row>
    <row r="1475" spans="1:11">
      <c r="A1475" s="69">
        <v>1461</v>
      </c>
      <c r="B1475" s="123">
        <v>-4.0777600000000005</v>
      </c>
      <c r="C1475" s="123">
        <f t="shared" si="199"/>
        <v>-0.20388800000000001</v>
      </c>
      <c r="D1475" s="123">
        <f t="shared" si="200"/>
        <v>0.39770748610250184</v>
      </c>
      <c r="E1475" s="123">
        <f t="shared" si="204"/>
        <v>1.1213840000000002</v>
      </c>
      <c r="F1475" s="69">
        <f t="shared" si="201"/>
        <v>3992.0051386245304</v>
      </c>
      <c r="G1475" s="69">
        <f t="shared" si="202"/>
        <v>635.34735066034091</v>
      </c>
      <c r="H1475" s="123">
        <f t="shared" si="198"/>
        <v>9.0824907598000664</v>
      </c>
      <c r="I1475" s="123">
        <f t="shared" si="205"/>
        <v>2.522914099944463</v>
      </c>
      <c r="J1475" s="123">
        <f t="shared" si="203"/>
        <v>-4.4754674861025023</v>
      </c>
      <c r="K1475" s="122">
        <f t="shared" si="206"/>
        <v>0.63072852498611576</v>
      </c>
    </row>
    <row r="1476" spans="1:11">
      <c r="A1476" s="69">
        <v>1462</v>
      </c>
      <c r="B1476" s="123">
        <v>-4.1145199999999997</v>
      </c>
      <c r="C1476" s="123">
        <f t="shared" si="199"/>
        <v>-0.20572599999999999</v>
      </c>
      <c r="D1476" s="123">
        <f t="shared" si="200"/>
        <v>0.40352905446717724</v>
      </c>
      <c r="E1476" s="123">
        <f t="shared" si="204"/>
        <v>1.1314929999999999</v>
      </c>
      <c r="F1476" s="69">
        <f t="shared" si="201"/>
        <v>3993.9904520987707</v>
      </c>
      <c r="G1476" s="69">
        <f t="shared" si="202"/>
        <v>635.66332311335316</v>
      </c>
      <c r="H1476" s="123">
        <f t="shared" si="198"/>
        <v>9.0915268579090007</v>
      </c>
      <c r="I1476" s="123">
        <f t="shared" si="205"/>
        <v>2.5254241271969446</v>
      </c>
      <c r="J1476" s="123">
        <f t="shared" si="203"/>
        <v>-4.518049054467177</v>
      </c>
      <c r="K1476" s="122">
        <f t="shared" si="206"/>
        <v>0.63135603179923616</v>
      </c>
    </row>
    <row r="1477" spans="1:11">
      <c r="A1477" s="69">
        <v>1463</v>
      </c>
      <c r="B1477" s="123">
        <v>-4.1392800000000003</v>
      </c>
      <c r="C1477" s="123">
        <f t="shared" si="199"/>
        <v>-0.20696400000000001</v>
      </c>
      <c r="D1477" s="123">
        <f t="shared" si="200"/>
        <v>0.4082240624278759</v>
      </c>
      <c r="E1477" s="123">
        <f t="shared" si="204"/>
        <v>1.1383020000000001</v>
      </c>
      <c r="F1477" s="69">
        <f t="shared" si="201"/>
        <v>3995.987712619476</v>
      </c>
      <c r="G1477" s="69">
        <f t="shared" si="202"/>
        <v>635.98119699786571</v>
      </c>
      <c r="H1477" s="123">
        <f t="shared" si="198"/>
        <v>9.1006218660338565</v>
      </c>
      <c r="I1477" s="123">
        <f t="shared" si="205"/>
        <v>2.5279505183427378</v>
      </c>
      <c r="J1477" s="123">
        <f t="shared" si="203"/>
        <v>-4.5475040624278762</v>
      </c>
      <c r="K1477" s="122">
        <f t="shared" si="206"/>
        <v>0.63198762958568444</v>
      </c>
    </row>
    <row r="1478" spans="1:11">
      <c r="A1478" s="69">
        <v>1464</v>
      </c>
      <c r="B1478" s="123">
        <v>-4.1410799999999997</v>
      </c>
      <c r="C1478" s="123">
        <f t="shared" si="199"/>
        <v>-0.20705399999999999</v>
      </c>
      <c r="D1478" s="123">
        <f t="shared" si="200"/>
        <v>0.41067655084882926</v>
      </c>
      <c r="E1478" s="123">
        <f t="shared" si="204"/>
        <v>1.1387969999999998</v>
      </c>
      <c r="F1478" s="69">
        <f t="shared" si="201"/>
        <v>3997.9858416653688</v>
      </c>
      <c r="G1478" s="69">
        <f t="shared" si="202"/>
        <v>636.29920911245506</v>
      </c>
      <c r="H1478" s="123">
        <f t="shared" si="198"/>
        <v>9.1097253791355541</v>
      </c>
      <c r="I1478" s="123">
        <f t="shared" si="205"/>
        <v>2.5304792719820983</v>
      </c>
      <c r="J1478" s="123">
        <f t="shared" si="203"/>
        <v>-4.5517565508488289</v>
      </c>
      <c r="K1478" s="122">
        <f t="shared" si="206"/>
        <v>0.63261981799552458</v>
      </c>
    </row>
    <row r="1479" spans="1:11">
      <c r="A1479" s="69">
        <v>1465</v>
      </c>
      <c r="B1479" s="123">
        <v>-4.1938800000000001</v>
      </c>
      <c r="C1479" s="123">
        <f t="shared" si="199"/>
        <v>-0.20969399999999999</v>
      </c>
      <c r="D1479" s="123">
        <f t="shared" si="200"/>
        <v>0.41823196642885563</v>
      </c>
      <c r="E1479" s="123">
        <f t="shared" si="204"/>
        <v>1.1533169999999999</v>
      </c>
      <c r="F1479" s="69">
        <f t="shared" si="201"/>
        <v>4000.0094474500888</v>
      </c>
      <c r="G1479" s="69">
        <f t="shared" si="202"/>
        <v>636.62127597596259</v>
      </c>
      <c r="H1479" s="123">
        <f t="shared" si="198"/>
        <v>9.1189496030684118</v>
      </c>
      <c r="I1479" s="123">
        <f t="shared" si="205"/>
        <v>2.5330415564078921</v>
      </c>
      <c r="J1479" s="123">
        <f t="shared" si="203"/>
        <v>-4.6121119664288557</v>
      </c>
      <c r="K1479" s="122">
        <f t="shared" si="206"/>
        <v>0.63326038910197302</v>
      </c>
    </row>
    <row r="1480" spans="1:11">
      <c r="A1480" s="69">
        <v>1466</v>
      </c>
      <c r="B1480" s="123">
        <v>-4.1938800000000001</v>
      </c>
      <c r="C1480" s="123">
        <f t="shared" si="199"/>
        <v>-0.20969399999999999</v>
      </c>
      <c r="D1480" s="123">
        <f t="shared" si="200"/>
        <v>0.42056582538117482</v>
      </c>
      <c r="E1480" s="123">
        <f t="shared" si="204"/>
        <v>1.1533169999999999</v>
      </c>
      <c r="F1480" s="69">
        <f t="shared" si="201"/>
        <v>4002.0330532348089</v>
      </c>
      <c r="G1480" s="69">
        <f t="shared" si="202"/>
        <v>636.94334283947012</v>
      </c>
      <c r="H1480" s="123">
        <f t="shared" si="198"/>
        <v>9.1281784947191742</v>
      </c>
      <c r="I1480" s="123">
        <f t="shared" si="205"/>
        <v>2.5356051374219928</v>
      </c>
      <c r="J1480" s="123">
        <f t="shared" si="203"/>
        <v>-4.6144458253811749</v>
      </c>
      <c r="K1480" s="122">
        <f t="shared" si="206"/>
        <v>0.6339012843554982</v>
      </c>
    </row>
    <row r="1481" spans="1:11">
      <c r="A1481" s="69">
        <v>1467</v>
      </c>
      <c r="B1481" s="123">
        <v>-4.0662000000000003</v>
      </c>
      <c r="C1481" s="123">
        <f t="shared" si="199"/>
        <v>-0.20331000000000002</v>
      </c>
      <c r="D1481" s="123">
        <f t="shared" si="200"/>
        <v>0.40999032850177208</v>
      </c>
      <c r="E1481" s="123">
        <f t="shared" si="204"/>
        <v>1.1182050000000001</v>
      </c>
      <c r="F1481" s="69">
        <f t="shared" si="201"/>
        <v>4003.9950516329104</v>
      </c>
      <c r="G1481" s="69">
        <f t="shared" si="202"/>
        <v>637.25560458286645</v>
      </c>
      <c r="H1481" s="123">
        <f t="shared" si="198"/>
        <v>9.1371308753761777</v>
      </c>
      <c r="I1481" s="123">
        <f t="shared" si="205"/>
        <v>2.5380919098267158</v>
      </c>
      <c r="J1481" s="123">
        <f t="shared" si="203"/>
        <v>-4.4761903285017723</v>
      </c>
      <c r="K1481" s="122">
        <f t="shared" si="206"/>
        <v>0.63452297745667896</v>
      </c>
    </row>
    <row r="1482" spans="1:11">
      <c r="A1482" s="69">
        <v>1468</v>
      </c>
      <c r="B1482" s="123">
        <v>-3.7181599999999997</v>
      </c>
      <c r="C1482" s="123">
        <f t="shared" si="199"/>
        <v>-0.18590799999999999</v>
      </c>
      <c r="D1482" s="123">
        <f t="shared" si="200"/>
        <v>0.37681812627801525</v>
      </c>
      <c r="E1482" s="123">
        <f t="shared" si="204"/>
        <v>1.022494</v>
      </c>
      <c r="F1482" s="69">
        <f t="shared" si="201"/>
        <v>4005.7891158609082</v>
      </c>
      <c r="G1482" s="69">
        <f t="shared" si="202"/>
        <v>637.54113877297664</v>
      </c>
      <c r="H1482" s="123">
        <f t="shared" si="198"/>
        <v>9.1453208316287338</v>
      </c>
      <c r="I1482" s="123">
        <f t="shared" si="205"/>
        <v>2.5403668976746481</v>
      </c>
      <c r="J1482" s="123">
        <f t="shared" si="203"/>
        <v>-4.0949781262780149</v>
      </c>
      <c r="K1482" s="122">
        <f t="shared" si="206"/>
        <v>0.63509172441866202</v>
      </c>
    </row>
    <row r="1483" spans="1:11">
      <c r="A1483" s="69">
        <v>1469</v>
      </c>
      <c r="B1483" s="123">
        <v>-3.77596</v>
      </c>
      <c r="C1483" s="123">
        <f t="shared" si="199"/>
        <v>-0.18879799999999999</v>
      </c>
      <c r="D1483" s="123">
        <f t="shared" si="200"/>
        <v>0.38455330248556896</v>
      </c>
      <c r="E1483" s="123">
        <f t="shared" si="204"/>
        <v>1.038389</v>
      </c>
      <c r="F1483" s="69">
        <f t="shared" si="201"/>
        <v>4007.611069397698</v>
      </c>
      <c r="G1483" s="69">
        <f t="shared" si="202"/>
        <v>637.83111168444043</v>
      </c>
      <c r="H1483" s="123">
        <f t="shared" si="198"/>
        <v>9.1536418582337049</v>
      </c>
      <c r="I1483" s="123">
        <f t="shared" si="205"/>
        <v>2.5426782939538071</v>
      </c>
      <c r="J1483" s="123">
        <f t="shared" si="203"/>
        <v>-4.1605133024855689</v>
      </c>
      <c r="K1483" s="122">
        <f t="shared" si="206"/>
        <v>0.63566957348845177</v>
      </c>
    </row>
    <row r="1484" spans="1:11">
      <c r="A1484" s="69">
        <v>1470</v>
      </c>
      <c r="B1484" s="123">
        <v>-3.77596</v>
      </c>
      <c r="C1484" s="123">
        <f t="shared" si="199"/>
        <v>-0.18879799999999999</v>
      </c>
      <c r="D1484" s="123">
        <f t="shared" si="200"/>
        <v>0.38644519899613305</v>
      </c>
      <c r="E1484" s="123">
        <f t="shared" si="204"/>
        <v>1.038389</v>
      </c>
      <c r="F1484" s="69">
        <f t="shared" si="201"/>
        <v>4009.4330229344878</v>
      </c>
      <c r="G1484" s="69">
        <f t="shared" si="202"/>
        <v>638.12108459590434</v>
      </c>
      <c r="H1484" s="123">
        <f t="shared" si="198"/>
        <v>9.1619666686316972</v>
      </c>
      <c r="I1484" s="123">
        <f t="shared" si="205"/>
        <v>2.5449907412865826</v>
      </c>
      <c r="J1484" s="123">
        <f t="shared" si="203"/>
        <v>-4.162405198996133</v>
      </c>
      <c r="K1484" s="122">
        <f t="shared" si="206"/>
        <v>0.63624768532164566</v>
      </c>
    </row>
    <row r="1485" spans="1:11">
      <c r="A1485" s="69">
        <v>1471</v>
      </c>
      <c r="B1485" s="123">
        <v>-3.8136399999999999</v>
      </c>
      <c r="C1485" s="123">
        <f t="shared" si="199"/>
        <v>-0.19068199999999999</v>
      </c>
      <c r="D1485" s="123">
        <f t="shared" si="200"/>
        <v>0.39222181377036192</v>
      </c>
      <c r="E1485" s="123">
        <f t="shared" si="204"/>
        <v>1.048751</v>
      </c>
      <c r="F1485" s="69">
        <f t="shared" si="201"/>
        <v>4011.2731575985317</v>
      </c>
      <c r="G1485" s="69">
        <f t="shared" si="202"/>
        <v>638.4139511236416</v>
      </c>
      <c r="H1485" s="123">
        <f t="shared" ref="H1485:H1548" si="207">F1485*F1485*$C$7/2000000</f>
        <v>9.1703783922592379</v>
      </c>
      <c r="I1485" s="123">
        <f t="shared" si="205"/>
        <v>2.5473273311831215</v>
      </c>
      <c r="J1485" s="123">
        <f t="shared" si="203"/>
        <v>-4.2058618137703618</v>
      </c>
      <c r="K1485" s="122">
        <f t="shared" si="206"/>
        <v>0.63683183279578037</v>
      </c>
    </row>
    <row r="1486" spans="1:11">
      <c r="A1486" s="69">
        <v>1472</v>
      </c>
      <c r="B1486" s="123">
        <v>-3.7382</v>
      </c>
      <c r="C1486" s="123">
        <f t="shared" ref="C1486:C1549" si="208">B1486/$F$6</f>
        <v>-0.18690999999999999</v>
      </c>
      <c r="D1486" s="123">
        <f t="shared" ref="D1486:D1549" si="209">B1486-J1486</f>
        <v>0.38633598606443709</v>
      </c>
      <c r="E1486" s="123">
        <f t="shared" si="204"/>
        <v>1.0280050000000001</v>
      </c>
      <c r="F1486" s="69">
        <f t="shared" ref="F1486:F1549" si="210">F1485+E1486*$C$8/($C$7)</f>
        <v>4013.0768914069481</v>
      </c>
      <c r="G1486" s="69">
        <f t="shared" ref="G1486:G1549" si="211">F1486/(2*PI())</f>
        <v>638.70102427527308</v>
      </c>
      <c r="H1486" s="123">
        <f t="shared" si="207"/>
        <v>9.1786274642313668</v>
      </c>
      <c r="I1486" s="123">
        <f t="shared" si="205"/>
        <v>2.5496187400642687</v>
      </c>
      <c r="J1486" s="123">
        <f t="shared" ref="J1486:J1549" si="212">-(H1486-H1485)*1000/$C$8</f>
        <v>-4.1245359860644371</v>
      </c>
      <c r="K1486" s="122">
        <f t="shared" si="206"/>
        <v>0.63740468501606717</v>
      </c>
    </row>
    <row r="1487" spans="1:11">
      <c r="A1487" s="69">
        <v>1473</v>
      </c>
      <c r="B1487" s="123">
        <v>-3.7624400000000002</v>
      </c>
      <c r="C1487" s="123">
        <f t="shared" si="208"/>
        <v>-0.18812200000000001</v>
      </c>
      <c r="D1487" s="123">
        <f t="shared" si="209"/>
        <v>0.39071346666744722</v>
      </c>
      <c r="E1487" s="123">
        <f t="shared" ref="E1487:E1550" si="213">C1487*$C$6</f>
        <v>1.0346710000000001</v>
      </c>
      <c r="F1487" s="69">
        <f t="shared" si="210"/>
        <v>4014.8923213545531</v>
      </c>
      <c r="G1487" s="69">
        <f t="shared" si="211"/>
        <v>638.98995892527148</v>
      </c>
      <c r="H1487" s="123">
        <f t="shared" si="207"/>
        <v>9.1869337711647017</v>
      </c>
      <c r="I1487" s="123">
        <f t="shared" ref="I1487:I1550" si="214">H1487/3.6</f>
        <v>2.5519260475457504</v>
      </c>
      <c r="J1487" s="123">
        <f t="shared" si="212"/>
        <v>-4.1531534666674474</v>
      </c>
      <c r="K1487" s="122">
        <f t="shared" ref="K1487:K1550" si="215">I1487/$F$7</f>
        <v>0.63798151188643759</v>
      </c>
    </row>
    <row r="1488" spans="1:11">
      <c r="A1488" s="69">
        <v>1474</v>
      </c>
      <c r="B1488" s="123">
        <v>-3.7624400000000002</v>
      </c>
      <c r="C1488" s="123">
        <f t="shared" si="208"/>
        <v>-0.18812200000000001</v>
      </c>
      <c r="D1488" s="123">
        <f t="shared" si="209"/>
        <v>0.39259183938792352</v>
      </c>
      <c r="E1488" s="123">
        <f t="shared" si="213"/>
        <v>1.0346710000000001</v>
      </c>
      <c r="F1488" s="69">
        <f t="shared" si="210"/>
        <v>4016.7077513021582</v>
      </c>
      <c r="G1488" s="69">
        <f t="shared" si="211"/>
        <v>639.27889357526988</v>
      </c>
      <c r="H1488" s="123">
        <f t="shared" si="207"/>
        <v>9.1952438348434775</v>
      </c>
      <c r="I1488" s="123">
        <f t="shared" si="214"/>
        <v>2.5542343985676328</v>
      </c>
      <c r="J1488" s="123">
        <f t="shared" si="212"/>
        <v>-4.1550318393879238</v>
      </c>
      <c r="K1488" s="122">
        <f t="shared" si="215"/>
        <v>0.6385585996419082</v>
      </c>
    </row>
    <row r="1489" spans="1:11">
      <c r="A1489" s="69">
        <v>1475</v>
      </c>
      <c r="B1489" s="123">
        <v>-3.7182399999999998</v>
      </c>
      <c r="C1489" s="123">
        <f t="shared" si="208"/>
        <v>-0.18591199999999999</v>
      </c>
      <c r="D1489" s="123">
        <f t="shared" si="209"/>
        <v>0.38982519245454661</v>
      </c>
      <c r="E1489" s="123">
        <f t="shared" si="213"/>
        <v>1.022516</v>
      </c>
      <c r="F1489" s="69">
        <f t="shared" si="210"/>
        <v>4018.5018541312752</v>
      </c>
      <c r="G1489" s="69">
        <f t="shared" si="211"/>
        <v>639.56443390893901</v>
      </c>
      <c r="H1489" s="123">
        <f t="shared" si="207"/>
        <v>9.2034599652283866</v>
      </c>
      <c r="I1489" s="123">
        <f t="shared" si="214"/>
        <v>2.5565166570078852</v>
      </c>
      <c r="J1489" s="123">
        <f t="shared" si="212"/>
        <v>-4.1080651924545464</v>
      </c>
      <c r="K1489" s="122">
        <f t="shared" si="215"/>
        <v>0.6391291642519713</v>
      </c>
    </row>
    <row r="1490" spans="1:11">
      <c r="A1490" s="69">
        <v>1476</v>
      </c>
      <c r="B1490" s="123">
        <v>-3.7182399999999998</v>
      </c>
      <c r="C1490" s="123">
        <f t="shared" si="208"/>
        <v>-0.18591199999999999</v>
      </c>
      <c r="D1490" s="123">
        <f t="shared" si="209"/>
        <v>0.3916596913024879</v>
      </c>
      <c r="E1490" s="123">
        <f t="shared" si="213"/>
        <v>1.022516</v>
      </c>
      <c r="F1490" s="69">
        <f t="shared" si="210"/>
        <v>4020.2959569603922</v>
      </c>
      <c r="G1490" s="69">
        <f t="shared" si="211"/>
        <v>639.84997424260814</v>
      </c>
      <c r="H1490" s="123">
        <f t="shared" si="207"/>
        <v>9.2116797646109916</v>
      </c>
      <c r="I1490" s="123">
        <f t="shared" si="214"/>
        <v>2.5587999346141643</v>
      </c>
      <c r="J1490" s="123">
        <f t="shared" si="212"/>
        <v>-4.1098996913024877</v>
      </c>
      <c r="K1490" s="122">
        <f t="shared" si="215"/>
        <v>0.63969998365354108</v>
      </c>
    </row>
    <row r="1491" spans="1:11">
      <c r="A1491" s="69">
        <v>1477</v>
      </c>
      <c r="B1491" s="123">
        <v>-3.7780799999999997</v>
      </c>
      <c r="C1491" s="123">
        <f t="shared" si="208"/>
        <v>-0.18890399999999999</v>
      </c>
      <c r="D1491" s="123">
        <f t="shared" si="209"/>
        <v>0.39984194174726495</v>
      </c>
      <c r="E1491" s="123">
        <f t="shared" si="213"/>
        <v>1.038972</v>
      </c>
      <c r="F1491" s="69">
        <f t="shared" si="210"/>
        <v>4022.118933426847</v>
      </c>
      <c r="G1491" s="69">
        <f t="shared" si="211"/>
        <v>640.14010995838464</v>
      </c>
      <c r="H1491" s="123">
        <f t="shared" si="207"/>
        <v>9.2200356084944861</v>
      </c>
      <c r="I1491" s="123">
        <f t="shared" si="214"/>
        <v>2.5611210023595796</v>
      </c>
      <c r="J1491" s="123">
        <f t="shared" si="212"/>
        <v>-4.1779219417472646</v>
      </c>
      <c r="K1491" s="122">
        <f t="shared" si="215"/>
        <v>0.64028025058989491</v>
      </c>
    </row>
    <row r="1492" spans="1:11">
      <c r="A1492" s="69">
        <v>1478</v>
      </c>
      <c r="B1492" s="123">
        <v>-3.8690799999999999</v>
      </c>
      <c r="C1492" s="123">
        <f t="shared" si="208"/>
        <v>-0.19345399999999999</v>
      </c>
      <c r="D1492" s="123">
        <f t="shared" si="209"/>
        <v>0.41143565895692946</v>
      </c>
      <c r="E1492" s="123">
        <f t="shared" si="213"/>
        <v>1.0639969999999999</v>
      </c>
      <c r="F1492" s="69">
        <f t="shared" si="210"/>
        <v>4023.9858186666597</v>
      </c>
      <c r="G1492" s="69">
        <f t="shared" si="211"/>
        <v>640.43723397248607</v>
      </c>
      <c r="H1492" s="123">
        <f t="shared" si="207"/>
        <v>9.2285966398124</v>
      </c>
      <c r="I1492" s="123">
        <f t="shared" si="214"/>
        <v>2.5634990666145554</v>
      </c>
      <c r="J1492" s="123">
        <f t="shared" si="212"/>
        <v>-4.2805156589569293</v>
      </c>
      <c r="K1492" s="122">
        <f t="shared" si="215"/>
        <v>0.64087476665363885</v>
      </c>
    </row>
    <row r="1493" spans="1:11">
      <c r="A1493" s="69">
        <v>1479</v>
      </c>
      <c r="B1493" s="123">
        <v>-4.0883199999999995</v>
      </c>
      <c r="C1493" s="123">
        <f t="shared" si="208"/>
        <v>-0.20441599999999999</v>
      </c>
      <c r="D1493" s="123">
        <f t="shared" si="209"/>
        <v>0.43690789360543292</v>
      </c>
      <c r="E1493" s="123">
        <f t="shared" si="213"/>
        <v>1.124288</v>
      </c>
      <c r="F1493" s="69">
        <f t="shared" si="210"/>
        <v>4025.9584902742849</v>
      </c>
      <c r="G1493" s="69">
        <f t="shared" si="211"/>
        <v>640.75119440993672</v>
      </c>
      <c r="H1493" s="123">
        <f t="shared" si="207"/>
        <v>9.2376470955996108</v>
      </c>
      <c r="I1493" s="123">
        <f t="shared" si="214"/>
        <v>2.5660130821110028</v>
      </c>
      <c r="J1493" s="123">
        <f t="shared" si="212"/>
        <v>-4.5252278936054324</v>
      </c>
      <c r="K1493" s="122">
        <f t="shared" si="215"/>
        <v>0.64150327052775069</v>
      </c>
    </row>
    <row r="1494" spans="1:11">
      <c r="A1494" s="69">
        <v>1480</v>
      </c>
      <c r="B1494" s="123">
        <v>-4.3110400000000002</v>
      </c>
      <c r="C1494" s="123">
        <f t="shared" si="208"/>
        <v>-0.21555200000000002</v>
      </c>
      <c r="D1494" s="123">
        <f t="shared" si="209"/>
        <v>0.46311176344830862</v>
      </c>
      <c r="E1494" s="123">
        <f t="shared" si="213"/>
        <v>1.1855360000000001</v>
      </c>
      <c r="F1494" s="69">
        <f t="shared" si="210"/>
        <v>4028.0386273984182</v>
      </c>
      <c r="G1494" s="69">
        <f t="shared" si="211"/>
        <v>641.08225851555142</v>
      </c>
      <c r="H1494" s="123">
        <f t="shared" si="207"/>
        <v>9.2471953991265075</v>
      </c>
      <c r="I1494" s="123">
        <f t="shared" si="214"/>
        <v>2.5686653886462518</v>
      </c>
      <c r="J1494" s="123">
        <f t="shared" si="212"/>
        <v>-4.7741517634483088</v>
      </c>
      <c r="K1494" s="122">
        <f t="shared" si="215"/>
        <v>0.64216634716156296</v>
      </c>
    </row>
    <row r="1495" spans="1:11">
      <c r="A1495" s="69">
        <v>1481</v>
      </c>
      <c r="B1495" s="123">
        <v>-4.3110400000000002</v>
      </c>
      <c r="C1495" s="123">
        <f t="shared" si="208"/>
        <v>-0.21555200000000002</v>
      </c>
      <c r="D1495" s="123">
        <f t="shared" si="209"/>
        <v>0.46557784089367082</v>
      </c>
      <c r="E1495" s="123">
        <f t="shared" si="213"/>
        <v>1.1855360000000001</v>
      </c>
      <c r="F1495" s="69">
        <f t="shared" si="210"/>
        <v>4030.1187645225514</v>
      </c>
      <c r="G1495" s="69">
        <f t="shared" si="211"/>
        <v>641.41332262116623</v>
      </c>
      <c r="H1495" s="123">
        <f t="shared" si="207"/>
        <v>9.2567486348082948</v>
      </c>
      <c r="I1495" s="123">
        <f t="shared" si="214"/>
        <v>2.5713190652245261</v>
      </c>
      <c r="J1495" s="123">
        <f t="shared" si="212"/>
        <v>-4.776617840893671</v>
      </c>
      <c r="K1495" s="122">
        <f t="shared" si="215"/>
        <v>0.64282976630613153</v>
      </c>
    </row>
    <row r="1496" spans="1:11">
      <c r="A1496" s="69">
        <v>1482</v>
      </c>
      <c r="B1496" s="123">
        <v>-4.51396</v>
      </c>
      <c r="C1496" s="123">
        <f t="shared" si="208"/>
        <v>-0.22569800000000001</v>
      </c>
      <c r="D1496" s="123">
        <f t="shared" si="209"/>
        <v>0.49013544553281907</v>
      </c>
      <c r="E1496" s="123">
        <f t="shared" si="213"/>
        <v>1.241339</v>
      </c>
      <c r="F1496" s="69">
        <f t="shared" si="210"/>
        <v>4032.2968133861327</v>
      </c>
      <c r="G1496" s="69">
        <f t="shared" si="211"/>
        <v>641.75996986410087</v>
      </c>
      <c r="H1496" s="123">
        <f t="shared" si="207"/>
        <v>9.2667568256993604</v>
      </c>
      <c r="I1496" s="123">
        <f t="shared" si="214"/>
        <v>2.5740991182498223</v>
      </c>
      <c r="J1496" s="123">
        <f t="shared" si="212"/>
        <v>-5.004095445532819</v>
      </c>
      <c r="K1496" s="122">
        <f t="shared" si="215"/>
        <v>0.64352477956245557</v>
      </c>
    </row>
    <row r="1497" spans="1:11">
      <c r="A1497" s="69">
        <v>1483</v>
      </c>
      <c r="B1497" s="123">
        <v>-4.7607999999999997</v>
      </c>
      <c r="C1497" s="123">
        <f t="shared" si="208"/>
        <v>-0.23803999999999997</v>
      </c>
      <c r="D1497" s="123">
        <f t="shared" si="209"/>
        <v>0.51986737309718123</v>
      </c>
      <c r="E1497" s="123">
        <f t="shared" si="213"/>
        <v>1.3092199999999998</v>
      </c>
      <c r="F1497" s="69">
        <f t="shared" si="210"/>
        <v>4034.5939660037316</v>
      </c>
      <c r="G1497" s="69">
        <f t="shared" si="211"/>
        <v>642.12557305822827</v>
      </c>
      <c r="H1497" s="123">
        <f t="shared" si="207"/>
        <v>9.2773181604455548</v>
      </c>
      <c r="I1497" s="123">
        <f t="shared" si="214"/>
        <v>2.5770328223459873</v>
      </c>
      <c r="J1497" s="123">
        <f t="shared" si="212"/>
        <v>-5.2806673730971809</v>
      </c>
      <c r="K1497" s="122">
        <f t="shared" si="215"/>
        <v>0.64425820558649682</v>
      </c>
    </row>
    <row r="1498" spans="1:11">
      <c r="A1498" s="69">
        <v>1484</v>
      </c>
      <c r="B1498" s="123">
        <v>-5.2963199999999997</v>
      </c>
      <c r="C1498" s="123">
        <f t="shared" si="208"/>
        <v>-0.264816</v>
      </c>
      <c r="D1498" s="123">
        <f t="shared" si="209"/>
        <v>0.58187875922690502</v>
      </c>
      <c r="E1498" s="123">
        <f t="shared" si="213"/>
        <v>1.456488</v>
      </c>
      <c r="F1498" s="69">
        <f t="shared" si="210"/>
        <v>4037.149514514831</v>
      </c>
      <c r="G1498" s="69">
        <f t="shared" si="211"/>
        <v>642.5323012360808</v>
      </c>
      <c r="H1498" s="123">
        <f t="shared" si="207"/>
        <v>9.2890745579640086</v>
      </c>
      <c r="I1498" s="123">
        <f t="shared" si="214"/>
        <v>2.5802984883233355</v>
      </c>
      <c r="J1498" s="123">
        <f t="shared" si="212"/>
        <v>-5.8781987592269047</v>
      </c>
      <c r="K1498" s="122">
        <f t="shared" si="215"/>
        <v>0.64507462208083388</v>
      </c>
    </row>
    <row r="1499" spans="1:11">
      <c r="A1499" s="69">
        <v>1485</v>
      </c>
      <c r="B1499" s="123">
        <v>-5.3146400000000007</v>
      </c>
      <c r="C1499" s="123">
        <f t="shared" si="208"/>
        <v>-0.26573200000000002</v>
      </c>
      <c r="D1499" s="123">
        <f t="shared" si="209"/>
        <v>0.58763294134049104</v>
      </c>
      <c r="E1499" s="123">
        <f t="shared" si="213"/>
        <v>1.4615260000000001</v>
      </c>
      <c r="F1499" s="69">
        <f t="shared" si="210"/>
        <v>4039.7139026822811</v>
      </c>
      <c r="G1499" s="69">
        <f t="shared" si="211"/>
        <v>642.94043628893689</v>
      </c>
      <c r="H1499" s="123">
        <f t="shared" si="207"/>
        <v>9.3008791038466896</v>
      </c>
      <c r="I1499" s="123">
        <f t="shared" si="214"/>
        <v>2.5835775288463028</v>
      </c>
      <c r="J1499" s="123">
        <f t="shared" si="212"/>
        <v>-5.9022729413404917</v>
      </c>
      <c r="K1499" s="122">
        <f t="shared" si="215"/>
        <v>0.64589438221157569</v>
      </c>
    </row>
    <row r="1500" spans="1:11">
      <c r="A1500" s="69">
        <v>1486</v>
      </c>
      <c r="B1500" s="123">
        <v>-5.3146400000000007</v>
      </c>
      <c r="C1500" s="123">
        <f t="shared" si="208"/>
        <v>-0.26573200000000002</v>
      </c>
      <c r="D1500" s="123">
        <f t="shared" si="209"/>
        <v>0.59138086132196932</v>
      </c>
      <c r="E1500" s="123">
        <f t="shared" si="213"/>
        <v>1.4615260000000001</v>
      </c>
      <c r="F1500" s="69">
        <f t="shared" si="210"/>
        <v>4042.2782908497311</v>
      </c>
      <c r="G1500" s="69">
        <f t="shared" si="211"/>
        <v>643.34857134179288</v>
      </c>
      <c r="H1500" s="123">
        <f t="shared" si="207"/>
        <v>9.3126911455693335</v>
      </c>
      <c r="I1500" s="123">
        <f t="shared" si="214"/>
        <v>2.5868586515470371</v>
      </c>
      <c r="J1500" s="123">
        <f t="shared" si="212"/>
        <v>-5.90602086132197</v>
      </c>
      <c r="K1500" s="122">
        <f t="shared" si="215"/>
        <v>0.64671466288675927</v>
      </c>
    </row>
    <row r="1501" spans="1:11">
      <c r="A1501" s="69">
        <v>1487</v>
      </c>
      <c r="B1501" s="123">
        <v>-5.5143599999999999</v>
      </c>
      <c r="C1501" s="123">
        <f t="shared" si="208"/>
        <v>-0.27571800000000002</v>
      </c>
      <c r="D1501" s="123">
        <f t="shared" si="209"/>
        <v>0.61756632216374996</v>
      </c>
      <c r="E1501" s="123">
        <f t="shared" si="213"/>
        <v>1.5164490000000002</v>
      </c>
      <c r="F1501" s="69">
        <f t="shared" si="210"/>
        <v>4044.9390467118515</v>
      </c>
      <c r="G1501" s="69">
        <f t="shared" si="211"/>
        <v>643.77204378961017</v>
      </c>
      <c r="H1501" s="123">
        <f t="shared" si="207"/>
        <v>9.324954998213661</v>
      </c>
      <c r="I1501" s="123">
        <f t="shared" si="214"/>
        <v>2.5902652772815724</v>
      </c>
      <c r="J1501" s="123">
        <f t="shared" si="212"/>
        <v>-6.1319263221637499</v>
      </c>
      <c r="K1501" s="122">
        <f t="shared" si="215"/>
        <v>0.6475663193203931</v>
      </c>
    </row>
    <row r="1502" spans="1:11">
      <c r="A1502" s="69">
        <v>1488</v>
      </c>
      <c r="B1502" s="123">
        <v>-5.5537599999999996</v>
      </c>
      <c r="C1502" s="123">
        <f t="shared" si="208"/>
        <v>-0.27768799999999999</v>
      </c>
      <c r="D1502" s="123">
        <f t="shared" si="209"/>
        <v>0.62605706958392648</v>
      </c>
      <c r="E1502" s="123">
        <f t="shared" si="213"/>
        <v>1.5272839999999999</v>
      </c>
      <c r="F1502" s="69">
        <f t="shared" si="210"/>
        <v>4047.618813625294</v>
      </c>
      <c r="G1502" s="69">
        <f t="shared" si="211"/>
        <v>644.19854194021866</v>
      </c>
      <c r="H1502" s="123">
        <f t="shared" si="207"/>
        <v>9.3373146323528289</v>
      </c>
      <c r="I1502" s="123">
        <f t="shared" si="214"/>
        <v>2.5936985089868969</v>
      </c>
      <c r="J1502" s="123">
        <f t="shared" si="212"/>
        <v>-6.1798170695839261</v>
      </c>
      <c r="K1502" s="122">
        <f t="shared" si="215"/>
        <v>0.64842462724672423</v>
      </c>
    </row>
    <row r="1503" spans="1:11">
      <c r="A1503" s="69">
        <v>1489</v>
      </c>
      <c r="B1503" s="123">
        <v>-5.9151600000000002</v>
      </c>
      <c r="C1503" s="123">
        <f t="shared" si="208"/>
        <v>-0.29575800000000002</v>
      </c>
      <c r="D1503" s="123">
        <f t="shared" si="209"/>
        <v>0.67129742454755359</v>
      </c>
      <c r="E1503" s="123">
        <f t="shared" si="213"/>
        <v>1.6266690000000001</v>
      </c>
      <c r="F1503" s="69">
        <f t="shared" si="210"/>
        <v>4050.4729610957856</v>
      </c>
      <c r="G1503" s="69">
        <f t="shared" si="211"/>
        <v>644.65279361846058</v>
      </c>
      <c r="H1503" s="123">
        <f t="shared" si="207"/>
        <v>9.350487547201924</v>
      </c>
      <c r="I1503" s="123">
        <f t="shared" si="214"/>
        <v>2.5973576520005346</v>
      </c>
      <c r="J1503" s="123">
        <f t="shared" si="212"/>
        <v>-6.5864574245475538</v>
      </c>
      <c r="K1503" s="122">
        <f t="shared" si="215"/>
        <v>0.64933941300013365</v>
      </c>
    </row>
    <row r="1504" spans="1:11">
      <c r="A1504" s="69">
        <v>1490</v>
      </c>
      <c r="B1504" s="123">
        <v>-6.0889600000000002</v>
      </c>
      <c r="C1504" s="123">
        <f t="shared" si="208"/>
        <v>-0.304448</v>
      </c>
      <c r="D1504" s="123">
        <f t="shared" si="209"/>
        <v>0.69587095097881502</v>
      </c>
      <c r="E1504" s="123">
        <f t="shared" si="213"/>
        <v>1.674464</v>
      </c>
      <c r="F1504" s="69">
        <f t="shared" si="210"/>
        <v>4053.4109694982508</v>
      </c>
      <c r="G1504" s="69">
        <f t="shared" si="211"/>
        <v>645.1203921785584</v>
      </c>
      <c r="H1504" s="123">
        <f t="shared" si="207"/>
        <v>9.3640572091038816</v>
      </c>
      <c r="I1504" s="123">
        <f t="shared" si="214"/>
        <v>2.6011270025288558</v>
      </c>
      <c r="J1504" s="123">
        <f t="shared" si="212"/>
        <v>-6.7848309509788152</v>
      </c>
      <c r="K1504" s="122">
        <f t="shared" si="215"/>
        <v>0.65028175063221394</v>
      </c>
    </row>
    <row r="1505" spans="1:11">
      <c r="A1505" s="69">
        <v>1491</v>
      </c>
      <c r="B1505" s="123">
        <v>-6.0889600000000002</v>
      </c>
      <c r="C1505" s="123">
        <f t="shared" si="208"/>
        <v>-0.304448</v>
      </c>
      <c r="D1505" s="123">
        <f t="shared" si="209"/>
        <v>0.70079054028096976</v>
      </c>
      <c r="E1505" s="123">
        <f t="shared" si="213"/>
        <v>1.674464</v>
      </c>
      <c r="F1505" s="69">
        <f t="shared" si="210"/>
        <v>4056.3489779007159</v>
      </c>
      <c r="G1505" s="69">
        <f t="shared" si="211"/>
        <v>645.58799073865623</v>
      </c>
      <c r="H1505" s="123">
        <f t="shared" si="207"/>
        <v>9.3776367101844436</v>
      </c>
      <c r="I1505" s="123">
        <f t="shared" si="214"/>
        <v>2.6048990861623453</v>
      </c>
      <c r="J1505" s="123">
        <f t="shared" si="212"/>
        <v>-6.7897505402809699</v>
      </c>
      <c r="K1505" s="122">
        <f t="shared" si="215"/>
        <v>0.65122477154058633</v>
      </c>
    </row>
    <row r="1506" spans="1:11">
      <c r="A1506" s="69">
        <v>1492</v>
      </c>
      <c r="B1506" s="123">
        <v>-6.1622000000000003</v>
      </c>
      <c r="C1506" s="123">
        <f t="shared" si="208"/>
        <v>-0.30810999999999999</v>
      </c>
      <c r="D1506" s="123">
        <f t="shared" si="209"/>
        <v>0.71422858465853345</v>
      </c>
      <c r="E1506" s="123">
        <f t="shared" si="213"/>
        <v>1.6946049999999999</v>
      </c>
      <c r="F1506" s="69">
        <f t="shared" si="210"/>
        <v>4059.3223256280239</v>
      </c>
      <c r="G1506" s="69">
        <f t="shared" si="211"/>
        <v>646.0612137269884</v>
      </c>
      <c r="H1506" s="123">
        <f t="shared" si="207"/>
        <v>9.3913895673537606</v>
      </c>
      <c r="I1506" s="123">
        <f t="shared" si="214"/>
        <v>2.6087193242649334</v>
      </c>
      <c r="J1506" s="123">
        <f t="shared" si="212"/>
        <v>-6.8764285846585338</v>
      </c>
      <c r="K1506" s="122">
        <f t="shared" si="215"/>
        <v>0.65217983106623334</v>
      </c>
    </row>
    <row r="1507" spans="1:11">
      <c r="A1507" s="69">
        <v>1493</v>
      </c>
      <c r="B1507" s="123">
        <v>-6.2615600000000002</v>
      </c>
      <c r="C1507" s="123">
        <f t="shared" si="208"/>
        <v>-0.31307800000000002</v>
      </c>
      <c r="D1507" s="123">
        <f t="shared" si="209"/>
        <v>0.73090605655368091</v>
      </c>
      <c r="E1507" s="123">
        <f t="shared" si="213"/>
        <v>1.721929</v>
      </c>
      <c r="F1507" s="69">
        <f t="shared" si="210"/>
        <v>4062.3436159456705</v>
      </c>
      <c r="G1507" s="69">
        <f t="shared" si="211"/>
        <v>646.54206701555756</v>
      </c>
      <c r="H1507" s="123">
        <f t="shared" si="207"/>
        <v>9.405374499466868</v>
      </c>
      <c r="I1507" s="123">
        <f t="shared" si="214"/>
        <v>2.6126040276296854</v>
      </c>
      <c r="J1507" s="123">
        <f t="shared" si="212"/>
        <v>-6.9924660565536811</v>
      </c>
      <c r="K1507" s="122">
        <f t="shared" si="215"/>
        <v>0.65315100690742134</v>
      </c>
    </row>
    <row r="1508" spans="1:11">
      <c r="A1508" s="69">
        <v>1494</v>
      </c>
      <c r="B1508" s="123">
        <v>-6.1696799999999996</v>
      </c>
      <c r="C1508" s="123">
        <f t="shared" si="208"/>
        <v>-0.30848399999999998</v>
      </c>
      <c r="D1508" s="123">
        <f t="shared" si="209"/>
        <v>0.72526948896740606</v>
      </c>
      <c r="E1508" s="123">
        <f t="shared" si="213"/>
        <v>1.6966619999999999</v>
      </c>
      <c r="F1508" s="69">
        <f t="shared" si="210"/>
        <v>4065.3205728776456</v>
      </c>
      <c r="G1508" s="69">
        <f t="shared" si="211"/>
        <v>647.01586442665302</v>
      </c>
      <c r="H1508" s="123">
        <f t="shared" si="207"/>
        <v>9.4191643984448028</v>
      </c>
      <c r="I1508" s="123">
        <f t="shared" si="214"/>
        <v>2.6164345551235564</v>
      </c>
      <c r="J1508" s="123">
        <f t="shared" si="212"/>
        <v>-6.8949494889674057</v>
      </c>
      <c r="K1508" s="122">
        <f t="shared" si="215"/>
        <v>0.6541086387808891</v>
      </c>
    </row>
    <row r="1509" spans="1:11">
      <c r="A1509" s="69">
        <v>1495</v>
      </c>
      <c r="B1509" s="123">
        <v>-6.0933999999999999</v>
      </c>
      <c r="C1509" s="123">
        <f t="shared" si="208"/>
        <v>-0.30467</v>
      </c>
      <c r="D1509" s="123">
        <f t="shared" si="209"/>
        <v>0.72126008742948056</v>
      </c>
      <c r="E1509" s="123">
        <f t="shared" si="213"/>
        <v>1.6756850000000001</v>
      </c>
      <c r="F1509" s="69">
        <f t="shared" si="210"/>
        <v>4068.2607236422391</v>
      </c>
      <c r="G1509" s="69">
        <f t="shared" si="211"/>
        <v>647.48380395427353</v>
      </c>
      <c r="H1509" s="123">
        <f t="shared" si="207"/>
        <v>9.4327937186196618</v>
      </c>
      <c r="I1509" s="123">
        <f t="shared" si="214"/>
        <v>2.6202204773943505</v>
      </c>
      <c r="J1509" s="123">
        <f t="shared" si="212"/>
        <v>-6.8146600874294805</v>
      </c>
      <c r="K1509" s="122">
        <f t="shared" si="215"/>
        <v>0.65505511934858762</v>
      </c>
    </row>
    <row r="1510" spans="1:11">
      <c r="A1510" s="69">
        <v>1496</v>
      </c>
      <c r="B1510" s="123">
        <v>-6.0933999999999999</v>
      </c>
      <c r="C1510" s="123">
        <f t="shared" si="208"/>
        <v>-0.30467</v>
      </c>
      <c r="D1510" s="123">
        <f t="shared" si="209"/>
        <v>0.72618685396288907</v>
      </c>
      <c r="E1510" s="123">
        <f t="shared" si="213"/>
        <v>1.6756850000000001</v>
      </c>
      <c r="F1510" s="69">
        <f t="shared" si="210"/>
        <v>4071.2008744068326</v>
      </c>
      <c r="G1510" s="69">
        <f t="shared" si="211"/>
        <v>647.95174348189403</v>
      </c>
      <c r="H1510" s="123">
        <f t="shared" si="207"/>
        <v>9.4464328923275875</v>
      </c>
      <c r="I1510" s="123">
        <f t="shared" si="214"/>
        <v>2.624009136757663</v>
      </c>
      <c r="J1510" s="123">
        <f t="shared" si="212"/>
        <v>-6.819586853962889</v>
      </c>
      <c r="K1510" s="122">
        <f t="shared" si="215"/>
        <v>0.65600228418941575</v>
      </c>
    </row>
    <row r="1511" spans="1:11">
      <c r="A1511" s="69">
        <v>1497</v>
      </c>
      <c r="B1511" s="123">
        <v>-5.9747599999999998</v>
      </c>
      <c r="C1511" s="123">
        <f t="shared" si="208"/>
        <v>-0.298738</v>
      </c>
      <c r="D1511" s="123">
        <f t="shared" si="209"/>
        <v>0.71683162925492283</v>
      </c>
      <c r="E1511" s="123">
        <f t="shared" si="213"/>
        <v>1.643059</v>
      </c>
      <c r="F1511" s="69">
        <f t="shared" si="210"/>
        <v>4074.0837797113036</v>
      </c>
      <c r="G1511" s="69">
        <f t="shared" si="211"/>
        <v>648.41057211156635</v>
      </c>
      <c r="H1511" s="123">
        <f t="shared" si="207"/>
        <v>9.4598160755860974</v>
      </c>
      <c r="I1511" s="123">
        <f t="shared" si="214"/>
        <v>2.6277266876628049</v>
      </c>
      <c r="J1511" s="123">
        <f t="shared" si="212"/>
        <v>-6.6915916292549227</v>
      </c>
      <c r="K1511" s="122">
        <f t="shared" si="215"/>
        <v>0.65693167191570123</v>
      </c>
    </row>
    <row r="1512" spans="1:11">
      <c r="A1512" s="69">
        <v>1498</v>
      </c>
      <c r="B1512" s="123">
        <v>-5.9747599999999998</v>
      </c>
      <c r="C1512" s="123">
        <f t="shared" si="208"/>
        <v>-0.298738</v>
      </c>
      <c r="D1512" s="123">
        <f t="shared" si="209"/>
        <v>0.72156841276168748</v>
      </c>
      <c r="E1512" s="123">
        <f t="shared" si="213"/>
        <v>1.643059</v>
      </c>
      <c r="F1512" s="69">
        <f t="shared" si="210"/>
        <v>4076.9666850157746</v>
      </c>
      <c r="G1512" s="69">
        <f t="shared" si="211"/>
        <v>648.86940074123879</v>
      </c>
      <c r="H1512" s="123">
        <f t="shared" si="207"/>
        <v>9.4732087324116208</v>
      </c>
      <c r="I1512" s="123">
        <f t="shared" si="214"/>
        <v>2.6314468701143392</v>
      </c>
      <c r="J1512" s="123">
        <f t="shared" si="212"/>
        <v>-6.6963284127616873</v>
      </c>
      <c r="K1512" s="122">
        <f t="shared" si="215"/>
        <v>0.6578617175285848</v>
      </c>
    </row>
    <row r="1513" spans="1:11">
      <c r="A1513" s="69">
        <v>1499</v>
      </c>
      <c r="B1513" s="123">
        <v>-5.5189999999999992</v>
      </c>
      <c r="C1513" s="123">
        <f t="shared" si="208"/>
        <v>-0.27594999999999997</v>
      </c>
      <c r="D1513" s="123">
        <f t="shared" si="209"/>
        <v>0.67073510885201326</v>
      </c>
      <c r="E1513" s="123">
        <f t="shared" si="213"/>
        <v>1.5177249999999998</v>
      </c>
      <c r="F1513" s="69">
        <f t="shared" si="210"/>
        <v>4079.6296797428222</v>
      </c>
      <c r="G1513" s="69">
        <f t="shared" si="211"/>
        <v>649.29322951547613</v>
      </c>
      <c r="H1513" s="123">
        <f t="shared" si="207"/>
        <v>9.4855882026293248</v>
      </c>
      <c r="I1513" s="123">
        <f t="shared" si="214"/>
        <v>2.634885611841479</v>
      </c>
      <c r="J1513" s="123">
        <f t="shared" si="212"/>
        <v>-6.1897351088520125</v>
      </c>
      <c r="K1513" s="122">
        <f t="shared" si="215"/>
        <v>0.65872140296036974</v>
      </c>
    </row>
    <row r="1514" spans="1:11">
      <c r="A1514" s="69">
        <v>1500</v>
      </c>
      <c r="B1514" s="123">
        <v>-5.5189999999999992</v>
      </c>
      <c r="C1514" s="123">
        <f t="shared" si="208"/>
        <v>-0.27594999999999997</v>
      </c>
      <c r="D1514" s="123">
        <f t="shared" si="209"/>
        <v>0.67477680252331051</v>
      </c>
      <c r="E1514" s="123">
        <f t="shared" si="213"/>
        <v>1.5177249999999998</v>
      </c>
      <c r="F1514" s="69">
        <f t="shared" si="210"/>
        <v>4082.2926744698698</v>
      </c>
      <c r="G1514" s="69">
        <f t="shared" si="211"/>
        <v>649.71705828971335</v>
      </c>
      <c r="H1514" s="123">
        <f t="shared" si="207"/>
        <v>9.4979757562343714</v>
      </c>
      <c r="I1514" s="123">
        <f t="shared" si="214"/>
        <v>2.6383265989539919</v>
      </c>
      <c r="J1514" s="123">
        <f t="shared" si="212"/>
        <v>-6.1937768025233098</v>
      </c>
      <c r="K1514" s="122">
        <f t="shared" si="215"/>
        <v>0.65958164973849798</v>
      </c>
    </row>
    <row r="1515" spans="1:11">
      <c r="A1515" s="69">
        <v>1501</v>
      </c>
      <c r="B1515" s="123">
        <v>-4.8876799999999996</v>
      </c>
      <c r="C1515" s="123">
        <f t="shared" si="208"/>
        <v>-0.24438399999999999</v>
      </c>
      <c r="D1515" s="123">
        <f t="shared" si="209"/>
        <v>0.60096353065958752</v>
      </c>
      <c r="E1515" s="123">
        <f t="shared" si="213"/>
        <v>1.344112</v>
      </c>
      <c r="F1515" s="69">
        <f t="shared" si="210"/>
        <v>4084.6510484628934</v>
      </c>
      <c r="G1515" s="69">
        <f t="shared" si="211"/>
        <v>650.09240516836246</v>
      </c>
      <c r="H1515" s="123">
        <f t="shared" si="207"/>
        <v>9.5089530432956906</v>
      </c>
      <c r="I1515" s="123">
        <f t="shared" si="214"/>
        <v>2.6413758453599141</v>
      </c>
      <c r="J1515" s="123">
        <f t="shared" si="212"/>
        <v>-5.4886435306595871</v>
      </c>
      <c r="K1515" s="122">
        <f t="shared" si="215"/>
        <v>0.66034396133997852</v>
      </c>
    </row>
    <row r="1516" spans="1:11">
      <c r="A1516" s="69">
        <v>1502</v>
      </c>
      <c r="B1516" s="123">
        <v>-4.7431600000000005</v>
      </c>
      <c r="C1516" s="123">
        <f t="shared" si="208"/>
        <v>-0.23715800000000004</v>
      </c>
      <c r="D1516" s="123">
        <f t="shared" si="209"/>
        <v>0.58622481966471707</v>
      </c>
      <c r="E1516" s="123">
        <f t="shared" si="213"/>
        <v>1.3043690000000001</v>
      </c>
      <c r="F1516" s="69">
        <f t="shared" si="210"/>
        <v>4086.9396895336567</v>
      </c>
      <c r="G1516" s="69">
        <f t="shared" si="211"/>
        <v>650.45665370773759</v>
      </c>
      <c r="H1516" s="123">
        <f t="shared" si="207"/>
        <v>9.51961181293502</v>
      </c>
      <c r="I1516" s="123">
        <f t="shared" si="214"/>
        <v>2.644336614704172</v>
      </c>
      <c r="J1516" s="123">
        <f t="shared" si="212"/>
        <v>-5.3293848196647176</v>
      </c>
      <c r="K1516" s="122">
        <f t="shared" si="215"/>
        <v>0.66108415367604301</v>
      </c>
    </row>
    <row r="1517" spans="1:11">
      <c r="A1517" s="69">
        <v>1503</v>
      </c>
      <c r="B1517" s="123">
        <v>-4.6569199999999995</v>
      </c>
      <c r="C1517" s="123">
        <f t="shared" si="208"/>
        <v>-0.23284599999999997</v>
      </c>
      <c r="D1517" s="123">
        <f t="shared" si="209"/>
        <v>0.57847040647591541</v>
      </c>
      <c r="E1517" s="123">
        <f t="shared" si="213"/>
        <v>1.2806529999999998</v>
      </c>
      <c r="F1517" s="69">
        <f t="shared" si="210"/>
        <v>4089.1867185976689</v>
      </c>
      <c r="G1517" s="69">
        <f t="shared" si="211"/>
        <v>650.81427949054626</v>
      </c>
      <c r="H1517" s="123">
        <f t="shared" si="207"/>
        <v>9.5300825937479718</v>
      </c>
      <c r="I1517" s="123">
        <f t="shared" si="214"/>
        <v>2.6472451649299922</v>
      </c>
      <c r="J1517" s="123">
        <f t="shared" si="212"/>
        <v>-5.2353904064759149</v>
      </c>
      <c r="K1517" s="122">
        <f t="shared" si="215"/>
        <v>0.66181129123249804</v>
      </c>
    </row>
    <row r="1518" spans="1:11">
      <c r="A1518" s="69">
        <v>1504</v>
      </c>
      <c r="B1518" s="123">
        <v>-4.4174000000000007</v>
      </c>
      <c r="C1518" s="123">
        <f t="shared" si="208"/>
        <v>-0.22087000000000004</v>
      </c>
      <c r="D1518" s="123">
        <f t="shared" si="209"/>
        <v>0.55137731913780641</v>
      </c>
      <c r="E1518" s="123">
        <f t="shared" si="213"/>
        <v>1.2147850000000002</v>
      </c>
      <c r="F1518" s="69">
        <f t="shared" si="210"/>
        <v>4091.3181759100917</v>
      </c>
      <c r="G1518" s="69">
        <f t="shared" si="211"/>
        <v>651.15351145780767</v>
      </c>
      <c r="H1518" s="123">
        <f t="shared" si="207"/>
        <v>9.5400201483862475</v>
      </c>
      <c r="I1518" s="123">
        <f t="shared" si="214"/>
        <v>2.6500055967739575</v>
      </c>
      <c r="J1518" s="123">
        <f t="shared" si="212"/>
        <v>-4.9687773191378071</v>
      </c>
      <c r="K1518" s="122">
        <f t="shared" si="215"/>
        <v>0.66250139919348938</v>
      </c>
    </row>
    <row r="1519" spans="1:11">
      <c r="A1519" s="69">
        <v>1505</v>
      </c>
      <c r="B1519" s="123">
        <v>-4.4174000000000007</v>
      </c>
      <c r="C1519" s="123">
        <f t="shared" si="208"/>
        <v>-0.22087000000000004</v>
      </c>
      <c r="D1519" s="123">
        <f t="shared" si="209"/>
        <v>0.55396658150853995</v>
      </c>
      <c r="E1519" s="123">
        <f t="shared" si="213"/>
        <v>1.2147850000000002</v>
      </c>
      <c r="F1519" s="69">
        <f t="shared" si="210"/>
        <v>4093.4496332225144</v>
      </c>
      <c r="G1519" s="69">
        <f t="shared" si="211"/>
        <v>651.49274342506919</v>
      </c>
      <c r="H1519" s="123">
        <f t="shared" si="207"/>
        <v>9.5499628815492645</v>
      </c>
      <c r="I1519" s="123">
        <f t="shared" si="214"/>
        <v>2.6527674670970178</v>
      </c>
      <c r="J1519" s="123">
        <f t="shared" si="212"/>
        <v>-4.9713665815085406</v>
      </c>
      <c r="K1519" s="122">
        <f t="shared" si="215"/>
        <v>0.66319186677425446</v>
      </c>
    </row>
    <row r="1520" spans="1:11">
      <c r="A1520" s="69">
        <v>1506</v>
      </c>
      <c r="B1520" s="123">
        <v>-4.4879199999999999</v>
      </c>
      <c r="C1520" s="123">
        <f t="shared" si="208"/>
        <v>-0.22439599999999998</v>
      </c>
      <c r="D1520" s="123">
        <f t="shared" si="209"/>
        <v>0.56546177791081487</v>
      </c>
      <c r="E1520" s="123">
        <f t="shared" si="213"/>
        <v>1.234178</v>
      </c>
      <c r="F1520" s="69">
        <f t="shared" si="210"/>
        <v>4095.6151174217193</v>
      </c>
      <c r="G1520" s="69">
        <f t="shared" si="211"/>
        <v>651.83739093956001</v>
      </c>
      <c r="H1520" s="123">
        <f t="shared" si="207"/>
        <v>9.5600696451050862</v>
      </c>
      <c r="I1520" s="123">
        <f t="shared" si="214"/>
        <v>2.6555749014180794</v>
      </c>
      <c r="J1520" s="123">
        <f t="shared" si="212"/>
        <v>-5.0533817779108148</v>
      </c>
      <c r="K1520" s="122">
        <f t="shared" si="215"/>
        <v>0.66389372535451985</v>
      </c>
    </row>
    <row r="1521" spans="1:11">
      <c r="A1521" s="69">
        <v>1507</v>
      </c>
      <c r="B1521" s="123">
        <v>-4.3926400000000001</v>
      </c>
      <c r="C1521" s="123">
        <f t="shared" si="208"/>
        <v>-0.21963199999999999</v>
      </c>
      <c r="D1521" s="123">
        <f t="shared" si="209"/>
        <v>0.55604492585087684</v>
      </c>
      <c r="E1521" s="123">
        <f t="shared" si="213"/>
        <v>1.2079759999999999</v>
      </c>
      <c r="F1521" s="69">
        <f t="shared" si="210"/>
        <v>4097.7346276876769</v>
      </c>
      <c r="G1521" s="69">
        <f t="shared" si="211"/>
        <v>652.17472147532112</v>
      </c>
      <c r="H1521" s="123">
        <f t="shared" si="207"/>
        <v>9.5699670149567879</v>
      </c>
      <c r="I1521" s="123">
        <f t="shared" si="214"/>
        <v>2.6583241708213299</v>
      </c>
      <c r="J1521" s="123">
        <f t="shared" si="212"/>
        <v>-4.9486849258508769</v>
      </c>
      <c r="K1521" s="122">
        <f t="shared" si="215"/>
        <v>0.66458104270533247</v>
      </c>
    </row>
    <row r="1522" spans="1:11">
      <c r="A1522" s="69">
        <v>1508</v>
      </c>
      <c r="B1522" s="123">
        <v>-4.3716799999999996</v>
      </c>
      <c r="C1522" s="123">
        <f t="shared" si="208"/>
        <v>-0.21858399999999997</v>
      </c>
      <c r="D1522" s="123">
        <f t="shared" si="209"/>
        <v>0.55593371327699082</v>
      </c>
      <c r="E1522" s="123">
        <f t="shared" si="213"/>
        <v>1.2022119999999998</v>
      </c>
      <c r="F1522" s="69">
        <f t="shared" si="210"/>
        <v>4099.8440244603426</v>
      </c>
      <c r="G1522" s="69">
        <f t="shared" si="211"/>
        <v>652.51044239863302</v>
      </c>
      <c r="H1522" s="123">
        <f t="shared" si="207"/>
        <v>9.5798222423833419</v>
      </c>
      <c r="I1522" s="123">
        <f t="shared" si="214"/>
        <v>2.6610617339953726</v>
      </c>
      <c r="J1522" s="123">
        <f t="shared" si="212"/>
        <v>-4.9276137132769904</v>
      </c>
      <c r="K1522" s="122">
        <f t="shared" si="215"/>
        <v>0.66526543349884315</v>
      </c>
    </row>
    <row r="1523" spans="1:11">
      <c r="A1523" s="69">
        <v>1509</v>
      </c>
      <c r="B1523" s="123">
        <v>-4.6282800000000002</v>
      </c>
      <c r="C1523" s="123">
        <f t="shared" si="208"/>
        <v>-0.23141400000000001</v>
      </c>
      <c r="D1523" s="123">
        <f t="shared" si="209"/>
        <v>0.59132836699619773</v>
      </c>
      <c r="E1523" s="123">
        <f t="shared" si="213"/>
        <v>1.272777</v>
      </c>
      <c r="F1523" s="69">
        <f t="shared" si="210"/>
        <v>4102.0772343235967</v>
      </c>
      <c r="G1523" s="69">
        <f t="shared" si="211"/>
        <v>652.86586878733146</v>
      </c>
      <c r="H1523" s="123">
        <f t="shared" si="207"/>
        <v>9.5902614591173343</v>
      </c>
      <c r="I1523" s="123">
        <f t="shared" si="214"/>
        <v>2.6639615164214816</v>
      </c>
      <c r="J1523" s="123">
        <f t="shared" si="212"/>
        <v>-5.2196083669961979</v>
      </c>
      <c r="K1523" s="122">
        <f t="shared" si="215"/>
        <v>0.6659903791053704</v>
      </c>
    </row>
    <row r="1524" spans="1:11">
      <c r="A1524" s="69">
        <v>1510</v>
      </c>
      <c r="B1524" s="123">
        <v>-4.6282800000000002</v>
      </c>
      <c r="C1524" s="123">
        <f t="shared" si="208"/>
        <v>-0.23141400000000001</v>
      </c>
      <c r="D1524" s="123">
        <f t="shared" si="209"/>
        <v>0.5941707451450462</v>
      </c>
      <c r="E1524" s="123">
        <f t="shared" si="213"/>
        <v>1.272777</v>
      </c>
      <c r="F1524" s="69">
        <f t="shared" si="210"/>
        <v>4104.3104441868509</v>
      </c>
      <c r="G1524" s="69">
        <f t="shared" si="211"/>
        <v>653.22129517602991</v>
      </c>
      <c r="H1524" s="123">
        <f t="shared" si="207"/>
        <v>9.6007063606076244</v>
      </c>
      <c r="I1524" s="123">
        <f t="shared" si="214"/>
        <v>2.6668628779465622</v>
      </c>
      <c r="J1524" s="123">
        <f t="shared" si="212"/>
        <v>-5.2224507451450464</v>
      </c>
      <c r="K1524" s="122">
        <f t="shared" si="215"/>
        <v>0.66671571948664055</v>
      </c>
    </row>
    <row r="1525" spans="1:11">
      <c r="A1525" s="69">
        <v>1511</v>
      </c>
      <c r="B1525" s="123">
        <v>-4.8574000000000002</v>
      </c>
      <c r="C1525" s="123">
        <f t="shared" si="208"/>
        <v>-0.24287</v>
      </c>
      <c r="D1525" s="123">
        <f t="shared" si="209"/>
        <v>0.62664170873162384</v>
      </c>
      <c r="E1525" s="123">
        <f t="shared" si="213"/>
        <v>1.335785</v>
      </c>
      <c r="F1525" s="69">
        <f t="shared" si="210"/>
        <v>4106.6542076561682</v>
      </c>
      <c r="G1525" s="69">
        <f t="shared" si="211"/>
        <v>653.59431671761001</v>
      </c>
      <c r="H1525" s="123">
        <f t="shared" si="207"/>
        <v>9.6116744440250876</v>
      </c>
      <c r="I1525" s="123">
        <f t="shared" si="214"/>
        <v>2.6699095677847464</v>
      </c>
      <c r="J1525" s="123">
        <f t="shared" si="212"/>
        <v>-5.484041708731624</v>
      </c>
      <c r="K1525" s="122">
        <f t="shared" si="215"/>
        <v>0.6674773919461866</v>
      </c>
    </row>
    <row r="1526" spans="1:11">
      <c r="A1526" s="69">
        <v>1512</v>
      </c>
      <c r="B1526" s="123">
        <v>-5.0122</v>
      </c>
      <c r="C1526" s="123">
        <f t="shared" si="208"/>
        <v>-0.25061</v>
      </c>
      <c r="D1526" s="123">
        <f t="shared" si="209"/>
        <v>0.6498941062908159</v>
      </c>
      <c r="E1526" s="123">
        <f t="shared" si="213"/>
        <v>1.378355</v>
      </c>
      <c r="F1526" s="69">
        <f t="shared" si="210"/>
        <v>4109.0726642915924</v>
      </c>
      <c r="G1526" s="69">
        <f t="shared" si="211"/>
        <v>653.97922604579117</v>
      </c>
      <c r="H1526" s="123">
        <f t="shared" si="207"/>
        <v>9.6229986322376693</v>
      </c>
      <c r="I1526" s="123">
        <f t="shared" si="214"/>
        <v>2.6730551756215748</v>
      </c>
      <c r="J1526" s="123">
        <f t="shared" si="212"/>
        <v>-5.6620941062908159</v>
      </c>
      <c r="K1526" s="122">
        <f t="shared" si="215"/>
        <v>0.6682637939053937</v>
      </c>
    </row>
    <row r="1527" spans="1:11">
      <c r="A1527" s="69">
        <v>1513</v>
      </c>
      <c r="B1527" s="123">
        <v>-5.2149199999999993</v>
      </c>
      <c r="C1527" s="123">
        <f t="shared" si="208"/>
        <v>-0.26074599999999998</v>
      </c>
      <c r="D1527" s="123">
        <f t="shared" si="209"/>
        <v>0.67971773159870708</v>
      </c>
      <c r="E1527" s="123">
        <f t="shared" si="213"/>
        <v>1.4341029999999999</v>
      </c>
      <c r="F1527" s="69">
        <f t="shared" si="210"/>
        <v>4111.5889361636664</v>
      </c>
      <c r="G1527" s="69">
        <f t="shared" si="211"/>
        <v>654.37970315239488</v>
      </c>
      <c r="H1527" s="123">
        <f t="shared" si="207"/>
        <v>9.6347879077008667</v>
      </c>
      <c r="I1527" s="123">
        <f t="shared" si="214"/>
        <v>2.676329974361352</v>
      </c>
      <c r="J1527" s="123">
        <f t="shared" si="212"/>
        <v>-5.8946377315987064</v>
      </c>
      <c r="K1527" s="122">
        <f t="shared" si="215"/>
        <v>0.669082493590338</v>
      </c>
    </row>
    <row r="1528" spans="1:11">
      <c r="A1528" s="69">
        <v>1514</v>
      </c>
      <c r="B1528" s="123">
        <v>-5.3937200000000001</v>
      </c>
      <c r="C1528" s="123">
        <f t="shared" si="208"/>
        <v>-0.26968599999999998</v>
      </c>
      <c r="D1528" s="123">
        <f t="shared" si="209"/>
        <v>0.70681899875406806</v>
      </c>
      <c r="E1528" s="123">
        <f t="shared" si="213"/>
        <v>1.4832729999999998</v>
      </c>
      <c r="F1528" s="69">
        <f t="shared" si="210"/>
        <v>4114.1914815376786</v>
      </c>
      <c r="G1528" s="69">
        <f t="shared" si="211"/>
        <v>654.79391111328982</v>
      </c>
      <c r="H1528" s="123">
        <f t="shared" si="207"/>
        <v>9.6469889856983748</v>
      </c>
      <c r="I1528" s="123">
        <f t="shared" si="214"/>
        <v>2.6797191626939929</v>
      </c>
      <c r="J1528" s="123">
        <f t="shared" si="212"/>
        <v>-6.1005389987540681</v>
      </c>
      <c r="K1528" s="122">
        <f t="shared" si="215"/>
        <v>0.66992979067349823</v>
      </c>
    </row>
    <row r="1529" spans="1:11">
      <c r="A1529" s="69">
        <v>1515</v>
      </c>
      <c r="B1529" s="123">
        <v>-5.6155600000000003</v>
      </c>
      <c r="C1529" s="123">
        <f t="shared" si="208"/>
        <v>-0.28077800000000003</v>
      </c>
      <c r="D1529" s="123">
        <f t="shared" si="209"/>
        <v>0.73999168551160643</v>
      </c>
      <c r="E1529" s="123">
        <f t="shared" si="213"/>
        <v>1.5442790000000002</v>
      </c>
      <c r="F1529" s="69">
        <f t="shared" si="210"/>
        <v>4116.9010678158847</v>
      </c>
      <c r="G1529" s="69">
        <f t="shared" si="211"/>
        <v>655.22515516320027</v>
      </c>
      <c r="H1529" s="123">
        <f t="shared" si="207"/>
        <v>9.659700089069398</v>
      </c>
      <c r="I1529" s="123">
        <f t="shared" si="214"/>
        <v>2.6832500247414992</v>
      </c>
      <c r="J1529" s="123">
        <f t="shared" si="212"/>
        <v>-6.3555516855116068</v>
      </c>
      <c r="K1529" s="122">
        <f t="shared" si="215"/>
        <v>0.6708125061853748</v>
      </c>
    </row>
    <row r="1530" spans="1:11">
      <c r="A1530" s="69">
        <v>1516</v>
      </c>
      <c r="B1530" s="123">
        <v>-5.8849600000000004</v>
      </c>
      <c r="C1530" s="123">
        <f t="shared" si="208"/>
        <v>-0.29424800000000001</v>
      </c>
      <c r="D1530" s="123">
        <f t="shared" si="209"/>
        <v>0.7799822131357379</v>
      </c>
      <c r="E1530" s="123">
        <f t="shared" si="213"/>
        <v>1.6183640000000001</v>
      </c>
      <c r="F1530" s="69">
        <f t="shared" si="210"/>
        <v>4119.7406433637898</v>
      </c>
      <c r="G1530" s="69">
        <f t="shared" si="211"/>
        <v>655.67708764793224</v>
      </c>
      <c r="H1530" s="123">
        <f t="shared" si="207"/>
        <v>9.6730299734956695</v>
      </c>
      <c r="I1530" s="123">
        <f t="shared" si="214"/>
        <v>2.6869527704154637</v>
      </c>
      <c r="J1530" s="123">
        <f t="shared" si="212"/>
        <v>-6.6649422131357383</v>
      </c>
      <c r="K1530" s="122">
        <f t="shared" si="215"/>
        <v>0.67173819260386591</v>
      </c>
    </row>
    <row r="1531" spans="1:11">
      <c r="A1531" s="69">
        <v>1517</v>
      </c>
      <c r="B1531" s="123">
        <v>-5.97248</v>
      </c>
      <c r="C1531" s="123">
        <f t="shared" si="208"/>
        <v>-0.298624</v>
      </c>
      <c r="D1531" s="123">
        <f t="shared" si="209"/>
        <v>0.79628044887908533</v>
      </c>
      <c r="E1531" s="123">
        <f t="shared" si="213"/>
        <v>1.6424319999999999</v>
      </c>
      <c r="F1531" s="69">
        <f t="shared" si="210"/>
        <v>4122.6224485363573</v>
      </c>
      <c r="G1531" s="69">
        <f t="shared" si="211"/>
        <v>656.13574118617419</v>
      </c>
      <c r="H1531" s="123">
        <f t="shared" si="207"/>
        <v>9.6865674943934277</v>
      </c>
      <c r="I1531" s="123">
        <f t="shared" si="214"/>
        <v>2.6907131928870633</v>
      </c>
      <c r="J1531" s="123">
        <f t="shared" si="212"/>
        <v>-6.7687604488790853</v>
      </c>
      <c r="K1531" s="122">
        <f t="shared" si="215"/>
        <v>0.67267829822176584</v>
      </c>
    </row>
    <row r="1532" spans="1:11">
      <c r="A1532" s="69">
        <v>1518</v>
      </c>
      <c r="B1532" s="123">
        <v>-6.1229999999999993</v>
      </c>
      <c r="C1532" s="123">
        <f t="shared" si="208"/>
        <v>-0.30614999999999998</v>
      </c>
      <c r="D1532" s="123">
        <f t="shared" si="209"/>
        <v>0.82126211862975218</v>
      </c>
      <c r="E1532" s="123">
        <f t="shared" si="213"/>
        <v>1.6838249999999999</v>
      </c>
      <c r="F1532" s="69">
        <f t="shared" si="210"/>
        <v>4125.576881715142</v>
      </c>
      <c r="G1532" s="69">
        <f t="shared" si="211"/>
        <v>656.60595383061252</v>
      </c>
      <c r="H1532" s="123">
        <f t="shared" si="207"/>
        <v>9.7004560186306872</v>
      </c>
      <c r="I1532" s="123">
        <f t="shared" si="214"/>
        <v>2.6945711162863017</v>
      </c>
      <c r="J1532" s="123">
        <f t="shared" si="212"/>
        <v>-6.9442621186297515</v>
      </c>
      <c r="K1532" s="122">
        <f t="shared" si="215"/>
        <v>0.67364277907157544</v>
      </c>
    </row>
    <row r="1533" spans="1:11">
      <c r="A1533" s="69">
        <v>1519</v>
      </c>
      <c r="B1533" s="123">
        <v>-6.3679199999999998</v>
      </c>
      <c r="C1533" s="123">
        <f t="shared" si="208"/>
        <v>-0.31839600000000001</v>
      </c>
      <c r="D1533" s="123">
        <f t="shared" si="209"/>
        <v>0.85938981652830471</v>
      </c>
      <c r="E1533" s="123">
        <f t="shared" si="213"/>
        <v>1.7511780000000001</v>
      </c>
      <c r="F1533" s="69">
        <f t="shared" si="210"/>
        <v>4128.6494922210777</v>
      </c>
      <c r="G1533" s="69">
        <f t="shared" si="211"/>
        <v>657.09497498082817</v>
      </c>
      <c r="H1533" s="123">
        <f t="shared" si="207"/>
        <v>9.7149106382637438</v>
      </c>
      <c r="I1533" s="123">
        <f t="shared" si="214"/>
        <v>2.6985862884065956</v>
      </c>
      <c r="J1533" s="123">
        <f t="shared" si="212"/>
        <v>-7.2273098165283045</v>
      </c>
      <c r="K1533" s="122">
        <f t="shared" si="215"/>
        <v>0.67464657210164891</v>
      </c>
    </row>
    <row r="1534" spans="1:11">
      <c r="A1534" s="69">
        <v>1520</v>
      </c>
      <c r="B1534" s="123">
        <v>-6.5705200000000001</v>
      </c>
      <c r="C1534" s="123">
        <f t="shared" si="208"/>
        <v>-0.32852599999999998</v>
      </c>
      <c r="D1534" s="123">
        <f t="shared" si="209"/>
        <v>0.89237212467576832</v>
      </c>
      <c r="E1534" s="123">
        <f t="shared" si="213"/>
        <v>1.8068929999999999</v>
      </c>
      <c r="F1534" s="69">
        <f t="shared" si="210"/>
        <v>4131.8198600619835</v>
      </c>
      <c r="G1534" s="69">
        <f t="shared" si="211"/>
        <v>657.59955469412796</v>
      </c>
      <c r="H1534" s="123">
        <f t="shared" si="207"/>
        <v>9.7298364225130953</v>
      </c>
      <c r="I1534" s="123">
        <f t="shared" si="214"/>
        <v>2.7027323395869707</v>
      </c>
      <c r="J1534" s="123">
        <f t="shared" si="212"/>
        <v>-7.4628921246757685</v>
      </c>
      <c r="K1534" s="122">
        <f t="shared" si="215"/>
        <v>0.67568308489674267</v>
      </c>
    </row>
    <row r="1535" spans="1:11">
      <c r="A1535" s="69">
        <v>1521</v>
      </c>
      <c r="B1535" s="123">
        <v>-6.7731200000000005</v>
      </c>
      <c r="C1535" s="123">
        <f t="shared" si="208"/>
        <v>-0.33865600000000001</v>
      </c>
      <c r="D1535" s="123">
        <f t="shared" si="209"/>
        <v>0.92588434395864816</v>
      </c>
      <c r="E1535" s="123">
        <f t="shared" si="213"/>
        <v>1.862608</v>
      </c>
      <c r="F1535" s="69">
        <f t="shared" si="210"/>
        <v>4135.0879852378594</v>
      </c>
      <c r="G1535" s="69">
        <f t="shared" si="211"/>
        <v>658.11969297051166</v>
      </c>
      <c r="H1535" s="123">
        <f t="shared" si="207"/>
        <v>9.7452344312010126</v>
      </c>
      <c r="I1535" s="123">
        <f t="shared" si="214"/>
        <v>2.7070095642225036</v>
      </c>
      <c r="J1535" s="123">
        <f t="shared" si="212"/>
        <v>-7.6990043439586486</v>
      </c>
      <c r="K1535" s="122">
        <f t="shared" si="215"/>
        <v>0.6767523910556259</v>
      </c>
    </row>
    <row r="1536" spans="1:11">
      <c r="A1536" s="69">
        <v>1522</v>
      </c>
      <c r="B1536" s="123">
        <v>-7.0624000000000002</v>
      </c>
      <c r="C1536" s="123">
        <f t="shared" si="208"/>
        <v>-0.35311999999999999</v>
      </c>
      <c r="D1536" s="123">
        <f t="shared" si="209"/>
        <v>0.97191163735179842</v>
      </c>
      <c r="E1536" s="123">
        <f t="shared" si="213"/>
        <v>1.9421599999999999</v>
      </c>
      <c r="F1536" s="69">
        <f t="shared" si="210"/>
        <v>4138.4956920616141</v>
      </c>
      <c r="G1536" s="69">
        <f t="shared" si="211"/>
        <v>658.66204635612019</v>
      </c>
      <c r="H1536" s="123">
        <f t="shared" si="207"/>
        <v>9.7613030544757162</v>
      </c>
      <c r="I1536" s="123">
        <f t="shared" si="214"/>
        <v>2.711473070687699</v>
      </c>
      <c r="J1536" s="123">
        <f t="shared" si="212"/>
        <v>-8.0343116373517987</v>
      </c>
      <c r="K1536" s="122">
        <f t="shared" si="215"/>
        <v>0.67786826767192476</v>
      </c>
    </row>
    <row r="1537" spans="1:11">
      <c r="A1537" s="69">
        <v>1523</v>
      </c>
      <c r="B1537" s="123">
        <v>-7.6710000000000003</v>
      </c>
      <c r="C1537" s="123">
        <f t="shared" si="208"/>
        <v>-0.38355</v>
      </c>
      <c r="D1537" s="123">
        <f t="shared" si="209"/>
        <v>1.0631641856273353</v>
      </c>
      <c r="E1537" s="123">
        <f t="shared" si="213"/>
        <v>2.1095250000000001</v>
      </c>
      <c r="F1537" s="69">
        <f t="shared" si="210"/>
        <v>4142.1970569014729</v>
      </c>
      <c r="G1537" s="69">
        <f t="shared" si="211"/>
        <v>659.25113686657028</v>
      </c>
      <c r="H1537" s="123">
        <f t="shared" si="207"/>
        <v>9.7787713828469709</v>
      </c>
      <c r="I1537" s="123">
        <f t="shared" si="214"/>
        <v>2.7163253841241586</v>
      </c>
      <c r="J1537" s="123">
        <f t="shared" si="212"/>
        <v>-8.7341641856273355</v>
      </c>
      <c r="K1537" s="122">
        <f t="shared" si="215"/>
        <v>0.67908134603103965</v>
      </c>
    </row>
    <row r="1538" spans="1:11">
      <c r="A1538" s="69">
        <v>1524</v>
      </c>
      <c r="B1538" s="123">
        <v>-7.6710000000000003</v>
      </c>
      <c r="C1538" s="123">
        <f t="shared" si="208"/>
        <v>-0.38355</v>
      </c>
      <c r="D1538" s="123">
        <f t="shared" si="209"/>
        <v>1.0709723072903463</v>
      </c>
      <c r="E1538" s="123">
        <f t="shared" si="213"/>
        <v>2.1095250000000001</v>
      </c>
      <c r="F1538" s="69">
        <f t="shared" si="210"/>
        <v>4145.8984217413317</v>
      </c>
      <c r="G1538" s="69">
        <f t="shared" si="211"/>
        <v>659.84022737702037</v>
      </c>
      <c r="H1538" s="123">
        <f t="shared" si="207"/>
        <v>9.7962553274615516</v>
      </c>
      <c r="I1538" s="123">
        <f t="shared" si="214"/>
        <v>2.7211820354059864</v>
      </c>
      <c r="J1538" s="123">
        <f t="shared" si="212"/>
        <v>-8.7419723072903466</v>
      </c>
      <c r="K1538" s="122">
        <f t="shared" si="215"/>
        <v>0.68029550885149659</v>
      </c>
    </row>
    <row r="1539" spans="1:11">
      <c r="A1539" s="69">
        <v>1525</v>
      </c>
      <c r="B1539" s="123">
        <v>-8.1882400000000004</v>
      </c>
      <c r="C1539" s="123">
        <f t="shared" si="208"/>
        <v>-0.409412</v>
      </c>
      <c r="D1539" s="123">
        <f t="shared" si="209"/>
        <v>1.1518014021349572</v>
      </c>
      <c r="E1539" s="123">
        <f t="shared" si="213"/>
        <v>2.2517659999999999</v>
      </c>
      <c r="F1539" s="69">
        <f t="shared" si="210"/>
        <v>4149.8493621189</v>
      </c>
      <c r="G1539" s="69">
        <f t="shared" si="211"/>
        <v>660.46903906797172</v>
      </c>
      <c r="H1539" s="123">
        <f t="shared" si="207"/>
        <v>9.8149354102658215</v>
      </c>
      <c r="I1539" s="123">
        <f t="shared" si="214"/>
        <v>2.7263709472960613</v>
      </c>
      <c r="J1539" s="123">
        <f t="shared" si="212"/>
        <v>-9.3400414021349576</v>
      </c>
      <c r="K1539" s="122">
        <f t="shared" si="215"/>
        <v>0.68159273682401533</v>
      </c>
    </row>
    <row r="1540" spans="1:11">
      <c r="A1540" s="69">
        <v>1526</v>
      </c>
      <c r="B1540" s="123">
        <v>-8.1882400000000004</v>
      </c>
      <c r="C1540" s="123">
        <f t="shared" si="208"/>
        <v>-0.409412</v>
      </c>
      <c r="D1540" s="123">
        <f t="shared" si="209"/>
        <v>1.1606979953455294</v>
      </c>
      <c r="E1540" s="123">
        <f t="shared" si="213"/>
        <v>2.2517659999999999</v>
      </c>
      <c r="F1540" s="69">
        <f t="shared" si="210"/>
        <v>4153.8003024964682</v>
      </c>
      <c r="G1540" s="69">
        <f t="shared" si="211"/>
        <v>661.09785075892307</v>
      </c>
      <c r="H1540" s="123">
        <f t="shared" si="207"/>
        <v>9.8336332862565126</v>
      </c>
      <c r="I1540" s="123">
        <f t="shared" si="214"/>
        <v>2.7315648017379202</v>
      </c>
      <c r="J1540" s="123">
        <f t="shared" si="212"/>
        <v>-9.3489379953455298</v>
      </c>
      <c r="K1540" s="122">
        <f t="shared" si="215"/>
        <v>0.68289120043448004</v>
      </c>
    </row>
    <row r="1541" spans="1:11">
      <c r="A1541" s="69">
        <v>1527</v>
      </c>
      <c r="B1541" s="123">
        <v>-8.4441600000000001</v>
      </c>
      <c r="C1541" s="123">
        <f t="shared" si="208"/>
        <v>-0.42220800000000003</v>
      </c>
      <c r="D1541" s="123">
        <f t="shared" si="209"/>
        <v>1.2062931508401213</v>
      </c>
      <c r="E1541" s="123">
        <f t="shared" si="213"/>
        <v>2.3221440000000002</v>
      </c>
      <c r="F1541" s="69">
        <f t="shared" si="210"/>
        <v>4157.8747278551109</v>
      </c>
      <c r="G1541" s="69">
        <f t="shared" si="211"/>
        <v>661.74631569501003</v>
      </c>
      <c r="H1541" s="123">
        <f t="shared" si="207"/>
        <v>9.8529341925581928</v>
      </c>
      <c r="I1541" s="123">
        <f t="shared" si="214"/>
        <v>2.736926164599498</v>
      </c>
      <c r="J1541" s="123">
        <f t="shared" si="212"/>
        <v>-9.6504531508401215</v>
      </c>
      <c r="K1541" s="122">
        <f t="shared" si="215"/>
        <v>0.6842315411498745</v>
      </c>
    </row>
    <row r="1542" spans="1:11">
      <c r="A1542" s="69">
        <v>1528</v>
      </c>
      <c r="B1542" s="123">
        <v>-8.6345600000000005</v>
      </c>
      <c r="C1542" s="123">
        <f t="shared" si="208"/>
        <v>-0.431728</v>
      </c>
      <c r="D1542" s="123">
        <f t="shared" si="209"/>
        <v>1.2432766160789939</v>
      </c>
      <c r="E1542" s="123">
        <f t="shared" si="213"/>
        <v>2.3745039999999999</v>
      </c>
      <c r="F1542" s="69">
        <f t="shared" si="210"/>
        <v>4162.0410238780096</v>
      </c>
      <c r="G1542" s="69">
        <f t="shared" si="211"/>
        <v>662.40940230143849</v>
      </c>
      <c r="H1542" s="123">
        <f t="shared" si="207"/>
        <v>9.8726898657903508</v>
      </c>
      <c r="I1542" s="123">
        <f t="shared" si="214"/>
        <v>2.7424138516084309</v>
      </c>
      <c r="J1542" s="123">
        <f t="shared" si="212"/>
        <v>-9.8778366160789943</v>
      </c>
      <c r="K1542" s="122">
        <f t="shared" si="215"/>
        <v>0.68560346290210772</v>
      </c>
    </row>
    <row r="1543" spans="1:11">
      <c r="A1543" s="69">
        <v>1529</v>
      </c>
      <c r="B1543" s="123">
        <v>-8.6345600000000005</v>
      </c>
      <c r="C1543" s="123">
        <f t="shared" si="208"/>
        <v>-0.431728</v>
      </c>
      <c r="D1543" s="123">
        <f t="shared" si="209"/>
        <v>1.2531695026476015</v>
      </c>
      <c r="E1543" s="123">
        <f t="shared" si="213"/>
        <v>2.3745039999999999</v>
      </c>
      <c r="F1543" s="69">
        <f t="shared" si="210"/>
        <v>4166.2073199009083</v>
      </c>
      <c r="G1543" s="69">
        <f t="shared" si="211"/>
        <v>663.07248890786684</v>
      </c>
      <c r="H1543" s="123">
        <f t="shared" si="207"/>
        <v>9.892465324795646</v>
      </c>
      <c r="I1543" s="123">
        <f t="shared" si="214"/>
        <v>2.7479070346654573</v>
      </c>
      <c r="J1543" s="123">
        <f t="shared" si="212"/>
        <v>-9.887729502647602</v>
      </c>
      <c r="K1543" s="122">
        <f t="shared" si="215"/>
        <v>0.68697675866636432</v>
      </c>
    </row>
    <row r="1544" spans="1:11">
      <c r="A1544" s="69">
        <v>1530</v>
      </c>
      <c r="B1544" s="123">
        <v>-8.7203999999999997</v>
      </c>
      <c r="C1544" s="123">
        <f t="shared" si="208"/>
        <v>-0.43601999999999996</v>
      </c>
      <c r="D1544" s="123">
        <f t="shared" si="209"/>
        <v>1.2756687176663402</v>
      </c>
      <c r="E1544" s="123">
        <f t="shared" si="213"/>
        <v>2.39811</v>
      </c>
      <c r="F1544" s="69">
        <f t="shared" si="210"/>
        <v>4170.4150349249612</v>
      </c>
      <c r="G1544" s="69">
        <f t="shared" si="211"/>
        <v>663.74216755306691</v>
      </c>
      <c r="H1544" s="123">
        <f t="shared" si="207"/>
        <v>9.9124574622309787</v>
      </c>
      <c r="I1544" s="123">
        <f t="shared" si="214"/>
        <v>2.7534604061752717</v>
      </c>
      <c r="J1544" s="123">
        <f t="shared" si="212"/>
        <v>-9.9960687176663399</v>
      </c>
      <c r="K1544" s="122">
        <f t="shared" si="215"/>
        <v>0.68836510154381791</v>
      </c>
    </row>
    <row r="1545" spans="1:11">
      <c r="A1545" s="69">
        <v>1531</v>
      </c>
      <c r="B1545" s="123">
        <v>-8.8534400000000009</v>
      </c>
      <c r="C1545" s="123">
        <f t="shared" si="208"/>
        <v>-0.44267200000000007</v>
      </c>
      <c r="D1545" s="123">
        <f t="shared" si="209"/>
        <v>1.3054532033678239</v>
      </c>
      <c r="E1545" s="123">
        <f t="shared" si="213"/>
        <v>2.4346960000000002</v>
      </c>
      <c r="F1545" s="69">
        <f t="shared" si="210"/>
        <v>4174.6869436106354</v>
      </c>
      <c r="G1545" s="69">
        <f t="shared" si="211"/>
        <v>664.42206293682921</v>
      </c>
      <c r="H1545" s="123">
        <f t="shared" si="207"/>
        <v>9.9327752486377143</v>
      </c>
      <c r="I1545" s="123">
        <f t="shared" si="214"/>
        <v>2.7591042357326985</v>
      </c>
      <c r="J1545" s="123">
        <f t="shared" si="212"/>
        <v>-10.158893203367825</v>
      </c>
      <c r="K1545" s="122">
        <f t="shared" si="215"/>
        <v>0.68977605893317462</v>
      </c>
    </row>
    <row r="1546" spans="1:11">
      <c r="A1546" s="69">
        <v>1532</v>
      </c>
      <c r="B1546" s="123">
        <v>-9.0328400000000002</v>
      </c>
      <c r="C1546" s="123">
        <f t="shared" si="208"/>
        <v>-0.45164199999999999</v>
      </c>
      <c r="D1546" s="123">
        <f t="shared" si="209"/>
        <v>1.342625072627321</v>
      </c>
      <c r="E1546" s="123">
        <f t="shared" si="213"/>
        <v>2.4840309999999999</v>
      </c>
      <c r="F1546" s="69">
        <f t="shared" si="210"/>
        <v>4179.045415306643</v>
      </c>
      <c r="G1546" s="69">
        <f t="shared" si="211"/>
        <v>665.11573525157485</v>
      </c>
      <c r="H1546" s="123">
        <f t="shared" si="207"/>
        <v>9.953526178782969</v>
      </c>
      <c r="I1546" s="123">
        <f t="shared" si="214"/>
        <v>2.7648683829952692</v>
      </c>
      <c r="J1546" s="123">
        <f t="shared" si="212"/>
        <v>-10.375465072627321</v>
      </c>
      <c r="K1546" s="122">
        <f t="shared" si="215"/>
        <v>0.69121709574881729</v>
      </c>
    </row>
    <row r="1547" spans="1:11">
      <c r="A1547" s="69">
        <v>1533</v>
      </c>
      <c r="B1547" s="123">
        <v>-9.2166399999999999</v>
      </c>
      <c r="C1547" s="123">
        <f t="shared" si="208"/>
        <v>-0.46083200000000002</v>
      </c>
      <c r="D1547" s="123">
        <f t="shared" si="209"/>
        <v>1.3811040422195813</v>
      </c>
      <c r="E1547" s="123">
        <f t="shared" si="213"/>
        <v>2.5345759999999999</v>
      </c>
      <c r="F1547" s="69">
        <f t="shared" si="210"/>
        <v>4183.4925730745535</v>
      </c>
      <c r="G1547" s="69">
        <f t="shared" si="211"/>
        <v>665.82352239304737</v>
      </c>
      <c r="H1547" s="123">
        <f t="shared" si="207"/>
        <v>9.9747216668674081</v>
      </c>
      <c r="I1547" s="123">
        <f t="shared" si="214"/>
        <v>2.7707560185742799</v>
      </c>
      <c r="J1547" s="123">
        <f t="shared" si="212"/>
        <v>-10.597744042219581</v>
      </c>
      <c r="K1547" s="122">
        <f t="shared" si="215"/>
        <v>0.69268900464356997</v>
      </c>
    </row>
    <row r="1548" spans="1:11">
      <c r="A1548" s="69">
        <v>1534</v>
      </c>
      <c r="B1548" s="123">
        <v>-9.2166399999999999</v>
      </c>
      <c r="C1548" s="123">
        <f t="shared" si="208"/>
        <v>-0.46083200000000002</v>
      </c>
      <c r="D1548" s="123">
        <f t="shared" si="209"/>
        <v>1.3923757015668041</v>
      </c>
      <c r="E1548" s="123">
        <f t="shared" si="213"/>
        <v>2.5345759999999999</v>
      </c>
      <c r="F1548" s="69">
        <f t="shared" si="210"/>
        <v>4187.9397308424641</v>
      </c>
      <c r="G1548" s="69">
        <f t="shared" si="211"/>
        <v>666.53130953451989</v>
      </c>
      <c r="H1548" s="123">
        <f t="shared" si="207"/>
        <v>9.9959396982705417</v>
      </c>
      <c r="I1548" s="123">
        <f t="shared" si="214"/>
        <v>2.7766499161862614</v>
      </c>
      <c r="J1548" s="123">
        <f t="shared" si="212"/>
        <v>-10.609015701566804</v>
      </c>
      <c r="K1548" s="122">
        <f t="shared" si="215"/>
        <v>0.69416247904656536</v>
      </c>
    </row>
    <row r="1549" spans="1:11">
      <c r="A1549" s="69">
        <v>1535</v>
      </c>
      <c r="B1549" s="123">
        <v>-9.2817600000000002</v>
      </c>
      <c r="C1549" s="123">
        <f t="shared" si="208"/>
        <v>-0.464088</v>
      </c>
      <c r="D1549" s="123">
        <f t="shared" si="209"/>
        <v>1.4136049066623411</v>
      </c>
      <c r="E1549" s="123">
        <f t="shared" si="213"/>
        <v>2.5524840000000002</v>
      </c>
      <c r="F1549" s="69">
        <f t="shared" si="210"/>
        <v>4192.4183099215952</v>
      </c>
      <c r="G1549" s="69">
        <f t="shared" si="211"/>
        <v>667.24409753299153</v>
      </c>
      <c r="H1549" s="123">
        <f t="shared" ref="H1549:H1612" si="216">F1549*F1549*$C$7/2000000</f>
        <v>10.017330428083866</v>
      </c>
      <c r="I1549" s="123">
        <f t="shared" si="214"/>
        <v>2.7825917855788518</v>
      </c>
      <c r="J1549" s="123">
        <f t="shared" si="212"/>
        <v>-10.695364906662341</v>
      </c>
      <c r="K1549" s="122">
        <f t="shared" si="215"/>
        <v>0.69564794639471295</v>
      </c>
    </row>
    <row r="1550" spans="1:11">
      <c r="A1550" s="69">
        <v>1536</v>
      </c>
      <c r="B1550" s="123">
        <v>-9.2817600000000002</v>
      </c>
      <c r="C1550" s="123">
        <f t="shared" ref="C1550:C1613" si="217">B1550/$F$6</f>
        <v>-0.464088</v>
      </c>
      <c r="D1550" s="123">
        <f t="shared" ref="D1550:D1613" si="218">B1550-J1550</f>
        <v>1.4250364081037912</v>
      </c>
      <c r="E1550" s="123">
        <f t="shared" si="213"/>
        <v>2.5524840000000002</v>
      </c>
      <c r="F1550" s="69">
        <f t="shared" ref="F1550:F1613" si="219">F1549+E1550*$C$8/($C$7)</f>
        <v>4196.8968890007263</v>
      </c>
      <c r="G1550" s="69">
        <f t="shared" ref="G1550:G1613" si="220">F1550/(2*PI())</f>
        <v>667.95688553146317</v>
      </c>
      <c r="H1550" s="123">
        <f t="shared" si="216"/>
        <v>10.038744020900074</v>
      </c>
      <c r="I1550" s="123">
        <f t="shared" si="214"/>
        <v>2.7885400058055763</v>
      </c>
      <c r="J1550" s="123">
        <f t="shared" ref="J1550:J1613" si="221">-(H1550-H1549)*1000/$C$8</f>
        <v>-10.706796408103791</v>
      </c>
      <c r="K1550" s="122">
        <f t="shared" si="215"/>
        <v>0.69713500145139407</v>
      </c>
    </row>
    <row r="1551" spans="1:11">
      <c r="A1551" s="69">
        <v>1537</v>
      </c>
      <c r="B1551" s="123">
        <v>-9.029399999999999</v>
      </c>
      <c r="C1551" s="123">
        <f t="shared" si="217"/>
        <v>-0.45146999999999993</v>
      </c>
      <c r="D1551" s="123">
        <f t="shared" si="218"/>
        <v>1.3972608786973701</v>
      </c>
      <c r="E1551" s="123">
        <f t="shared" ref="E1551:E1614" si="222">C1551*$C$6</f>
        <v>2.4830849999999995</v>
      </c>
      <c r="F1551" s="69">
        <f t="shared" si="219"/>
        <v>4201.2537008485979</v>
      </c>
      <c r="G1551" s="69">
        <f t="shared" si="220"/>
        <v>668.65029367317334</v>
      </c>
      <c r="H1551" s="123">
        <f t="shared" si="216"/>
        <v>10.059597342657469</v>
      </c>
      <c r="I1551" s="123">
        <f t="shared" ref="I1551:I1614" si="223">H1551/3.6</f>
        <v>2.7943325951826301</v>
      </c>
      <c r="J1551" s="123">
        <f t="shared" si="221"/>
        <v>-10.426660878697369</v>
      </c>
      <c r="K1551" s="122">
        <f t="shared" ref="K1551:K1614" si="224">I1551/$F$7</f>
        <v>0.69858314879565753</v>
      </c>
    </row>
    <row r="1552" spans="1:11">
      <c r="A1552" s="69">
        <v>1538</v>
      </c>
      <c r="B1552" s="123">
        <v>-8.5898799999999991</v>
      </c>
      <c r="C1552" s="123">
        <f t="shared" si="217"/>
        <v>-0.42949399999999993</v>
      </c>
      <c r="D1552" s="123">
        <f t="shared" si="218"/>
        <v>1.339288297909464</v>
      </c>
      <c r="E1552" s="123">
        <f t="shared" si="222"/>
        <v>2.3622169999999998</v>
      </c>
      <c r="F1552" s="69">
        <f t="shared" si="219"/>
        <v>4205.3984381462915</v>
      </c>
      <c r="G1552" s="69">
        <f t="shared" si="220"/>
        <v>669.30994910191862</v>
      </c>
      <c r="H1552" s="123">
        <f t="shared" si="216"/>
        <v>10.079455679253288</v>
      </c>
      <c r="I1552" s="123">
        <f t="shared" si="223"/>
        <v>2.7998487997925801</v>
      </c>
      <c r="J1552" s="123">
        <f t="shared" si="221"/>
        <v>-9.9291682979094631</v>
      </c>
      <c r="K1552" s="122">
        <f t="shared" si="224"/>
        <v>0.69996219994814501</v>
      </c>
    </row>
    <row r="1553" spans="1:11">
      <c r="A1553" s="69">
        <v>1539</v>
      </c>
      <c r="B1553" s="123">
        <v>-8.2194800000000008</v>
      </c>
      <c r="C1553" s="123">
        <f t="shared" si="217"/>
        <v>-0.41097400000000006</v>
      </c>
      <c r="D1553" s="123">
        <f t="shared" si="218"/>
        <v>1.2907041013347502</v>
      </c>
      <c r="E1553" s="123">
        <f t="shared" si="222"/>
        <v>2.2603570000000004</v>
      </c>
      <c r="F1553" s="69">
        <f t="shared" si="219"/>
        <v>4209.3644522609993</v>
      </c>
      <c r="G1553" s="69">
        <f t="shared" si="220"/>
        <v>669.94115985264659</v>
      </c>
      <c r="H1553" s="123">
        <f t="shared" si="216"/>
        <v>10.098476047455957</v>
      </c>
      <c r="I1553" s="123">
        <f t="shared" si="223"/>
        <v>2.8051322354044324</v>
      </c>
      <c r="J1553" s="123">
        <f t="shared" si="221"/>
        <v>-9.510184101334751</v>
      </c>
      <c r="K1553" s="122">
        <f t="shared" si="224"/>
        <v>0.70128305885110809</v>
      </c>
    </row>
    <row r="1554" spans="1:11">
      <c r="A1554" s="69">
        <v>1540</v>
      </c>
      <c r="B1554" s="123">
        <v>-8.2194800000000008</v>
      </c>
      <c r="C1554" s="123">
        <f t="shared" si="217"/>
        <v>-0.41097400000000006</v>
      </c>
      <c r="D1554" s="123">
        <f t="shared" si="218"/>
        <v>1.299668709102864</v>
      </c>
      <c r="E1554" s="123">
        <f t="shared" si="222"/>
        <v>2.2603570000000004</v>
      </c>
      <c r="F1554" s="69">
        <f t="shared" si="219"/>
        <v>4213.3304663757071</v>
      </c>
      <c r="G1554" s="69">
        <f t="shared" si="220"/>
        <v>670.57237060337457</v>
      </c>
      <c r="H1554" s="123">
        <f t="shared" si="216"/>
        <v>10.117514344874163</v>
      </c>
      <c r="I1554" s="123">
        <f t="shared" si="223"/>
        <v>2.810420651353934</v>
      </c>
      <c r="J1554" s="123">
        <f t="shared" si="221"/>
        <v>-9.5191487091028648</v>
      </c>
      <c r="K1554" s="122">
        <f t="shared" si="224"/>
        <v>0.70260516283848351</v>
      </c>
    </row>
    <row r="1555" spans="1:11">
      <c r="A1555" s="69">
        <v>1541</v>
      </c>
      <c r="B1555" s="123">
        <v>-7.9894800000000004</v>
      </c>
      <c r="C1555" s="123">
        <f t="shared" si="217"/>
        <v>-0.399474</v>
      </c>
      <c r="D1555" s="123">
        <f t="shared" si="218"/>
        <v>1.2718928241621725</v>
      </c>
      <c r="E1555" s="123">
        <f t="shared" si="222"/>
        <v>2.1971069999999999</v>
      </c>
      <c r="F1555" s="69">
        <f t="shared" si="219"/>
        <v>4217.1855022720383</v>
      </c>
      <c r="G1555" s="69">
        <f t="shared" si="220"/>
        <v>671.18591862207234</v>
      </c>
      <c r="H1555" s="123">
        <f t="shared" si="216"/>
        <v>10.136037090522487</v>
      </c>
      <c r="I1555" s="123">
        <f t="shared" si="223"/>
        <v>2.8155658584784686</v>
      </c>
      <c r="J1555" s="123">
        <f t="shared" si="221"/>
        <v>-9.2613728241621729</v>
      </c>
      <c r="K1555" s="122">
        <f t="shared" si="224"/>
        <v>0.70389146461961716</v>
      </c>
    </row>
    <row r="1556" spans="1:11">
      <c r="A1556" s="69">
        <v>1542</v>
      </c>
      <c r="B1556" s="123">
        <v>-6.9768399999999993</v>
      </c>
      <c r="C1556" s="123">
        <f t="shared" si="217"/>
        <v>-0.34884199999999999</v>
      </c>
      <c r="D1556" s="123">
        <f t="shared" si="218"/>
        <v>1.1176122991046604</v>
      </c>
      <c r="E1556" s="123">
        <f t="shared" si="222"/>
        <v>1.918631</v>
      </c>
      <c r="F1556" s="69">
        <f t="shared" si="219"/>
        <v>4220.551925198557</v>
      </c>
      <c r="G1556" s="69">
        <f t="shared" si="220"/>
        <v>671.72170147136569</v>
      </c>
      <c r="H1556" s="123">
        <f t="shared" si="216"/>
        <v>10.152225995120697</v>
      </c>
      <c r="I1556" s="123">
        <f t="shared" si="223"/>
        <v>2.8200627764224158</v>
      </c>
      <c r="J1556" s="123">
        <f t="shared" si="221"/>
        <v>-8.0944522991046597</v>
      </c>
      <c r="K1556" s="122">
        <f t="shared" si="224"/>
        <v>0.70501569410560394</v>
      </c>
    </row>
    <row r="1557" spans="1:11">
      <c r="A1557" s="69">
        <v>1543</v>
      </c>
      <c r="B1557" s="123">
        <v>-6.9768399999999993</v>
      </c>
      <c r="C1557" s="123">
        <f t="shared" si="217"/>
        <v>-0.34884199999999999</v>
      </c>
      <c r="D1557" s="123">
        <f t="shared" si="218"/>
        <v>1.1240712224883502</v>
      </c>
      <c r="E1557" s="123">
        <f t="shared" si="222"/>
        <v>1.918631</v>
      </c>
      <c r="F1557" s="69">
        <f t="shared" si="219"/>
        <v>4223.9183481250757</v>
      </c>
      <c r="G1557" s="69">
        <f t="shared" si="220"/>
        <v>672.25748432065905</v>
      </c>
      <c r="H1557" s="123">
        <f t="shared" si="216"/>
        <v>10.168427817565673</v>
      </c>
      <c r="I1557" s="123">
        <f t="shared" si="223"/>
        <v>2.8245632826571314</v>
      </c>
      <c r="J1557" s="123">
        <f t="shared" si="221"/>
        <v>-8.1009112224883495</v>
      </c>
      <c r="K1557" s="122">
        <f t="shared" si="224"/>
        <v>0.70614082066428285</v>
      </c>
    </row>
    <row r="1558" spans="1:11">
      <c r="A1558" s="69">
        <v>1544</v>
      </c>
      <c r="B1558" s="123">
        <v>-6.3345599999999997</v>
      </c>
      <c r="C1558" s="123">
        <f t="shared" si="217"/>
        <v>-0.31672800000000001</v>
      </c>
      <c r="D1558" s="123">
        <f t="shared" si="218"/>
        <v>1.026184887772164</v>
      </c>
      <c r="E1558" s="123">
        <f t="shared" si="222"/>
        <v>1.7420040000000001</v>
      </c>
      <c r="F1558" s="69">
        <f t="shared" si="219"/>
        <v>4226.9748619642069</v>
      </c>
      <c r="G1558" s="69">
        <f t="shared" si="220"/>
        <v>672.74394360678548</v>
      </c>
      <c r="H1558" s="123">
        <f t="shared" si="216"/>
        <v>10.183149307341218</v>
      </c>
      <c r="I1558" s="123">
        <f t="shared" si="223"/>
        <v>2.8286525853725606</v>
      </c>
      <c r="J1558" s="123">
        <f t="shared" si="221"/>
        <v>-7.3607448877721637</v>
      </c>
      <c r="K1558" s="122">
        <f t="shared" si="224"/>
        <v>0.70716314634314015</v>
      </c>
    </row>
    <row r="1559" spans="1:11">
      <c r="A1559" s="69">
        <v>1545</v>
      </c>
      <c r="B1559" s="123">
        <v>-5.8187999999999995</v>
      </c>
      <c r="C1559" s="123">
        <f t="shared" si="217"/>
        <v>-0.29093999999999998</v>
      </c>
      <c r="D1559" s="123">
        <f t="shared" si="218"/>
        <v>0.94732472545734581</v>
      </c>
      <c r="E1559" s="123">
        <f t="shared" si="222"/>
        <v>1.6001699999999999</v>
      </c>
      <c r="F1559" s="69">
        <f t="shared" si="219"/>
        <v>4229.7825143863383</v>
      </c>
      <c r="G1559" s="69">
        <f t="shared" si="220"/>
        <v>673.19079536825166</v>
      </c>
      <c r="H1559" s="123">
        <f t="shared" si="216"/>
        <v>10.196681556792132</v>
      </c>
      <c r="I1559" s="123">
        <f t="shared" si="223"/>
        <v>2.8324115435533699</v>
      </c>
      <c r="J1559" s="123">
        <f t="shared" si="221"/>
        <v>-6.7661247254573453</v>
      </c>
      <c r="K1559" s="122">
        <f t="shared" si="224"/>
        <v>0.70810288588834247</v>
      </c>
    </row>
    <row r="1560" spans="1:11">
      <c r="A1560" s="69">
        <v>1546</v>
      </c>
      <c r="B1560" s="123">
        <v>-5.3417199999999996</v>
      </c>
      <c r="C1560" s="123">
        <f t="shared" si="217"/>
        <v>-0.26708599999999999</v>
      </c>
      <c r="D1560" s="123">
        <f t="shared" si="218"/>
        <v>0.87360941514857426</v>
      </c>
      <c r="E1560" s="123">
        <f t="shared" si="222"/>
        <v>1.4689729999999999</v>
      </c>
      <c r="F1560" s="69">
        <f t="shared" si="219"/>
        <v>4232.3599690327173</v>
      </c>
      <c r="G1560" s="69">
        <f t="shared" si="220"/>
        <v>673.60101001581802</v>
      </c>
      <c r="H1560" s="123">
        <f t="shared" si="216"/>
        <v>10.209112215622429</v>
      </c>
      <c r="I1560" s="123">
        <f t="shared" si="223"/>
        <v>2.8358645043395638</v>
      </c>
      <c r="J1560" s="123">
        <f t="shared" si="221"/>
        <v>-6.2153294151485738</v>
      </c>
      <c r="K1560" s="122">
        <f t="shared" si="224"/>
        <v>0.70896612608489096</v>
      </c>
    </row>
    <row r="1561" spans="1:11">
      <c r="A1561" s="69">
        <v>1547</v>
      </c>
      <c r="B1561" s="123">
        <v>-4.4586800000000002</v>
      </c>
      <c r="C1561" s="123">
        <f t="shared" si="217"/>
        <v>-0.22293400000000002</v>
      </c>
      <c r="D1561" s="123">
        <f t="shared" si="218"/>
        <v>0.7320920958954682</v>
      </c>
      <c r="E1561" s="123">
        <f t="shared" si="222"/>
        <v>1.226137</v>
      </c>
      <c r="F1561" s="69">
        <f t="shared" si="219"/>
        <v>4234.5113445227689</v>
      </c>
      <c r="G1561" s="69">
        <f t="shared" si="220"/>
        <v>673.9434120595065</v>
      </c>
      <c r="H1561" s="123">
        <f t="shared" si="216"/>
        <v>10.21949375981422</v>
      </c>
      <c r="I1561" s="123">
        <f t="shared" si="223"/>
        <v>2.838748266615061</v>
      </c>
      <c r="J1561" s="123">
        <f t="shared" si="221"/>
        <v>-5.1907720958954684</v>
      </c>
      <c r="K1561" s="122">
        <f t="shared" si="224"/>
        <v>0.70968706665376524</v>
      </c>
    </row>
    <row r="1562" spans="1:11">
      <c r="A1562" s="69">
        <v>1548</v>
      </c>
      <c r="B1562" s="123">
        <v>-3.7013600000000002</v>
      </c>
      <c r="C1562" s="123">
        <f t="shared" si="217"/>
        <v>-0.18506800000000001</v>
      </c>
      <c r="D1562" s="123">
        <f t="shared" si="218"/>
        <v>0.60974794039657443</v>
      </c>
      <c r="E1562" s="123">
        <f t="shared" si="222"/>
        <v>1.0178739999999999</v>
      </c>
      <c r="F1562" s="69">
        <f t="shared" si="219"/>
        <v>4236.2973025156853</v>
      </c>
      <c r="G1562" s="69">
        <f t="shared" si="220"/>
        <v>674.2276561022336</v>
      </c>
      <c r="H1562" s="123">
        <f t="shared" si="216"/>
        <v>10.228115975695014</v>
      </c>
      <c r="I1562" s="123">
        <f t="shared" si="223"/>
        <v>2.8411433265819483</v>
      </c>
      <c r="J1562" s="123">
        <f t="shared" si="221"/>
        <v>-4.3111079403965746</v>
      </c>
      <c r="K1562" s="122">
        <f t="shared" si="224"/>
        <v>0.71028583164548709</v>
      </c>
    </row>
    <row r="1563" spans="1:11">
      <c r="A1563" s="69">
        <v>1549</v>
      </c>
      <c r="B1563" s="123">
        <v>-3.7013600000000002</v>
      </c>
      <c r="C1563" s="123">
        <f t="shared" si="217"/>
        <v>-0.18506800000000001</v>
      </c>
      <c r="D1563" s="123">
        <f t="shared" si="218"/>
        <v>0.61156582060382991</v>
      </c>
      <c r="E1563" s="123">
        <f t="shared" si="222"/>
        <v>1.0178739999999999</v>
      </c>
      <c r="F1563" s="69">
        <f t="shared" si="219"/>
        <v>4238.0832605086016</v>
      </c>
      <c r="G1563" s="69">
        <f t="shared" si="220"/>
        <v>674.5119001449608</v>
      </c>
      <c r="H1563" s="123">
        <f t="shared" si="216"/>
        <v>10.236741827336221</v>
      </c>
      <c r="I1563" s="123">
        <f t="shared" si="223"/>
        <v>2.8435393964822837</v>
      </c>
      <c r="J1563" s="123">
        <f t="shared" si="221"/>
        <v>-4.3129258206038301</v>
      </c>
      <c r="K1563" s="122">
        <f t="shared" si="224"/>
        <v>0.71088484912057093</v>
      </c>
    </row>
    <row r="1564" spans="1:11">
      <c r="A1564" s="69">
        <v>1550</v>
      </c>
      <c r="B1564" s="123">
        <v>-3.0779200000000002</v>
      </c>
      <c r="C1564" s="123">
        <f t="shared" si="217"/>
        <v>-0.15389600000000001</v>
      </c>
      <c r="D1564" s="123">
        <f t="shared" si="218"/>
        <v>0.5099408698425294</v>
      </c>
      <c r="E1564" s="123">
        <f t="shared" si="222"/>
        <v>0.84642800000000007</v>
      </c>
      <c r="F1564" s="69">
        <f t="shared" si="219"/>
        <v>4239.5683999777584</v>
      </c>
      <c r="G1564" s="69">
        <f t="shared" si="220"/>
        <v>674.74826743265794</v>
      </c>
      <c r="H1564" s="123">
        <f t="shared" si="216"/>
        <v>10.243917549075906</v>
      </c>
      <c r="I1564" s="123">
        <f t="shared" si="223"/>
        <v>2.8455326525210851</v>
      </c>
      <c r="J1564" s="123">
        <f t="shared" si="221"/>
        <v>-3.5878608698425296</v>
      </c>
      <c r="K1564" s="122">
        <f t="shared" si="224"/>
        <v>0.71138316313027128</v>
      </c>
    </row>
    <row r="1565" spans="1:11">
      <c r="A1565" s="69">
        <v>1551</v>
      </c>
      <c r="B1565" s="123">
        <v>-2.3933599999999999</v>
      </c>
      <c r="C1565" s="123">
        <f t="shared" si="217"/>
        <v>-0.119668</v>
      </c>
      <c r="D1565" s="123">
        <f t="shared" si="218"/>
        <v>0.39739373152615221</v>
      </c>
      <c r="E1565" s="123">
        <f t="shared" si="222"/>
        <v>0.65817400000000004</v>
      </c>
      <c r="F1565" s="69">
        <f t="shared" si="219"/>
        <v>4240.7232296679067</v>
      </c>
      <c r="G1565" s="69">
        <f t="shared" si="220"/>
        <v>674.93206428627434</v>
      </c>
      <c r="H1565" s="123">
        <f t="shared" si="216"/>
        <v>10.249499056538959</v>
      </c>
      <c r="I1565" s="123">
        <f t="shared" si="223"/>
        <v>2.8470830712608217</v>
      </c>
      <c r="J1565" s="123">
        <f t="shared" si="221"/>
        <v>-2.7907537315261521</v>
      </c>
      <c r="K1565" s="122">
        <f t="shared" si="224"/>
        <v>0.71177076781520543</v>
      </c>
    </row>
    <row r="1566" spans="1:11">
      <c r="A1566" s="69">
        <v>1552</v>
      </c>
      <c r="B1566" s="123">
        <v>-1.6426799999999999</v>
      </c>
      <c r="C1566" s="123">
        <f t="shared" si="217"/>
        <v>-8.2133999999999999E-2</v>
      </c>
      <c r="D1566" s="123">
        <f t="shared" si="218"/>
        <v>0.27319061660580823</v>
      </c>
      <c r="E1566" s="123">
        <f t="shared" si="222"/>
        <v>0.451737</v>
      </c>
      <c r="F1566" s="69">
        <f t="shared" si="219"/>
        <v>4241.5158457538328</v>
      </c>
      <c r="G1566" s="69">
        <f t="shared" si="220"/>
        <v>675.05821305432357</v>
      </c>
      <c r="H1566" s="123">
        <f t="shared" si="216"/>
        <v>10.25333079777217</v>
      </c>
      <c r="I1566" s="123">
        <f t="shared" si="223"/>
        <v>2.8481474438256029</v>
      </c>
      <c r="J1566" s="123">
        <f t="shared" si="221"/>
        <v>-1.9158706166058082</v>
      </c>
      <c r="K1566" s="122">
        <f t="shared" si="224"/>
        <v>0.71203686095640073</v>
      </c>
    </row>
    <row r="1567" spans="1:11">
      <c r="A1567" s="69">
        <v>1553</v>
      </c>
      <c r="B1567" s="123">
        <v>-1.05844</v>
      </c>
      <c r="C1567" s="123">
        <f t="shared" si="217"/>
        <v>-5.2922000000000004E-2</v>
      </c>
      <c r="D1567" s="123">
        <f t="shared" si="218"/>
        <v>0.17621658548127517</v>
      </c>
      <c r="E1567" s="123">
        <f t="shared" si="222"/>
        <v>0.29107100000000002</v>
      </c>
      <c r="F1567" s="69">
        <f t="shared" si="219"/>
        <v>4242.0265578645221</v>
      </c>
      <c r="G1567" s="69">
        <f t="shared" si="220"/>
        <v>675.13949541123668</v>
      </c>
      <c r="H1567" s="123">
        <f t="shared" si="216"/>
        <v>10.255800110943133</v>
      </c>
      <c r="I1567" s="123">
        <f t="shared" si="223"/>
        <v>2.8488333641508703</v>
      </c>
      <c r="J1567" s="123">
        <f t="shared" si="221"/>
        <v>-1.2346565854812752</v>
      </c>
      <c r="K1567" s="122">
        <f t="shared" si="224"/>
        <v>0.71220834103771757</v>
      </c>
    </row>
    <row r="1568" spans="1:11">
      <c r="A1568" s="69">
        <v>1554</v>
      </c>
      <c r="B1568" s="123">
        <v>-3.5040000000000002E-2</v>
      </c>
      <c r="C1568" s="123">
        <f t="shared" si="217"/>
        <v>-1.7520000000000001E-3</v>
      </c>
      <c r="D1568" s="123">
        <f t="shared" si="218"/>
        <v>5.836249371102345E-3</v>
      </c>
      <c r="E1568" s="123">
        <f t="shared" si="222"/>
        <v>9.6360000000000005E-3</v>
      </c>
      <c r="F1568" s="69">
        <f t="shared" si="219"/>
        <v>4242.0434651548348</v>
      </c>
      <c r="G1568" s="69">
        <f t="shared" si="220"/>
        <v>675.14218629006427</v>
      </c>
      <c r="H1568" s="123">
        <f t="shared" si="216"/>
        <v>10.255881863441875</v>
      </c>
      <c r="I1568" s="123">
        <f t="shared" si="223"/>
        <v>2.8488560731782986</v>
      </c>
      <c r="J1568" s="123">
        <f t="shared" si="221"/>
        <v>-4.0876249371102347E-2</v>
      </c>
      <c r="K1568" s="122">
        <f t="shared" si="224"/>
        <v>0.71221401829457465</v>
      </c>
    </row>
    <row r="1569" spans="1:11">
      <c r="A1569" s="69">
        <v>1555</v>
      </c>
      <c r="B1569" s="123">
        <v>0.42543999999999998</v>
      </c>
      <c r="C1569" s="123">
        <f t="shared" si="217"/>
        <v>2.1271999999999999E-2</v>
      </c>
      <c r="D1569" s="123">
        <f t="shared" si="218"/>
        <v>-7.0850108735308892E-2</v>
      </c>
      <c r="E1569" s="123">
        <f t="shared" si="222"/>
        <v>-0.11699599999999999</v>
      </c>
      <c r="F1569" s="69">
        <f t="shared" si="219"/>
        <v>4241.8381844016776</v>
      </c>
      <c r="G1569" s="69">
        <f t="shared" si="220"/>
        <v>675.10951484347765</v>
      </c>
      <c r="H1569" s="123">
        <f t="shared" si="216"/>
        <v>10.254889283224404</v>
      </c>
      <c r="I1569" s="123">
        <f t="shared" si="223"/>
        <v>2.8485803564512233</v>
      </c>
      <c r="J1569" s="123">
        <f t="shared" si="221"/>
        <v>0.49629010873530888</v>
      </c>
      <c r="K1569" s="122">
        <f t="shared" si="224"/>
        <v>0.71214508911280583</v>
      </c>
    </row>
    <row r="1570" spans="1:11">
      <c r="A1570" s="69">
        <v>1556</v>
      </c>
      <c r="B1570" s="123">
        <v>0.42543999999999998</v>
      </c>
      <c r="C1570" s="123">
        <f t="shared" si="217"/>
        <v>2.1271999999999999E-2</v>
      </c>
      <c r="D1570" s="123">
        <f t="shared" si="218"/>
        <v>-7.0826091709607353E-2</v>
      </c>
      <c r="E1570" s="123">
        <f t="shared" si="222"/>
        <v>-0.11699599999999999</v>
      </c>
      <c r="F1570" s="69">
        <f t="shared" si="219"/>
        <v>4241.6329036485204</v>
      </c>
      <c r="G1570" s="69">
        <f t="shared" si="220"/>
        <v>675.07684339689104</v>
      </c>
      <c r="H1570" s="123">
        <f t="shared" si="216"/>
        <v>10.253896751040985</v>
      </c>
      <c r="I1570" s="123">
        <f t="shared" si="223"/>
        <v>2.8483046530669403</v>
      </c>
      <c r="J1570" s="123">
        <f t="shared" si="221"/>
        <v>0.49626609170960734</v>
      </c>
      <c r="K1570" s="122">
        <f t="shared" si="224"/>
        <v>0.71207616326673506</v>
      </c>
    </row>
    <row r="1571" spans="1:11">
      <c r="A1571" s="69">
        <v>1557</v>
      </c>
      <c r="B1571" s="123">
        <v>0.81712000000000007</v>
      </c>
      <c r="C1571" s="123">
        <f t="shared" si="217"/>
        <v>4.0856000000000003E-2</v>
      </c>
      <c r="D1571" s="123">
        <f t="shared" si="218"/>
        <v>-0.1359645484952976</v>
      </c>
      <c r="E1571" s="123">
        <f t="shared" si="222"/>
        <v>-0.22470800000000002</v>
      </c>
      <c r="F1571" s="69">
        <f t="shared" si="219"/>
        <v>4241.2386318146073</v>
      </c>
      <c r="G1571" s="69">
        <f t="shared" si="220"/>
        <v>675.01409308560187</v>
      </c>
      <c r="H1571" s="123">
        <f t="shared" si="216"/>
        <v>10.251990581943994</v>
      </c>
      <c r="I1571" s="123">
        <f t="shared" si="223"/>
        <v>2.8477751616511093</v>
      </c>
      <c r="J1571" s="123">
        <f t="shared" si="221"/>
        <v>0.95308454849529767</v>
      </c>
      <c r="K1571" s="122">
        <f t="shared" si="224"/>
        <v>0.71194379041277733</v>
      </c>
    </row>
    <row r="1572" spans="1:11">
      <c r="A1572" s="69">
        <v>1558</v>
      </c>
      <c r="B1572" s="123">
        <v>1.2150400000000001</v>
      </c>
      <c r="C1572" s="123">
        <f t="shared" si="217"/>
        <v>6.0752000000000007E-2</v>
      </c>
      <c r="D1572" s="123">
        <f t="shared" si="218"/>
        <v>-0.20201256388835453</v>
      </c>
      <c r="E1572" s="123">
        <f t="shared" si="222"/>
        <v>-0.33413600000000004</v>
      </c>
      <c r="F1572" s="69">
        <f t="shared" si="219"/>
        <v>4240.6523580126232</v>
      </c>
      <c r="G1572" s="69">
        <f t="shared" si="220"/>
        <v>674.9207847120108</v>
      </c>
      <c r="H1572" s="123">
        <f t="shared" si="216"/>
        <v>10.249156476816218</v>
      </c>
      <c r="I1572" s="123">
        <f t="shared" si="223"/>
        <v>2.8469879102267273</v>
      </c>
      <c r="J1572" s="123">
        <f t="shared" si="221"/>
        <v>1.4170525638883547</v>
      </c>
      <c r="K1572" s="122">
        <f t="shared" si="224"/>
        <v>0.71174697755668181</v>
      </c>
    </row>
    <row r="1573" spans="1:11">
      <c r="A1573" s="69">
        <v>1559</v>
      </c>
      <c r="B1573" s="123">
        <v>1.38944</v>
      </c>
      <c r="C1573" s="123">
        <f t="shared" si="217"/>
        <v>6.9472000000000006E-2</v>
      </c>
      <c r="D1573" s="123">
        <f t="shared" si="218"/>
        <v>-0.23076822017616694</v>
      </c>
      <c r="E1573" s="123">
        <f t="shared" si="222"/>
        <v>-0.38209600000000005</v>
      </c>
      <c r="F1573" s="69">
        <f t="shared" si="219"/>
        <v>4239.9819337702693</v>
      </c>
      <c r="G1573" s="69">
        <f t="shared" si="220"/>
        <v>674.81408337987159</v>
      </c>
      <c r="H1573" s="123">
        <f t="shared" si="216"/>
        <v>10.245916060375865</v>
      </c>
      <c r="I1573" s="123">
        <f t="shared" si="223"/>
        <v>2.8460877945488514</v>
      </c>
      <c r="J1573" s="123">
        <f t="shared" si="221"/>
        <v>1.6202082201761669</v>
      </c>
      <c r="K1573" s="122">
        <f t="shared" si="224"/>
        <v>0.71152194863721285</v>
      </c>
    </row>
    <row r="1574" spans="1:11">
      <c r="A1574" s="69">
        <v>1560</v>
      </c>
      <c r="B1574" s="123">
        <v>1.58372</v>
      </c>
      <c r="C1574" s="123">
        <f t="shared" si="217"/>
        <v>7.9186000000000006E-2</v>
      </c>
      <c r="D1574" s="123">
        <f t="shared" si="218"/>
        <v>-0.26272324557758919</v>
      </c>
      <c r="E1574" s="123">
        <f t="shared" si="222"/>
        <v>-0.43552300000000005</v>
      </c>
      <c r="F1574" s="69">
        <f t="shared" si="219"/>
        <v>4239.2177667093665</v>
      </c>
      <c r="G1574" s="69">
        <f t="shared" si="220"/>
        <v>674.69246241478095</v>
      </c>
      <c r="H1574" s="123">
        <f t="shared" si="216"/>
        <v>10.24222317388471</v>
      </c>
      <c r="I1574" s="123">
        <f t="shared" si="223"/>
        <v>2.845061992745753</v>
      </c>
      <c r="J1574" s="123">
        <f t="shared" si="221"/>
        <v>1.8464432455775892</v>
      </c>
      <c r="K1574" s="122">
        <f t="shared" si="224"/>
        <v>0.71126549818643825</v>
      </c>
    </row>
    <row r="1575" spans="1:11">
      <c r="A1575" s="69">
        <v>1561</v>
      </c>
      <c r="B1575" s="123">
        <v>2.0415200000000002</v>
      </c>
      <c r="C1575" s="123">
        <f t="shared" si="217"/>
        <v>0.10207600000000001</v>
      </c>
      <c r="D1575" s="123">
        <f t="shared" si="218"/>
        <v>-0.33817664439052741</v>
      </c>
      <c r="E1575" s="123">
        <f t="shared" si="222"/>
        <v>-0.56141800000000008</v>
      </c>
      <c r="F1575" s="69">
        <f t="shared" si="219"/>
        <v>4238.2327047424951</v>
      </c>
      <c r="G1575" s="69">
        <f t="shared" si="220"/>
        <v>674.53568493350144</v>
      </c>
      <c r="H1575" s="123">
        <f t="shared" si="216"/>
        <v>10.237463780595929</v>
      </c>
      <c r="I1575" s="123">
        <f t="shared" si="223"/>
        <v>2.8437399390544247</v>
      </c>
      <c r="J1575" s="123">
        <f t="shared" si="221"/>
        <v>2.3796966443905276</v>
      </c>
      <c r="K1575" s="122">
        <f t="shared" si="224"/>
        <v>0.71093498476360617</v>
      </c>
    </row>
    <row r="1576" spans="1:11">
      <c r="A1576" s="69">
        <v>1562</v>
      </c>
      <c r="B1576" s="123">
        <v>2.0415200000000002</v>
      </c>
      <c r="C1576" s="123">
        <f t="shared" si="217"/>
        <v>0.10207600000000001</v>
      </c>
      <c r="D1576" s="123">
        <f t="shared" si="218"/>
        <v>-0.33762361287216969</v>
      </c>
      <c r="E1576" s="123">
        <f t="shared" si="222"/>
        <v>-0.56141800000000008</v>
      </c>
      <c r="F1576" s="69">
        <f t="shared" si="219"/>
        <v>4237.2476427756237</v>
      </c>
      <c r="G1576" s="69">
        <f t="shared" si="220"/>
        <v>674.37890745222205</v>
      </c>
      <c r="H1576" s="123">
        <f t="shared" si="216"/>
        <v>10.232705493370185</v>
      </c>
      <c r="I1576" s="123">
        <f t="shared" si="223"/>
        <v>2.8424181926028291</v>
      </c>
      <c r="J1576" s="123">
        <f t="shared" si="221"/>
        <v>2.3791436128721699</v>
      </c>
      <c r="K1576" s="122">
        <f t="shared" si="224"/>
        <v>0.71060454815070728</v>
      </c>
    </row>
    <row r="1577" spans="1:11">
      <c r="A1577" s="69">
        <v>1563</v>
      </c>
      <c r="B1577" s="123">
        <v>2.3469199999999999</v>
      </c>
      <c r="C1577" s="123">
        <f t="shared" si="217"/>
        <v>0.11734599999999999</v>
      </c>
      <c r="D1577" s="123">
        <f t="shared" si="218"/>
        <v>-0.38744690619721656</v>
      </c>
      <c r="E1577" s="123">
        <f t="shared" si="222"/>
        <v>-0.64540299999999995</v>
      </c>
      <c r="F1577" s="69">
        <f t="shared" si="219"/>
        <v>4236.1152210353075</v>
      </c>
      <c r="G1577" s="69">
        <f t="shared" si="220"/>
        <v>674.19867693458605</v>
      </c>
      <c r="H1577" s="123">
        <f t="shared" si="216"/>
        <v>10.22723675955779</v>
      </c>
      <c r="I1577" s="123">
        <f t="shared" si="223"/>
        <v>2.8408990998771642</v>
      </c>
      <c r="J1577" s="123">
        <f t="shared" si="221"/>
        <v>2.7343669061972165</v>
      </c>
      <c r="K1577" s="122">
        <f t="shared" si="224"/>
        <v>0.71022477496929104</v>
      </c>
    </row>
    <row r="1578" spans="1:11">
      <c r="A1578" s="69">
        <v>1564</v>
      </c>
      <c r="B1578" s="123">
        <v>3.05064</v>
      </c>
      <c r="C1578" s="123">
        <f t="shared" si="217"/>
        <v>0.152532</v>
      </c>
      <c r="D1578" s="123">
        <f t="shared" si="218"/>
        <v>-0.50252975824848667</v>
      </c>
      <c r="E1578" s="123">
        <f t="shared" si="222"/>
        <v>-0.83892600000000006</v>
      </c>
      <c r="F1578" s="69">
        <f t="shared" si="219"/>
        <v>4234.6432445478786</v>
      </c>
      <c r="G1578" s="69">
        <f t="shared" si="220"/>
        <v>673.96440460049666</v>
      </c>
      <c r="H1578" s="123">
        <f t="shared" si="216"/>
        <v>10.220130420041293</v>
      </c>
      <c r="I1578" s="123">
        <f t="shared" si="223"/>
        <v>2.8389251166781371</v>
      </c>
      <c r="J1578" s="123">
        <f t="shared" si="221"/>
        <v>3.5531697582484867</v>
      </c>
      <c r="K1578" s="122">
        <f t="shared" si="224"/>
        <v>0.70973127916953427</v>
      </c>
    </row>
    <row r="1579" spans="1:11">
      <c r="A1579" s="69">
        <v>1565</v>
      </c>
      <c r="B1579" s="123">
        <v>3.3823599999999998</v>
      </c>
      <c r="C1579" s="123">
        <f t="shared" si="217"/>
        <v>0.16911799999999999</v>
      </c>
      <c r="D1579" s="123">
        <f t="shared" si="218"/>
        <v>-0.55573016093182881</v>
      </c>
      <c r="E1579" s="123">
        <f t="shared" si="222"/>
        <v>-0.93014899999999989</v>
      </c>
      <c r="F1579" s="69">
        <f t="shared" si="219"/>
        <v>4233.0112085187111</v>
      </c>
      <c r="G1579" s="69">
        <f t="shared" si="220"/>
        <v>673.70465799915064</v>
      </c>
      <c r="H1579" s="123">
        <f t="shared" si="216"/>
        <v>10.21225423971943</v>
      </c>
      <c r="I1579" s="123">
        <f t="shared" si="223"/>
        <v>2.8367372888109528</v>
      </c>
      <c r="J1579" s="123">
        <f t="shared" si="221"/>
        <v>3.9380901609318286</v>
      </c>
      <c r="K1579" s="122">
        <f t="shared" si="224"/>
        <v>0.70918432220273819</v>
      </c>
    </row>
    <row r="1580" spans="1:11">
      <c r="A1580" s="69">
        <v>1566</v>
      </c>
      <c r="B1580" s="123">
        <v>3.3823599999999998</v>
      </c>
      <c r="C1580" s="123">
        <f t="shared" si="217"/>
        <v>0.16911799999999999</v>
      </c>
      <c r="D1580" s="123">
        <f t="shared" si="218"/>
        <v>-0.55421212425235789</v>
      </c>
      <c r="E1580" s="123">
        <f t="shared" si="222"/>
        <v>-0.93014899999999989</v>
      </c>
      <c r="F1580" s="69">
        <f t="shared" si="219"/>
        <v>4231.3791724895436</v>
      </c>
      <c r="G1580" s="69">
        <f t="shared" si="220"/>
        <v>673.4449113978045</v>
      </c>
      <c r="H1580" s="123">
        <f t="shared" si="216"/>
        <v>10.204381095470925</v>
      </c>
      <c r="I1580" s="123">
        <f t="shared" si="223"/>
        <v>2.8345503042974793</v>
      </c>
      <c r="J1580" s="123">
        <f t="shared" si="221"/>
        <v>3.9365721242523577</v>
      </c>
      <c r="K1580" s="122">
        <f t="shared" si="224"/>
        <v>0.70863757607436983</v>
      </c>
    </row>
    <row r="1581" spans="1:11">
      <c r="A1581" s="69">
        <v>1567</v>
      </c>
      <c r="B1581" s="123">
        <v>3.53444</v>
      </c>
      <c r="C1581" s="123">
        <f t="shared" si="217"/>
        <v>0.17672199999999999</v>
      </c>
      <c r="D1581" s="123">
        <f t="shared" si="218"/>
        <v>-0.57750903784650731</v>
      </c>
      <c r="E1581" s="123">
        <f t="shared" si="222"/>
        <v>-0.97197099999999992</v>
      </c>
      <c r="F1581" s="69">
        <f t="shared" si="219"/>
        <v>4229.6737557323295</v>
      </c>
      <c r="G1581" s="69">
        <f t="shared" si="220"/>
        <v>673.17348589086214</v>
      </c>
      <c r="H1581" s="123">
        <f t="shared" si="216"/>
        <v>10.196157197395232</v>
      </c>
      <c r="I1581" s="123">
        <f t="shared" si="223"/>
        <v>2.8322658881653422</v>
      </c>
      <c r="J1581" s="123">
        <f t="shared" si="221"/>
        <v>4.1119490378465073</v>
      </c>
      <c r="K1581" s="122">
        <f t="shared" si="224"/>
        <v>0.70806647204133555</v>
      </c>
    </row>
    <row r="1582" spans="1:11">
      <c r="A1582" s="69">
        <v>1568</v>
      </c>
      <c r="B1582" s="123">
        <v>3.6411600000000002</v>
      </c>
      <c r="C1582" s="123">
        <f t="shared" si="217"/>
        <v>0.182058</v>
      </c>
      <c r="D1582" s="123">
        <f t="shared" si="218"/>
        <v>-0.5932130814096146</v>
      </c>
      <c r="E1582" s="123">
        <f t="shared" si="222"/>
        <v>-1.0013190000000001</v>
      </c>
      <c r="F1582" s="69">
        <f t="shared" si="219"/>
        <v>4227.9168450817879</v>
      </c>
      <c r="G1582" s="69">
        <f t="shared" si="220"/>
        <v>672.89386487625768</v>
      </c>
      <c r="H1582" s="123">
        <f t="shared" si="216"/>
        <v>10.187688451232413</v>
      </c>
      <c r="I1582" s="123">
        <f t="shared" si="223"/>
        <v>2.8299134586756702</v>
      </c>
      <c r="J1582" s="123">
        <f t="shared" si="221"/>
        <v>4.2343730814096148</v>
      </c>
      <c r="K1582" s="122">
        <f t="shared" si="224"/>
        <v>0.70747836466891756</v>
      </c>
    </row>
    <row r="1583" spans="1:11">
      <c r="A1583" s="69">
        <v>1569</v>
      </c>
      <c r="B1583" s="123">
        <v>3.7961200000000002</v>
      </c>
      <c r="C1583" s="123">
        <f t="shared" si="217"/>
        <v>0.189806</v>
      </c>
      <c r="D1583" s="123">
        <f t="shared" si="218"/>
        <v>-0.61658583970432268</v>
      </c>
      <c r="E1583" s="123">
        <f t="shared" si="222"/>
        <v>-1.043933</v>
      </c>
      <c r="F1583" s="69">
        <f t="shared" si="219"/>
        <v>4226.0851640629007</v>
      </c>
      <c r="G1583" s="69">
        <f t="shared" si="220"/>
        <v>672.60234378793416</v>
      </c>
      <c r="H1583" s="123">
        <f t="shared" si="216"/>
        <v>10.178863039553004</v>
      </c>
      <c r="I1583" s="123">
        <f t="shared" si="223"/>
        <v>2.82746195543139</v>
      </c>
      <c r="J1583" s="123">
        <f t="shared" si="221"/>
        <v>4.4127058397043228</v>
      </c>
      <c r="K1583" s="122">
        <f t="shared" si="224"/>
        <v>0.7068654888578475</v>
      </c>
    </row>
    <row r="1584" spans="1:11">
      <c r="A1584" s="69">
        <v>1570</v>
      </c>
      <c r="B1584" s="123">
        <v>3.83568</v>
      </c>
      <c r="C1584" s="123">
        <f t="shared" si="217"/>
        <v>0.19178400000000001</v>
      </c>
      <c r="D1584" s="123">
        <f t="shared" si="218"/>
        <v>-0.62106923725647434</v>
      </c>
      <c r="E1584" s="123">
        <f t="shared" si="222"/>
        <v>-1.0548120000000001</v>
      </c>
      <c r="F1584" s="69">
        <f t="shared" si="219"/>
        <v>4224.2343947904528</v>
      </c>
      <c r="G1584" s="69">
        <f t="shared" si="220"/>
        <v>672.30778470970154</v>
      </c>
      <c r="H1584" s="123">
        <f t="shared" si="216"/>
        <v>10.169949541078491</v>
      </c>
      <c r="I1584" s="123">
        <f t="shared" si="223"/>
        <v>2.8249859836329141</v>
      </c>
      <c r="J1584" s="123">
        <f t="shared" si="221"/>
        <v>4.4567492372564743</v>
      </c>
      <c r="K1584" s="122">
        <f t="shared" si="224"/>
        <v>0.70624649590822852</v>
      </c>
    </row>
    <row r="1585" spans="1:11">
      <c r="A1585" s="69">
        <v>1571</v>
      </c>
      <c r="B1585" s="123">
        <v>3.83568</v>
      </c>
      <c r="C1585" s="123">
        <f t="shared" si="217"/>
        <v>0.19178400000000001</v>
      </c>
      <c r="D1585" s="123">
        <f t="shared" si="218"/>
        <v>-0.61911702361772925</v>
      </c>
      <c r="E1585" s="123">
        <f t="shared" si="222"/>
        <v>-1.0548120000000001</v>
      </c>
      <c r="F1585" s="69">
        <f t="shared" si="219"/>
        <v>4222.3836255180049</v>
      </c>
      <c r="G1585" s="69">
        <f t="shared" si="220"/>
        <v>672.0132256314688</v>
      </c>
      <c r="H1585" s="123">
        <f t="shared" si="216"/>
        <v>10.161039947031256</v>
      </c>
      <c r="I1585" s="123">
        <f t="shared" si="223"/>
        <v>2.8225110963975708</v>
      </c>
      <c r="J1585" s="123">
        <f t="shared" si="221"/>
        <v>4.4547970236177292</v>
      </c>
      <c r="K1585" s="122">
        <f t="shared" si="224"/>
        <v>0.7056277740993927</v>
      </c>
    </row>
    <row r="1586" spans="1:11">
      <c r="A1586" s="69">
        <v>1572</v>
      </c>
      <c r="B1586" s="123">
        <v>3.8959199999999998</v>
      </c>
      <c r="C1586" s="123">
        <f t="shared" si="217"/>
        <v>0.194796</v>
      </c>
      <c r="D1586" s="123">
        <f t="shared" si="218"/>
        <v>-0.62684191651979093</v>
      </c>
      <c r="E1586" s="123">
        <f t="shared" si="222"/>
        <v>-1.0713779999999999</v>
      </c>
      <c r="F1586" s="69">
        <f t="shared" si="219"/>
        <v>4220.5037896026215</v>
      </c>
      <c r="G1586" s="69">
        <f t="shared" si="220"/>
        <v>671.71404045333384</v>
      </c>
      <c r="H1586" s="123">
        <f t="shared" si="216"/>
        <v>10.151994423198216</v>
      </c>
      <c r="I1586" s="123">
        <f t="shared" si="223"/>
        <v>2.8199984508883933</v>
      </c>
      <c r="J1586" s="123">
        <f t="shared" si="221"/>
        <v>4.5227619165197908</v>
      </c>
      <c r="K1586" s="122">
        <f t="shared" si="224"/>
        <v>0.70499961272209832</v>
      </c>
    </row>
    <row r="1587" spans="1:11">
      <c r="A1587" s="69">
        <v>1573</v>
      </c>
      <c r="B1587" s="123">
        <v>3.9451999999999998</v>
      </c>
      <c r="C1587" s="123">
        <f t="shared" si="217"/>
        <v>0.19725999999999999</v>
      </c>
      <c r="D1587" s="123">
        <f t="shared" si="218"/>
        <v>-0.63271853237399256</v>
      </c>
      <c r="E1587" s="123">
        <f t="shared" si="222"/>
        <v>-1.0849299999999999</v>
      </c>
      <c r="F1587" s="69">
        <f t="shared" si="219"/>
        <v>4218.6001753976661</v>
      </c>
      <c r="G1587" s="69">
        <f t="shared" si="220"/>
        <v>671.41107084287523</v>
      </c>
      <c r="H1587" s="123">
        <f t="shared" si="216"/>
        <v>10.142838586133468</v>
      </c>
      <c r="I1587" s="123">
        <f t="shared" si="223"/>
        <v>2.8174551628148521</v>
      </c>
      <c r="J1587" s="123">
        <f t="shared" si="221"/>
        <v>4.5779185323739924</v>
      </c>
      <c r="K1587" s="122">
        <f t="shared" si="224"/>
        <v>0.70436379070371302</v>
      </c>
    </row>
    <row r="1588" spans="1:11">
      <c r="A1588" s="69">
        <v>1574</v>
      </c>
      <c r="B1588" s="123">
        <v>3.9040799999999996</v>
      </c>
      <c r="C1588" s="123">
        <f t="shared" si="217"/>
        <v>0.19520399999999999</v>
      </c>
      <c r="D1588" s="123">
        <f t="shared" si="218"/>
        <v>-0.62409072731903681</v>
      </c>
      <c r="E1588" s="123">
        <f t="shared" si="222"/>
        <v>-1.0736219999999999</v>
      </c>
      <c r="F1588" s="69">
        <f t="shared" si="219"/>
        <v>4216.716402168101</v>
      </c>
      <c r="G1588" s="69">
        <f t="shared" si="220"/>
        <v>671.1112590217258</v>
      </c>
      <c r="H1588" s="123">
        <f t="shared" si="216"/>
        <v>10.13378224467883</v>
      </c>
      <c r="I1588" s="123">
        <f t="shared" si="223"/>
        <v>2.8149395124107861</v>
      </c>
      <c r="J1588" s="123">
        <f t="shared" si="221"/>
        <v>4.5281707273190364</v>
      </c>
      <c r="K1588" s="122">
        <f t="shared" si="224"/>
        <v>0.70373487810269653</v>
      </c>
    </row>
    <row r="1589" spans="1:11">
      <c r="A1589" s="69">
        <v>1575</v>
      </c>
      <c r="B1589" s="123">
        <v>4.33812</v>
      </c>
      <c r="C1589" s="123">
        <f t="shared" si="217"/>
        <v>0.21690599999999999</v>
      </c>
      <c r="D1589" s="123">
        <f t="shared" si="218"/>
        <v>-0.69110240544911861</v>
      </c>
      <c r="E1589" s="123">
        <f t="shared" si="222"/>
        <v>-1.1929829999999999</v>
      </c>
      <c r="F1589" s="69">
        <f t="shared" si="219"/>
        <v>4214.6231985650393</v>
      </c>
      <c r="G1589" s="69">
        <f t="shared" si="220"/>
        <v>670.77811532140072</v>
      </c>
      <c r="H1589" s="123">
        <f t="shared" si="216"/>
        <v>10.123723799867932</v>
      </c>
      <c r="I1589" s="123">
        <f t="shared" si="223"/>
        <v>2.8121454999633144</v>
      </c>
      <c r="J1589" s="123">
        <f t="shared" si="221"/>
        <v>5.0292224054491186</v>
      </c>
      <c r="K1589" s="122">
        <f t="shared" si="224"/>
        <v>0.70303637499082861</v>
      </c>
    </row>
    <row r="1590" spans="1:11">
      <c r="A1590" s="69">
        <v>1576</v>
      </c>
      <c r="B1590" s="123">
        <v>4.5183999999999997</v>
      </c>
      <c r="C1590" s="123">
        <f t="shared" si="217"/>
        <v>0.22591999999999998</v>
      </c>
      <c r="D1590" s="123">
        <f t="shared" si="218"/>
        <v>-0.7171676924040753</v>
      </c>
      <c r="E1590" s="123">
        <f t="shared" si="222"/>
        <v>-1.2425599999999999</v>
      </c>
      <c r="F1590" s="69">
        <f t="shared" si="219"/>
        <v>4212.4430073393296</v>
      </c>
      <c r="G1590" s="69">
        <f t="shared" si="220"/>
        <v>670.43112711094352</v>
      </c>
      <c r="H1590" s="123">
        <f t="shared" si="216"/>
        <v>10.113252664483124</v>
      </c>
      <c r="I1590" s="123">
        <f t="shared" si="223"/>
        <v>2.8092368512453123</v>
      </c>
      <c r="J1590" s="123">
        <f t="shared" si="221"/>
        <v>5.235567692404075</v>
      </c>
      <c r="K1590" s="122">
        <f t="shared" si="224"/>
        <v>0.70230921281132808</v>
      </c>
    </row>
    <row r="1591" spans="1:11">
      <c r="A1591" s="69">
        <v>1577</v>
      </c>
      <c r="B1591" s="123">
        <v>4.8159200000000002</v>
      </c>
      <c r="C1591" s="123">
        <f t="shared" si="217"/>
        <v>0.24079600000000001</v>
      </c>
      <c r="D1591" s="123">
        <f t="shared" si="218"/>
        <v>-0.76140808428657003</v>
      </c>
      <c r="E1591" s="123">
        <f t="shared" si="222"/>
        <v>-1.3243780000000001</v>
      </c>
      <c r="F1591" s="69">
        <f t="shared" si="219"/>
        <v>4210.1192585504396</v>
      </c>
      <c r="G1591" s="69">
        <f t="shared" si="220"/>
        <v>670.06129100468786</v>
      </c>
      <c r="H1591" s="123">
        <f t="shared" si="216"/>
        <v>10.102098008314551</v>
      </c>
      <c r="I1591" s="123">
        <f t="shared" si="223"/>
        <v>2.8061383356429306</v>
      </c>
      <c r="J1591" s="123">
        <f t="shared" si="221"/>
        <v>5.5773280842865702</v>
      </c>
      <c r="K1591" s="122">
        <f t="shared" si="224"/>
        <v>0.70153458391073265</v>
      </c>
    </row>
    <row r="1592" spans="1:11">
      <c r="A1592" s="69">
        <v>1578</v>
      </c>
      <c r="B1592" s="123">
        <v>4.9939200000000001</v>
      </c>
      <c r="C1592" s="123">
        <f t="shared" si="217"/>
        <v>0.249696</v>
      </c>
      <c r="D1592" s="123">
        <f t="shared" si="218"/>
        <v>-0.78630005062006614</v>
      </c>
      <c r="E1592" s="123">
        <f t="shared" si="222"/>
        <v>-1.3733280000000001</v>
      </c>
      <c r="F1592" s="69">
        <f t="shared" si="219"/>
        <v>4207.709622270806</v>
      </c>
      <c r="G1592" s="69">
        <f t="shared" si="220"/>
        <v>669.67778547973057</v>
      </c>
      <c r="H1592" s="123">
        <f t="shared" si="216"/>
        <v>10.09053756821331</v>
      </c>
      <c r="I1592" s="123">
        <f t="shared" si="223"/>
        <v>2.8029271022814752</v>
      </c>
      <c r="J1592" s="123">
        <f t="shared" si="221"/>
        <v>5.7802200506200663</v>
      </c>
      <c r="K1592" s="122">
        <f t="shared" si="224"/>
        <v>0.70073177557036881</v>
      </c>
    </row>
    <row r="1593" spans="1:11">
      <c r="A1593" s="69">
        <v>1579</v>
      </c>
      <c r="B1593" s="123">
        <v>5.2779199999999999</v>
      </c>
      <c r="C1593" s="123">
        <f t="shared" si="217"/>
        <v>0.26389600000000002</v>
      </c>
      <c r="D1593" s="123">
        <f t="shared" si="218"/>
        <v>-0.82741940737933994</v>
      </c>
      <c r="E1593" s="123">
        <f t="shared" si="222"/>
        <v>-1.4514280000000002</v>
      </c>
      <c r="F1593" s="69">
        <f t="shared" si="219"/>
        <v>4205.1629520171764</v>
      </c>
      <c r="G1593" s="69">
        <f t="shared" si="220"/>
        <v>669.27247032044033</v>
      </c>
      <c r="H1593" s="123">
        <f t="shared" si="216"/>
        <v>10.078326889398552</v>
      </c>
      <c r="I1593" s="123">
        <f t="shared" si="223"/>
        <v>2.7995352470551533</v>
      </c>
      <c r="J1593" s="123">
        <f t="shared" si="221"/>
        <v>6.1053394073793399</v>
      </c>
      <c r="K1593" s="122">
        <f t="shared" si="224"/>
        <v>0.69988381176378833</v>
      </c>
    </row>
    <row r="1594" spans="1:11">
      <c r="A1594" s="69">
        <v>1580</v>
      </c>
      <c r="B1594" s="123">
        <v>5.6829999999999998</v>
      </c>
      <c r="C1594" s="123">
        <f t="shared" si="217"/>
        <v>0.28415000000000001</v>
      </c>
      <c r="D1594" s="123">
        <f t="shared" si="218"/>
        <v>-0.88679105815391779</v>
      </c>
      <c r="E1594" s="123">
        <f t="shared" si="222"/>
        <v>-1.5628250000000001</v>
      </c>
      <c r="F1594" s="69">
        <f t="shared" si="219"/>
        <v>4202.4208249952862</v>
      </c>
      <c r="G1594" s="69">
        <f t="shared" si="220"/>
        <v>668.83604725032069</v>
      </c>
      <c r="H1594" s="123">
        <f t="shared" si="216"/>
        <v>10.065187307282244</v>
      </c>
      <c r="I1594" s="123">
        <f t="shared" si="223"/>
        <v>2.7958853631339564</v>
      </c>
      <c r="J1594" s="123">
        <f t="shared" si="221"/>
        <v>6.5697910581539176</v>
      </c>
      <c r="K1594" s="122">
        <f t="shared" si="224"/>
        <v>0.6989713407834891</v>
      </c>
    </row>
    <row r="1595" spans="1:11">
      <c r="A1595" s="69">
        <v>1581</v>
      </c>
      <c r="B1595" s="123">
        <v>5.6829999999999998</v>
      </c>
      <c r="C1595" s="123">
        <f t="shared" si="217"/>
        <v>0.28415000000000001</v>
      </c>
      <c r="D1595" s="123">
        <f t="shared" si="218"/>
        <v>-0.8825055934916719</v>
      </c>
      <c r="E1595" s="123">
        <f t="shared" si="222"/>
        <v>-1.5628250000000001</v>
      </c>
      <c r="F1595" s="69">
        <f t="shared" si="219"/>
        <v>4199.6786979733961</v>
      </c>
      <c r="G1595" s="69">
        <f t="shared" si="220"/>
        <v>668.39962418020093</v>
      </c>
      <c r="H1595" s="123">
        <f t="shared" si="216"/>
        <v>10.052056296095261</v>
      </c>
      <c r="I1595" s="123">
        <f t="shared" si="223"/>
        <v>2.7922378600264612</v>
      </c>
      <c r="J1595" s="123">
        <f t="shared" si="221"/>
        <v>6.5655055934916717</v>
      </c>
      <c r="K1595" s="122">
        <f t="shared" si="224"/>
        <v>0.69805946500661531</v>
      </c>
    </row>
    <row r="1596" spans="1:11">
      <c r="A1596" s="69">
        <v>1582</v>
      </c>
      <c r="B1596" s="123">
        <v>6.2915200000000002</v>
      </c>
      <c r="C1596" s="123">
        <f t="shared" si="217"/>
        <v>0.31457600000000002</v>
      </c>
      <c r="D1596" s="123">
        <f t="shared" si="218"/>
        <v>-0.97200351784420569</v>
      </c>
      <c r="E1596" s="123">
        <f t="shared" si="222"/>
        <v>-1.7301680000000002</v>
      </c>
      <c r="F1596" s="69">
        <f t="shared" si="219"/>
        <v>4196.6429515365207</v>
      </c>
      <c r="G1596" s="69">
        <f t="shared" si="220"/>
        <v>667.91647012879866</v>
      </c>
      <c r="H1596" s="123">
        <f t="shared" si="216"/>
        <v>10.037529249059572</v>
      </c>
      <c r="I1596" s="123">
        <f t="shared" si="223"/>
        <v>2.7882025691832144</v>
      </c>
      <c r="J1596" s="123">
        <f t="shared" si="221"/>
        <v>7.2635235178442059</v>
      </c>
      <c r="K1596" s="122">
        <f t="shared" si="224"/>
        <v>0.6970506422958036</v>
      </c>
    </row>
    <row r="1597" spans="1:11">
      <c r="A1597" s="69">
        <v>1583</v>
      </c>
      <c r="B1597" s="123">
        <v>6.2915200000000002</v>
      </c>
      <c r="C1597" s="123">
        <f t="shared" si="217"/>
        <v>0.31457600000000002</v>
      </c>
      <c r="D1597" s="123">
        <f t="shared" si="218"/>
        <v>-0.96675116650279413</v>
      </c>
      <c r="E1597" s="123">
        <f t="shared" si="222"/>
        <v>-1.7301680000000002</v>
      </c>
      <c r="F1597" s="69">
        <f t="shared" si="219"/>
        <v>4193.6072050996454</v>
      </c>
      <c r="G1597" s="69">
        <f t="shared" si="220"/>
        <v>667.43331607739628</v>
      </c>
      <c r="H1597" s="123">
        <f t="shared" si="216"/>
        <v>10.023012706726567</v>
      </c>
      <c r="I1597" s="123">
        <f t="shared" si="223"/>
        <v>2.7841701963129353</v>
      </c>
      <c r="J1597" s="123">
        <f t="shared" si="221"/>
        <v>7.2582711665027944</v>
      </c>
      <c r="K1597" s="122">
        <f t="shared" si="224"/>
        <v>0.69604254907823382</v>
      </c>
    </row>
    <row r="1598" spans="1:11">
      <c r="A1598" s="69">
        <v>1584</v>
      </c>
      <c r="B1598" s="123">
        <v>6.8583600000000002</v>
      </c>
      <c r="C1598" s="123">
        <f t="shared" si="217"/>
        <v>0.342918</v>
      </c>
      <c r="D1598" s="123">
        <f t="shared" si="218"/>
        <v>-1.0478679673429712</v>
      </c>
      <c r="E1598" s="123">
        <f t="shared" si="222"/>
        <v>-1.8860490000000001</v>
      </c>
      <c r="F1598" s="69">
        <f t="shared" si="219"/>
        <v>4190.2979504310106</v>
      </c>
      <c r="G1598" s="69">
        <f t="shared" si="220"/>
        <v>666.90663183893321</v>
      </c>
      <c r="H1598" s="123">
        <f t="shared" si="216"/>
        <v>10.007200250791881</v>
      </c>
      <c r="I1598" s="123">
        <f t="shared" si="223"/>
        <v>2.779777847442189</v>
      </c>
      <c r="J1598" s="123">
        <f t="shared" si="221"/>
        <v>7.9062279673429714</v>
      </c>
      <c r="K1598" s="122">
        <f t="shared" si="224"/>
        <v>0.69494446186054726</v>
      </c>
    </row>
    <row r="1599" spans="1:11">
      <c r="A1599" s="69">
        <v>1585</v>
      </c>
      <c r="B1599" s="123">
        <v>7.1660000000000004</v>
      </c>
      <c r="C1599" s="123">
        <f t="shared" si="217"/>
        <v>0.35830000000000001</v>
      </c>
      <c r="D1599" s="123">
        <f t="shared" si="218"/>
        <v>-1.0882037024202482</v>
      </c>
      <c r="E1599" s="123">
        <f t="shared" si="222"/>
        <v>-1.97065</v>
      </c>
      <c r="F1599" s="69">
        <f t="shared" si="219"/>
        <v>4186.8402551575873</v>
      </c>
      <c r="G1599" s="69">
        <f t="shared" si="220"/>
        <v>666.35632254446239</v>
      </c>
      <c r="H1599" s="123">
        <f t="shared" si="216"/>
        <v>9.9906918433870402</v>
      </c>
      <c r="I1599" s="123">
        <f t="shared" si="223"/>
        <v>2.7751921787186222</v>
      </c>
      <c r="J1599" s="123">
        <f t="shared" si="221"/>
        <v>8.2542037024202486</v>
      </c>
      <c r="K1599" s="122">
        <f t="shared" si="224"/>
        <v>0.69379804467965556</v>
      </c>
    </row>
    <row r="1600" spans="1:11">
      <c r="A1600" s="69">
        <v>1586</v>
      </c>
      <c r="B1600" s="123">
        <v>7.1660000000000004</v>
      </c>
      <c r="C1600" s="123">
        <f t="shared" si="217"/>
        <v>0.35830000000000001</v>
      </c>
      <c r="D1600" s="123">
        <f t="shared" si="218"/>
        <v>-1.0813897952315408</v>
      </c>
      <c r="E1600" s="123">
        <f t="shared" si="222"/>
        <v>-1.97065</v>
      </c>
      <c r="F1600" s="69">
        <f t="shared" si="219"/>
        <v>4183.382559884164</v>
      </c>
      <c r="G1600" s="69">
        <f t="shared" si="220"/>
        <v>665.80601324999157</v>
      </c>
      <c r="H1600" s="123">
        <f t="shared" si="216"/>
        <v>9.9741970637965771</v>
      </c>
      <c r="I1600" s="123">
        <f t="shared" si="223"/>
        <v>2.7706102954990492</v>
      </c>
      <c r="J1600" s="123">
        <f t="shared" si="221"/>
        <v>8.2473897952315411</v>
      </c>
      <c r="K1600" s="122">
        <f t="shared" si="224"/>
        <v>0.69265257387476231</v>
      </c>
    </row>
    <row r="1601" spans="1:11">
      <c r="A1601" s="69">
        <v>1587</v>
      </c>
      <c r="B1601" s="123">
        <v>7.633</v>
      </c>
      <c r="C1601" s="123">
        <f t="shared" si="217"/>
        <v>0.38164999999999999</v>
      </c>
      <c r="D1601" s="123">
        <f t="shared" si="218"/>
        <v>-1.1443682695155841</v>
      </c>
      <c r="E1601" s="123">
        <f t="shared" si="222"/>
        <v>-2.099075</v>
      </c>
      <c r="F1601" s="69">
        <f t="shared" si="219"/>
        <v>4179.6995305760365</v>
      </c>
      <c r="G1601" s="69">
        <f t="shared" si="220"/>
        <v>665.21984093005074</v>
      </c>
      <c r="H1601" s="123">
        <f t="shared" si="216"/>
        <v>9.9566423272575459</v>
      </c>
      <c r="I1601" s="123">
        <f t="shared" si="223"/>
        <v>2.7657339797937626</v>
      </c>
      <c r="J1601" s="123">
        <f t="shared" si="221"/>
        <v>8.7773682695155841</v>
      </c>
      <c r="K1601" s="122">
        <f t="shared" si="224"/>
        <v>0.69143349494844064</v>
      </c>
    </row>
    <row r="1602" spans="1:11">
      <c r="A1602" s="69">
        <v>1588</v>
      </c>
      <c r="B1602" s="123">
        <v>8.1042000000000005</v>
      </c>
      <c r="C1602" s="123">
        <f t="shared" si="217"/>
        <v>0.40521000000000001</v>
      </c>
      <c r="D1602" s="123">
        <f t="shared" si="218"/>
        <v>-1.2065508023138047</v>
      </c>
      <c r="E1602" s="123">
        <f t="shared" si="222"/>
        <v>-2.2286550000000003</v>
      </c>
      <c r="F1602" s="69">
        <f t="shared" si="219"/>
        <v>4175.7891406744347</v>
      </c>
      <c r="G1602" s="69">
        <f t="shared" si="220"/>
        <v>664.59748304779419</v>
      </c>
      <c r="H1602" s="123">
        <f t="shared" si="216"/>
        <v>9.9380208256529183</v>
      </c>
      <c r="I1602" s="123">
        <f t="shared" si="223"/>
        <v>2.760561340459144</v>
      </c>
      <c r="J1602" s="123">
        <f t="shared" si="221"/>
        <v>9.3107508023138053</v>
      </c>
      <c r="K1602" s="122">
        <f t="shared" si="224"/>
        <v>0.69014033511478601</v>
      </c>
    </row>
    <row r="1603" spans="1:11">
      <c r="A1603" s="69">
        <v>1589</v>
      </c>
      <c r="B1603" s="123">
        <v>8.4261999999999997</v>
      </c>
      <c r="C1603" s="123">
        <f t="shared" si="217"/>
        <v>0.42130999999999996</v>
      </c>
      <c r="D1603" s="123">
        <f t="shared" si="218"/>
        <v>-1.2452488767029042</v>
      </c>
      <c r="E1603" s="123">
        <f t="shared" si="222"/>
        <v>-2.317205</v>
      </c>
      <c r="F1603" s="69">
        <f t="shared" si="219"/>
        <v>4171.7233812671057</v>
      </c>
      <c r="G1603" s="69">
        <f t="shared" si="220"/>
        <v>663.95039734069542</v>
      </c>
      <c r="H1603" s="123">
        <f t="shared" si="216"/>
        <v>9.9186779278995125</v>
      </c>
      <c r="I1603" s="123">
        <f t="shared" si="223"/>
        <v>2.7551883133054202</v>
      </c>
      <c r="J1603" s="123">
        <f t="shared" si="221"/>
        <v>9.6714488767029039</v>
      </c>
      <c r="K1603" s="122">
        <f t="shared" si="224"/>
        <v>0.68879707832635506</v>
      </c>
    </row>
    <row r="1604" spans="1:11">
      <c r="A1604" s="69">
        <v>1590</v>
      </c>
      <c r="B1604" s="123">
        <v>8.8373600000000003</v>
      </c>
      <c r="C1604" s="123">
        <f t="shared" si="217"/>
        <v>0.44186800000000004</v>
      </c>
      <c r="D1604" s="123">
        <f t="shared" si="218"/>
        <v>-1.2958893424157729</v>
      </c>
      <c r="E1604" s="123">
        <f t="shared" si="222"/>
        <v>-2.4302740000000003</v>
      </c>
      <c r="F1604" s="69">
        <f t="shared" si="219"/>
        <v>4167.4592314064384</v>
      </c>
      <c r="G1604" s="69">
        <f t="shared" si="220"/>
        <v>663.27173681228567</v>
      </c>
      <c r="H1604" s="123">
        <f t="shared" si="216"/>
        <v>9.898411429214681</v>
      </c>
      <c r="I1604" s="123">
        <f t="shared" si="223"/>
        <v>2.7495587303374114</v>
      </c>
      <c r="J1604" s="123">
        <f t="shared" si="221"/>
        <v>10.133249342415773</v>
      </c>
      <c r="K1604" s="122">
        <f t="shared" si="224"/>
        <v>0.68738968258435285</v>
      </c>
    </row>
    <row r="1605" spans="1:11">
      <c r="A1605" s="69">
        <v>1591</v>
      </c>
      <c r="B1605" s="123">
        <v>9.3658800000000006</v>
      </c>
      <c r="C1605" s="123">
        <f t="shared" si="217"/>
        <v>0.46829400000000004</v>
      </c>
      <c r="D1605" s="123">
        <f t="shared" si="218"/>
        <v>-1.3620790200528567</v>
      </c>
      <c r="E1605" s="123">
        <f t="shared" si="222"/>
        <v>-2.5756170000000003</v>
      </c>
      <c r="F1605" s="69">
        <f t="shared" si="219"/>
        <v>4162.9400632502211</v>
      </c>
      <c r="G1605" s="69">
        <f t="shared" si="220"/>
        <v>662.55248886156016</v>
      </c>
      <c r="H1605" s="123">
        <f t="shared" si="216"/>
        <v>9.8769555111745753</v>
      </c>
      <c r="I1605" s="123">
        <f t="shared" si="223"/>
        <v>2.7435987531040484</v>
      </c>
      <c r="J1605" s="123">
        <f t="shared" si="221"/>
        <v>10.727959020052857</v>
      </c>
      <c r="K1605" s="122">
        <f t="shared" si="224"/>
        <v>0.68589968827601211</v>
      </c>
    </row>
    <row r="1606" spans="1:11">
      <c r="A1606" s="69">
        <v>1592</v>
      </c>
      <c r="B1606" s="123">
        <v>10.52924</v>
      </c>
      <c r="C1606" s="123">
        <f t="shared" si="217"/>
        <v>0.52646199999999999</v>
      </c>
      <c r="D1606" s="123">
        <f t="shared" si="218"/>
        <v>-1.5173682275019207</v>
      </c>
      <c r="E1606" s="123">
        <f t="shared" si="222"/>
        <v>-2.8955409999999997</v>
      </c>
      <c r="F1606" s="69">
        <f t="shared" si="219"/>
        <v>4157.8595576151747</v>
      </c>
      <c r="G1606" s="69">
        <f t="shared" si="220"/>
        <v>661.74390127633626</v>
      </c>
      <c r="H1606" s="123">
        <f t="shared" si="216"/>
        <v>9.8528622947195714</v>
      </c>
      <c r="I1606" s="123">
        <f t="shared" si="223"/>
        <v>2.7369061929776586</v>
      </c>
      <c r="J1606" s="123">
        <f t="shared" si="221"/>
        <v>12.04660822750192</v>
      </c>
      <c r="K1606" s="122">
        <f t="shared" si="224"/>
        <v>0.68422654824441465</v>
      </c>
    </row>
    <row r="1607" spans="1:11">
      <c r="A1607" s="69">
        <v>1593</v>
      </c>
      <c r="B1607" s="123">
        <v>10.52924</v>
      </c>
      <c r="C1607" s="123">
        <f t="shared" si="217"/>
        <v>0.52646199999999999</v>
      </c>
      <c r="D1607" s="123">
        <f t="shared" si="218"/>
        <v>-1.5026574151336636</v>
      </c>
      <c r="E1607" s="123">
        <f t="shared" si="222"/>
        <v>-2.8955409999999997</v>
      </c>
      <c r="F1607" s="69">
        <f t="shared" si="219"/>
        <v>4152.7790519801283</v>
      </c>
      <c r="G1607" s="69">
        <f t="shared" si="220"/>
        <v>660.93531369111236</v>
      </c>
      <c r="H1607" s="123">
        <f t="shared" si="216"/>
        <v>9.8287984998893041</v>
      </c>
      <c r="I1607" s="123">
        <f t="shared" si="223"/>
        <v>2.7302218055248066</v>
      </c>
      <c r="J1607" s="123">
        <f t="shared" si="221"/>
        <v>12.031897415133663</v>
      </c>
      <c r="K1607" s="122">
        <f t="shared" si="224"/>
        <v>0.68255545138120166</v>
      </c>
    </row>
    <row r="1608" spans="1:11">
      <c r="A1608" s="69">
        <v>1594</v>
      </c>
      <c r="B1608" s="123">
        <v>10.952640000000001</v>
      </c>
      <c r="C1608" s="123">
        <f t="shared" si="217"/>
        <v>0.54763200000000001</v>
      </c>
      <c r="D1608" s="123">
        <f t="shared" si="218"/>
        <v>-1.547471989381501</v>
      </c>
      <c r="E1608" s="123">
        <f t="shared" si="222"/>
        <v>-3.0119760000000002</v>
      </c>
      <c r="F1608" s="69">
        <f t="shared" si="219"/>
        <v>4147.4942499204708</v>
      </c>
      <c r="G1608" s="69">
        <f t="shared" si="220"/>
        <v>660.09421132005571</v>
      </c>
      <c r="H1608" s="123">
        <f t="shared" si="216"/>
        <v>9.8037982759105411</v>
      </c>
      <c r="I1608" s="123">
        <f t="shared" si="223"/>
        <v>2.7232772988640392</v>
      </c>
      <c r="J1608" s="123">
        <f t="shared" si="221"/>
        <v>12.500111989381502</v>
      </c>
      <c r="K1608" s="122">
        <f t="shared" si="224"/>
        <v>0.68081932471600981</v>
      </c>
    </row>
    <row r="1609" spans="1:11">
      <c r="A1609" s="69">
        <v>1595</v>
      </c>
      <c r="B1609" s="123">
        <v>11.34112</v>
      </c>
      <c r="C1609" s="123">
        <f t="shared" si="217"/>
        <v>0.567056</v>
      </c>
      <c r="D1609" s="123">
        <f t="shared" si="218"/>
        <v>-1.5855847994776617</v>
      </c>
      <c r="E1609" s="123">
        <f t="shared" si="222"/>
        <v>-3.118808</v>
      </c>
      <c r="F1609" s="69">
        <f t="shared" si="219"/>
        <v>4142.0220008248343</v>
      </c>
      <c r="G1609" s="69">
        <f t="shared" si="220"/>
        <v>659.22327582665503</v>
      </c>
      <c r="H1609" s="123">
        <f t="shared" si="216"/>
        <v>9.7779448663115858</v>
      </c>
      <c r="I1609" s="123">
        <f t="shared" si="223"/>
        <v>2.7160957961976626</v>
      </c>
      <c r="J1609" s="123">
        <f t="shared" si="221"/>
        <v>12.926704799477662</v>
      </c>
      <c r="K1609" s="122">
        <f t="shared" si="224"/>
        <v>0.67902394904941565</v>
      </c>
    </row>
    <row r="1610" spans="1:11">
      <c r="A1610" s="69">
        <v>1596</v>
      </c>
      <c r="B1610" s="123">
        <v>12.040439999999998</v>
      </c>
      <c r="C1610" s="123">
        <f t="shared" si="217"/>
        <v>0.60202199999999995</v>
      </c>
      <c r="D1610" s="123">
        <f t="shared" si="218"/>
        <v>-1.6646777513756188</v>
      </c>
      <c r="E1610" s="123">
        <f t="shared" si="222"/>
        <v>-3.3111209999999995</v>
      </c>
      <c r="F1610" s="69">
        <f t="shared" si="219"/>
        <v>4136.2123200436536</v>
      </c>
      <c r="G1610" s="69">
        <f t="shared" si="220"/>
        <v>658.29863641254406</v>
      </c>
      <c r="H1610" s="123">
        <f t="shared" si="216"/>
        <v>9.7505346308088345</v>
      </c>
      <c r="I1610" s="123">
        <f t="shared" si="223"/>
        <v>2.7084818418913428</v>
      </c>
      <c r="J1610" s="123">
        <f t="shared" si="221"/>
        <v>13.705117751375617</v>
      </c>
      <c r="K1610" s="122">
        <f t="shared" si="224"/>
        <v>0.67712046047283569</v>
      </c>
    </row>
    <row r="1611" spans="1:11">
      <c r="A1611" s="69">
        <v>1597</v>
      </c>
      <c r="B1611" s="123">
        <v>12.040439999999998</v>
      </c>
      <c r="C1611" s="123">
        <f t="shared" si="217"/>
        <v>0.60202199999999995</v>
      </c>
      <c r="D1611" s="123">
        <f t="shared" si="218"/>
        <v>-1.6454411953368702</v>
      </c>
      <c r="E1611" s="123">
        <f t="shared" si="222"/>
        <v>-3.3111209999999995</v>
      </c>
      <c r="F1611" s="69">
        <f t="shared" si="219"/>
        <v>4130.4026392624728</v>
      </c>
      <c r="G1611" s="69">
        <f t="shared" si="220"/>
        <v>657.3739969984332</v>
      </c>
      <c r="H1611" s="123">
        <f t="shared" si="216"/>
        <v>9.7231628684181608</v>
      </c>
      <c r="I1611" s="123">
        <f t="shared" si="223"/>
        <v>2.7008785745606003</v>
      </c>
      <c r="J1611" s="123">
        <f t="shared" si="221"/>
        <v>13.685881195336869</v>
      </c>
      <c r="K1611" s="122">
        <f t="shared" si="224"/>
        <v>0.67521964364015008</v>
      </c>
    </row>
    <row r="1612" spans="1:11">
      <c r="A1612" s="69">
        <v>1598</v>
      </c>
      <c r="B1612" s="123">
        <v>12.427680000000001</v>
      </c>
      <c r="C1612" s="123">
        <f t="shared" si="217"/>
        <v>0.62138400000000005</v>
      </c>
      <c r="D1612" s="123">
        <f t="shared" si="218"/>
        <v>-1.6781867191877868</v>
      </c>
      <c r="E1612" s="123">
        <f t="shared" si="222"/>
        <v>-3.4176120000000001</v>
      </c>
      <c r="F1612" s="69">
        <f t="shared" si="219"/>
        <v>4124.4061097626654</v>
      </c>
      <c r="G1612" s="69">
        <f t="shared" si="220"/>
        <v>656.41961968714247</v>
      </c>
      <c r="H1612" s="123">
        <f t="shared" si="216"/>
        <v>9.6949511349797852</v>
      </c>
      <c r="I1612" s="123">
        <f t="shared" si="223"/>
        <v>2.6930419819388294</v>
      </c>
      <c r="J1612" s="123">
        <f t="shared" si="221"/>
        <v>14.105866719187787</v>
      </c>
      <c r="K1612" s="122">
        <f t="shared" si="224"/>
        <v>0.67326049548470734</v>
      </c>
    </row>
    <row r="1613" spans="1:11">
      <c r="A1613" s="69">
        <v>1599</v>
      </c>
      <c r="B1613" s="123">
        <v>12.9376</v>
      </c>
      <c r="C1613" s="123">
        <f t="shared" si="217"/>
        <v>0.64688000000000001</v>
      </c>
      <c r="D1613" s="123">
        <f t="shared" si="218"/>
        <v>-1.7252719955348432</v>
      </c>
      <c r="E1613" s="123">
        <f t="shared" si="222"/>
        <v>-3.5578400000000001</v>
      </c>
      <c r="F1613" s="69">
        <f t="shared" si="219"/>
        <v>4118.1635367275767</v>
      </c>
      <c r="G1613" s="69">
        <f t="shared" si="220"/>
        <v>655.42608333099588</v>
      </c>
      <c r="H1613" s="123">
        <f t="shared" ref="H1613:H1676" si="225">F1613*F1613*$C$7/2000000</f>
        <v>9.6656253909887155</v>
      </c>
      <c r="I1613" s="123">
        <f t="shared" si="223"/>
        <v>2.6848959419413099</v>
      </c>
      <c r="J1613" s="123">
        <f t="shared" si="221"/>
        <v>14.662871995534843</v>
      </c>
      <c r="K1613" s="122">
        <f t="shared" si="224"/>
        <v>0.67122398548532747</v>
      </c>
    </row>
    <row r="1614" spans="1:11">
      <c r="A1614" s="69">
        <v>1600</v>
      </c>
      <c r="B1614" s="123">
        <v>13.215520000000001</v>
      </c>
      <c r="C1614" s="123">
        <f t="shared" ref="C1614:C1677" si="226">B1614/$F$6</f>
        <v>0.66077600000000003</v>
      </c>
      <c r="D1614" s="123">
        <f t="shared" ref="D1614:D1677" si="227">B1614-J1614</f>
        <v>-1.7394026903937778</v>
      </c>
      <c r="E1614" s="123">
        <f t="shared" si="222"/>
        <v>-3.6342680000000001</v>
      </c>
      <c r="F1614" s="69">
        <f t="shared" ref="F1614:F1677" si="228">F1613+E1614*$C$8/($C$7)</f>
        <v>4111.7868634035694</v>
      </c>
      <c r="G1614" s="69">
        <f t="shared" ref="G1614:G1677" si="229">F1614/(2*PI())</f>
        <v>654.41120425099791</v>
      </c>
      <c r="H1614" s="123">
        <f t="shared" si="225"/>
        <v>9.635715545607928</v>
      </c>
      <c r="I1614" s="123">
        <f t="shared" si="223"/>
        <v>2.6765876515577576</v>
      </c>
      <c r="J1614" s="123">
        <f t="shared" ref="J1614:J1677" si="230">-(H1614-H1613)*1000/$C$8</f>
        <v>14.954922690393779</v>
      </c>
      <c r="K1614" s="122">
        <f t="shared" si="224"/>
        <v>0.66914691288943939</v>
      </c>
    </row>
    <row r="1615" spans="1:11">
      <c r="A1615" s="69">
        <v>1601</v>
      </c>
      <c r="B1615" s="123">
        <v>13.215520000000001</v>
      </c>
      <c r="C1615" s="123">
        <f t="shared" si="226"/>
        <v>0.66077600000000003</v>
      </c>
      <c r="D1615" s="123">
        <f t="shared" si="227"/>
        <v>-1.7162281505839552</v>
      </c>
      <c r="E1615" s="123">
        <f t="shared" ref="E1615:E1678" si="231">C1615*$C$6</f>
        <v>-3.6342680000000001</v>
      </c>
      <c r="F1615" s="69">
        <f t="shared" si="228"/>
        <v>4105.4101900795622</v>
      </c>
      <c r="G1615" s="69">
        <f t="shared" si="229"/>
        <v>653.39632517099994</v>
      </c>
      <c r="H1615" s="123">
        <f t="shared" si="225"/>
        <v>9.6058520493067601</v>
      </c>
      <c r="I1615" s="123">
        <f t="shared" ref="I1615:I1678" si="232">H1615/3.6</f>
        <v>2.6682922359185444</v>
      </c>
      <c r="J1615" s="123">
        <f t="shared" si="230"/>
        <v>14.931748150583957</v>
      </c>
      <c r="K1615" s="122">
        <f t="shared" ref="K1615:K1678" si="233">I1615/$F$7</f>
        <v>0.66707305897963609</v>
      </c>
    </row>
    <row r="1616" spans="1:11">
      <c r="A1616" s="69">
        <v>1602</v>
      </c>
      <c r="B1616" s="123">
        <v>13.56216</v>
      </c>
      <c r="C1616" s="123">
        <f t="shared" si="226"/>
        <v>0.67810800000000004</v>
      </c>
      <c r="D1616" s="123">
        <f t="shared" si="227"/>
        <v>-1.7371501077454337</v>
      </c>
      <c r="E1616" s="123">
        <f t="shared" si="231"/>
        <v>-3.7295940000000001</v>
      </c>
      <c r="F1616" s="69">
        <f t="shared" si="228"/>
        <v>4098.8662581050421</v>
      </c>
      <c r="G1616" s="69">
        <f t="shared" si="229"/>
        <v>652.354826049998</v>
      </c>
      <c r="H1616" s="123">
        <f t="shared" si="225"/>
        <v>9.5752534290912692</v>
      </c>
      <c r="I1616" s="123">
        <f t="shared" si="232"/>
        <v>2.6597926191920194</v>
      </c>
      <c r="J1616" s="123">
        <f t="shared" si="230"/>
        <v>15.299310107745434</v>
      </c>
      <c r="K1616" s="122">
        <f t="shared" si="233"/>
        <v>0.66494815479800484</v>
      </c>
    </row>
    <row r="1617" spans="1:11">
      <c r="A1617" s="69">
        <v>1603</v>
      </c>
      <c r="B1617" s="123">
        <v>14.54888</v>
      </c>
      <c r="C1617" s="123">
        <f t="shared" si="226"/>
        <v>0.72744399999999998</v>
      </c>
      <c r="D1617" s="123">
        <f t="shared" si="227"/>
        <v>-1.8364027816342023</v>
      </c>
      <c r="E1617" s="123">
        <f t="shared" si="231"/>
        <v>-4.0009420000000002</v>
      </c>
      <c r="F1617" s="69">
        <f t="shared" si="228"/>
        <v>4091.8462199234059</v>
      </c>
      <c r="G1617" s="69">
        <f t="shared" si="229"/>
        <v>651.23755227269669</v>
      </c>
      <c r="H1617" s="123">
        <f t="shared" si="225"/>
        <v>9.5424828635280008</v>
      </c>
      <c r="I1617" s="123">
        <f t="shared" si="232"/>
        <v>2.6506896843133334</v>
      </c>
      <c r="J1617" s="123">
        <f t="shared" si="230"/>
        <v>16.385282781634203</v>
      </c>
      <c r="K1617" s="122">
        <f t="shared" si="233"/>
        <v>0.66267242107833335</v>
      </c>
    </row>
    <row r="1618" spans="1:11">
      <c r="A1618" s="69">
        <v>1604</v>
      </c>
      <c r="B1618" s="123">
        <v>14.54888</v>
      </c>
      <c r="C1618" s="123">
        <f t="shared" si="226"/>
        <v>0.72744399999999998</v>
      </c>
      <c r="D1618" s="123">
        <f t="shared" si="227"/>
        <v>-1.8083160160320269</v>
      </c>
      <c r="E1618" s="123">
        <f t="shared" si="231"/>
        <v>-4.0009420000000002</v>
      </c>
      <c r="F1618" s="69">
        <f t="shared" si="228"/>
        <v>4084.8261817417697</v>
      </c>
      <c r="G1618" s="69">
        <f t="shared" si="229"/>
        <v>650.1202784953955</v>
      </c>
      <c r="H1618" s="123">
        <f t="shared" si="225"/>
        <v>9.5097684714959367</v>
      </c>
      <c r="I1618" s="123">
        <f t="shared" si="232"/>
        <v>2.6416023531933157</v>
      </c>
      <c r="J1618" s="123">
        <f t="shared" si="230"/>
        <v>16.357196016032027</v>
      </c>
      <c r="K1618" s="122">
        <f t="shared" si="233"/>
        <v>0.66040058829832893</v>
      </c>
    </row>
    <row r="1619" spans="1:11">
      <c r="A1619" s="69">
        <v>1605</v>
      </c>
      <c r="B1619" s="123">
        <v>14.484360000000001</v>
      </c>
      <c r="C1619" s="123">
        <f t="shared" si="226"/>
        <v>0.72421800000000003</v>
      </c>
      <c r="D1619" s="123">
        <f t="shared" si="227"/>
        <v>-1.7723964598372621</v>
      </c>
      <c r="E1619" s="123">
        <f t="shared" si="231"/>
        <v>-3.9831989999999999</v>
      </c>
      <c r="F1619" s="69">
        <f t="shared" si="228"/>
        <v>4077.8372753629583</v>
      </c>
      <c r="G1619" s="69">
        <f t="shared" si="229"/>
        <v>649.00795949840119</v>
      </c>
      <c r="H1619" s="123">
        <f t="shared" si="225"/>
        <v>9.4772549585762622</v>
      </c>
      <c r="I1619" s="123">
        <f t="shared" si="232"/>
        <v>2.6325708218267394</v>
      </c>
      <c r="J1619" s="123">
        <f t="shared" si="230"/>
        <v>16.256756459837263</v>
      </c>
      <c r="K1619" s="122">
        <f t="shared" si="233"/>
        <v>0.65814270545668485</v>
      </c>
    </row>
    <row r="1620" spans="1:11">
      <c r="A1620" s="69">
        <v>1606</v>
      </c>
      <c r="B1620" s="123">
        <v>14.484360000000001</v>
      </c>
      <c r="C1620" s="123">
        <f t="shared" si="226"/>
        <v>0.72421800000000003</v>
      </c>
      <c r="D1620" s="123">
        <f t="shared" si="227"/>
        <v>-1.7445582549386618</v>
      </c>
      <c r="E1620" s="123">
        <f t="shared" si="231"/>
        <v>-3.9831989999999999</v>
      </c>
      <c r="F1620" s="69">
        <f t="shared" si="228"/>
        <v>4070.8483689841469</v>
      </c>
      <c r="G1620" s="69">
        <f t="shared" si="229"/>
        <v>647.89564050140689</v>
      </c>
      <c r="H1620" s="123">
        <f t="shared" si="225"/>
        <v>9.4447971220663849</v>
      </c>
      <c r="I1620" s="123">
        <f t="shared" si="232"/>
        <v>2.6235547561295514</v>
      </c>
      <c r="J1620" s="123">
        <f t="shared" si="230"/>
        <v>16.228918254938662</v>
      </c>
      <c r="K1620" s="122">
        <f t="shared" si="233"/>
        <v>0.65588868903238784</v>
      </c>
    </row>
    <row r="1621" spans="1:11">
      <c r="A1621" s="69">
        <v>1607</v>
      </c>
      <c r="B1621" s="123">
        <v>14.953000000000001</v>
      </c>
      <c r="C1621" s="123">
        <f t="shared" si="226"/>
        <v>0.74765000000000004</v>
      </c>
      <c r="D1621" s="123">
        <f t="shared" si="227"/>
        <v>-1.7717994310777403</v>
      </c>
      <c r="E1621" s="123">
        <f t="shared" si="231"/>
        <v>-4.1120749999999999</v>
      </c>
      <c r="F1621" s="69">
        <f t="shared" si="228"/>
        <v>4063.6333372476829</v>
      </c>
      <c r="G1621" s="69">
        <f t="shared" si="229"/>
        <v>646.74733253598367</v>
      </c>
      <c r="H1621" s="123">
        <f t="shared" si="225"/>
        <v>9.4113475232042294</v>
      </c>
      <c r="I1621" s="123">
        <f t="shared" si="232"/>
        <v>2.6142632008900635</v>
      </c>
      <c r="J1621" s="123">
        <f t="shared" si="230"/>
        <v>16.724799431077741</v>
      </c>
      <c r="K1621" s="122">
        <f t="shared" si="233"/>
        <v>0.65356580022251587</v>
      </c>
    </row>
    <row r="1622" spans="1:11">
      <c r="A1622" s="69">
        <v>1608</v>
      </c>
      <c r="B1622" s="123">
        <v>14.973000000000001</v>
      </c>
      <c r="C1622" s="123">
        <f t="shared" si="226"/>
        <v>0.74865000000000004</v>
      </c>
      <c r="D1622" s="123">
        <f t="shared" si="227"/>
        <v>-1.7444409535899563</v>
      </c>
      <c r="E1622" s="123">
        <f t="shared" si="231"/>
        <v>-4.1175750000000004</v>
      </c>
      <c r="F1622" s="69">
        <f t="shared" si="228"/>
        <v>4056.4086552313602</v>
      </c>
      <c r="G1622" s="69">
        <f t="shared" si="229"/>
        <v>645.59748868081886</v>
      </c>
      <c r="H1622" s="123">
        <f t="shared" si="225"/>
        <v>9.3779126412970495</v>
      </c>
      <c r="I1622" s="123">
        <f t="shared" si="232"/>
        <v>2.604975733693625</v>
      </c>
      <c r="J1622" s="123">
        <f t="shared" si="230"/>
        <v>16.717440953589957</v>
      </c>
      <c r="K1622" s="122">
        <f t="shared" si="233"/>
        <v>0.65124393342340625</v>
      </c>
    </row>
    <row r="1623" spans="1:11">
      <c r="A1623" s="69">
        <v>1609</v>
      </c>
      <c r="B1623" s="123">
        <v>14.993</v>
      </c>
      <c r="C1623" s="123">
        <f t="shared" si="226"/>
        <v>0.74965000000000004</v>
      </c>
      <c r="D1623" s="123">
        <f t="shared" si="227"/>
        <v>-1.7169632688518792</v>
      </c>
      <c r="E1623" s="123">
        <f t="shared" si="231"/>
        <v>-4.123075</v>
      </c>
      <c r="F1623" s="69">
        <f t="shared" si="228"/>
        <v>4049.1743229351787</v>
      </c>
      <c r="G1623" s="69">
        <f t="shared" si="229"/>
        <v>644.44610893591221</v>
      </c>
      <c r="H1623" s="123">
        <f t="shared" si="225"/>
        <v>9.3444927147593457</v>
      </c>
      <c r="I1623" s="123">
        <f t="shared" si="232"/>
        <v>2.5956924207664849</v>
      </c>
      <c r="J1623" s="123">
        <f t="shared" si="230"/>
        <v>16.70996326885188</v>
      </c>
      <c r="K1623" s="122">
        <f t="shared" si="233"/>
        <v>0.64892310519162122</v>
      </c>
    </row>
    <row r="1624" spans="1:11">
      <c r="A1624" s="69">
        <v>1610</v>
      </c>
      <c r="B1624" s="123">
        <v>14.876480000000001</v>
      </c>
      <c r="C1624" s="123">
        <f t="shared" si="226"/>
        <v>0.74382400000000004</v>
      </c>
      <c r="D1624" s="123">
        <f t="shared" si="227"/>
        <v>-1.6741387903314831</v>
      </c>
      <c r="E1624" s="123">
        <f t="shared" si="231"/>
        <v>-4.0910320000000002</v>
      </c>
      <c r="F1624" s="69">
        <f t="shared" si="228"/>
        <v>4041.9962131694547</v>
      </c>
      <c r="G1624" s="69">
        <f t="shared" si="229"/>
        <v>643.30367728464103</v>
      </c>
      <c r="H1624" s="123">
        <f t="shared" si="225"/>
        <v>9.3113914771786828</v>
      </c>
      <c r="I1624" s="123">
        <f t="shared" si="232"/>
        <v>2.5864976325496341</v>
      </c>
      <c r="J1624" s="123">
        <f t="shared" si="230"/>
        <v>16.550618790331484</v>
      </c>
      <c r="K1624" s="122">
        <f t="shared" si="233"/>
        <v>0.64662440813740851</v>
      </c>
    </row>
    <row r="1625" spans="1:11">
      <c r="A1625" s="69">
        <v>1611</v>
      </c>
      <c r="B1625" s="123">
        <v>14.876480000000001</v>
      </c>
      <c r="C1625" s="123">
        <f t="shared" si="226"/>
        <v>0.74382400000000004</v>
      </c>
      <c r="D1625" s="123">
        <f t="shared" si="227"/>
        <v>-1.6447729135789757</v>
      </c>
      <c r="E1625" s="123">
        <f t="shared" si="231"/>
        <v>-4.0910320000000002</v>
      </c>
      <c r="F1625" s="69">
        <f t="shared" si="228"/>
        <v>4034.8181034037307</v>
      </c>
      <c r="G1625" s="69">
        <f t="shared" si="229"/>
        <v>642.16124563336984</v>
      </c>
      <c r="H1625" s="123">
        <f t="shared" si="225"/>
        <v>9.2783489713515248</v>
      </c>
      <c r="I1625" s="123">
        <f t="shared" si="232"/>
        <v>2.5773191587087569</v>
      </c>
      <c r="J1625" s="123">
        <f t="shared" si="230"/>
        <v>16.521252913578977</v>
      </c>
      <c r="K1625" s="122">
        <f t="shared" si="233"/>
        <v>0.64432978967718924</v>
      </c>
    </row>
    <row r="1626" spans="1:11">
      <c r="A1626" s="69">
        <v>1612</v>
      </c>
      <c r="B1626" s="123">
        <v>14.86448</v>
      </c>
      <c r="C1626" s="123">
        <f t="shared" si="226"/>
        <v>0.743224</v>
      </c>
      <c r="D1626" s="123">
        <f t="shared" si="227"/>
        <v>-1.6141158152959818</v>
      </c>
      <c r="E1626" s="123">
        <f t="shared" si="231"/>
        <v>-4.0877319999999999</v>
      </c>
      <c r="F1626" s="69">
        <f t="shared" si="228"/>
        <v>4027.6457838059218</v>
      </c>
      <c r="G1626" s="69">
        <f t="shared" si="229"/>
        <v>641.01973551594369</v>
      </c>
      <c r="H1626" s="123">
        <f t="shared" si="225"/>
        <v>9.2453917797209328</v>
      </c>
      <c r="I1626" s="123">
        <f t="shared" si="232"/>
        <v>2.5681643832558145</v>
      </c>
      <c r="J1626" s="123">
        <f t="shared" si="230"/>
        <v>16.478595815295982</v>
      </c>
      <c r="K1626" s="122">
        <f t="shared" si="233"/>
        <v>0.64204109581395363</v>
      </c>
    </row>
    <row r="1627" spans="1:11">
      <c r="A1627" s="69">
        <v>1613</v>
      </c>
      <c r="B1627" s="123">
        <v>15.15016</v>
      </c>
      <c r="C1627" s="123">
        <f t="shared" si="226"/>
        <v>0.75750799999999996</v>
      </c>
      <c r="D1627" s="123">
        <f t="shared" si="227"/>
        <v>-1.6149683165835</v>
      </c>
      <c r="E1627" s="123">
        <f t="shared" si="231"/>
        <v>-4.1662939999999997</v>
      </c>
      <c r="F1627" s="69">
        <f t="shared" si="228"/>
        <v>4020.3356196106092</v>
      </c>
      <c r="G1627" s="69">
        <f t="shared" si="229"/>
        <v>639.85628674944633</v>
      </c>
      <c r="H1627" s="123">
        <f t="shared" si="225"/>
        <v>9.2118615230877658</v>
      </c>
      <c r="I1627" s="123">
        <f t="shared" si="232"/>
        <v>2.5588504230799347</v>
      </c>
      <c r="J1627" s="123">
        <f t="shared" si="230"/>
        <v>16.7651283165835</v>
      </c>
      <c r="K1627" s="122">
        <f t="shared" si="233"/>
        <v>0.63971260576998368</v>
      </c>
    </row>
    <row r="1628" spans="1:11">
      <c r="A1628" s="69">
        <v>1614</v>
      </c>
      <c r="B1628" s="123">
        <v>15.476319999999999</v>
      </c>
      <c r="C1628" s="123">
        <f t="shared" si="226"/>
        <v>0.77381599999999995</v>
      </c>
      <c r="D1628" s="123">
        <f t="shared" si="227"/>
        <v>-1.6182892706794068</v>
      </c>
      <c r="E1628" s="123">
        <f t="shared" si="231"/>
        <v>-4.2559879999999994</v>
      </c>
      <c r="F1628" s="69">
        <f t="shared" si="228"/>
        <v>4012.8680786513587</v>
      </c>
      <c r="G1628" s="69">
        <f t="shared" si="229"/>
        <v>638.66779069304039</v>
      </c>
      <c r="H1628" s="123">
        <f t="shared" si="225"/>
        <v>9.177672304546407</v>
      </c>
      <c r="I1628" s="123">
        <f t="shared" si="232"/>
        <v>2.5493534179295576</v>
      </c>
      <c r="J1628" s="123">
        <f t="shared" si="230"/>
        <v>17.094609270679406</v>
      </c>
      <c r="K1628" s="122">
        <f t="shared" si="233"/>
        <v>0.6373383544823894</v>
      </c>
    </row>
    <row r="1629" spans="1:11">
      <c r="A1629" s="69">
        <v>1615</v>
      </c>
      <c r="B1629" s="123">
        <v>15.843480000000001</v>
      </c>
      <c r="C1629" s="123">
        <f t="shared" si="226"/>
        <v>0.79217400000000004</v>
      </c>
      <c r="D1629" s="123">
        <f t="shared" si="227"/>
        <v>-1.6237598490312006</v>
      </c>
      <c r="E1629" s="123">
        <f t="shared" si="231"/>
        <v>-4.3569570000000004</v>
      </c>
      <c r="F1629" s="69">
        <f t="shared" si="228"/>
        <v>4005.2233778544596</v>
      </c>
      <c r="G1629" s="69">
        <f t="shared" si="229"/>
        <v>637.45109877275536</v>
      </c>
      <c r="H1629" s="123">
        <f t="shared" si="225"/>
        <v>9.1427378248483446</v>
      </c>
      <c r="I1629" s="123">
        <f t="shared" si="232"/>
        <v>2.5396493957912067</v>
      </c>
      <c r="J1629" s="123">
        <f t="shared" si="230"/>
        <v>17.467239849031202</v>
      </c>
      <c r="K1629" s="122">
        <f t="shared" si="233"/>
        <v>0.63491234894780169</v>
      </c>
    </row>
    <row r="1630" spans="1:11">
      <c r="A1630" s="69">
        <v>1616</v>
      </c>
      <c r="B1630" s="123">
        <v>15.843480000000001</v>
      </c>
      <c r="C1630" s="123">
        <f t="shared" si="226"/>
        <v>0.79217400000000004</v>
      </c>
      <c r="D1630" s="123">
        <f t="shared" si="227"/>
        <v>-1.5904522163827846</v>
      </c>
      <c r="E1630" s="123">
        <f t="shared" si="231"/>
        <v>-4.3569570000000004</v>
      </c>
      <c r="F1630" s="69">
        <f t="shared" si="228"/>
        <v>3997.5786770575605</v>
      </c>
      <c r="G1630" s="69">
        <f t="shared" si="229"/>
        <v>636.23440685247033</v>
      </c>
      <c r="H1630" s="123">
        <f t="shared" si="225"/>
        <v>9.1078699604155791</v>
      </c>
      <c r="I1630" s="123">
        <f t="shared" si="232"/>
        <v>2.5299638778932163</v>
      </c>
      <c r="J1630" s="123">
        <f t="shared" si="230"/>
        <v>17.433932216382786</v>
      </c>
      <c r="K1630" s="122">
        <f t="shared" si="233"/>
        <v>0.63249096947330408</v>
      </c>
    </row>
    <row r="1631" spans="1:11">
      <c r="A1631" s="69">
        <v>1617</v>
      </c>
      <c r="B1631" s="123">
        <v>15.99488</v>
      </c>
      <c r="C1631" s="123">
        <f t="shared" si="226"/>
        <v>0.79974400000000001</v>
      </c>
      <c r="D1631" s="123">
        <f t="shared" si="227"/>
        <v>-1.571863964059661</v>
      </c>
      <c r="E1631" s="123">
        <f t="shared" si="231"/>
        <v>-4.3985919999999998</v>
      </c>
      <c r="F1631" s="69">
        <f t="shared" si="228"/>
        <v>3989.8609236421298</v>
      </c>
      <c r="G1631" s="69">
        <f t="shared" si="229"/>
        <v>635.00608824684014</v>
      </c>
      <c r="H1631" s="123">
        <f t="shared" si="225"/>
        <v>9.0727364724874597</v>
      </c>
      <c r="I1631" s="123">
        <f t="shared" si="232"/>
        <v>2.5202045756909608</v>
      </c>
      <c r="J1631" s="123">
        <f t="shared" si="230"/>
        <v>17.566743964059661</v>
      </c>
      <c r="K1631" s="122">
        <f t="shared" si="233"/>
        <v>0.6300511439227402</v>
      </c>
    </row>
    <row r="1632" spans="1:11">
      <c r="A1632" s="69">
        <v>1618</v>
      </c>
      <c r="B1632" s="123">
        <v>16.215199999999999</v>
      </c>
      <c r="C1632" s="123">
        <f t="shared" si="226"/>
        <v>0.81075999999999993</v>
      </c>
      <c r="D1632" s="123">
        <f t="shared" si="227"/>
        <v>-1.5588635855494495</v>
      </c>
      <c r="E1632" s="123">
        <f t="shared" si="231"/>
        <v>-4.4591799999999999</v>
      </c>
      <c r="F1632" s="69">
        <f t="shared" si="228"/>
        <v>3982.0368627437742</v>
      </c>
      <c r="G1632" s="69">
        <f t="shared" si="229"/>
        <v>633.7608502798148</v>
      </c>
      <c r="H1632" s="123">
        <f t="shared" si="225"/>
        <v>9.0371883453163608</v>
      </c>
      <c r="I1632" s="123">
        <f t="shared" si="232"/>
        <v>2.5103300959212111</v>
      </c>
      <c r="J1632" s="123">
        <f t="shared" si="230"/>
        <v>17.774063585549449</v>
      </c>
      <c r="K1632" s="122">
        <f t="shared" si="233"/>
        <v>0.62758252398030279</v>
      </c>
    </row>
    <row r="1633" spans="1:11">
      <c r="A1633" s="69">
        <v>1619</v>
      </c>
      <c r="B1633" s="123">
        <v>16.610400000000002</v>
      </c>
      <c r="C1633" s="123">
        <f t="shared" si="226"/>
        <v>0.83052000000000015</v>
      </c>
      <c r="D1633" s="123">
        <f t="shared" si="227"/>
        <v>-1.5606817749065591</v>
      </c>
      <c r="E1633" s="123">
        <f t="shared" si="231"/>
        <v>-4.5678600000000005</v>
      </c>
      <c r="F1633" s="69">
        <f t="shared" si="228"/>
        <v>3974.0221123154079</v>
      </c>
      <c r="G1633" s="69">
        <f t="shared" si="229"/>
        <v>632.4852631314925</v>
      </c>
      <c r="H1633" s="123">
        <f t="shared" si="225"/>
        <v>9.0008461817665477</v>
      </c>
      <c r="I1633" s="123">
        <f t="shared" si="232"/>
        <v>2.5002350504907076</v>
      </c>
      <c r="J1633" s="123">
        <f t="shared" si="230"/>
        <v>18.171081774906561</v>
      </c>
      <c r="K1633" s="122">
        <f t="shared" si="233"/>
        <v>0.6250587626226769</v>
      </c>
    </row>
    <row r="1634" spans="1:11">
      <c r="A1634" s="69">
        <v>1620</v>
      </c>
      <c r="B1634" s="123">
        <v>16.610400000000002</v>
      </c>
      <c r="C1634" s="123">
        <f t="shared" si="226"/>
        <v>0.83052000000000015</v>
      </c>
      <c r="D1634" s="123">
        <f t="shared" si="227"/>
        <v>-1.524071517016413</v>
      </c>
      <c r="E1634" s="123">
        <f t="shared" si="231"/>
        <v>-4.5678600000000005</v>
      </c>
      <c r="F1634" s="69">
        <f t="shared" si="228"/>
        <v>3966.0073618870415</v>
      </c>
      <c r="G1634" s="69">
        <f t="shared" si="229"/>
        <v>631.20967598317009</v>
      </c>
      <c r="H1634" s="123">
        <f t="shared" si="225"/>
        <v>8.9645772387325149</v>
      </c>
      <c r="I1634" s="123">
        <f t="shared" si="232"/>
        <v>2.4901603440923652</v>
      </c>
      <c r="J1634" s="123">
        <f t="shared" si="230"/>
        <v>18.134471517016415</v>
      </c>
      <c r="K1634" s="122">
        <f t="shared" si="233"/>
        <v>0.6225400860230913</v>
      </c>
    </row>
    <row r="1635" spans="1:11">
      <c r="A1635" s="69">
        <v>1621</v>
      </c>
      <c r="B1635" s="123">
        <v>16.496360000000003</v>
      </c>
      <c r="C1635" s="123">
        <f t="shared" si="226"/>
        <v>0.82481800000000016</v>
      </c>
      <c r="D1635" s="123">
        <f t="shared" si="227"/>
        <v>-1.4773737900016641</v>
      </c>
      <c r="E1635" s="123">
        <f t="shared" si="231"/>
        <v>-4.5364990000000009</v>
      </c>
      <c r="F1635" s="69">
        <f t="shared" si="228"/>
        <v>3958.0476373544302</v>
      </c>
      <c r="G1635" s="69">
        <f t="shared" si="229"/>
        <v>629.94284647815516</v>
      </c>
      <c r="H1635" s="123">
        <f t="shared" si="225"/>
        <v>8.9286297711525116</v>
      </c>
      <c r="I1635" s="123">
        <f t="shared" si="232"/>
        <v>2.4801749364312533</v>
      </c>
      <c r="J1635" s="123">
        <f t="shared" si="230"/>
        <v>17.973733790001667</v>
      </c>
      <c r="K1635" s="122">
        <f t="shared" si="233"/>
        <v>0.62004373410781333</v>
      </c>
    </row>
    <row r="1636" spans="1:11">
      <c r="A1636" s="69">
        <v>1622</v>
      </c>
      <c r="B1636" s="123">
        <v>16.460319999999999</v>
      </c>
      <c r="C1636" s="123">
        <f t="shared" si="226"/>
        <v>0.82301599999999997</v>
      </c>
      <c r="D1636" s="123">
        <f t="shared" si="227"/>
        <v>-1.4381551001403103</v>
      </c>
      <c r="E1636" s="123">
        <f t="shared" si="231"/>
        <v>-4.5265880000000003</v>
      </c>
      <c r="F1636" s="69">
        <f t="shared" si="228"/>
        <v>3950.1053026261247</v>
      </c>
      <c r="G1636" s="69">
        <f t="shared" si="229"/>
        <v>628.67878464645491</v>
      </c>
      <c r="H1636" s="123">
        <f t="shared" si="225"/>
        <v>8.8928328209522309</v>
      </c>
      <c r="I1636" s="123">
        <f t="shared" si="232"/>
        <v>2.4702313391533974</v>
      </c>
      <c r="J1636" s="123">
        <f t="shared" si="230"/>
        <v>17.89847510014031</v>
      </c>
      <c r="K1636" s="122">
        <f t="shared" si="233"/>
        <v>0.61755783478834936</v>
      </c>
    </row>
    <row r="1637" spans="1:11">
      <c r="A1637" s="69">
        <v>1623</v>
      </c>
      <c r="B1637" s="123">
        <v>16.470119999999998</v>
      </c>
      <c r="C1637" s="123">
        <f t="shared" si="226"/>
        <v>0.82350599999999985</v>
      </c>
      <c r="D1637" s="123">
        <f t="shared" si="227"/>
        <v>-1.403027545894421</v>
      </c>
      <c r="E1637" s="123">
        <f t="shared" si="231"/>
        <v>-4.5292829999999995</v>
      </c>
      <c r="F1637" s="69">
        <f t="shared" si="228"/>
        <v>3942.1582392606883</v>
      </c>
      <c r="G1637" s="69">
        <f t="shared" si="229"/>
        <v>627.41397022878118</v>
      </c>
      <c r="H1637" s="123">
        <f t="shared" si="225"/>
        <v>8.8570865258604421</v>
      </c>
      <c r="I1637" s="123">
        <f t="shared" si="232"/>
        <v>2.4603018127390115</v>
      </c>
      <c r="J1637" s="123">
        <f t="shared" si="230"/>
        <v>17.873147545894419</v>
      </c>
      <c r="K1637" s="122">
        <f t="shared" si="233"/>
        <v>0.61507545318475287</v>
      </c>
    </row>
    <row r="1638" spans="1:11">
      <c r="A1638" s="69">
        <v>1624</v>
      </c>
      <c r="B1638" s="123">
        <v>16.470119999999998</v>
      </c>
      <c r="C1638" s="123">
        <f t="shared" si="226"/>
        <v>0.82350599999999985</v>
      </c>
      <c r="D1638" s="123">
        <f t="shared" si="227"/>
        <v>-1.3670330468934857</v>
      </c>
      <c r="E1638" s="123">
        <f t="shared" si="231"/>
        <v>-4.5292829999999995</v>
      </c>
      <c r="F1638" s="69">
        <f t="shared" si="228"/>
        <v>3934.2111758952519</v>
      </c>
      <c r="G1638" s="69">
        <f t="shared" si="229"/>
        <v>626.14915581110745</v>
      </c>
      <c r="H1638" s="123">
        <f t="shared" si="225"/>
        <v>8.8214122197666551</v>
      </c>
      <c r="I1638" s="123">
        <f t="shared" si="232"/>
        <v>2.4503922832685152</v>
      </c>
      <c r="J1638" s="123">
        <f t="shared" si="230"/>
        <v>17.837153046893484</v>
      </c>
      <c r="K1638" s="122">
        <f t="shared" si="233"/>
        <v>0.6125980708171288</v>
      </c>
    </row>
    <row r="1639" spans="1:11">
      <c r="A1639" s="69">
        <v>1625</v>
      </c>
      <c r="B1639" s="123">
        <v>16.878880000000002</v>
      </c>
      <c r="C1639" s="123">
        <f t="shared" si="226"/>
        <v>0.84394400000000014</v>
      </c>
      <c r="D1639" s="123">
        <f t="shared" si="227"/>
        <v>-1.3636148851673795</v>
      </c>
      <c r="E1639" s="123">
        <f t="shared" si="231"/>
        <v>-4.6416920000000008</v>
      </c>
      <c r="F1639" s="69">
        <f t="shared" si="228"/>
        <v>3926.0668801100605</v>
      </c>
      <c r="G1639" s="69">
        <f t="shared" si="229"/>
        <v>624.85295087889176</v>
      </c>
      <c r="H1639" s="123">
        <f t="shared" si="225"/>
        <v>8.7849272299963204</v>
      </c>
      <c r="I1639" s="123">
        <f t="shared" si="232"/>
        <v>2.4402575638878665</v>
      </c>
      <c r="J1639" s="123">
        <f t="shared" si="230"/>
        <v>18.242494885167382</v>
      </c>
      <c r="K1639" s="122">
        <f t="shared" si="233"/>
        <v>0.61006439097196663</v>
      </c>
    </row>
    <row r="1640" spans="1:11">
      <c r="A1640" s="69">
        <v>1626</v>
      </c>
      <c r="B1640" s="123">
        <v>16.878880000000002</v>
      </c>
      <c r="C1640" s="123">
        <f t="shared" si="226"/>
        <v>0.84394400000000014</v>
      </c>
      <c r="D1640" s="123">
        <f t="shared" si="227"/>
        <v>-1.3258115725759794</v>
      </c>
      <c r="E1640" s="123">
        <f t="shared" si="231"/>
        <v>-4.6416920000000008</v>
      </c>
      <c r="F1640" s="69">
        <f t="shared" si="228"/>
        <v>3917.9225843248691</v>
      </c>
      <c r="G1640" s="69">
        <f t="shared" si="229"/>
        <v>623.55674594667607</v>
      </c>
      <c r="H1640" s="123">
        <f t="shared" si="225"/>
        <v>8.7485178468511684</v>
      </c>
      <c r="I1640" s="123">
        <f t="shared" si="232"/>
        <v>2.4301438463475469</v>
      </c>
      <c r="J1640" s="123">
        <f t="shared" si="230"/>
        <v>18.204691572575982</v>
      </c>
      <c r="K1640" s="122">
        <f t="shared" si="233"/>
        <v>0.60753596158688672</v>
      </c>
    </row>
    <row r="1641" spans="1:11">
      <c r="A1641" s="69">
        <v>1627</v>
      </c>
      <c r="B1641" s="123">
        <v>16.90692</v>
      </c>
      <c r="C1641" s="123">
        <f t="shared" si="226"/>
        <v>0.84534599999999993</v>
      </c>
      <c r="D1641" s="123">
        <f t="shared" si="227"/>
        <v>-1.2901165082033685</v>
      </c>
      <c r="E1641" s="123">
        <f t="shared" si="231"/>
        <v>-4.6494029999999995</v>
      </c>
      <c r="F1641" s="69">
        <f t="shared" si="228"/>
        <v>3909.7647588473155</v>
      </c>
      <c r="G1641" s="69">
        <f t="shared" si="229"/>
        <v>622.25838769704239</v>
      </c>
      <c r="H1641" s="123">
        <f t="shared" si="225"/>
        <v>8.7121237738347617</v>
      </c>
      <c r="I1641" s="123">
        <f t="shared" si="232"/>
        <v>2.4200343816207672</v>
      </c>
      <c r="J1641" s="123">
        <f t="shared" si="230"/>
        <v>18.197036508203368</v>
      </c>
      <c r="K1641" s="122">
        <f t="shared" si="233"/>
        <v>0.60500859540519181</v>
      </c>
    </row>
    <row r="1642" spans="1:11">
      <c r="A1642" s="69">
        <v>1628</v>
      </c>
      <c r="B1642" s="123">
        <v>16.838720000000002</v>
      </c>
      <c r="C1642" s="123">
        <f t="shared" si="226"/>
        <v>0.84193600000000013</v>
      </c>
      <c r="D1642" s="123">
        <f t="shared" si="227"/>
        <v>-1.2472125433297947</v>
      </c>
      <c r="E1642" s="123">
        <f t="shared" si="231"/>
        <v>-4.6306480000000008</v>
      </c>
      <c r="F1642" s="69">
        <f t="shared" si="228"/>
        <v>3901.6398408240807</v>
      </c>
      <c r="G1642" s="69">
        <f t="shared" si="229"/>
        <v>620.96526683142815</v>
      </c>
      <c r="H1642" s="123">
        <f t="shared" si="225"/>
        <v>8.6759519087481021</v>
      </c>
      <c r="I1642" s="123">
        <f t="shared" si="232"/>
        <v>2.409986641318917</v>
      </c>
      <c r="J1642" s="123">
        <f t="shared" si="230"/>
        <v>18.085932543329797</v>
      </c>
      <c r="K1642" s="122">
        <f t="shared" si="233"/>
        <v>0.60249666032972926</v>
      </c>
    </row>
    <row r="1643" spans="1:11">
      <c r="A1643" s="69">
        <v>1629</v>
      </c>
      <c r="B1643" s="123">
        <v>16.65868</v>
      </c>
      <c r="C1643" s="123">
        <f t="shared" si="226"/>
        <v>0.83293400000000006</v>
      </c>
      <c r="D1643" s="123">
        <f t="shared" si="227"/>
        <v>-1.1968549400379977</v>
      </c>
      <c r="E1643" s="123">
        <f t="shared" si="231"/>
        <v>-4.581137</v>
      </c>
      <c r="F1643" s="69">
        <f t="shared" si="228"/>
        <v>3893.601794620135</v>
      </c>
      <c r="G1643" s="69">
        <f t="shared" si="229"/>
        <v>619.68597204526918</v>
      </c>
      <c r="H1643" s="123">
        <f t="shared" si="225"/>
        <v>8.6402408388680261</v>
      </c>
      <c r="I1643" s="123">
        <f t="shared" si="232"/>
        <v>2.4000668996855627</v>
      </c>
      <c r="J1643" s="123">
        <f t="shared" si="230"/>
        <v>17.855534940037998</v>
      </c>
      <c r="K1643" s="122">
        <f t="shared" si="233"/>
        <v>0.60001672492139069</v>
      </c>
    </row>
    <row r="1644" spans="1:11">
      <c r="A1644" s="69">
        <v>1630</v>
      </c>
      <c r="B1644" s="123">
        <v>16.340479999999999</v>
      </c>
      <c r="C1644" s="123">
        <f t="shared" si="226"/>
        <v>0.81702399999999997</v>
      </c>
      <c r="D1644" s="123">
        <f t="shared" si="227"/>
        <v>-1.13821857577733</v>
      </c>
      <c r="E1644" s="123">
        <f t="shared" si="231"/>
        <v>-4.4936319999999998</v>
      </c>
      <c r="F1644" s="69">
        <f t="shared" si="228"/>
        <v>3885.7172843687435</v>
      </c>
      <c r="G1644" s="69">
        <f t="shared" si="229"/>
        <v>618.43111326490146</v>
      </c>
      <c r="H1644" s="123">
        <f t="shared" si="225"/>
        <v>8.6052834417164714</v>
      </c>
      <c r="I1644" s="123">
        <f t="shared" si="232"/>
        <v>2.3903565115879086</v>
      </c>
      <c r="J1644" s="123">
        <f t="shared" si="230"/>
        <v>17.478698575777329</v>
      </c>
      <c r="K1644" s="122">
        <f t="shared" si="233"/>
        <v>0.59758912789697716</v>
      </c>
    </row>
    <row r="1645" spans="1:11">
      <c r="A1645" s="69">
        <v>1631</v>
      </c>
      <c r="B1645" s="123">
        <v>16.340479999999999</v>
      </c>
      <c r="C1645" s="123">
        <f t="shared" si="226"/>
        <v>0.81702399999999997</v>
      </c>
      <c r="D1645" s="123">
        <f t="shared" si="227"/>
        <v>-1.1027884882086525</v>
      </c>
      <c r="E1645" s="123">
        <f t="shared" si="231"/>
        <v>-4.4936319999999998</v>
      </c>
      <c r="F1645" s="69">
        <f t="shared" si="228"/>
        <v>3877.8327741173521</v>
      </c>
      <c r="G1645" s="69">
        <f t="shared" si="229"/>
        <v>617.17625448453384</v>
      </c>
      <c r="H1645" s="123">
        <f t="shared" si="225"/>
        <v>8.5703969047400541</v>
      </c>
      <c r="I1645" s="123">
        <f t="shared" si="232"/>
        <v>2.3806658068722371</v>
      </c>
      <c r="J1645" s="123">
        <f t="shared" si="230"/>
        <v>17.443268488208652</v>
      </c>
      <c r="K1645" s="122">
        <f t="shared" si="233"/>
        <v>0.59516645171805926</v>
      </c>
    </row>
    <row r="1646" spans="1:11">
      <c r="A1646" s="69">
        <v>1632</v>
      </c>
      <c r="B1646" s="123">
        <v>16.029720000000001</v>
      </c>
      <c r="C1646" s="123">
        <f t="shared" si="226"/>
        <v>0.80148600000000003</v>
      </c>
      <c r="D1646" s="123">
        <f t="shared" si="227"/>
        <v>-1.0473900848350333</v>
      </c>
      <c r="E1646" s="123">
        <f t="shared" si="231"/>
        <v>-4.4081730000000006</v>
      </c>
      <c r="F1646" s="69">
        <f t="shared" si="228"/>
        <v>3870.0982099144076</v>
      </c>
      <c r="G1646" s="69">
        <f t="shared" si="229"/>
        <v>615.94526035897354</v>
      </c>
      <c r="H1646" s="123">
        <f t="shared" si="225"/>
        <v>8.536242684570384</v>
      </c>
      <c r="I1646" s="123">
        <f t="shared" si="232"/>
        <v>2.3711785234917735</v>
      </c>
      <c r="J1646" s="123">
        <f t="shared" si="230"/>
        <v>17.077110084835034</v>
      </c>
      <c r="K1646" s="122">
        <f t="shared" si="233"/>
        <v>0.59279463087294337</v>
      </c>
    </row>
    <row r="1647" spans="1:11">
      <c r="A1647" s="69">
        <v>1633</v>
      </c>
      <c r="B1647" s="123">
        <v>15.411760000000001</v>
      </c>
      <c r="C1647" s="123">
        <f t="shared" si="226"/>
        <v>0.77058800000000005</v>
      </c>
      <c r="D1647" s="123">
        <f t="shared" si="227"/>
        <v>-0.97486323643646955</v>
      </c>
      <c r="E1647" s="123">
        <f t="shared" si="231"/>
        <v>-4.2382340000000003</v>
      </c>
      <c r="F1647" s="69">
        <f t="shared" si="228"/>
        <v>3862.6618200585417</v>
      </c>
      <c r="G1647" s="69">
        <f t="shared" si="229"/>
        <v>614.76172215465408</v>
      </c>
      <c r="H1647" s="123">
        <f t="shared" si="225"/>
        <v>8.5034694380975111</v>
      </c>
      <c r="I1647" s="123">
        <f t="shared" si="232"/>
        <v>2.3620748439159751</v>
      </c>
      <c r="J1647" s="123">
        <f t="shared" si="230"/>
        <v>16.386623236436471</v>
      </c>
      <c r="K1647" s="122">
        <f t="shared" si="233"/>
        <v>0.59051871097899378</v>
      </c>
    </row>
    <row r="1648" spans="1:11">
      <c r="A1648" s="69">
        <v>1634</v>
      </c>
      <c r="B1648" s="123">
        <v>15.411760000000001</v>
      </c>
      <c r="C1648" s="123">
        <f t="shared" si="226"/>
        <v>0.77058800000000005</v>
      </c>
      <c r="D1648" s="123">
        <f t="shared" si="227"/>
        <v>-0.94334607611134658</v>
      </c>
      <c r="E1648" s="123">
        <f t="shared" si="231"/>
        <v>-4.2382340000000003</v>
      </c>
      <c r="F1648" s="69">
        <f t="shared" si="228"/>
        <v>3855.2254302026759</v>
      </c>
      <c r="G1648" s="69">
        <f t="shared" si="229"/>
        <v>613.57818395033462</v>
      </c>
      <c r="H1648" s="123">
        <f t="shared" si="225"/>
        <v>8.4707592259452884</v>
      </c>
      <c r="I1648" s="123">
        <f t="shared" si="232"/>
        <v>2.3529886738736914</v>
      </c>
      <c r="J1648" s="123">
        <f t="shared" si="230"/>
        <v>16.355106076111348</v>
      </c>
      <c r="K1648" s="122">
        <f t="shared" si="233"/>
        <v>0.58824716846842284</v>
      </c>
    </row>
    <row r="1649" spans="1:11">
      <c r="A1649" s="69">
        <v>1635</v>
      </c>
      <c r="B1649" s="123">
        <v>14.71712</v>
      </c>
      <c r="C1649" s="123">
        <f t="shared" si="226"/>
        <v>0.73585599999999995</v>
      </c>
      <c r="D1649" s="123">
        <f t="shared" si="227"/>
        <v>-0.87140915313746525</v>
      </c>
      <c r="E1649" s="123">
        <f t="shared" si="231"/>
        <v>-4.0472079999999995</v>
      </c>
      <c r="F1649" s="69">
        <f t="shared" si="228"/>
        <v>3848.1242138668672</v>
      </c>
      <c r="G1649" s="69">
        <f t="shared" si="229"/>
        <v>612.4479902685257</v>
      </c>
      <c r="H1649" s="123">
        <f t="shared" si="225"/>
        <v>8.4395821676390135</v>
      </c>
      <c r="I1649" s="123">
        <f t="shared" si="232"/>
        <v>2.3443283798997259</v>
      </c>
      <c r="J1649" s="123">
        <f t="shared" si="230"/>
        <v>15.588529153137465</v>
      </c>
      <c r="K1649" s="122">
        <f t="shared" si="233"/>
        <v>0.58608209497493147</v>
      </c>
    </row>
    <row r="1650" spans="1:11">
      <c r="A1650" s="69">
        <v>1636</v>
      </c>
      <c r="B1650" s="123">
        <v>14.71712</v>
      </c>
      <c r="C1650" s="123">
        <f t="shared" si="226"/>
        <v>0.73585599999999995</v>
      </c>
      <c r="D1650" s="123">
        <f t="shared" si="227"/>
        <v>-0.84266905357324795</v>
      </c>
      <c r="E1650" s="123">
        <f t="shared" si="231"/>
        <v>-4.0472079999999995</v>
      </c>
      <c r="F1650" s="69">
        <f t="shared" si="228"/>
        <v>3841.0229975310585</v>
      </c>
      <c r="G1650" s="69">
        <f t="shared" si="229"/>
        <v>611.3177965867169</v>
      </c>
      <c r="H1650" s="123">
        <f t="shared" si="225"/>
        <v>8.408462589531867</v>
      </c>
      <c r="I1650" s="123">
        <f t="shared" si="232"/>
        <v>2.3356840526477409</v>
      </c>
      <c r="J1650" s="123">
        <f t="shared" si="230"/>
        <v>15.559789053573247</v>
      </c>
      <c r="K1650" s="122">
        <f t="shared" si="233"/>
        <v>0.58392101316193523</v>
      </c>
    </row>
    <row r="1651" spans="1:11">
      <c r="A1651" s="69">
        <v>1637</v>
      </c>
      <c r="B1651" s="123">
        <v>14.41784</v>
      </c>
      <c r="C1651" s="123">
        <f t="shared" si="226"/>
        <v>0.72089199999999998</v>
      </c>
      <c r="D1651" s="123">
        <f t="shared" si="227"/>
        <v>-0.79766358109013957</v>
      </c>
      <c r="E1651" s="123">
        <f t="shared" si="231"/>
        <v>-3.964906</v>
      </c>
      <c r="F1651" s="69">
        <f t="shared" si="228"/>
        <v>3834.0661879830577</v>
      </c>
      <c r="G1651" s="69">
        <f t="shared" si="229"/>
        <v>610.21058595900365</v>
      </c>
      <c r="H1651" s="123">
        <f t="shared" si="225"/>
        <v>8.3780315823696867</v>
      </c>
      <c r="I1651" s="123">
        <f t="shared" si="232"/>
        <v>2.3272309951026906</v>
      </c>
      <c r="J1651" s="123">
        <f t="shared" si="230"/>
        <v>15.21550358109014</v>
      </c>
      <c r="K1651" s="122">
        <f t="shared" si="233"/>
        <v>0.58180774877567265</v>
      </c>
    </row>
    <row r="1652" spans="1:11">
      <c r="A1652" s="69">
        <v>1638</v>
      </c>
      <c r="B1652" s="123">
        <v>13.752200000000002</v>
      </c>
      <c r="C1652" s="123">
        <f t="shared" si="226"/>
        <v>0.68761000000000005</v>
      </c>
      <c r="D1652" s="123">
        <f t="shared" si="227"/>
        <v>-0.73513489012354682</v>
      </c>
      <c r="E1652" s="123">
        <f t="shared" si="231"/>
        <v>-3.7818550000000002</v>
      </c>
      <c r="F1652" s="69">
        <f t="shared" si="228"/>
        <v>3827.4305590493186</v>
      </c>
      <c r="G1652" s="69">
        <f t="shared" si="229"/>
        <v>609.15449281367546</v>
      </c>
      <c r="H1652" s="123">
        <f t="shared" si="225"/>
        <v>8.3490569125894396</v>
      </c>
      <c r="I1652" s="123">
        <f t="shared" si="232"/>
        <v>2.3191824757192889</v>
      </c>
      <c r="J1652" s="123">
        <f t="shared" si="230"/>
        <v>14.487334890123549</v>
      </c>
      <c r="K1652" s="122">
        <f t="shared" si="233"/>
        <v>0.57979561892982223</v>
      </c>
    </row>
    <row r="1653" spans="1:11">
      <c r="A1653" s="69">
        <v>1639</v>
      </c>
      <c r="B1653" s="123">
        <v>13.41588</v>
      </c>
      <c r="C1653" s="123">
        <f t="shared" si="226"/>
        <v>0.670794</v>
      </c>
      <c r="D1653" s="123">
        <f t="shared" si="227"/>
        <v>-0.69297471773237795</v>
      </c>
      <c r="E1653" s="123">
        <f t="shared" si="231"/>
        <v>-3.6893669999999998</v>
      </c>
      <c r="F1653" s="69">
        <f t="shared" si="228"/>
        <v>3820.9572092216858</v>
      </c>
      <c r="G1653" s="69">
        <f t="shared" si="229"/>
        <v>608.12422719024471</v>
      </c>
      <c r="H1653" s="123">
        <f t="shared" si="225"/>
        <v>8.3208392031539749</v>
      </c>
      <c r="I1653" s="123">
        <f t="shared" si="232"/>
        <v>2.3113442230983261</v>
      </c>
      <c r="J1653" s="123">
        <f t="shared" si="230"/>
        <v>14.108854717732378</v>
      </c>
      <c r="K1653" s="122">
        <f t="shared" si="233"/>
        <v>0.57783605577458153</v>
      </c>
    </row>
    <row r="1654" spans="1:11">
      <c r="A1654" s="69">
        <v>1640</v>
      </c>
      <c r="B1654" s="123">
        <v>13.41588</v>
      </c>
      <c r="C1654" s="123">
        <f t="shared" si="226"/>
        <v>0.670794</v>
      </c>
      <c r="D1654" s="123">
        <f t="shared" si="227"/>
        <v>-0.66909215449777726</v>
      </c>
      <c r="E1654" s="123">
        <f t="shared" si="231"/>
        <v>-3.6893669999999998</v>
      </c>
      <c r="F1654" s="69">
        <f t="shared" si="228"/>
        <v>3814.4838593940531</v>
      </c>
      <c r="G1654" s="69">
        <f t="shared" si="229"/>
        <v>607.09396156681385</v>
      </c>
      <c r="H1654" s="123">
        <f t="shared" si="225"/>
        <v>8.2926692588449793</v>
      </c>
      <c r="I1654" s="123">
        <f t="shared" si="232"/>
        <v>2.3035192385680499</v>
      </c>
      <c r="J1654" s="123">
        <f t="shared" si="230"/>
        <v>14.084972154497777</v>
      </c>
      <c r="K1654" s="122">
        <f t="shared" si="233"/>
        <v>0.57587980964201246</v>
      </c>
    </row>
    <row r="1655" spans="1:11">
      <c r="A1655" s="69">
        <v>1641</v>
      </c>
      <c r="B1655" s="123">
        <v>13.188599999999999</v>
      </c>
      <c r="C1655" s="123">
        <f t="shared" si="226"/>
        <v>0.65942999999999996</v>
      </c>
      <c r="D1655" s="123">
        <f t="shared" si="227"/>
        <v>-0.63447789122982989</v>
      </c>
      <c r="E1655" s="123">
        <f t="shared" si="231"/>
        <v>-3.6268649999999996</v>
      </c>
      <c r="F1655" s="69">
        <f t="shared" si="228"/>
        <v>3808.1201753467362</v>
      </c>
      <c r="G1655" s="69">
        <f t="shared" si="229"/>
        <v>606.08114979440836</v>
      </c>
      <c r="H1655" s="123">
        <f t="shared" si="225"/>
        <v>8.2650231030625196</v>
      </c>
      <c r="I1655" s="123">
        <f t="shared" si="232"/>
        <v>2.2958397508506998</v>
      </c>
      <c r="J1655" s="123">
        <f t="shared" si="230"/>
        <v>13.823077891229829</v>
      </c>
      <c r="K1655" s="122">
        <f t="shared" si="233"/>
        <v>0.57395993771267495</v>
      </c>
    </row>
    <row r="1656" spans="1:11">
      <c r="A1656" s="69">
        <v>1642</v>
      </c>
      <c r="B1656" s="123">
        <v>13.11056</v>
      </c>
      <c r="C1656" s="123">
        <f t="shared" si="226"/>
        <v>0.655528</v>
      </c>
      <c r="D1656" s="123">
        <f t="shared" si="227"/>
        <v>-0.60784776816757358</v>
      </c>
      <c r="E1656" s="123">
        <f t="shared" si="231"/>
        <v>-3.6054040000000001</v>
      </c>
      <c r="F1656" s="69">
        <f t="shared" si="228"/>
        <v>3801.7941466914285</v>
      </c>
      <c r="G1656" s="69">
        <f t="shared" si="229"/>
        <v>605.07433106377516</v>
      </c>
      <c r="H1656" s="123">
        <f t="shared" si="225"/>
        <v>8.2375862875261845</v>
      </c>
      <c r="I1656" s="123">
        <f t="shared" si="232"/>
        <v>2.2882184132017178</v>
      </c>
      <c r="J1656" s="123">
        <f t="shared" si="230"/>
        <v>13.718407768167573</v>
      </c>
      <c r="K1656" s="122">
        <f t="shared" si="233"/>
        <v>0.57205460330042945</v>
      </c>
    </row>
    <row r="1657" spans="1:11">
      <c r="A1657" s="69">
        <v>1643</v>
      </c>
      <c r="B1657" s="123">
        <v>12.698599999999999</v>
      </c>
      <c r="C1657" s="123">
        <f t="shared" si="226"/>
        <v>0.63492999999999999</v>
      </c>
      <c r="D1657" s="123">
        <f t="shared" si="227"/>
        <v>-0.5670038319307622</v>
      </c>
      <c r="E1657" s="123">
        <f t="shared" si="231"/>
        <v>-3.4921150000000001</v>
      </c>
      <c r="F1657" s="69">
        <f t="shared" si="228"/>
        <v>3795.6668945006536</v>
      </c>
      <c r="G1657" s="69">
        <f t="shared" si="229"/>
        <v>604.09914859004266</v>
      </c>
      <c r="H1657" s="123">
        <f t="shared" si="225"/>
        <v>8.211055079862323</v>
      </c>
      <c r="I1657" s="123">
        <f t="shared" si="232"/>
        <v>2.2808486332950895</v>
      </c>
      <c r="J1657" s="123">
        <f t="shared" si="230"/>
        <v>13.265603831930761</v>
      </c>
      <c r="K1657" s="122">
        <f t="shared" si="233"/>
        <v>0.57021215832377237</v>
      </c>
    </row>
    <row r="1658" spans="1:11">
      <c r="A1658" s="69">
        <v>1644</v>
      </c>
      <c r="B1658" s="123">
        <v>12.590120000000001</v>
      </c>
      <c r="C1658" s="123">
        <f t="shared" si="226"/>
        <v>0.62950600000000001</v>
      </c>
      <c r="D1658" s="123">
        <f t="shared" si="227"/>
        <v>-0.54103643528828194</v>
      </c>
      <c r="E1658" s="123">
        <f t="shared" si="231"/>
        <v>-3.4622830000000002</v>
      </c>
      <c r="F1658" s="69">
        <f t="shared" si="228"/>
        <v>3789.5919854278327</v>
      </c>
      <c r="G1658" s="69">
        <f t="shared" si="229"/>
        <v>603.13229678226935</v>
      </c>
      <c r="H1658" s="123">
        <f t="shared" si="225"/>
        <v>8.1847927669917464</v>
      </c>
      <c r="I1658" s="123">
        <f t="shared" si="232"/>
        <v>2.2735535463865961</v>
      </c>
      <c r="J1658" s="123">
        <f t="shared" si="230"/>
        <v>13.131156435288283</v>
      </c>
      <c r="K1658" s="122">
        <f t="shared" si="233"/>
        <v>0.56838838659664903</v>
      </c>
    </row>
    <row r="1659" spans="1:11">
      <c r="A1659" s="69">
        <v>1645</v>
      </c>
      <c r="B1659" s="123">
        <v>12.435</v>
      </c>
      <c r="C1659" s="123">
        <f t="shared" si="226"/>
        <v>0.62175000000000002</v>
      </c>
      <c r="D1659" s="123">
        <f t="shared" si="227"/>
        <v>-0.51372451301021194</v>
      </c>
      <c r="E1659" s="123">
        <f t="shared" si="231"/>
        <v>-3.4196249999999999</v>
      </c>
      <c r="F1659" s="69">
        <f t="shared" si="228"/>
        <v>3783.5919239255973</v>
      </c>
      <c r="G1659" s="69">
        <f t="shared" si="229"/>
        <v>602.17735733533323</v>
      </c>
      <c r="H1659" s="123">
        <f t="shared" si="225"/>
        <v>8.158895317965726</v>
      </c>
      <c r="I1659" s="123">
        <f t="shared" si="232"/>
        <v>2.2663598105460347</v>
      </c>
      <c r="J1659" s="123">
        <f t="shared" si="230"/>
        <v>12.948724513010212</v>
      </c>
      <c r="K1659" s="122">
        <f t="shared" si="233"/>
        <v>0.56658995263650869</v>
      </c>
    </row>
    <row r="1660" spans="1:11">
      <c r="A1660" s="69">
        <v>1646</v>
      </c>
      <c r="B1660" s="123">
        <v>12.088479999999999</v>
      </c>
      <c r="C1660" s="123">
        <f t="shared" si="226"/>
        <v>0.60442399999999996</v>
      </c>
      <c r="D1660" s="123">
        <f t="shared" si="227"/>
        <v>-0.47974052482054041</v>
      </c>
      <c r="E1660" s="123">
        <f t="shared" si="231"/>
        <v>-3.3243319999999996</v>
      </c>
      <c r="F1660" s="69">
        <f t="shared" si="228"/>
        <v>3777.759063172196</v>
      </c>
      <c r="G1660" s="69">
        <f t="shared" si="229"/>
        <v>601.24902871406266</v>
      </c>
      <c r="H1660" s="123">
        <f t="shared" si="225"/>
        <v>8.1337588769160849</v>
      </c>
      <c r="I1660" s="123">
        <f t="shared" si="232"/>
        <v>2.2593774658100236</v>
      </c>
      <c r="J1660" s="123">
        <f t="shared" si="230"/>
        <v>12.568220524820539</v>
      </c>
      <c r="K1660" s="122">
        <f t="shared" si="233"/>
        <v>0.56484436645250591</v>
      </c>
    </row>
    <row r="1661" spans="1:11">
      <c r="A1661" s="69">
        <v>1647</v>
      </c>
      <c r="B1661" s="123">
        <v>11.68512</v>
      </c>
      <c r="C1661" s="123">
        <f t="shared" si="226"/>
        <v>0.584256</v>
      </c>
      <c r="D1661" s="123">
        <f t="shared" si="227"/>
        <v>-0.44530222269589181</v>
      </c>
      <c r="E1661" s="123">
        <f t="shared" si="231"/>
        <v>-3.2134079999999998</v>
      </c>
      <c r="F1661" s="69">
        <f t="shared" si="228"/>
        <v>3772.1208292629876</v>
      </c>
      <c r="G1661" s="69">
        <f t="shared" si="229"/>
        <v>600.35167591710388</v>
      </c>
      <c r="H1661" s="123">
        <f t="shared" si="225"/>
        <v>8.1094980324706931</v>
      </c>
      <c r="I1661" s="123">
        <f t="shared" si="232"/>
        <v>2.2526383423529701</v>
      </c>
      <c r="J1661" s="123">
        <f t="shared" si="230"/>
        <v>12.130422222695891</v>
      </c>
      <c r="K1661" s="122">
        <f t="shared" si="233"/>
        <v>0.56315958558824253</v>
      </c>
    </row>
    <row r="1662" spans="1:11">
      <c r="A1662" s="69">
        <v>1648</v>
      </c>
      <c r="B1662" s="123">
        <v>11.241520000000001</v>
      </c>
      <c r="C1662" s="123">
        <f t="shared" si="226"/>
        <v>0.56207600000000002</v>
      </c>
      <c r="D1662" s="123">
        <f t="shared" si="227"/>
        <v>-0.41129800937289929</v>
      </c>
      <c r="E1662" s="123">
        <f t="shared" si="231"/>
        <v>-3.091418</v>
      </c>
      <c r="F1662" s="69">
        <f t="shared" si="228"/>
        <v>3766.6966385610485</v>
      </c>
      <c r="G1662" s="69">
        <f t="shared" si="229"/>
        <v>599.48838915461715</v>
      </c>
      <c r="H1662" s="123">
        <f t="shared" si="225"/>
        <v>8.0861923964519473</v>
      </c>
      <c r="I1662" s="123">
        <f t="shared" si="232"/>
        <v>2.2461645545699853</v>
      </c>
      <c r="J1662" s="123">
        <f t="shared" si="230"/>
        <v>11.652818009372901</v>
      </c>
      <c r="K1662" s="122">
        <f t="shared" si="233"/>
        <v>0.56154113864249633</v>
      </c>
    </row>
    <row r="1663" spans="1:11">
      <c r="A1663" s="69">
        <v>1649</v>
      </c>
      <c r="B1663" s="123">
        <v>10.82348</v>
      </c>
      <c r="C1663" s="123">
        <f t="shared" si="226"/>
        <v>0.54117400000000004</v>
      </c>
      <c r="D1663" s="123">
        <f t="shared" si="227"/>
        <v>-0.38015833232307372</v>
      </c>
      <c r="E1663" s="123">
        <f t="shared" si="231"/>
        <v>-2.9764570000000004</v>
      </c>
      <c r="F1663" s="69">
        <f t="shared" si="228"/>
        <v>3761.4741580087189</v>
      </c>
      <c r="G1663" s="69">
        <f t="shared" si="229"/>
        <v>598.65720555951259</v>
      </c>
      <c r="H1663" s="123">
        <f t="shared" si="225"/>
        <v>8.0637851197873012</v>
      </c>
      <c r="I1663" s="123">
        <f t="shared" si="232"/>
        <v>2.239940311052028</v>
      </c>
      <c r="J1663" s="123">
        <f t="shared" si="230"/>
        <v>11.203638332323074</v>
      </c>
      <c r="K1663" s="122">
        <f t="shared" si="233"/>
        <v>0.55998507776300699</v>
      </c>
    </row>
    <row r="1664" spans="1:11">
      <c r="A1664" s="69">
        <v>1650</v>
      </c>
      <c r="B1664" s="123">
        <v>10.82348</v>
      </c>
      <c r="C1664" s="123">
        <f t="shared" si="226"/>
        <v>0.54117400000000004</v>
      </c>
      <c r="D1664" s="123">
        <f t="shared" si="227"/>
        <v>-0.36461384352648096</v>
      </c>
      <c r="E1664" s="123">
        <f t="shared" si="231"/>
        <v>-2.9764570000000004</v>
      </c>
      <c r="F1664" s="69">
        <f t="shared" si="228"/>
        <v>3756.2516774563892</v>
      </c>
      <c r="G1664" s="69">
        <f t="shared" si="229"/>
        <v>597.82602196440803</v>
      </c>
      <c r="H1664" s="123">
        <f t="shared" si="225"/>
        <v>8.0414089321002482</v>
      </c>
      <c r="I1664" s="123">
        <f t="shared" si="232"/>
        <v>2.23372470336118</v>
      </c>
      <c r="J1664" s="123">
        <f t="shared" si="230"/>
        <v>11.188093843526481</v>
      </c>
      <c r="K1664" s="122">
        <f t="shared" si="233"/>
        <v>0.558431175840295</v>
      </c>
    </row>
    <row r="1665" spans="1:11">
      <c r="A1665" s="69">
        <v>1651</v>
      </c>
      <c r="B1665" s="123">
        <v>-12.483319999999999</v>
      </c>
      <c r="C1665" s="123">
        <f t="shared" si="226"/>
        <v>-0.624166</v>
      </c>
      <c r="D1665" s="123">
        <f t="shared" si="227"/>
        <v>0.42190407869154711</v>
      </c>
      <c r="E1665" s="123">
        <f t="shared" si="231"/>
        <v>3.4329130000000001</v>
      </c>
      <c r="F1665" s="69">
        <f t="shared" si="228"/>
        <v>3762.2750540347638</v>
      </c>
      <c r="G1665" s="69">
        <f t="shared" si="229"/>
        <v>598.78467212096029</v>
      </c>
      <c r="H1665" s="123">
        <f t="shared" si="225"/>
        <v>8.0672193802576313</v>
      </c>
      <c r="I1665" s="123">
        <f t="shared" si="232"/>
        <v>2.2408942722937866</v>
      </c>
      <c r="J1665" s="123">
        <f t="shared" si="230"/>
        <v>-12.905224078691546</v>
      </c>
      <c r="K1665" s="122">
        <f t="shared" si="233"/>
        <v>0.56022356807344664</v>
      </c>
    </row>
    <row r="1666" spans="1:11">
      <c r="A1666" s="69">
        <v>1652</v>
      </c>
      <c r="B1666" s="123">
        <v>-12.652239999999999</v>
      </c>
      <c r="C1666" s="123">
        <f t="shared" si="226"/>
        <v>-0.63261199999999995</v>
      </c>
      <c r="D1666" s="123">
        <f t="shared" si="227"/>
        <v>0.44871246655418418</v>
      </c>
      <c r="E1666" s="123">
        <f t="shared" si="231"/>
        <v>3.4793659999999997</v>
      </c>
      <c r="F1666" s="69">
        <f t="shared" si="228"/>
        <v>3768.3799368768259</v>
      </c>
      <c r="G1666" s="69">
        <f t="shared" si="229"/>
        <v>599.75629440227135</v>
      </c>
      <c r="H1666" s="123">
        <f t="shared" si="225"/>
        <v>8.0934212851907397</v>
      </c>
      <c r="I1666" s="123">
        <f t="shared" si="232"/>
        <v>2.2481725792196499</v>
      </c>
      <c r="J1666" s="123">
        <f t="shared" si="230"/>
        <v>-13.100952466554183</v>
      </c>
      <c r="K1666" s="122">
        <f t="shared" si="233"/>
        <v>0.56204314480491246</v>
      </c>
    </row>
    <row r="1667" spans="1:11">
      <c r="A1667" s="69">
        <v>1653</v>
      </c>
      <c r="B1667" s="123">
        <v>-12.79608</v>
      </c>
      <c r="C1667" s="123">
        <f t="shared" si="226"/>
        <v>-0.63980400000000004</v>
      </c>
      <c r="D1667" s="123">
        <f t="shared" si="227"/>
        <v>0.47541848256592445</v>
      </c>
      <c r="E1667" s="123">
        <f t="shared" si="231"/>
        <v>3.5189220000000003</v>
      </c>
      <c r="F1667" s="69">
        <f t="shared" si="228"/>
        <v>3774.5542245316333</v>
      </c>
      <c r="G1667" s="69">
        <f t="shared" si="229"/>
        <v>600.73896280260522</v>
      </c>
      <c r="H1667" s="123">
        <f t="shared" si="225"/>
        <v>8.1199642821558715</v>
      </c>
      <c r="I1667" s="123">
        <f t="shared" si="232"/>
        <v>2.2555456339321864</v>
      </c>
      <c r="J1667" s="123">
        <f t="shared" si="230"/>
        <v>-13.271498482565924</v>
      </c>
      <c r="K1667" s="122">
        <f t="shared" si="233"/>
        <v>0.56388640848304661</v>
      </c>
    </row>
    <row r="1668" spans="1:11">
      <c r="A1668" s="69">
        <v>1654</v>
      </c>
      <c r="B1668" s="123">
        <v>-12.939959999999999</v>
      </c>
      <c r="C1668" s="123">
        <f t="shared" si="226"/>
        <v>-0.64699799999999996</v>
      </c>
      <c r="D1668" s="123">
        <f t="shared" si="227"/>
        <v>0.50285877772246579</v>
      </c>
      <c r="E1668" s="123">
        <f t="shared" si="231"/>
        <v>3.5584889999999998</v>
      </c>
      <c r="F1668" s="69">
        <f t="shared" si="228"/>
        <v>3780.7979362997448</v>
      </c>
      <c r="G1668" s="69">
        <f t="shared" si="229"/>
        <v>601.73268039374125</v>
      </c>
      <c r="H1668" s="123">
        <f t="shared" si="225"/>
        <v>8.1468499197113164</v>
      </c>
      <c r="I1668" s="123">
        <f t="shared" si="232"/>
        <v>2.2630138665864767</v>
      </c>
      <c r="J1668" s="123">
        <f t="shared" si="230"/>
        <v>-13.442818777722465</v>
      </c>
      <c r="K1668" s="122">
        <f t="shared" si="233"/>
        <v>0.56575346664661919</v>
      </c>
    </row>
    <row r="1669" spans="1:11">
      <c r="A1669" s="69">
        <v>1655</v>
      </c>
      <c r="B1669" s="123">
        <v>-12.992360000000001</v>
      </c>
      <c r="C1669" s="123">
        <f t="shared" si="226"/>
        <v>-0.64961800000000003</v>
      </c>
      <c r="D1669" s="123">
        <f t="shared" si="227"/>
        <v>0.52724840968668829</v>
      </c>
      <c r="E1669" s="123">
        <f t="shared" si="231"/>
        <v>3.572899</v>
      </c>
      <c r="F1669" s="69">
        <f t="shared" si="228"/>
        <v>3787.0669318010869</v>
      </c>
      <c r="G1669" s="69">
        <f t="shared" si="229"/>
        <v>602.73042201600072</v>
      </c>
      <c r="H1669" s="123">
        <f t="shared" si="225"/>
        <v>8.1738891365306898</v>
      </c>
      <c r="I1669" s="123">
        <f t="shared" si="232"/>
        <v>2.2705247601474139</v>
      </c>
      <c r="J1669" s="123">
        <f t="shared" si="230"/>
        <v>-13.51960840968669</v>
      </c>
      <c r="K1669" s="122">
        <f t="shared" si="233"/>
        <v>0.56763119003685347</v>
      </c>
    </row>
    <row r="1670" spans="1:11">
      <c r="A1670" s="69">
        <v>1656</v>
      </c>
      <c r="B1670" s="123">
        <v>-13.023240000000001</v>
      </c>
      <c r="C1670" s="123">
        <f t="shared" si="226"/>
        <v>-0.65116200000000002</v>
      </c>
      <c r="D1670" s="123">
        <f t="shared" si="227"/>
        <v>0.55097996940377669</v>
      </c>
      <c r="E1670" s="123">
        <f t="shared" si="231"/>
        <v>3.581391</v>
      </c>
      <c r="F1670" s="69">
        <f t="shared" si="228"/>
        <v>3793.3508273345305</v>
      </c>
      <c r="G1670" s="69">
        <f t="shared" si="229"/>
        <v>603.73053505202131</v>
      </c>
      <c r="H1670" s="123">
        <f t="shared" si="225"/>
        <v>8.2010375764694974</v>
      </c>
      <c r="I1670" s="123">
        <f t="shared" si="232"/>
        <v>2.2780659934637493</v>
      </c>
      <c r="J1670" s="123">
        <f t="shared" si="230"/>
        <v>-13.574219969403778</v>
      </c>
      <c r="K1670" s="122">
        <f t="shared" si="233"/>
        <v>0.56951649836593732</v>
      </c>
    </row>
    <row r="1671" spans="1:11">
      <c r="A1671" s="69">
        <v>1657</v>
      </c>
      <c r="B1671" s="123">
        <v>-13.08004</v>
      </c>
      <c r="C1671" s="123">
        <f t="shared" si="226"/>
        <v>-0.65400199999999997</v>
      </c>
      <c r="D1671" s="123">
        <f t="shared" si="227"/>
        <v>0.57603556473147322</v>
      </c>
      <c r="E1671" s="123">
        <f t="shared" si="231"/>
        <v>3.5970109999999997</v>
      </c>
      <c r="F1671" s="69">
        <f t="shared" si="228"/>
        <v>3799.6621296627736</v>
      </c>
      <c r="G1671" s="69">
        <f t="shared" si="229"/>
        <v>604.73501001490854</v>
      </c>
      <c r="H1671" s="123">
        <f t="shared" si="225"/>
        <v>8.2283497275989603</v>
      </c>
      <c r="I1671" s="123">
        <f t="shared" si="232"/>
        <v>2.2856527021108222</v>
      </c>
      <c r="J1671" s="123">
        <f t="shared" si="230"/>
        <v>-13.656075564731474</v>
      </c>
      <c r="K1671" s="122">
        <f t="shared" si="233"/>
        <v>0.57141317552770554</v>
      </c>
    </row>
    <row r="1672" spans="1:11">
      <c r="A1672" s="69">
        <v>1658</v>
      </c>
      <c r="B1672" s="123">
        <v>-13.15268</v>
      </c>
      <c r="C1672" s="123">
        <f t="shared" si="226"/>
        <v>-0.65763400000000005</v>
      </c>
      <c r="D1672" s="123">
        <f t="shared" si="227"/>
        <v>0.60212586398492007</v>
      </c>
      <c r="E1672" s="123">
        <f t="shared" si="231"/>
        <v>3.6169870000000004</v>
      </c>
      <c r="F1672" s="69">
        <f t="shared" si="228"/>
        <v>3806.0084818074638</v>
      </c>
      <c r="G1672" s="69">
        <f t="shared" si="229"/>
        <v>605.74506332933788</v>
      </c>
      <c r="H1672" s="123">
        <f t="shared" si="225"/>
        <v>8.2558593393269302</v>
      </c>
      <c r="I1672" s="123">
        <f t="shared" si="232"/>
        <v>2.2932942609241471</v>
      </c>
      <c r="J1672" s="123">
        <f t="shared" si="230"/>
        <v>-13.75480586398492</v>
      </c>
      <c r="K1672" s="122">
        <f t="shared" si="233"/>
        <v>0.57332356523103678</v>
      </c>
    </row>
    <row r="1673" spans="1:11">
      <c r="A1673" s="69">
        <v>1659</v>
      </c>
      <c r="B1673" s="123">
        <v>-13.123439999999999</v>
      </c>
      <c r="C1673" s="123">
        <f t="shared" si="226"/>
        <v>-0.65617199999999998</v>
      </c>
      <c r="D1673" s="123">
        <f t="shared" si="227"/>
        <v>0.62366544869373186</v>
      </c>
      <c r="E1673" s="123">
        <f t="shared" si="231"/>
        <v>3.608946</v>
      </c>
      <c r="F1673" s="69">
        <f t="shared" si="228"/>
        <v>3812.3407252430006</v>
      </c>
      <c r="G1673" s="69">
        <f t="shared" si="229"/>
        <v>606.75287117296477</v>
      </c>
      <c r="H1673" s="123">
        <f t="shared" si="225"/>
        <v>8.2833535502243176</v>
      </c>
      <c r="I1673" s="123">
        <f t="shared" si="232"/>
        <v>2.3009315417289771</v>
      </c>
      <c r="J1673" s="123">
        <f t="shared" si="230"/>
        <v>-13.747105448693731</v>
      </c>
      <c r="K1673" s="122">
        <f t="shared" si="233"/>
        <v>0.57523288543224427</v>
      </c>
    </row>
    <row r="1674" spans="1:11">
      <c r="A1674" s="69">
        <v>1660</v>
      </c>
      <c r="B1674" s="123">
        <v>-13.123439999999999</v>
      </c>
      <c r="C1674" s="123">
        <f t="shared" si="226"/>
        <v>-0.65617199999999998</v>
      </c>
      <c r="D1674" s="123">
        <f t="shared" si="227"/>
        <v>0.64651817331217032</v>
      </c>
      <c r="E1674" s="123">
        <f t="shared" si="231"/>
        <v>3.608946</v>
      </c>
      <c r="F1674" s="69">
        <f t="shared" si="228"/>
        <v>3818.6729686785375</v>
      </c>
      <c r="G1674" s="69">
        <f t="shared" si="229"/>
        <v>607.76067901659167</v>
      </c>
      <c r="H1674" s="123">
        <f t="shared" si="225"/>
        <v>8.310893466570942</v>
      </c>
      <c r="I1674" s="123">
        <f t="shared" si="232"/>
        <v>2.3085815184919283</v>
      </c>
      <c r="J1674" s="123">
        <f t="shared" si="230"/>
        <v>-13.769958173312169</v>
      </c>
      <c r="K1674" s="122">
        <f t="shared" si="233"/>
        <v>0.57714537962298207</v>
      </c>
    </row>
    <row r="1675" spans="1:11">
      <c r="A1675" s="69">
        <v>1661</v>
      </c>
      <c r="B1675" s="123">
        <v>-12.928440000000002</v>
      </c>
      <c r="C1675" s="123">
        <f t="shared" si="226"/>
        <v>-0.64642200000000005</v>
      </c>
      <c r="D1675" s="123">
        <f t="shared" si="227"/>
        <v>0.65925751622457085</v>
      </c>
      <c r="E1675" s="123">
        <f t="shared" si="231"/>
        <v>3.5553210000000002</v>
      </c>
      <c r="F1675" s="69">
        <f t="shared" si="228"/>
        <v>3824.9111218854505</v>
      </c>
      <c r="G1675" s="69">
        <f t="shared" si="229"/>
        <v>608.75351193523647</v>
      </c>
      <c r="H1675" s="123">
        <f t="shared" si="225"/>
        <v>8.3380688616033911</v>
      </c>
      <c r="I1675" s="123">
        <f t="shared" si="232"/>
        <v>2.3161302393342753</v>
      </c>
      <c r="J1675" s="123">
        <f t="shared" si="230"/>
        <v>-13.587697516224573</v>
      </c>
      <c r="K1675" s="122">
        <f t="shared" si="233"/>
        <v>0.57903255983356883</v>
      </c>
    </row>
    <row r="1676" spans="1:11">
      <c r="A1676" s="69">
        <v>1662</v>
      </c>
      <c r="B1676" s="123">
        <v>-12.692</v>
      </c>
      <c r="C1676" s="123">
        <f t="shared" si="226"/>
        <v>-0.63460000000000005</v>
      </c>
      <c r="D1676" s="123">
        <f t="shared" si="227"/>
        <v>0.66877470528529415</v>
      </c>
      <c r="E1676" s="123">
        <f t="shared" si="231"/>
        <v>3.4903000000000004</v>
      </c>
      <c r="F1676" s="69">
        <f t="shared" si="228"/>
        <v>3831.0351894838723</v>
      </c>
      <c r="G1676" s="69">
        <f t="shared" si="229"/>
        <v>609.72818756535423</v>
      </c>
      <c r="H1676" s="123">
        <f t="shared" si="225"/>
        <v>8.3647904110139617</v>
      </c>
      <c r="I1676" s="123">
        <f t="shared" si="232"/>
        <v>2.3235528919483226</v>
      </c>
      <c r="J1676" s="123">
        <f t="shared" si="230"/>
        <v>-13.360774705285294</v>
      </c>
      <c r="K1676" s="122">
        <f t="shared" si="233"/>
        <v>0.58088822298708065</v>
      </c>
    </row>
    <row r="1677" spans="1:11">
      <c r="A1677" s="69">
        <v>1663</v>
      </c>
      <c r="B1677" s="123">
        <v>-12.123759999999999</v>
      </c>
      <c r="C1677" s="123">
        <f t="shared" si="226"/>
        <v>-0.60618799999999995</v>
      </c>
      <c r="D1677" s="123">
        <f t="shared" si="227"/>
        <v>0.65879343275791591</v>
      </c>
      <c r="E1677" s="123">
        <f t="shared" si="231"/>
        <v>3.3340339999999999</v>
      </c>
      <c r="F1677" s="69">
        <f t="shared" si="228"/>
        <v>3836.8850733309446</v>
      </c>
      <c r="G1677" s="69">
        <f t="shared" si="229"/>
        <v>610.65922549612912</v>
      </c>
      <c r="H1677" s="123">
        <f t="shared" ref="H1677:H1740" si="234">F1677*F1677*$C$7/2000000</f>
        <v>8.3903555178794775</v>
      </c>
      <c r="I1677" s="123">
        <f t="shared" si="232"/>
        <v>2.3306543105220769</v>
      </c>
      <c r="J1677" s="123">
        <f t="shared" si="230"/>
        <v>-12.782553432757915</v>
      </c>
      <c r="K1677" s="122">
        <f t="shared" si="233"/>
        <v>0.58266357763051924</v>
      </c>
    </row>
    <row r="1678" spans="1:11">
      <c r="A1678" s="69">
        <v>1664</v>
      </c>
      <c r="B1678" s="123">
        <v>-11.913599999999999</v>
      </c>
      <c r="C1678" s="123">
        <f t="shared" ref="C1678:C1741" si="235">B1678/$F$6</f>
        <v>-0.59567999999999999</v>
      </c>
      <c r="D1678" s="123">
        <f t="shared" ref="D1678:D1741" si="236">B1678-J1678</f>
        <v>0.66637305058733531</v>
      </c>
      <c r="E1678" s="123">
        <f t="shared" si="231"/>
        <v>3.27624</v>
      </c>
      <c r="F1678" s="69">
        <f t="shared" ref="F1678:F1741" si="237">F1677+E1678*$C$8/($C$7)</f>
        <v>3842.63355203726</v>
      </c>
      <c r="G1678" s="69">
        <f t="shared" ref="G1678:G1741" si="238">F1678/(2*PI())</f>
        <v>611.57412429749775</v>
      </c>
      <c r="H1678" s="123">
        <f t="shared" si="234"/>
        <v>8.4155154639806522</v>
      </c>
      <c r="I1678" s="123">
        <f t="shared" si="232"/>
        <v>2.3376431844390702</v>
      </c>
      <c r="J1678" s="123">
        <f t="shared" ref="J1678:J1741" si="239">-(H1678-H1677)*1000/$C$8</f>
        <v>-12.579973050587334</v>
      </c>
      <c r="K1678" s="122">
        <f t="shared" si="233"/>
        <v>0.58441079610976754</v>
      </c>
    </row>
    <row r="1679" spans="1:11">
      <c r="A1679" s="69">
        <v>1665</v>
      </c>
      <c r="B1679" s="123">
        <v>-11.74544</v>
      </c>
      <c r="C1679" s="123">
        <f t="shared" si="235"/>
        <v>-0.58727200000000002</v>
      </c>
      <c r="D1679" s="123">
        <f t="shared" si="236"/>
        <v>0.67540374394369884</v>
      </c>
      <c r="E1679" s="123">
        <f t="shared" ref="E1679:E1742" si="240">C1679*$C$6</f>
        <v>3.2299959999999999</v>
      </c>
      <c r="F1679" s="69">
        <f t="shared" si="237"/>
        <v>3848.3008911905222</v>
      </c>
      <c r="G1679" s="69">
        <f t="shared" si="238"/>
        <v>612.47610933791771</v>
      </c>
      <c r="H1679" s="123">
        <f t="shared" si="234"/>
        <v>8.4403571514685396</v>
      </c>
      <c r="I1679" s="123">
        <f t="shared" ref="I1679:I1742" si="241">H1679/3.6</f>
        <v>2.3445436531857053</v>
      </c>
      <c r="J1679" s="123">
        <f t="shared" si="239"/>
        <v>-12.420843743943699</v>
      </c>
      <c r="K1679" s="122">
        <f t="shared" ref="K1679:K1742" si="242">I1679/$F$7</f>
        <v>0.58613591329642634</v>
      </c>
    </row>
    <row r="1680" spans="1:11">
      <c r="A1680" s="69">
        <v>1666</v>
      </c>
      <c r="B1680" s="123">
        <v>-11.687760000000001</v>
      </c>
      <c r="C1680" s="123">
        <f t="shared" si="235"/>
        <v>-0.58438800000000002</v>
      </c>
      <c r="D1680" s="123">
        <f t="shared" si="236"/>
        <v>0.69025780339964271</v>
      </c>
      <c r="E1680" s="123">
        <f t="shared" si="240"/>
        <v>3.214134</v>
      </c>
      <c r="F1680" s="69">
        <f t="shared" si="237"/>
        <v>3853.9403989366715</v>
      </c>
      <c r="G1680" s="69">
        <f t="shared" si="238"/>
        <v>613.37366487232237</v>
      </c>
      <c r="H1680" s="123">
        <f t="shared" si="234"/>
        <v>8.4651131870753389</v>
      </c>
      <c r="I1680" s="123">
        <f t="shared" si="241"/>
        <v>2.3514203297431497</v>
      </c>
      <c r="J1680" s="123">
        <f t="shared" si="239"/>
        <v>-12.378017803399644</v>
      </c>
      <c r="K1680" s="122">
        <f t="shared" si="242"/>
        <v>0.58785508243578743</v>
      </c>
    </row>
    <row r="1681" spans="1:11">
      <c r="A1681" s="69">
        <v>1667</v>
      </c>
      <c r="B1681" s="123">
        <v>-11.68844</v>
      </c>
      <c r="C1681" s="123">
        <f t="shared" si="235"/>
        <v>-0.584422</v>
      </c>
      <c r="D1681" s="123">
        <f t="shared" si="236"/>
        <v>0.70842567846476356</v>
      </c>
      <c r="E1681" s="123">
        <f t="shared" si="240"/>
        <v>3.214321</v>
      </c>
      <c r="F1681" s="69">
        <f t="shared" si="237"/>
        <v>3859.5802347923363</v>
      </c>
      <c r="G1681" s="69">
        <f t="shared" si="238"/>
        <v>614.27127262697832</v>
      </c>
      <c r="H1681" s="123">
        <f t="shared" si="234"/>
        <v>8.4899069184322684</v>
      </c>
      <c r="I1681" s="123">
        <f t="shared" si="241"/>
        <v>2.3583074773422967</v>
      </c>
      <c r="J1681" s="123">
        <f t="shared" si="239"/>
        <v>-12.396865678464764</v>
      </c>
      <c r="K1681" s="122">
        <f t="shared" si="242"/>
        <v>0.58957686933557418</v>
      </c>
    </row>
    <row r="1682" spans="1:11">
      <c r="A1682" s="69">
        <v>1668</v>
      </c>
      <c r="B1682" s="123">
        <v>-11.689160000000001</v>
      </c>
      <c r="C1682" s="123">
        <f t="shared" si="235"/>
        <v>-0.58445800000000003</v>
      </c>
      <c r="D1682" s="123">
        <f t="shared" si="236"/>
        <v>0.72659923489968037</v>
      </c>
      <c r="E1682" s="123">
        <f t="shared" si="240"/>
        <v>3.2145190000000001</v>
      </c>
      <c r="F1682" s="69">
        <f t="shared" si="237"/>
        <v>3865.2204180580761</v>
      </c>
      <c r="G1682" s="69">
        <f t="shared" si="238"/>
        <v>615.16893567366503</v>
      </c>
      <c r="H1682" s="123">
        <f t="shared" si="234"/>
        <v>8.5147384369020678</v>
      </c>
      <c r="I1682" s="123">
        <f t="shared" si="241"/>
        <v>2.3652051213616856</v>
      </c>
      <c r="J1682" s="123">
        <f t="shared" si="239"/>
        <v>-12.415759234899681</v>
      </c>
      <c r="K1682" s="122">
        <f t="shared" si="242"/>
        <v>0.5913012803404214</v>
      </c>
    </row>
    <row r="1683" spans="1:11">
      <c r="A1683" s="69">
        <v>1669</v>
      </c>
      <c r="B1683" s="123">
        <v>-11.56232</v>
      </c>
      <c r="C1683" s="123">
        <f t="shared" si="235"/>
        <v>-0.57811599999999996</v>
      </c>
      <c r="D1683" s="123">
        <f t="shared" si="236"/>
        <v>0.73655128993212315</v>
      </c>
      <c r="E1683" s="123">
        <f t="shared" si="240"/>
        <v>3.1796379999999997</v>
      </c>
      <c r="F1683" s="69">
        <f t="shared" si="237"/>
        <v>3870.799399248951</v>
      </c>
      <c r="G1683" s="69">
        <f t="shared" si="238"/>
        <v>616.05685810760951</v>
      </c>
      <c r="H1683" s="123">
        <f t="shared" si="234"/>
        <v>8.539336179481932</v>
      </c>
      <c r="I1683" s="123">
        <f t="shared" si="241"/>
        <v>2.3720378276338701</v>
      </c>
      <c r="J1683" s="123">
        <f t="shared" si="239"/>
        <v>-12.298871289932123</v>
      </c>
      <c r="K1683" s="122">
        <f t="shared" si="242"/>
        <v>0.59300945690846751</v>
      </c>
    </row>
    <row r="1684" spans="1:11">
      <c r="A1684" s="69">
        <v>1670</v>
      </c>
      <c r="B1684" s="123">
        <v>-11.5518</v>
      </c>
      <c r="C1684" s="123">
        <f t="shared" si="235"/>
        <v>-0.57759000000000005</v>
      </c>
      <c r="D1684" s="123">
        <f t="shared" si="236"/>
        <v>0.75359607521485827</v>
      </c>
      <c r="E1684" s="123">
        <f t="shared" si="240"/>
        <v>3.1767450000000004</v>
      </c>
      <c r="F1684" s="69">
        <f t="shared" si="237"/>
        <v>3876.37330439262</v>
      </c>
      <c r="G1684" s="69">
        <f t="shared" si="238"/>
        <v>616.94397266354974</v>
      </c>
      <c r="H1684" s="123">
        <f t="shared" si="234"/>
        <v>8.5639469716323617</v>
      </c>
      <c r="I1684" s="123">
        <f t="shared" si="241"/>
        <v>2.378874158786767</v>
      </c>
      <c r="J1684" s="123">
        <f t="shared" si="239"/>
        <v>-12.305396075214858</v>
      </c>
      <c r="K1684" s="122">
        <f t="shared" si="242"/>
        <v>0.59471853969669175</v>
      </c>
    </row>
    <row r="1685" spans="1:11">
      <c r="A1685" s="69">
        <v>1671</v>
      </c>
      <c r="B1685" s="123">
        <v>-11.828440000000001</v>
      </c>
      <c r="C1685" s="123">
        <f t="shared" si="235"/>
        <v>-0.591422</v>
      </c>
      <c r="D1685" s="123">
        <f t="shared" si="236"/>
        <v>0.78999104383686358</v>
      </c>
      <c r="E1685" s="123">
        <f t="shared" si="240"/>
        <v>3.252821</v>
      </c>
      <c r="F1685" s="69">
        <f t="shared" si="237"/>
        <v>3882.0806922072966</v>
      </c>
      <c r="G1685" s="69">
        <f t="shared" si="238"/>
        <v>617.85233164639794</v>
      </c>
      <c r="H1685" s="123">
        <f t="shared" si="234"/>
        <v>8.5891838337200355</v>
      </c>
      <c r="I1685" s="123">
        <f t="shared" si="241"/>
        <v>2.3858843982555653</v>
      </c>
      <c r="J1685" s="123">
        <f t="shared" si="239"/>
        <v>-12.618431043836864</v>
      </c>
      <c r="K1685" s="122">
        <f t="shared" si="242"/>
        <v>0.59647109956389133</v>
      </c>
    </row>
    <row r="1686" spans="1:11">
      <c r="A1686" s="69">
        <v>1672</v>
      </c>
      <c r="B1686" s="123">
        <v>-11.828440000000001</v>
      </c>
      <c r="C1686" s="123">
        <f t="shared" si="235"/>
        <v>-0.591422</v>
      </c>
      <c r="D1686" s="123">
        <f t="shared" si="236"/>
        <v>0.80855615477609177</v>
      </c>
      <c r="E1686" s="123">
        <f t="shared" si="240"/>
        <v>3.252821</v>
      </c>
      <c r="F1686" s="69">
        <f t="shared" si="237"/>
        <v>3887.7880800219732</v>
      </c>
      <c r="G1686" s="69">
        <f t="shared" si="238"/>
        <v>618.76069062924626</v>
      </c>
      <c r="H1686" s="123">
        <f t="shared" si="234"/>
        <v>8.6144578260295877</v>
      </c>
      <c r="I1686" s="123">
        <f t="shared" si="241"/>
        <v>2.3929049516748853</v>
      </c>
      <c r="J1686" s="123">
        <f t="shared" si="239"/>
        <v>-12.636996154776092</v>
      </c>
      <c r="K1686" s="122">
        <f t="shared" si="242"/>
        <v>0.59822623791872132</v>
      </c>
    </row>
    <row r="1687" spans="1:11">
      <c r="A1687" s="69">
        <v>1673</v>
      </c>
      <c r="B1687" s="123">
        <v>-12.578759999999999</v>
      </c>
      <c r="C1687" s="123">
        <f t="shared" si="235"/>
        <v>-0.628938</v>
      </c>
      <c r="D1687" s="123">
        <f t="shared" si="236"/>
        <v>0.88021468485102261</v>
      </c>
      <c r="E1687" s="123">
        <f t="shared" si="240"/>
        <v>3.4591590000000001</v>
      </c>
      <c r="F1687" s="69">
        <f t="shared" si="237"/>
        <v>3893.8575077358341</v>
      </c>
      <c r="G1687" s="69">
        <f t="shared" si="238"/>
        <v>619.72667005164612</v>
      </c>
      <c r="H1687" s="123">
        <f t="shared" si="234"/>
        <v>8.6413757753992897</v>
      </c>
      <c r="I1687" s="123">
        <f t="shared" si="241"/>
        <v>2.4003821598331361</v>
      </c>
      <c r="J1687" s="123">
        <f t="shared" si="239"/>
        <v>-13.458974684851022</v>
      </c>
      <c r="K1687" s="122">
        <f t="shared" si="242"/>
        <v>0.60009553995828402</v>
      </c>
    </row>
    <row r="1688" spans="1:11">
      <c r="A1688" s="69">
        <v>1674</v>
      </c>
      <c r="B1688" s="123">
        <v>-12.94112</v>
      </c>
      <c r="C1688" s="123">
        <f t="shared" si="235"/>
        <v>-0.64705599999999996</v>
      </c>
      <c r="D1688" s="123">
        <f t="shared" si="236"/>
        <v>0.92748233104592082</v>
      </c>
      <c r="E1688" s="123">
        <f t="shared" si="240"/>
        <v>3.558808</v>
      </c>
      <c r="F1688" s="69">
        <f t="shared" si="237"/>
        <v>3900.1017792201774</v>
      </c>
      <c r="G1688" s="69">
        <f t="shared" si="238"/>
        <v>620.72047672438714</v>
      </c>
      <c r="H1688" s="123">
        <f t="shared" si="234"/>
        <v>8.6691129800613815</v>
      </c>
      <c r="I1688" s="123">
        <f t="shared" si="241"/>
        <v>2.4080869389059392</v>
      </c>
      <c r="J1688" s="123">
        <f t="shared" si="239"/>
        <v>-13.868602331045921</v>
      </c>
      <c r="K1688" s="122">
        <f t="shared" si="242"/>
        <v>0.60202173472648479</v>
      </c>
    </row>
    <row r="1689" spans="1:11">
      <c r="A1689" s="69">
        <v>1675</v>
      </c>
      <c r="B1689" s="123">
        <v>-13.30768</v>
      </c>
      <c r="C1689" s="123">
        <f t="shared" si="235"/>
        <v>-0.66538399999999998</v>
      </c>
      <c r="D1689" s="123">
        <f t="shared" si="236"/>
        <v>0.97692871627379496</v>
      </c>
      <c r="E1689" s="123">
        <f t="shared" si="240"/>
        <v>3.6596120000000001</v>
      </c>
      <c r="F1689" s="69">
        <f t="shared" si="237"/>
        <v>3906.5229210337739</v>
      </c>
      <c r="G1689" s="69">
        <f t="shared" si="238"/>
        <v>621.74243318431502</v>
      </c>
      <c r="H1689" s="123">
        <f t="shared" si="234"/>
        <v>8.6976821974939291</v>
      </c>
      <c r="I1689" s="123">
        <f t="shared" si="241"/>
        <v>2.4160228326372026</v>
      </c>
      <c r="J1689" s="123">
        <f t="shared" si="239"/>
        <v>-14.284608716273794</v>
      </c>
      <c r="K1689" s="122">
        <f t="shared" si="242"/>
        <v>0.60400570815930066</v>
      </c>
    </row>
    <row r="1690" spans="1:11">
      <c r="A1690" s="69">
        <v>1676</v>
      </c>
      <c r="B1690" s="123">
        <v>-13.760719999999999</v>
      </c>
      <c r="C1690" s="123">
        <f t="shared" si="235"/>
        <v>-0.68803599999999998</v>
      </c>
      <c r="D1690" s="123">
        <f t="shared" si="236"/>
        <v>1.0348992700551278</v>
      </c>
      <c r="E1690" s="123">
        <f t="shared" si="240"/>
        <v>3.784198</v>
      </c>
      <c r="F1690" s="69">
        <f t="shared" si="237"/>
        <v>3913.1626609867326</v>
      </c>
      <c r="G1690" s="69">
        <f t="shared" si="238"/>
        <v>622.79918061867318</v>
      </c>
      <c r="H1690" s="123">
        <f t="shared" si="234"/>
        <v>8.7272734360340394</v>
      </c>
      <c r="I1690" s="123">
        <f t="shared" si="241"/>
        <v>2.4242426211205665</v>
      </c>
      <c r="J1690" s="123">
        <f t="shared" si="239"/>
        <v>-14.795619270055127</v>
      </c>
      <c r="K1690" s="122">
        <f t="shared" si="242"/>
        <v>0.60606065528014164</v>
      </c>
    </row>
    <row r="1691" spans="1:11">
      <c r="A1691" s="69">
        <v>1677</v>
      </c>
      <c r="B1691" s="123">
        <v>-14.151199999999999</v>
      </c>
      <c r="C1691" s="123">
        <f t="shared" si="235"/>
        <v>-0.70755999999999997</v>
      </c>
      <c r="D1691" s="123">
        <f t="shared" si="236"/>
        <v>1.0904716981562679</v>
      </c>
      <c r="E1691" s="123">
        <f t="shared" si="240"/>
        <v>3.8915799999999998</v>
      </c>
      <c r="F1691" s="69">
        <f t="shared" si="237"/>
        <v>3919.9908130036556</v>
      </c>
      <c r="G1691" s="69">
        <f t="shared" si="238"/>
        <v>623.88591476434931</v>
      </c>
      <c r="H1691" s="123">
        <f t="shared" si="234"/>
        <v>8.7577567794303519</v>
      </c>
      <c r="I1691" s="123">
        <f t="shared" si="241"/>
        <v>2.4327102165084309</v>
      </c>
      <c r="J1691" s="123">
        <f t="shared" si="239"/>
        <v>-15.241671698156267</v>
      </c>
      <c r="K1691" s="122">
        <f t="shared" si="242"/>
        <v>0.60817755412710772</v>
      </c>
    </row>
    <row r="1692" spans="1:11">
      <c r="A1692" s="69">
        <v>1678</v>
      </c>
      <c r="B1692" s="123">
        <v>-14.151199999999999</v>
      </c>
      <c r="C1692" s="123">
        <f t="shared" si="235"/>
        <v>-0.70755999999999997</v>
      </c>
      <c r="D1692" s="123">
        <f t="shared" si="236"/>
        <v>1.1170439979816571</v>
      </c>
      <c r="E1692" s="123">
        <f t="shared" si="240"/>
        <v>3.8915799999999998</v>
      </c>
      <c r="F1692" s="69">
        <f t="shared" si="237"/>
        <v>3926.8189650205786</v>
      </c>
      <c r="G1692" s="69">
        <f t="shared" si="238"/>
        <v>624.97264891002555</v>
      </c>
      <c r="H1692" s="123">
        <f t="shared" si="234"/>
        <v>8.7882932674263152</v>
      </c>
      <c r="I1692" s="123">
        <f t="shared" si="241"/>
        <v>2.4411925742850875</v>
      </c>
      <c r="J1692" s="123">
        <f t="shared" si="239"/>
        <v>-15.268243997981656</v>
      </c>
      <c r="K1692" s="122">
        <f t="shared" si="242"/>
        <v>0.61029814357127188</v>
      </c>
    </row>
    <row r="1693" spans="1:11">
      <c r="A1693" s="69">
        <v>1679</v>
      </c>
      <c r="B1693" s="123">
        <v>-14.755240000000001</v>
      </c>
      <c r="C1693" s="123">
        <f t="shared" si="235"/>
        <v>-0.73776200000000003</v>
      </c>
      <c r="D1693" s="123">
        <f t="shared" si="236"/>
        <v>1.1930225612348266</v>
      </c>
      <c r="E1693" s="123">
        <f t="shared" si="240"/>
        <v>4.0576910000000002</v>
      </c>
      <c r="F1693" s="69">
        <f t="shared" si="237"/>
        <v>3933.9385747897982</v>
      </c>
      <c r="G1693" s="69">
        <f t="shared" si="238"/>
        <v>626.10576999768216</v>
      </c>
      <c r="H1693" s="123">
        <f t="shared" si="234"/>
        <v>8.8201897925487849</v>
      </c>
      <c r="I1693" s="123">
        <f t="shared" si="241"/>
        <v>2.4500527201524402</v>
      </c>
      <c r="J1693" s="123">
        <f t="shared" si="239"/>
        <v>-15.948262561234827</v>
      </c>
      <c r="K1693" s="122">
        <f t="shared" si="242"/>
        <v>0.61251318003811006</v>
      </c>
    </row>
    <row r="1694" spans="1:11">
      <c r="A1694" s="69">
        <v>1680</v>
      </c>
      <c r="B1694" s="123">
        <v>-14.755240000000001</v>
      </c>
      <c r="C1694" s="123">
        <f t="shared" si="235"/>
        <v>-0.73776200000000003</v>
      </c>
      <c r="D1694" s="123">
        <f t="shared" si="236"/>
        <v>1.2219117377196298</v>
      </c>
      <c r="E1694" s="123">
        <f t="shared" si="240"/>
        <v>4.0576910000000002</v>
      </c>
      <c r="F1694" s="69">
        <f t="shared" si="237"/>
        <v>3941.0581845590177</v>
      </c>
      <c r="G1694" s="69">
        <f t="shared" si="238"/>
        <v>627.23889108533888</v>
      </c>
      <c r="H1694" s="123">
        <f t="shared" si="234"/>
        <v>8.8521440960242241</v>
      </c>
      <c r="I1694" s="123">
        <f t="shared" si="241"/>
        <v>2.4589289155622844</v>
      </c>
      <c r="J1694" s="123">
        <f t="shared" si="239"/>
        <v>-15.97715173771963</v>
      </c>
      <c r="K1694" s="122">
        <f t="shared" si="242"/>
        <v>0.61473222889057111</v>
      </c>
    </row>
    <row r="1695" spans="1:11">
      <c r="A1695" s="69">
        <v>1681</v>
      </c>
      <c r="B1695" s="123">
        <v>-15.311640000000001</v>
      </c>
      <c r="C1695" s="123">
        <f t="shared" si="235"/>
        <v>-0.76558199999999998</v>
      </c>
      <c r="D1695" s="123">
        <f t="shared" si="236"/>
        <v>1.2985321378719696</v>
      </c>
      <c r="E1695" s="123">
        <f t="shared" si="240"/>
        <v>4.2107010000000002</v>
      </c>
      <c r="F1695" s="69">
        <f t="shared" si="237"/>
        <v>3948.4462651139106</v>
      </c>
      <c r="G1695" s="69">
        <f t="shared" si="238"/>
        <v>628.4147406256111</v>
      </c>
      <c r="H1695" s="123">
        <f t="shared" si="234"/>
        <v>8.8853644402999681</v>
      </c>
      <c r="I1695" s="123">
        <f t="shared" si="241"/>
        <v>2.4681567889722134</v>
      </c>
      <c r="J1695" s="123">
        <f t="shared" si="239"/>
        <v>-16.61017213787197</v>
      </c>
      <c r="K1695" s="122">
        <f t="shared" si="242"/>
        <v>0.61703919724305334</v>
      </c>
    </row>
    <row r="1696" spans="1:11">
      <c r="A1696" s="69">
        <v>1682</v>
      </c>
      <c r="B1696" s="123">
        <v>-15.67216</v>
      </c>
      <c r="C1696" s="123">
        <f t="shared" si="235"/>
        <v>-0.78360799999999997</v>
      </c>
      <c r="D1696" s="123">
        <f t="shared" si="236"/>
        <v>1.3613230438410024</v>
      </c>
      <c r="E1696" s="123">
        <f t="shared" si="240"/>
        <v>4.309844</v>
      </c>
      <c r="F1696" s="69">
        <f t="shared" si="237"/>
        <v>3956.0083016135386</v>
      </c>
      <c r="G1696" s="69">
        <f t="shared" si="238"/>
        <v>629.61827611436831</v>
      </c>
      <c r="H1696" s="123">
        <f t="shared" si="234"/>
        <v>8.9194314063876501</v>
      </c>
      <c r="I1696" s="123">
        <f t="shared" si="241"/>
        <v>2.4776198351076806</v>
      </c>
      <c r="J1696" s="123">
        <f t="shared" si="239"/>
        <v>-17.033483043841002</v>
      </c>
      <c r="K1696" s="122">
        <f t="shared" si="242"/>
        <v>0.61940495877692014</v>
      </c>
    </row>
    <row r="1697" spans="1:11">
      <c r="A1697" s="69">
        <v>1683</v>
      </c>
      <c r="B1697" s="123">
        <v>-16.000640000000001</v>
      </c>
      <c r="C1697" s="123">
        <f t="shared" si="235"/>
        <v>-0.80003200000000008</v>
      </c>
      <c r="D1697" s="123">
        <f t="shared" si="236"/>
        <v>1.4234786358985438</v>
      </c>
      <c r="E1697" s="123">
        <f t="shared" si="240"/>
        <v>4.4001760000000001</v>
      </c>
      <c r="F1697" s="69">
        <f t="shared" si="237"/>
        <v>3963.7288343095684</v>
      </c>
      <c r="G1697" s="69">
        <f t="shared" si="238"/>
        <v>630.84703705624406</v>
      </c>
      <c r="H1697" s="123">
        <f t="shared" si="234"/>
        <v>8.9542796436594472</v>
      </c>
      <c r="I1697" s="123">
        <f t="shared" si="241"/>
        <v>2.4872999010165131</v>
      </c>
      <c r="J1697" s="123">
        <f t="shared" si="239"/>
        <v>-17.424118635898544</v>
      </c>
      <c r="K1697" s="122">
        <f t="shared" si="242"/>
        <v>0.62182497525412828</v>
      </c>
    </row>
    <row r="1698" spans="1:11">
      <c r="A1698" s="69">
        <v>1684</v>
      </c>
      <c r="B1698" s="123">
        <v>-16.342680000000001</v>
      </c>
      <c r="C1698" s="123">
        <f t="shared" si="235"/>
        <v>-0.81713400000000003</v>
      </c>
      <c r="D1698" s="123">
        <f t="shared" si="236"/>
        <v>1.4889765993554818</v>
      </c>
      <c r="E1698" s="123">
        <f t="shared" si="240"/>
        <v>4.494237</v>
      </c>
      <c r="F1698" s="69">
        <f t="shared" si="237"/>
        <v>3971.6144060917441</v>
      </c>
      <c r="G1698" s="69">
        <f t="shared" si="238"/>
        <v>632.10206478448322</v>
      </c>
      <c r="H1698" s="123">
        <f t="shared" si="234"/>
        <v>8.9899429568581581</v>
      </c>
      <c r="I1698" s="123">
        <f t="shared" si="241"/>
        <v>2.4972063769050439</v>
      </c>
      <c r="J1698" s="123">
        <f t="shared" si="239"/>
        <v>-17.831656599355483</v>
      </c>
      <c r="K1698" s="122">
        <f t="shared" si="242"/>
        <v>0.62430159422626097</v>
      </c>
    </row>
    <row r="1699" spans="1:11">
      <c r="A1699" s="69">
        <v>1685</v>
      </c>
      <c r="B1699" s="123">
        <v>-16.773720000000001</v>
      </c>
      <c r="C1699" s="123">
        <f t="shared" si="235"/>
        <v>-0.83868600000000004</v>
      </c>
      <c r="D1699" s="123">
        <f t="shared" si="236"/>
        <v>1.5651025639289351</v>
      </c>
      <c r="E1699" s="123">
        <f t="shared" si="240"/>
        <v>4.6127730000000007</v>
      </c>
      <c r="F1699" s="69">
        <f t="shared" si="237"/>
        <v>3979.7079607054375</v>
      </c>
      <c r="G1699" s="69">
        <f t="shared" si="238"/>
        <v>633.39019400843677</v>
      </c>
      <c r="H1699" s="123">
        <f t="shared" si="234"/>
        <v>9.026620601986016</v>
      </c>
      <c r="I1699" s="123">
        <f t="shared" si="241"/>
        <v>2.5073946116627823</v>
      </c>
      <c r="J1699" s="123">
        <f t="shared" si="239"/>
        <v>-18.338822563928936</v>
      </c>
      <c r="K1699" s="122">
        <f t="shared" si="242"/>
        <v>0.62684865291569558</v>
      </c>
    </row>
    <row r="1700" spans="1:11">
      <c r="A1700" s="69">
        <v>1686</v>
      </c>
      <c r="B1700" s="123">
        <v>-17.20476</v>
      </c>
      <c r="C1700" s="123">
        <f t="shared" si="235"/>
        <v>-0.86023800000000006</v>
      </c>
      <c r="D1700" s="123">
        <f t="shared" si="236"/>
        <v>1.6441066612709463</v>
      </c>
      <c r="E1700" s="123">
        <f t="shared" si="240"/>
        <v>4.7313090000000004</v>
      </c>
      <c r="F1700" s="69">
        <f t="shared" si="237"/>
        <v>3988.0094981506486</v>
      </c>
      <c r="G1700" s="69">
        <f t="shared" si="238"/>
        <v>634.71142472810459</v>
      </c>
      <c r="H1700" s="123">
        <f t="shared" si="234"/>
        <v>9.0643183353085579</v>
      </c>
      <c r="I1700" s="123">
        <f t="shared" si="241"/>
        <v>2.5178662042523769</v>
      </c>
      <c r="J1700" s="123">
        <f t="shared" si="239"/>
        <v>-18.848866661270947</v>
      </c>
      <c r="K1700" s="122">
        <f t="shared" si="242"/>
        <v>0.62946655106309424</v>
      </c>
    </row>
    <row r="1701" spans="1:11">
      <c r="A1701" s="69">
        <v>1687</v>
      </c>
      <c r="B1701" s="123">
        <v>-17.630319999999998</v>
      </c>
      <c r="C1701" s="123">
        <f t="shared" si="235"/>
        <v>-0.88151599999999986</v>
      </c>
      <c r="D1701" s="123">
        <f t="shared" si="236"/>
        <v>1.7255200995739202</v>
      </c>
      <c r="E1701" s="123">
        <f t="shared" si="240"/>
        <v>4.8483379999999991</v>
      </c>
      <c r="F1701" s="69">
        <f t="shared" si="237"/>
        <v>3996.5163742506966</v>
      </c>
      <c r="G1701" s="69">
        <f t="shared" si="238"/>
        <v>636.06533610969757</v>
      </c>
      <c r="H1701" s="123">
        <f t="shared" si="234"/>
        <v>9.1030300155077057</v>
      </c>
      <c r="I1701" s="123">
        <f t="shared" si="241"/>
        <v>2.5286194487521403</v>
      </c>
      <c r="J1701" s="123">
        <f t="shared" si="239"/>
        <v>-19.355840099573918</v>
      </c>
      <c r="K1701" s="122">
        <f t="shared" si="242"/>
        <v>0.63215486218803507</v>
      </c>
    </row>
    <row r="1702" spans="1:11">
      <c r="A1702" s="69">
        <v>1688</v>
      </c>
      <c r="B1702" s="123">
        <v>-17.630319999999998</v>
      </c>
      <c r="C1702" s="123">
        <f t="shared" si="235"/>
        <v>-0.88151599999999986</v>
      </c>
      <c r="D1702" s="123">
        <f t="shared" si="236"/>
        <v>1.7667643102295756</v>
      </c>
      <c r="E1702" s="123">
        <f t="shared" si="240"/>
        <v>4.8483379999999991</v>
      </c>
      <c r="F1702" s="69">
        <f t="shared" si="237"/>
        <v>4005.0232503507445</v>
      </c>
      <c r="G1702" s="69">
        <f t="shared" si="238"/>
        <v>637.41924749129043</v>
      </c>
      <c r="H1702" s="123">
        <f t="shared" si="234"/>
        <v>9.1418241841281649</v>
      </c>
      <c r="I1702" s="123">
        <f t="shared" si="241"/>
        <v>2.5393956067022678</v>
      </c>
      <c r="J1702" s="123">
        <f t="shared" si="239"/>
        <v>-19.397084310229573</v>
      </c>
      <c r="K1702" s="122">
        <f t="shared" si="242"/>
        <v>0.63484890167556696</v>
      </c>
    </row>
    <row r="1703" spans="1:11">
      <c r="A1703" s="69">
        <v>1689</v>
      </c>
      <c r="B1703" s="123">
        <v>-18.268599999999999</v>
      </c>
      <c r="C1703" s="123">
        <f t="shared" si="235"/>
        <v>-0.91342999999999996</v>
      </c>
      <c r="D1703" s="123">
        <f t="shared" si="236"/>
        <v>1.8742384527115874</v>
      </c>
      <c r="E1703" s="123">
        <f t="shared" si="240"/>
        <v>5.0238649999999998</v>
      </c>
      <c r="F1703" s="69">
        <f t="shared" si="237"/>
        <v>4013.8381054822075</v>
      </c>
      <c r="G1703" s="69">
        <f t="shared" si="238"/>
        <v>638.82217525810177</v>
      </c>
      <c r="H1703" s="123">
        <f t="shared" si="234"/>
        <v>9.1821098610335881</v>
      </c>
      <c r="I1703" s="123">
        <f t="shared" si="241"/>
        <v>2.5505860725093301</v>
      </c>
      <c r="J1703" s="123">
        <f t="shared" si="239"/>
        <v>-20.142838452711587</v>
      </c>
      <c r="K1703" s="122">
        <f t="shared" si="242"/>
        <v>0.63764651812733253</v>
      </c>
    </row>
    <row r="1704" spans="1:11">
      <c r="A1704" s="69">
        <v>1690</v>
      </c>
      <c r="B1704" s="123">
        <v>-18.268599999999999</v>
      </c>
      <c r="C1704" s="123">
        <f t="shared" si="235"/>
        <v>-0.91342999999999996</v>
      </c>
      <c r="D1704" s="123">
        <f t="shared" si="236"/>
        <v>1.9185230948862397</v>
      </c>
      <c r="E1704" s="123">
        <f t="shared" si="240"/>
        <v>5.0238649999999998</v>
      </c>
      <c r="F1704" s="69">
        <f t="shared" si="237"/>
        <v>4022.6529606136705</v>
      </c>
      <c r="G1704" s="69">
        <f t="shared" si="238"/>
        <v>640.2251030249131</v>
      </c>
      <c r="H1704" s="123">
        <f t="shared" si="234"/>
        <v>9.2224841072233605</v>
      </c>
      <c r="I1704" s="123">
        <f t="shared" si="241"/>
        <v>2.561801140895378</v>
      </c>
      <c r="J1704" s="123">
        <f t="shared" si="239"/>
        <v>-20.187123094886239</v>
      </c>
      <c r="K1704" s="122">
        <f t="shared" si="242"/>
        <v>0.64045028522384451</v>
      </c>
    </row>
    <row r="1705" spans="1:11">
      <c r="A1705" s="69">
        <v>1691</v>
      </c>
      <c r="B1705" s="123">
        <v>-18.304000000000002</v>
      </c>
      <c r="C1705" s="123">
        <f t="shared" si="235"/>
        <v>-0.91520000000000012</v>
      </c>
      <c r="D1705" s="123">
        <f t="shared" si="236"/>
        <v>1.966654159388888</v>
      </c>
      <c r="E1705" s="123">
        <f t="shared" si="240"/>
        <v>5.0336000000000007</v>
      </c>
      <c r="F1705" s="69">
        <f t="shared" si="237"/>
        <v>4031.4848967404837</v>
      </c>
      <c r="G1705" s="69">
        <f t="shared" si="238"/>
        <v>641.63074931656729</v>
      </c>
      <c r="H1705" s="123">
        <f t="shared" si="234"/>
        <v>9.2630254155421383</v>
      </c>
      <c r="I1705" s="123">
        <f t="shared" si="241"/>
        <v>2.5730626154283716</v>
      </c>
      <c r="J1705" s="123">
        <f t="shared" si="239"/>
        <v>-20.27065415938889</v>
      </c>
      <c r="K1705" s="122">
        <f t="shared" si="242"/>
        <v>0.64326565385709289</v>
      </c>
    </row>
    <row r="1706" spans="1:11">
      <c r="A1706" s="69">
        <v>1692</v>
      </c>
      <c r="B1706" s="123">
        <v>-18.304000000000002</v>
      </c>
      <c r="C1706" s="123">
        <f t="shared" si="235"/>
        <v>-0.91520000000000012</v>
      </c>
      <c r="D1706" s="123">
        <f t="shared" si="236"/>
        <v>2.0111105930769995</v>
      </c>
      <c r="E1706" s="123">
        <f t="shared" si="240"/>
        <v>5.0336000000000007</v>
      </c>
      <c r="F1706" s="69">
        <f t="shared" si="237"/>
        <v>4040.3168328672969</v>
      </c>
      <c r="G1706" s="69">
        <f t="shared" si="238"/>
        <v>643.03639560822148</v>
      </c>
      <c r="H1706" s="123">
        <f t="shared" si="234"/>
        <v>9.3036556367282923</v>
      </c>
      <c r="I1706" s="123">
        <f t="shared" si="241"/>
        <v>2.5843487879800811</v>
      </c>
      <c r="J1706" s="123">
        <f t="shared" si="239"/>
        <v>-20.315110593077002</v>
      </c>
      <c r="K1706" s="122">
        <f t="shared" si="242"/>
        <v>0.64608719699502026</v>
      </c>
    </row>
    <row r="1707" spans="1:11">
      <c r="A1707" s="69">
        <v>1693</v>
      </c>
      <c r="B1707" s="123">
        <v>-18.6584</v>
      </c>
      <c r="C1707" s="123">
        <f t="shared" si="235"/>
        <v>-0.93291999999999997</v>
      </c>
      <c r="D1707" s="123">
        <f t="shared" si="236"/>
        <v>2.0958053987657124</v>
      </c>
      <c r="E1707" s="123">
        <f t="shared" si="240"/>
        <v>5.1310599999999997</v>
      </c>
      <c r="F1707" s="69">
        <f t="shared" si="237"/>
        <v>4049.3197719532086</v>
      </c>
      <c r="G1707" s="69">
        <f t="shared" si="238"/>
        <v>644.4692578660995</v>
      </c>
      <c r="H1707" s="123">
        <f t="shared" si="234"/>
        <v>9.3451640475258237</v>
      </c>
      <c r="I1707" s="123">
        <f t="shared" si="241"/>
        <v>2.5958789020905066</v>
      </c>
      <c r="J1707" s="123">
        <f t="shared" si="239"/>
        <v>-20.754205398765713</v>
      </c>
      <c r="K1707" s="122">
        <f t="shared" si="242"/>
        <v>0.64896972552262666</v>
      </c>
    </row>
    <row r="1708" spans="1:11">
      <c r="A1708" s="69">
        <v>1694</v>
      </c>
      <c r="B1708" s="123">
        <v>-19.35848</v>
      </c>
      <c r="C1708" s="123">
        <f t="shared" si="235"/>
        <v>-0.96792400000000001</v>
      </c>
      <c r="D1708" s="123">
        <f t="shared" si="236"/>
        <v>2.2232689411769258</v>
      </c>
      <c r="E1708" s="123">
        <f t="shared" si="240"/>
        <v>5.323582</v>
      </c>
      <c r="F1708" s="69">
        <f t="shared" si="237"/>
        <v>4058.6605094352994</v>
      </c>
      <c r="G1708" s="69">
        <f t="shared" si="238"/>
        <v>645.95588240849804</v>
      </c>
      <c r="H1708" s="123">
        <f t="shared" si="234"/>
        <v>9.3883275454081776</v>
      </c>
      <c r="I1708" s="123">
        <f t="shared" si="241"/>
        <v>2.6078687626133825</v>
      </c>
      <c r="J1708" s="123">
        <f t="shared" si="239"/>
        <v>-21.581748941176926</v>
      </c>
      <c r="K1708" s="122">
        <f t="shared" si="242"/>
        <v>0.65196719065334563</v>
      </c>
    </row>
    <row r="1709" spans="1:11">
      <c r="A1709" s="69">
        <v>1695</v>
      </c>
      <c r="B1709" s="123">
        <v>-19.5106</v>
      </c>
      <c r="C1709" s="123">
        <f t="shared" si="235"/>
        <v>-0.97553000000000001</v>
      </c>
      <c r="D1709" s="123">
        <f t="shared" si="236"/>
        <v>2.2910533545384304</v>
      </c>
      <c r="E1709" s="123">
        <f t="shared" si="240"/>
        <v>5.3654150000000005</v>
      </c>
      <c r="F1709" s="69">
        <f t="shared" si="237"/>
        <v>4068.0746469459964</v>
      </c>
      <c r="G1709" s="69">
        <f t="shared" si="238"/>
        <v>647.45418892827229</v>
      </c>
      <c r="H1709" s="123">
        <f t="shared" si="234"/>
        <v>9.4319308521172545</v>
      </c>
      <c r="I1709" s="123">
        <f t="shared" si="241"/>
        <v>2.6199807922547929</v>
      </c>
      <c r="J1709" s="123">
        <f t="shared" si="239"/>
        <v>-21.801653354538431</v>
      </c>
      <c r="K1709" s="122">
        <f t="shared" si="242"/>
        <v>0.65499519806369821</v>
      </c>
    </row>
    <row r="1710" spans="1:11">
      <c r="A1710" s="69">
        <v>1696</v>
      </c>
      <c r="B1710" s="123">
        <v>-19.186119999999999</v>
      </c>
      <c r="C1710" s="123">
        <f t="shared" si="235"/>
        <v>-0.95930599999999999</v>
      </c>
      <c r="D1710" s="123">
        <f t="shared" si="236"/>
        <v>2.302208615289377</v>
      </c>
      <c r="E1710" s="123">
        <f t="shared" si="240"/>
        <v>5.2761829999999996</v>
      </c>
      <c r="F1710" s="69">
        <f t="shared" si="237"/>
        <v>4077.3322183162636</v>
      </c>
      <c r="G1710" s="69">
        <f t="shared" si="238"/>
        <v>648.92757717287634</v>
      </c>
      <c r="H1710" s="123">
        <f t="shared" si="234"/>
        <v>9.4749075093478332</v>
      </c>
      <c r="I1710" s="123">
        <f t="shared" si="241"/>
        <v>2.6319187525966203</v>
      </c>
      <c r="J1710" s="123">
        <f t="shared" si="239"/>
        <v>-21.488328615289376</v>
      </c>
      <c r="K1710" s="122">
        <f t="shared" si="242"/>
        <v>0.65797968814915508</v>
      </c>
    </row>
    <row r="1711" spans="1:11">
      <c r="A1711" s="69">
        <v>1697</v>
      </c>
      <c r="B1711" s="123">
        <v>-18.901720000000001</v>
      </c>
      <c r="C1711" s="123">
        <f t="shared" si="235"/>
        <v>-0.94508600000000009</v>
      </c>
      <c r="D1711" s="123">
        <f t="shared" si="236"/>
        <v>2.3158464347853389</v>
      </c>
      <c r="E1711" s="123">
        <f t="shared" si="240"/>
        <v>5.1979730000000002</v>
      </c>
      <c r="F1711" s="69">
        <f t="shared" si="237"/>
        <v>4086.4525627069379</v>
      </c>
      <c r="G1711" s="69">
        <f t="shared" si="238"/>
        <v>650.37912506535258</v>
      </c>
      <c r="H1711" s="123">
        <f t="shared" si="234"/>
        <v>9.5173426422174039</v>
      </c>
      <c r="I1711" s="123">
        <f t="shared" si="241"/>
        <v>2.6437062895048342</v>
      </c>
      <c r="J1711" s="123">
        <f t="shared" si="239"/>
        <v>-21.21756643478534</v>
      </c>
      <c r="K1711" s="122">
        <f t="shared" si="242"/>
        <v>0.66092657237620855</v>
      </c>
    </row>
    <row r="1712" spans="1:11">
      <c r="A1712" s="69">
        <v>1698</v>
      </c>
      <c r="B1712" s="123">
        <v>-18.288519999999998</v>
      </c>
      <c r="C1712" s="123">
        <f t="shared" si="235"/>
        <v>-0.91442599999999996</v>
      </c>
      <c r="D1712" s="123">
        <f t="shared" si="236"/>
        <v>2.2858422262728482</v>
      </c>
      <c r="E1712" s="123">
        <f t="shared" si="240"/>
        <v>5.0293429999999999</v>
      </c>
      <c r="F1712" s="69">
        <f t="shared" si="237"/>
        <v>4095.2770295171404</v>
      </c>
      <c r="G1712" s="69">
        <f t="shared" si="238"/>
        <v>651.78358257834668</v>
      </c>
      <c r="H1712" s="123">
        <f t="shared" si="234"/>
        <v>9.5584913666699496</v>
      </c>
      <c r="I1712" s="123">
        <f t="shared" si="241"/>
        <v>2.6551364907416528</v>
      </c>
      <c r="J1712" s="123">
        <f t="shared" si="239"/>
        <v>-20.574362226272846</v>
      </c>
      <c r="K1712" s="122">
        <f t="shared" si="242"/>
        <v>0.6637841226854132</v>
      </c>
    </row>
    <row r="1713" spans="1:11">
      <c r="A1713" s="69">
        <v>1699</v>
      </c>
      <c r="B1713" s="123">
        <v>-17.657959999999999</v>
      </c>
      <c r="C1713" s="123">
        <f t="shared" si="235"/>
        <v>-0.88289799999999996</v>
      </c>
      <c r="D1713" s="123">
        <f t="shared" si="236"/>
        <v>2.2491422602153044</v>
      </c>
      <c r="E1713" s="123">
        <f t="shared" si="240"/>
        <v>4.8559389999999993</v>
      </c>
      <c r="F1713" s="69">
        <f t="shared" si="237"/>
        <v>4103.7972423039528</v>
      </c>
      <c r="G1713" s="69">
        <f t="shared" si="238"/>
        <v>653.13961655956268</v>
      </c>
      <c r="H1713" s="123">
        <f t="shared" si="234"/>
        <v>9.5983055711903802</v>
      </c>
      <c r="I1713" s="123">
        <f t="shared" si="241"/>
        <v>2.6661959919973279</v>
      </c>
      <c r="J1713" s="123">
        <f t="shared" si="239"/>
        <v>-19.907102260215304</v>
      </c>
      <c r="K1713" s="122">
        <f t="shared" si="242"/>
        <v>0.66654899799933198</v>
      </c>
    </row>
    <row r="1714" spans="1:11">
      <c r="A1714" s="69">
        <v>1700</v>
      </c>
      <c r="B1714" s="123">
        <v>-16.632960000000001</v>
      </c>
      <c r="C1714" s="123">
        <f t="shared" si="235"/>
        <v>-0.83164800000000005</v>
      </c>
      <c r="D1714" s="123">
        <f t="shared" si="236"/>
        <v>2.1564261155465907</v>
      </c>
      <c r="E1714" s="123">
        <f t="shared" si="240"/>
        <v>4.5740639999999999</v>
      </c>
      <c r="F1714" s="69">
        <f t="shared" si="237"/>
        <v>4111.8228782480001</v>
      </c>
      <c r="G1714" s="69">
        <f t="shared" si="238"/>
        <v>654.41693619151374</v>
      </c>
      <c r="H1714" s="123">
        <f t="shared" si="234"/>
        <v>9.6358843434214734</v>
      </c>
      <c r="I1714" s="123">
        <f t="shared" si="241"/>
        <v>2.6766345398392981</v>
      </c>
      <c r="J1714" s="123">
        <f t="shared" si="239"/>
        <v>-18.789386115546591</v>
      </c>
      <c r="K1714" s="122">
        <f t="shared" si="242"/>
        <v>0.66915863495982453</v>
      </c>
    </row>
    <row r="1715" spans="1:11">
      <c r="A1715" s="69">
        <v>1701</v>
      </c>
      <c r="B1715" s="123">
        <v>-15.467639999999999</v>
      </c>
      <c r="C1715" s="123">
        <f t="shared" si="235"/>
        <v>-0.77338200000000001</v>
      </c>
      <c r="D1715" s="123">
        <f t="shared" si="236"/>
        <v>2.0382869690729386</v>
      </c>
      <c r="E1715" s="123">
        <f t="shared" si="240"/>
        <v>4.2536009999999997</v>
      </c>
      <c r="F1715" s="69">
        <f t="shared" si="237"/>
        <v>4119.2862309857919</v>
      </c>
      <c r="G1715" s="69">
        <f t="shared" si="238"/>
        <v>655.60476567177182</v>
      </c>
      <c r="H1715" s="123">
        <f t="shared" si="234"/>
        <v>9.6708961973596193</v>
      </c>
      <c r="I1715" s="123">
        <f t="shared" si="241"/>
        <v>2.6863600548221163</v>
      </c>
      <c r="J1715" s="123">
        <f t="shared" si="239"/>
        <v>-17.505926969072938</v>
      </c>
      <c r="K1715" s="122">
        <f t="shared" si="242"/>
        <v>0.67159001370552907</v>
      </c>
    </row>
    <row r="1716" spans="1:11">
      <c r="A1716" s="69">
        <v>1702</v>
      </c>
      <c r="B1716" s="123">
        <v>-15.467639999999999</v>
      </c>
      <c r="C1716" s="123">
        <f t="shared" si="235"/>
        <v>-0.77338200000000001</v>
      </c>
      <c r="D1716" s="123">
        <f t="shared" si="236"/>
        <v>2.0700330937442111</v>
      </c>
      <c r="E1716" s="123">
        <f t="shared" si="240"/>
        <v>4.2536009999999997</v>
      </c>
      <c r="F1716" s="69">
        <f t="shared" si="237"/>
        <v>4126.7495837235838</v>
      </c>
      <c r="G1716" s="69">
        <f t="shared" si="238"/>
        <v>656.79259515202978</v>
      </c>
      <c r="H1716" s="123">
        <f t="shared" si="234"/>
        <v>9.7059715435471077</v>
      </c>
      <c r="I1716" s="123">
        <f t="shared" si="241"/>
        <v>2.696103206540863</v>
      </c>
      <c r="J1716" s="123">
        <f t="shared" si="239"/>
        <v>-17.53767309374421</v>
      </c>
      <c r="K1716" s="122">
        <f t="shared" si="242"/>
        <v>0.67402580163521575</v>
      </c>
    </row>
    <row r="1717" spans="1:11">
      <c r="A1717" s="69">
        <v>1703</v>
      </c>
      <c r="B1717" s="123">
        <v>-12.72152</v>
      </c>
      <c r="C1717" s="123">
        <f t="shared" si="235"/>
        <v>-0.63607599999999997</v>
      </c>
      <c r="D1717" s="123">
        <f t="shared" si="236"/>
        <v>1.7263122147554295</v>
      </c>
      <c r="E1717" s="123">
        <f t="shared" si="240"/>
        <v>3.498418</v>
      </c>
      <c r="F1717" s="69">
        <f t="shared" si="237"/>
        <v>4132.8878951350771</v>
      </c>
      <c r="G1717" s="69">
        <f t="shared" si="238"/>
        <v>657.7695377554063</v>
      </c>
      <c r="H1717" s="123">
        <f t="shared" si="234"/>
        <v>9.7348672079766185</v>
      </c>
      <c r="I1717" s="123">
        <f t="shared" si="241"/>
        <v>2.7041297799935049</v>
      </c>
      <c r="J1717" s="123">
        <f t="shared" si="239"/>
        <v>-14.447832214755429</v>
      </c>
      <c r="K1717" s="122">
        <f t="shared" si="242"/>
        <v>0.67603244499837623</v>
      </c>
    </row>
    <row r="1718" spans="1:11">
      <c r="A1718" s="69">
        <v>1704</v>
      </c>
      <c r="B1718" s="123">
        <v>-11.511119999999998</v>
      </c>
      <c r="C1718" s="123">
        <f t="shared" si="235"/>
        <v>-0.57555599999999996</v>
      </c>
      <c r="D1718" s="123">
        <f t="shared" si="236"/>
        <v>1.5805675317117505</v>
      </c>
      <c r="E1718" s="123">
        <f t="shared" si="240"/>
        <v>3.1655579999999999</v>
      </c>
      <c r="F1718" s="69">
        <f t="shared" si="237"/>
        <v>4138.442171609513</v>
      </c>
      <c r="G1718" s="69">
        <f t="shared" si="238"/>
        <v>658.65352831161181</v>
      </c>
      <c r="H1718" s="123">
        <f t="shared" si="234"/>
        <v>9.761050583040042</v>
      </c>
      <c r="I1718" s="123">
        <f t="shared" si="241"/>
        <v>2.711402939733345</v>
      </c>
      <c r="J1718" s="123">
        <f t="shared" si="239"/>
        <v>-13.091687531711749</v>
      </c>
      <c r="K1718" s="122">
        <f t="shared" si="242"/>
        <v>0.67785073493333625</v>
      </c>
    </row>
    <row r="1719" spans="1:11">
      <c r="A1719" s="69">
        <v>1705</v>
      </c>
      <c r="B1719" s="123">
        <v>-10.64648</v>
      </c>
      <c r="C1719" s="123">
        <f t="shared" si="235"/>
        <v>-0.53232400000000002</v>
      </c>
      <c r="D1719" s="123">
        <f t="shared" si="236"/>
        <v>1.4774966167802184</v>
      </c>
      <c r="E1719" s="123">
        <f t="shared" si="240"/>
        <v>2.9277820000000001</v>
      </c>
      <c r="F1719" s="69">
        <f t="shared" si="237"/>
        <v>4143.5792471850918</v>
      </c>
      <c r="G1719" s="69">
        <f t="shared" si="238"/>
        <v>659.47111928250183</v>
      </c>
      <c r="H1719" s="123">
        <f t="shared" si="234"/>
        <v>9.7852985362736025</v>
      </c>
      <c r="I1719" s="123">
        <f t="shared" si="241"/>
        <v>2.7181384822982229</v>
      </c>
      <c r="J1719" s="123">
        <f t="shared" si="239"/>
        <v>-12.123976616780219</v>
      </c>
      <c r="K1719" s="122">
        <f t="shared" si="242"/>
        <v>0.67953462057455571</v>
      </c>
    </row>
    <row r="1720" spans="1:11">
      <c r="A1720" s="69">
        <v>1706</v>
      </c>
      <c r="B1720" s="123">
        <v>-10.64648</v>
      </c>
      <c r="C1720" s="123">
        <f t="shared" si="235"/>
        <v>-0.53232400000000002</v>
      </c>
      <c r="D1720" s="123">
        <f t="shared" si="236"/>
        <v>1.4925368541832817</v>
      </c>
      <c r="E1720" s="123">
        <f t="shared" si="240"/>
        <v>2.9277820000000001</v>
      </c>
      <c r="F1720" s="69">
        <f t="shared" si="237"/>
        <v>4148.7163227606707</v>
      </c>
      <c r="G1720" s="69">
        <f t="shared" si="238"/>
        <v>660.28871025339186</v>
      </c>
      <c r="H1720" s="123">
        <f t="shared" si="234"/>
        <v>9.809576569981969</v>
      </c>
      <c r="I1720" s="123">
        <f t="shared" si="241"/>
        <v>2.7248823805505471</v>
      </c>
      <c r="J1720" s="123">
        <f t="shared" si="239"/>
        <v>-12.139016854183282</v>
      </c>
      <c r="K1720" s="122">
        <f t="shared" si="242"/>
        <v>0.68122059513763678</v>
      </c>
    </row>
    <row r="1721" spans="1:11">
      <c r="A1721" s="69">
        <v>1707</v>
      </c>
      <c r="B1721" s="123">
        <v>-9.9104799999999997</v>
      </c>
      <c r="C1721" s="123">
        <f t="shared" si="235"/>
        <v>-0.49552399999999996</v>
      </c>
      <c r="D1721" s="123">
        <f t="shared" si="236"/>
        <v>1.4028731029507853</v>
      </c>
      <c r="E1721" s="123">
        <f t="shared" si="240"/>
        <v>2.7253819999999997</v>
      </c>
      <c r="F1721" s="69">
        <f t="shared" si="237"/>
        <v>4153.4982680374442</v>
      </c>
      <c r="G1721" s="69">
        <f t="shared" si="238"/>
        <v>661.04978048178532</v>
      </c>
      <c r="H1721" s="123">
        <f t="shared" si="234"/>
        <v>9.8322032761878706</v>
      </c>
      <c r="I1721" s="123">
        <f t="shared" si="241"/>
        <v>2.7311675767188528</v>
      </c>
      <c r="J1721" s="123">
        <f t="shared" si="239"/>
        <v>-11.313353102950785</v>
      </c>
      <c r="K1721" s="122">
        <f t="shared" si="242"/>
        <v>0.6827918941797132</v>
      </c>
    </row>
    <row r="1722" spans="1:11">
      <c r="A1722" s="69">
        <v>1708</v>
      </c>
      <c r="B1722" s="123">
        <v>-8.57456</v>
      </c>
      <c r="C1722" s="123">
        <f t="shared" si="235"/>
        <v>-0.428728</v>
      </c>
      <c r="D1722" s="123">
        <f t="shared" si="236"/>
        <v>1.2242834682720893</v>
      </c>
      <c r="E1722" s="123">
        <f t="shared" si="240"/>
        <v>2.3580040000000002</v>
      </c>
      <c r="F1722" s="69">
        <f t="shared" si="237"/>
        <v>4157.6356132207666</v>
      </c>
      <c r="G1722" s="69">
        <f t="shared" si="238"/>
        <v>661.70825941898852</v>
      </c>
      <c r="H1722" s="123">
        <f t="shared" si="234"/>
        <v>9.8518009631244148</v>
      </c>
      <c r="I1722" s="123">
        <f t="shared" si="241"/>
        <v>2.7366113786456707</v>
      </c>
      <c r="J1722" s="123">
        <f t="shared" si="239"/>
        <v>-9.7988434682720893</v>
      </c>
      <c r="K1722" s="122">
        <f t="shared" si="242"/>
        <v>0.68415284466141768</v>
      </c>
    </row>
    <row r="1723" spans="1:11">
      <c r="A1723" s="69">
        <v>1709</v>
      </c>
      <c r="B1723" s="123">
        <v>-7.92964</v>
      </c>
      <c r="C1723" s="123">
        <f t="shared" si="235"/>
        <v>-0.396482</v>
      </c>
      <c r="D1723" s="123">
        <f t="shared" si="236"/>
        <v>1.1408840198829528</v>
      </c>
      <c r="E1723" s="123">
        <f t="shared" si="240"/>
        <v>2.1806510000000001</v>
      </c>
      <c r="F1723" s="69">
        <f t="shared" si="237"/>
        <v>4161.46177547976</v>
      </c>
      <c r="G1723" s="69">
        <f t="shared" si="238"/>
        <v>662.31721205557892</v>
      </c>
      <c r="H1723" s="123">
        <f t="shared" si="234"/>
        <v>9.8699420111641807</v>
      </c>
      <c r="I1723" s="123">
        <f t="shared" si="241"/>
        <v>2.7416505586567168</v>
      </c>
      <c r="J1723" s="123">
        <f t="shared" si="239"/>
        <v>-9.0705240198829529</v>
      </c>
      <c r="K1723" s="122">
        <f t="shared" si="242"/>
        <v>0.6854126396641792</v>
      </c>
    </row>
    <row r="1724" spans="1:11">
      <c r="A1724" s="69">
        <v>1710</v>
      </c>
      <c r="B1724" s="123">
        <v>-7.92964</v>
      </c>
      <c r="C1724" s="123">
        <f t="shared" si="235"/>
        <v>-0.396482</v>
      </c>
      <c r="D1724" s="123">
        <f t="shared" si="236"/>
        <v>1.1492275444395395</v>
      </c>
      <c r="E1724" s="123">
        <f t="shared" si="240"/>
        <v>2.1806510000000001</v>
      </c>
      <c r="F1724" s="69">
        <f t="shared" si="237"/>
        <v>4165.2879377387535</v>
      </c>
      <c r="G1724" s="69">
        <f t="shared" si="238"/>
        <v>662.92616469216944</v>
      </c>
      <c r="H1724" s="123">
        <f t="shared" si="234"/>
        <v>9.8880997462530598</v>
      </c>
      <c r="I1724" s="123">
        <f t="shared" si="241"/>
        <v>2.7466943739591834</v>
      </c>
      <c r="J1724" s="123">
        <f t="shared" si="239"/>
        <v>-9.0788675444395395</v>
      </c>
      <c r="K1724" s="122">
        <f t="shared" si="242"/>
        <v>0.68667359348979584</v>
      </c>
    </row>
    <row r="1725" spans="1:11">
      <c r="A1725" s="69">
        <v>1711</v>
      </c>
      <c r="B1725" s="123">
        <v>-6.5528399999999998</v>
      </c>
      <c r="C1725" s="123">
        <f t="shared" si="235"/>
        <v>-0.32764199999999999</v>
      </c>
      <c r="D1725" s="123">
        <f t="shared" si="236"/>
        <v>0.95598685187104238</v>
      </c>
      <c r="E1725" s="123">
        <f t="shared" si="240"/>
        <v>1.8020309999999999</v>
      </c>
      <c r="F1725" s="69">
        <f t="shared" si="237"/>
        <v>4168.4497747322648</v>
      </c>
      <c r="G1725" s="69">
        <f t="shared" si="238"/>
        <v>663.42938667893759</v>
      </c>
      <c r="H1725" s="123">
        <f t="shared" si="234"/>
        <v>9.9031173999568018</v>
      </c>
      <c r="I1725" s="123">
        <f t="shared" si="241"/>
        <v>2.7508659444324448</v>
      </c>
      <c r="J1725" s="123">
        <f t="shared" si="239"/>
        <v>-7.5088268518710422</v>
      </c>
      <c r="K1725" s="122">
        <f t="shared" si="242"/>
        <v>0.6877164861081112</v>
      </c>
    </row>
    <row r="1726" spans="1:11">
      <c r="A1726" s="69">
        <v>1712</v>
      </c>
      <c r="B1726" s="123">
        <v>-6.5528399999999998</v>
      </c>
      <c r="C1726" s="123">
        <f t="shared" si="235"/>
        <v>-0.32764199999999999</v>
      </c>
      <c r="D1726" s="123">
        <f t="shared" si="236"/>
        <v>0.96168458015045033</v>
      </c>
      <c r="E1726" s="123">
        <f t="shared" si="240"/>
        <v>1.8020309999999999</v>
      </c>
      <c r="F1726" s="69">
        <f t="shared" si="237"/>
        <v>4171.6116117257761</v>
      </c>
      <c r="G1726" s="69">
        <f t="shared" si="238"/>
        <v>663.93260866570574</v>
      </c>
      <c r="H1726" s="123">
        <f t="shared" si="234"/>
        <v>9.9181464491171027</v>
      </c>
      <c r="I1726" s="123">
        <f t="shared" si="241"/>
        <v>2.7550406803103065</v>
      </c>
      <c r="J1726" s="123">
        <f t="shared" si="239"/>
        <v>-7.5145245801504501</v>
      </c>
      <c r="K1726" s="122">
        <f t="shared" si="242"/>
        <v>0.68876017007757662</v>
      </c>
    </row>
    <row r="1727" spans="1:11">
      <c r="A1727" s="69">
        <v>1713</v>
      </c>
      <c r="B1727" s="123">
        <v>-5.4225199999999996</v>
      </c>
      <c r="C1727" s="123">
        <f t="shared" si="235"/>
        <v>-0.27112599999999998</v>
      </c>
      <c r="D1727" s="123">
        <f t="shared" si="236"/>
        <v>0.80010884395663506</v>
      </c>
      <c r="E1727" s="123">
        <f t="shared" si="240"/>
        <v>1.491193</v>
      </c>
      <c r="F1727" s="69">
        <f t="shared" si="237"/>
        <v>4174.2280535027849</v>
      </c>
      <c r="G1727" s="69">
        <f t="shared" si="238"/>
        <v>664.3490283078288</v>
      </c>
      <c r="H1727" s="123">
        <f t="shared" si="234"/>
        <v>9.930591706805016</v>
      </c>
      <c r="I1727" s="123">
        <f t="shared" si="241"/>
        <v>2.7584976963347265</v>
      </c>
      <c r="J1727" s="123">
        <f t="shared" si="239"/>
        <v>-6.2226288439566346</v>
      </c>
      <c r="K1727" s="122">
        <f t="shared" si="242"/>
        <v>0.68962442408368163</v>
      </c>
    </row>
    <row r="1728" spans="1:11">
      <c r="A1728" s="69">
        <v>1714</v>
      </c>
      <c r="B1728" s="123">
        <v>-4.9530400000000006</v>
      </c>
      <c r="C1728" s="123">
        <f t="shared" si="235"/>
        <v>-0.24765200000000004</v>
      </c>
      <c r="D1728" s="123">
        <f t="shared" si="236"/>
        <v>0.73424522471495468</v>
      </c>
      <c r="E1728" s="123">
        <f t="shared" si="240"/>
        <v>1.3620860000000001</v>
      </c>
      <c r="F1728" s="69">
        <f t="shared" si="237"/>
        <v>4176.6179646103874</v>
      </c>
      <c r="G1728" s="69">
        <f t="shared" si="238"/>
        <v>664.72939447415399</v>
      </c>
      <c r="H1728" s="123">
        <f t="shared" si="234"/>
        <v>9.9419662772544459</v>
      </c>
      <c r="I1728" s="123">
        <f t="shared" si="241"/>
        <v>2.761657299237346</v>
      </c>
      <c r="J1728" s="123">
        <f t="shared" si="239"/>
        <v>-5.6872852247149552</v>
      </c>
      <c r="K1728" s="122">
        <f t="shared" si="242"/>
        <v>0.69041432480933651</v>
      </c>
    </row>
    <row r="1729" spans="1:11">
      <c r="A1729" s="69">
        <v>1715</v>
      </c>
      <c r="B1729" s="123">
        <v>-4.4493999999999998</v>
      </c>
      <c r="C1729" s="123">
        <f t="shared" si="235"/>
        <v>-0.22247</v>
      </c>
      <c r="D1729" s="123">
        <f t="shared" si="236"/>
        <v>0.66236054817497081</v>
      </c>
      <c r="E1729" s="123">
        <f t="shared" si="240"/>
        <v>1.2235849999999999</v>
      </c>
      <c r="F1729" s="69">
        <f t="shared" si="237"/>
        <v>4178.7648623705845</v>
      </c>
      <c r="G1729" s="69">
        <f t="shared" si="238"/>
        <v>665.07108386500227</v>
      </c>
      <c r="H1729" s="123">
        <f t="shared" si="234"/>
        <v>9.9521897983507959</v>
      </c>
      <c r="I1729" s="123">
        <f t="shared" si="241"/>
        <v>2.7644971662085545</v>
      </c>
      <c r="J1729" s="123">
        <f t="shared" si="239"/>
        <v>-5.1117605481749706</v>
      </c>
      <c r="K1729" s="122">
        <f t="shared" si="242"/>
        <v>0.69112429155213861</v>
      </c>
    </row>
    <row r="1730" spans="1:11">
      <c r="A1730" s="69">
        <v>1716</v>
      </c>
      <c r="B1730" s="123">
        <v>-3.59788</v>
      </c>
      <c r="C1730" s="123">
        <f t="shared" si="235"/>
        <v>-0.179894</v>
      </c>
      <c r="D1730" s="123">
        <f t="shared" si="236"/>
        <v>0.53751982136601484</v>
      </c>
      <c r="E1730" s="123">
        <f t="shared" si="240"/>
        <v>0.98941699999999999</v>
      </c>
      <c r="F1730" s="69">
        <f t="shared" si="237"/>
        <v>4180.5008898155111</v>
      </c>
      <c r="G1730" s="69">
        <f t="shared" si="238"/>
        <v>665.34738121420548</v>
      </c>
      <c r="H1730" s="123">
        <f t="shared" si="234"/>
        <v>9.9604605979935279</v>
      </c>
      <c r="I1730" s="123">
        <f t="shared" si="241"/>
        <v>2.7667946105537577</v>
      </c>
      <c r="J1730" s="123">
        <f t="shared" si="239"/>
        <v>-4.1353998213660148</v>
      </c>
      <c r="K1730" s="122">
        <f t="shared" si="242"/>
        <v>0.69169865263843944</v>
      </c>
    </row>
    <row r="1731" spans="1:11">
      <c r="A1731" s="69">
        <v>1717</v>
      </c>
      <c r="B1731" s="123">
        <v>-3.59788</v>
      </c>
      <c r="C1731" s="123">
        <f t="shared" si="235"/>
        <v>-0.179894</v>
      </c>
      <c r="D1731" s="123">
        <f t="shared" si="236"/>
        <v>0.539237476432195</v>
      </c>
      <c r="E1731" s="123">
        <f t="shared" si="240"/>
        <v>0.98941699999999999</v>
      </c>
      <c r="F1731" s="69">
        <f t="shared" si="237"/>
        <v>4182.2369172604376</v>
      </c>
      <c r="G1731" s="69">
        <f t="shared" si="238"/>
        <v>665.6236785634087</v>
      </c>
      <c r="H1731" s="123">
        <f t="shared" si="234"/>
        <v>9.9687348329463923</v>
      </c>
      <c r="I1731" s="123">
        <f t="shared" si="241"/>
        <v>2.7690930091517756</v>
      </c>
      <c r="J1731" s="123">
        <f t="shared" si="239"/>
        <v>-4.137117476432195</v>
      </c>
      <c r="K1731" s="122">
        <f t="shared" si="242"/>
        <v>0.6922732522879439</v>
      </c>
    </row>
    <row r="1732" spans="1:11">
      <c r="A1732" s="69">
        <v>1718</v>
      </c>
      <c r="B1732" s="123">
        <v>-2.7607599999999999</v>
      </c>
      <c r="C1732" s="123">
        <f t="shared" si="235"/>
        <v>-0.13803799999999999</v>
      </c>
      <c r="D1732" s="123">
        <f t="shared" si="236"/>
        <v>0.41493758089319988</v>
      </c>
      <c r="E1732" s="123">
        <f t="shared" si="240"/>
        <v>0.75920900000000002</v>
      </c>
      <c r="F1732" s="69">
        <f t="shared" si="237"/>
        <v>4183.5690225915923</v>
      </c>
      <c r="G1732" s="69">
        <f t="shared" si="238"/>
        <v>665.83568971158104</v>
      </c>
      <c r="H1732" s="123">
        <f t="shared" si="234"/>
        <v>9.9750862281081787</v>
      </c>
      <c r="I1732" s="123">
        <f t="shared" si="241"/>
        <v>2.7708572855856053</v>
      </c>
      <c r="J1732" s="123">
        <f t="shared" si="239"/>
        <v>-3.1756975808931998</v>
      </c>
      <c r="K1732" s="122">
        <f t="shared" si="242"/>
        <v>0.69271432139640132</v>
      </c>
    </row>
    <row r="1733" spans="1:11">
      <c r="A1733" s="69">
        <v>1719</v>
      </c>
      <c r="B1733" s="123">
        <v>-1.74604</v>
      </c>
      <c r="C1733" s="123">
        <f t="shared" si="235"/>
        <v>-8.7302000000000005E-2</v>
      </c>
      <c r="D1733" s="123">
        <f t="shared" si="236"/>
        <v>0.26294895057388668</v>
      </c>
      <c r="E1733" s="123">
        <f t="shared" si="240"/>
        <v>0.480161</v>
      </c>
      <c r="F1733" s="69">
        <f t="shared" si="237"/>
        <v>4184.4115113238295</v>
      </c>
      <c r="G1733" s="69">
        <f t="shared" si="238"/>
        <v>665.96977595781584</v>
      </c>
      <c r="H1733" s="123">
        <f t="shared" si="234"/>
        <v>9.9791042060093265</v>
      </c>
      <c r="I1733" s="123">
        <f t="shared" si="241"/>
        <v>2.7719733905581463</v>
      </c>
      <c r="J1733" s="123">
        <f t="shared" si="239"/>
        <v>-2.0089889505738867</v>
      </c>
      <c r="K1733" s="122">
        <f t="shared" si="242"/>
        <v>0.69299334763953657</v>
      </c>
    </row>
    <row r="1734" spans="1:11">
      <c r="A1734" s="69">
        <v>1720</v>
      </c>
      <c r="B1734" s="123">
        <v>-1.74604</v>
      </c>
      <c r="C1734" s="123">
        <f t="shared" si="235"/>
        <v>-8.7302000000000005E-2</v>
      </c>
      <c r="D1734" s="123">
        <f t="shared" si="236"/>
        <v>0.26335348080542142</v>
      </c>
      <c r="E1734" s="123">
        <f t="shared" si="240"/>
        <v>0.480161</v>
      </c>
      <c r="F1734" s="69">
        <f t="shared" si="237"/>
        <v>4185.2540000560666</v>
      </c>
      <c r="G1734" s="69">
        <f t="shared" si="238"/>
        <v>666.10386220405064</v>
      </c>
      <c r="H1734" s="123">
        <f t="shared" si="234"/>
        <v>9.9831229929709373</v>
      </c>
      <c r="I1734" s="123">
        <f t="shared" si="241"/>
        <v>2.7730897202697049</v>
      </c>
      <c r="J1734" s="123">
        <f t="shared" si="239"/>
        <v>-2.0093934808054215</v>
      </c>
      <c r="K1734" s="122">
        <f t="shared" si="242"/>
        <v>0.69327243006742623</v>
      </c>
    </row>
    <row r="1735" spans="1:11">
      <c r="A1735" s="69">
        <v>1721</v>
      </c>
      <c r="B1735" s="123">
        <v>-1.3151199999999998</v>
      </c>
      <c r="C1735" s="123">
        <f t="shared" si="235"/>
        <v>-6.5755999999999995E-2</v>
      </c>
      <c r="D1735" s="123">
        <f t="shared" si="236"/>
        <v>0.19862533868953181</v>
      </c>
      <c r="E1735" s="123">
        <f t="shared" si="240"/>
        <v>0.36165799999999998</v>
      </c>
      <c r="F1735" s="69">
        <f t="shared" si="237"/>
        <v>4185.8885638584643</v>
      </c>
      <c r="G1735" s="69">
        <f t="shared" si="238"/>
        <v>666.20485616990936</v>
      </c>
      <c r="H1735" s="123">
        <f t="shared" si="234"/>
        <v>9.9861504836483164</v>
      </c>
      <c r="I1735" s="123">
        <f t="shared" si="241"/>
        <v>2.77393068990231</v>
      </c>
      <c r="J1735" s="123">
        <f t="shared" si="239"/>
        <v>-1.5137453386895316</v>
      </c>
      <c r="K1735" s="122">
        <f t="shared" si="242"/>
        <v>0.69348267247557749</v>
      </c>
    </row>
    <row r="1736" spans="1:11">
      <c r="A1736" s="69">
        <v>1722</v>
      </c>
      <c r="B1736" s="123">
        <v>9.4280000000000003E-2</v>
      </c>
      <c r="C1736" s="123">
        <f t="shared" si="235"/>
        <v>4.7140000000000003E-3</v>
      </c>
      <c r="D1736" s="123">
        <f t="shared" si="236"/>
        <v>-1.4246943066067358E-2</v>
      </c>
      <c r="E1736" s="123">
        <f t="shared" si="240"/>
        <v>-2.5927000000000002E-2</v>
      </c>
      <c r="F1736" s="69">
        <f t="shared" si="237"/>
        <v>4185.8430724392101</v>
      </c>
      <c r="G1736" s="69">
        <f t="shared" si="238"/>
        <v>666.19761598566686</v>
      </c>
      <c r="H1736" s="123">
        <f t="shared" si="234"/>
        <v>9.9859334297621842</v>
      </c>
      <c r="I1736" s="123">
        <f t="shared" si="241"/>
        <v>2.7738703971561622</v>
      </c>
      <c r="J1736" s="123">
        <f t="shared" si="239"/>
        <v>0.10852694306606736</v>
      </c>
      <c r="K1736" s="122">
        <f t="shared" si="242"/>
        <v>0.69346759928904056</v>
      </c>
    </row>
    <row r="1737" spans="1:11">
      <c r="A1737" s="69">
        <v>1723</v>
      </c>
      <c r="B1737" s="123">
        <v>9.4280000000000003E-2</v>
      </c>
      <c r="C1737" s="123">
        <f t="shared" si="235"/>
        <v>4.7140000000000003E-3</v>
      </c>
      <c r="D1737" s="123">
        <f t="shared" si="236"/>
        <v>-1.4245763610423096E-2</v>
      </c>
      <c r="E1737" s="123">
        <f t="shared" si="240"/>
        <v>-2.5927000000000002E-2</v>
      </c>
      <c r="F1737" s="69">
        <f t="shared" si="237"/>
        <v>4185.7975810199559</v>
      </c>
      <c r="G1737" s="69">
        <f t="shared" si="238"/>
        <v>666.19037580142424</v>
      </c>
      <c r="H1737" s="123">
        <f t="shared" si="234"/>
        <v>9.9857163782349634</v>
      </c>
      <c r="I1737" s="123">
        <f t="shared" si="241"/>
        <v>2.7738101050652677</v>
      </c>
      <c r="J1737" s="123">
        <f t="shared" si="239"/>
        <v>0.1085257636104231</v>
      </c>
      <c r="K1737" s="122">
        <f t="shared" si="242"/>
        <v>0.69345252626631693</v>
      </c>
    </row>
    <row r="1738" spans="1:11">
      <c r="A1738" s="69">
        <v>1724</v>
      </c>
      <c r="B1738" s="123">
        <v>1.7858799999999999</v>
      </c>
      <c r="C1738" s="123">
        <f t="shared" si="235"/>
        <v>8.9293999999999998E-2</v>
      </c>
      <c r="D1738" s="123">
        <f t="shared" si="236"/>
        <v>-0.26962474986893059</v>
      </c>
      <c r="E1738" s="123">
        <f t="shared" si="240"/>
        <v>-0.49111699999999997</v>
      </c>
      <c r="F1738" s="69">
        <f t="shared" si="237"/>
        <v>4184.9358689302408</v>
      </c>
      <c r="G1738" s="69">
        <f t="shared" si="238"/>
        <v>666.05323006282401</v>
      </c>
      <c r="H1738" s="123">
        <f t="shared" si="234"/>
        <v>9.9816053687352255</v>
      </c>
      <c r="I1738" s="123">
        <f t="shared" si="241"/>
        <v>2.7726681579820069</v>
      </c>
      <c r="J1738" s="123">
        <f t="shared" si="239"/>
        <v>2.0555047498689305</v>
      </c>
      <c r="K1738" s="122">
        <f t="shared" si="242"/>
        <v>0.69316703949550174</v>
      </c>
    </row>
    <row r="1739" spans="1:11">
      <c r="A1739" s="69">
        <v>1725</v>
      </c>
      <c r="B1739" s="123">
        <v>2.63652</v>
      </c>
      <c r="C1739" s="123">
        <f t="shared" si="235"/>
        <v>0.131826</v>
      </c>
      <c r="D1739" s="123">
        <f t="shared" si="236"/>
        <v>-0.39727727266683832</v>
      </c>
      <c r="E1739" s="123">
        <f t="shared" si="240"/>
        <v>-0.72504299999999999</v>
      </c>
      <c r="F1739" s="69">
        <f t="shared" si="237"/>
        <v>4183.6637111375685</v>
      </c>
      <c r="G1739" s="69">
        <f t="shared" si="238"/>
        <v>665.8507598617274</v>
      </c>
      <c r="H1739" s="123">
        <f t="shared" si="234"/>
        <v>9.9755377741898918</v>
      </c>
      <c r="I1739" s="123">
        <f t="shared" si="241"/>
        <v>2.7709827150527477</v>
      </c>
      <c r="J1739" s="123">
        <f t="shared" si="239"/>
        <v>3.0337972726668383</v>
      </c>
      <c r="K1739" s="122">
        <f t="shared" si="242"/>
        <v>0.69274567876318693</v>
      </c>
    </row>
    <row r="1740" spans="1:11">
      <c r="A1740" s="69">
        <v>1726</v>
      </c>
      <c r="B1740" s="123">
        <v>3.4871600000000003</v>
      </c>
      <c r="C1740" s="123">
        <f t="shared" si="235"/>
        <v>0.17435800000000001</v>
      </c>
      <c r="D1740" s="123">
        <f t="shared" si="236"/>
        <v>-0.52403702311092371</v>
      </c>
      <c r="E1740" s="123">
        <f t="shared" si="240"/>
        <v>-0.95896900000000007</v>
      </c>
      <c r="F1740" s="69">
        <f t="shared" si="237"/>
        <v>4181.9811076419401</v>
      </c>
      <c r="G1740" s="69">
        <f t="shared" si="238"/>
        <v>665.58296519813439</v>
      </c>
      <c r="H1740" s="123">
        <f t="shared" si="234"/>
        <v>9.96751538014367</v>
      </c>
      <c r="I1740" s="123">
        <f t="shared" si="241"/>
        <v>2.7687542722621306</v>
      </c>
      <c r="J1740" s="123">
        <f t="shared" si="239"/>
        <v>4.011197023110924</v>
      </c>
      <c r="K1740" s="122">
        <f t="shared" si="242"/>
        <v>0.69218856806553264</v>
      </c>
    </row>
    <row r="1741" spans="1:11">
      <c r="A1741" s="69">
        <v>1727</v>
      </c>
      <c r="B1741" s="123">
        <v>4.3755199999999999</v>
      </c>
      <c r="C1741" s="123">
        <f t="shared" si="235"/>
        <v>0.218776</v>
      </c>
      <c r="D1741" s="123">
        <f t="shared" si="236"/>
        <v>-0.65525384387218288</v>
      </c>
      <c r="E1741" s="123">
        <f t="shared" si="240"/>
        <v>-1.203268</v>
      </c>
      <c r="F1741" s="69">
        <f t="shared" si="237"/>
        <v>4179.8698580155415</v>
      </c>
      <c r="G1741" s="69">
        <f t="shared" si="238"/>
        <v>665.24694938399216</v>
      </c>
      <c r="H1741" s="123">
        <f t="shared" ref="H1741:H1804" si="243">F1741*F1741*$C$7/2000000</f>
        <v>9.9574538324559256</v>
      </c>
      <c r="I1741" s="123">
        <f t="shared" si="241"/>
        <v>2.7659593979044237</v>
      </c>
      <c r="J1741" s="123">
        <f t="shared" si="239"/>
        <v>5.0307738438721827</v>
      </c>
      <c r="K1741" s="122">
        <f t="shared" si="242"/>
        <v>0.69148984947610592</v>
      </c>
    </row>
    <row r="1742" spans="1:11">
      <c r="A1742" s="69">
        <v>1728</v>
      </c>
      <c r="B1742" s="123">
        <v>5.2190000000000003</v>
      </c>
      <c r="C1742" s="123">
        <f t="shared" ref="C1742:C1805" si="244">B1742/$F$6</f>
        <v>0.26095000000000002</v>
      </c>
      <c r="D1742" s="123">
        <f t="shared" ref="D1742:D1805" si="245">B1742-J1742</f>
        <v>-0.77824659608824565</v>
      </c>
      <c r="E1742" s="123">
        <f t="shared" si="240"/>
        <v>-1.435225</v>
      </c>
      <c r="F1742" s="69">
        <f t="shared" ref="F1742:F1805" si="246">F1741+E1742*$C$8/($C$7)</f>
        <v>4177.3516174863762</v>
      </c>
      <c r="G1742" s="69">
        <f t="shared" ref="G1742:G1805" si="247">F1742/(2*PI())</f>
        <v>664.84615895588115</v>
      </c>
      <c r="H1742" s="123">
        <f t="shared" si="243"/>
        <v>9.9454593392637491</v>
      </c>
      <c r="I1742" s="123">
        <f t="shared" si="241"/>
        <v>2.7626275942399303</v>
      </c>
      <c r="J1742" s="123">
        <f t="shared" ref="J1742:J1805" si="248">-(H1742-H1741)*1000/$C$8</f>
        <v>5.997246596088246</v>
      </c>
      <c r="K1742" s="122">
        <f t="shared" si="242"/>
        <v>0.69065689855998258</v>
      </c>
    </row>
    <row r="1743" spans="1:11">
      <c r="A1743" s="69">
        <v>1729</v>
      </c>
      <c r="B1743" s="123">
        <v>6.0792000000000002</v>
      </c>
      <c r="C1743" s="123">
        <f t="shared" si="244"/>
        <v>0.30396000000000001</v>
      </c>
      <c r="D1743" s="123">
        <f t="shared" si="245"/>
        <v>-0.90196097172629663</v>
      </c>
      <c r="E1743" s="123">
        <f t="shared" ref="E1743:E1806" si="249">C1743*$C$6</f>
        <v>-1.67178</v>
      </c>
      <c r="F1743" s="69">
        <f t="shared" si="246"/>
        <v>4174.4183184204821</v>
      </c>
      <c r="G1743" s="69">
        <f t="shared" si="247"/>
        <v>664.37930990997734</v>
      </c>
      <c r="H1743" s="123">
        <f t="shared" si="243"/>
        <v>9.9314970173202965</v>
      </c>
      <c r="I1743" s="123">
        <f t="shared" ref="I1743:I1806" si="250">H1743/3.6</f>
        <v>2.7587491714778603</v>
      </c>
      <c r="J1743" s="123">
        <f t="shared" si="248"/>
        <v>6.9811609717262968</v>
      </c>
      <c r="K1743" s="122">
        <f t="shared" ref="K1743:K1806" si="251">I1743/$F$7</f>
        <v>0.68968729286946506</v>
      </c>
    </row>
    <row r="1744" spans="1:11">
      <c r="A1744" s="69">
        <v>1730</v>
      </c>
      <c r="B1744" s="123">
        <v>6.9279999999999999</v>
      </c>
      <c r="C1744" s="123">
        <f t="shared" si="244"/>
        <v>0.34639999999999999</v>
      </c>
      <c r="D1744" s="123">
        <f t="shared" si="245"/>
        <v>-1.0219173747317187</v>
      </c>
      <c r="E1744" s="123">
        <f t="shared" si="249"/>
        <v>-1.9052</v>
      </c>
      <c r="F1744" s="69">
        <f t="shared" si="246"/>
        <v>4171.0754614773787</v>
      </c>
      <c r="G1744" s="69">
        <f t="shared" si="247"/>
        <v>663.84727770343329</v>
      </c>
      <c r="H1744" s="123">
        <f t="shared" si="243"/>
        <v>9.9155971825708331</v>
      </c>
      <c r="I1744" s="123">
        <f t="shared" si="250"/>
        <v>2.7543325507141203</v>
      </c>
      <c r="J1744" s="123">
        <f t="shared" si="248"/>
        <v>7.9499173747317187</v>
      </c>
      <c r="K1744" s="122">
        <f t="shared" si="251"/>
        <v>0.68858313767853008</v>
      </c>
    </row>
    <row r="1745" spans="1:11">
      <c r="A1745" s="69">
        <v>1731</v>
      </c>
      <c r="B1745" s="123">
        <v>7.8346400000000003</v>
      </c>
      <c r="C1745" s="123">
        <f t="shared" si="244"/>
        <v>0.39173200000000002</v>
      </c>
      <c r="D1745" s="123">
        <f t="shared" si="245"/>
        <v>-1.1479781271570602</v>
      </c>
      <c r="E1745" s="123">
        <f t="shared" si="249"/>
        <v>-2.1545260000000002</v>
      </c>
      <c r="F1745" s="69">
        <f t="shared" si="246"/>
        <v>4167.2951380477143</v>
      </c>
      <c r="G1745" s="69">
        <f t="shared" si="247"/>
        <v>663.24562054311616</v>
      </c>
      <c r="H1745" s="123">
        <f t="shared" si="243"/>
        <v>9.897631946316519</v>
      </c>
      <c r="I1745" s="123">
        <f t="shared" si="250"/>
        <v>2.7493422073101441</v>
      </c>
      <c r="J1745" s="123">
        <f t="shared" si="248"/>
        <v>8.9826181271570604</v>
      </c>
      <c r="K1745" s="122">
        <f t="shared" si="251"/>
        <v>0.68733555182753603</v>
      </c>
    </row>
    <row r="1746" spans="1:11">
      <c r="A1746" s="69">
        <v>1732</v>
      </c>
      <c r="B1746" s="123">
        <v>7.8346400000000003</v>
      </c>
      <c r="C1746" s="123">
        <f t="shared" si="244"/>
        <v>0.39173200000000002</v>
      </c>
      <c r="D1746" s="123">
        <f t="shared" si="245"/>
        <v>-1.1398333220378234</v>
      </c>
      <c r="E1746" s="123">
        <f t="shared" si="249"/>
        <v>-2.1545260000000002</v>
      </c>
      <c r="F1746" s="69">
        <f t="shared" si="246"/>
        <v>4163.51481461805</v>
      </c>
      <c r="G1746" s="69">
        <f t="shared" si="247"/>
        <v>662.64396338279892</v>
      </c>
      <c r="H1746" s="123">
        <f t="shared" si="243"/>
        <v>9.8796829996724433</v>
      </c>
      <c r="I1746" s="123">
        <f t="shared" si="250"/>
        <v>2.7443563887979008</v>
      </c>
      <c r="J1746" s="123">
        <f t="shared" si="248"/>
        <v>8.9744733220378237</v>
      </c>
      <c r="K1746" s="122">
        <f t="shared" si="251"/>
        <v>0.6860890971994752</v>
      </c>
    </row>
    <row r="1747" spans="1:11">
      <c r="A1747" s="69">
        <v>1733</v>
      </c>
      <c r="B1747" s="123">
        <v>9.4738799999999994</v>
      </c>
      <c r="C1747" s="123">
        <f t="shared" si="244"/>
        <v>0.47369399999999995</v>
      </c>
      <c r="D1747" s="123">
        <f t="shared" si="245"/>
        <v>-1.3674411099609447</v>
      </c>
      <c r="E1747" s="123">
        <f t="shared" si="249"/>
        <v>-2.6053169999999999</v>
      </c>
      <c r="F1747" s="69">
        <f t="shared" si="246"/>
        <v>4158.9435349505957</v>
      </c>
      <c r="G1747" s="69">
        <f t="shared" si="247"/>
        <v>661.91642162746814</v>
      </c>
      <c r="H1747" s="123">
        <f t="shared" si="243"/>
        <v>9.8580003574525215</v>
      </c>
      <c r="I1747" s="123">
        <f t="shared" si="250"/>
        <v>2.7383334326257005</v>
      </c>
      <c r="J1747" s="123">
        <f t="shared" si="248"/>
        <v>10.841321109960944</v>
      </c>
      <c r="K1747" s="122">
        <f t="shared" si="251"/>
        <v>0.68458335815642513</v>
      </c>
    </row>
    <row r="1748" spans="1:11">
      <c r="A1748" s="69">
        <v>1734</v>
      </c>
      <c r="B1748" s="123">
        <v>9.8722399999999997</v>
      </c>
      <c r="C1748" s="123">
        <f t="shared" si="244"/>
        <v>0.493612</v>
      </c>
      <c r="D1748" s="123">
        <f t="shared" si="245"/>
        <v>-1.4122682750849815</v>
      </c>
      <c r="E1748" s="123">
        <f t="shared" si="249"/>
        <v>-2.7148659999999998</v>
      </c>
      <c r="F1748" s="69">
        <f t="shared" si="246"/>
        <v>4154.1800410089127</v>
      </c>
      <c r="G1748" s="69">
        <f t="shared" si="247"/>
        <v>661.1582880202609</v>
      </c>
      <c r="H1748" s="123">
        <f t="shared" si="243"/>
        <v>9.8354313409023515</v>
      </c>
      <c r="I1748" s="123">
        <f t="shared" si="250"/>
        <v>2.7320642613617641</v>
      </c>
      <c r="J1748" s="123">
        <f t="shared" si="248"/>
        <v>11.284508275084981</v>
      </c>
      <c r="K1748" s="122">
        <f t="shared" si="251"/>
        <v>0.68301606534044101</v>
      </c>
    </row>
    <row r="1749" spans="1:11">
      <c r="A1749" s="69">
        <v>1735</v>
      </c>
      <c r="B1749" s="123">
        <v>10.309239999999999</v>
      </c>
      <c r="C1749" s="123">
        <f t="shared" si="244"/>
        <v>0.51546199999999998</v>
      </c>
      <c r="D1749" s="123">
        <f t="shared" si="245"/>
        <v>-1.4609794909199429</v>
      </c>
      <c r="E1749" s="123">
        <f t="shared" si="249"/>
        <v>-2.8350409999999999</v>
      </c>
      <c r="F1749" s="69">
        <f t="shared" si="246"/>
        <v>4149.2056884523136</v>
      </c>
      <c r="G1749" s="69">
        <f t="shared" si="247"/>
        <v>660.36659522219645</v>
      </c>
      <c r="H1749" s="123">
        <f t="shared" si="243"/>
        <v>9.8118909019205116</v>
      </c>
      <c r="I1749" s="123">
        <f t="shared" si="250"/>
        <v>2.7255252505334755</v>
      </c>
      <c r="J1749" s="123">
        <f t="shared" si="248"/>
        <v>11.770219490919942</v>
      </c>
      <c r="K1749" s="122">
        <f t="shared" si="251"/>
        <v>0.68138131263336887</v>
      </c>
    </row>
    <row r="1750" spans="1:11">
      <c r="A1750" s="69">
        <v>1736</v>
      </c>
      <c r="B1750" s="123">
        <v>10.309239999999999</v>
      </c>
      <c r="C1750" s="123">
        <f t="shared" si="244"/>
        <v>0.51546199999999998</v>
      </c>
      <c r="D1750" s="123">
        <f t="shared" si="245"/>
        <v>-1.4468769974722555</v>
      </c>
      <c r="E1750" s="123">
        <f t="shared" si="249"/>
        <v>-2.8350409999999999</v>
      </c>
      <c r="F1750" s="69">
        <f t="shared" si="246"/>
        <v>4144.2313358957144</v>
      </c>
      <c r="G1750" s="69">
        <f t="shared" si="247"/>
        <v>659.57490242413189</v>
      </c>
      <c r="H1750" s="123">
        <f t="shared" si="243"/>
        <v>9.7883786679255671</v>
      </c>
      <c r="I1750" s="123">
        <f t="shared" si="250"/>
        <v>2.7189940744237684</v>
      </c>
      <c r="J1750" s="123">
        <f t="shared" si="248"/>
        <v>11.756116997472255</v>
      </c>
      <c r="K1750" s="122">
        <f t="shared" si="251"/>
        <v>0.6797485186059421</v>
      </c>
    </row>
    <row r="1751" spans="1:11">
      <c r="A1751" s="69">
        <v>1737</v>
      </c>
      <c r="B1751" s="123">
        <v>10.50732</v>
      </c>
      <c r="C1751" s="123">
        <f t="shared" si="244"/>
        <v>0.525366</v>
      </c>
      <c r="D1751" s="123">
        <f t="shared" si="245"/>
        <v>-1.4601655073039765</v>
      </c>
      <c r="E1751" s="123">
        <f t="shared" si="249"/>
        <v>-2.889513</v>
      </c>
      <c r="F1751" s="69">
        <f t="shared" si="246"/>
        <v>4139.1614069673933</v>
      </c>
      <c r="G1751" s="69">
        <f t="shared" si="247"/>
        <v>658.76799817406493</v>
      </c>
      <c r="H1751" s="123">
        <f t="shared" si="243"/>
        <v>9.7644436969109591</v>
      </c>
      <c r="I1751" s="123">
        <f t="shared" si="250"/>
        <v>2.7123454713641553</v>
      </c>
      <c r="J1751" s="123">
        <f t="shared" si="248"/>
        <v>11.967485507303977</v>
      </c>
      <c r="K1751" s="122">
        <f t="shared" si="251"/>
        <v>0.67808636784103882</v>
      </c>
    </row>
    <row r="1752" spans="1:11">
      <c r="A1752" s="69">
        <v>1738</v>
      </c>
      <c r="B1752" s="123">
        <v>11.0314</v>
      </c>
      <c r="C1752" s="123">
        <f t="shared" si="244"/>
        <v>0.55157</v>
      </c>
      <c r="D1752" s="123">
        <f t="shared" si="245"/>
        <v>-1.5172311912634822</v>
      </c>
      <c r="E1752" s="123">
        <f t="shared" si="249"/>
        <v>-3.0336349999999999</v>
      </c>
      <c r="F1752" s="69">
        <f t="shared" si="246"/>
        <v>4133.8386021056513</v>
      </c>
      <c r="G1752" s="69">
        <f t="shared" si="247"/>
        <v>657.92084746920511</v>
      </c>
      <c r="H1752" s="123">
        <f t="shared" si="243"/>
        <v>9.7393464345284322</v>
      </c>
      <c r="I1752" s="123">
        <f t="shared" si="250"/>
        <v>2.7053740095912313</v>
      </c>
      <c r="J1752" s="123">
        <f t="shared" si="248"/>
        <v>12.548631191263482</v>
      </c>
      <c r="K1752" s="122">
        <f t="shared" si="251"/>
        <v>0.67634350239780783</v>
      </c>
    </row>
    <row r="1753" spans="1:11">
      <c r="A1753" s="69">
        <v>1739</v>
      </c>
      <c r="B1753" s="123">
        <v>11.394</v>
      </c>
      <c r="C1753" s="123">
        <f t="shared" si="244"/>
        <v>0.56969999999999998</v>
      </c>
      <c r="D1753" s="123">
        <f t="shared" si="245"/>
        <v>-1.5501499738112141</v>
      </c>
      <c r="E1753" s="123">
        <f t="shared" si="249"/>
        <v>-3.1333500000000001</v>
      </c>
      <c r="F1753" s="69">
        <f t="shared" si="246"/>
        <v>4128.3408376700681</v>
      </c>
      <c r="G1753" s="69">
        <f t="shared" si="247"/>
        <v>657.04585108332719</v>
      </c>
      <c r="H1753" s="123">
        <f t="shared" si="243"/>
        <v>9.7134581345808098</v>
      </c>
      <c r="I1753" s="123">
        <f t="shared" si="250"/>
        <v>2.6981828151613358</v>
      </c>
      <c r="J1753" s="123">
        <f t="shared" si="248"/>
        <v>12.944149973811214</v>
      </c>
      <c r="K1753" s="122">
        <f t="shared" si="251"/>
        <v>0.67454570379033396</v>
      </c>
    </row>
    <row r="1754" spans="1:11">
      <c r="A1754" s="69">
        <v>1740</v>
      </c>
      <c r="B1754" s="123">
        <v>11.394</v>
      </c>
      <c r="C1754" s="123">
        <f t="shared" si="244"/>
        <v>0.56969999999999998</v>
      </c>
      <c r="D1754" s="123">
        <f t="shared" si="245"/>
        <v>-1.532923553616909</v>
      </c>
      <c r="E1754" s="123">
        <f t="shared" si="249"/>
        <v>-3.1333500000000001</v>
      </c>
      <c r="F1754" s="69">
        <f t="shared" si="246"/>
        <v>4122.843073234485</v>
      </c>
      <c r="G1754" s="69">
        <f t="shared" si="247"/>
        <v>656.17085469744939</v>
      </c>
      <c r="H1754" s="123">
        <f t="shared" si="243"/>
        <v>9.6876042874735759</v>
      </c>
      <c r="I1754" s="123">
        <f t="shared" si="250"/>
        <v>2.6910011909648821</v>
      </c>
      <c r="J1754" s="123">
        <f t="shared" si="248"/>
        <v>12.926923553616909</v>
      </c>
      <c r="K1754" s="122">
        <f t="shared" si="251"/>
        <v>0.67275029774122053</v>
      </c>
    </row>
    <row r="1755" spans="1:11">
      <c r="A1755" s="69">
        <v>1741</v>
      </c>
      <c r="B1755" s="123">
        <v>12.159199999999998</v>
      </c>
      <c r="C1755" s="123">
        <f t="shared" si="244"/>
        <v>0.60795999999999994</v>
      </c>
      <c r="D1755" s="123">
        <f t="shared" si="245"/>
        <v>-1.6168712592998062</v>
      </c>
      <c r="E1755" s="123">
        <f t="shared" si="249"/>
        <v>-3.3437799999999998</v>
      </c>
      <c r="F1755" s="69">
        <f t="shared" si="246"/>
        <v>4116.9760890915031</v>
      </c>
      <c r="G1755" s="69">
        <f t="shared" si="247"/>
        <v>655.23709517005204</v>
      </c>
      <c r="H1755" s="123">
        <f t="shared" si="243"/>
        <v>9.6600521449549763</v>
      </c>
      <c r="I1755" s="123">
        <f t="shared" si="250"/>
        <v>2.6833478180430488</v>
      </c>
      <c r="J1755" s="123">
        <f t="shared" si="248"/>
        <v>13.776071259299805</v>
      </c>
      <c r="K1755" s="122">
        <f t="shared" si="251"/>
        <v>0.6708369545107622</v>
      </c>
    </row>
    <row r="1756" spans="1:11">
      <c r="A1756" s="69">
        <v>1742</v>
      </c>
      <c r="B1756" s="123">
        <v>12.159199999999998</v>
      </c>
      <c r="C1756" s="123">
        <f t="shared" si="244"/>
        <v>0.60795999999999994</v>
      </c>
      <c r="D1756" s="123">
        <f t="shared" si="245"/>
        <v>-1.597253355063593</v>
      </c>
      <c r="E1756" s="123">
        <f t="shared" si="249"/>
        <v>-3.3437799999999998</v>
      </c>
      <c r="F1756" s="69">
        <f t="shared" si="246"/>
        <v>4111.1091049485212</v>
      </c>
      <c r="G1756" s="69">
        <f t="shared" si="247"/>
        <v>654.3033356426547</v>
      </c>
      <c r="H1756" s="123">
        <f t="shared" si="243"/>
        <v>9.6325392382448491</v>
      </c>
      <c r="I1756" s="123">
        <f t="shared" si="250"/>
        <v>2.6757053439569023</v>
      </c>
      <c r="J1756" s="123">
        <f t="shared" si="248"/>
        <v>13.756453355063591</v>
      </c>
      <c r="K1756" s="122">
        <f t="shared" si="251"/>
        <v>0.66892633598922557</v>
      </c>
    </row>
    <row r="1757" spans="1:11">
      <c r="A1757" s="69">
        <v>1743</v>
      </c>
      <c r="B1757" s="123">
        <v>12.77816</v>
      </c>
      <c r="C1757" s="123">
        <f t="shared" si="244"/>
        <v>0.63890800000000003</v>
      </c>
      <c r="D1757" s="123">
        <f t="shared" si="245"/>
        <v>-1.6574197153865597</v>
      </c>
      <c r="E1757" s="123">
        <f t="shared" si="249"/>
        <v>-3.5139940000000003</v>
      </c>
      <c r="F1757" s="69">
        <f t="shared" si="246"/>
        <v>4104.943463944468</v>
      </c>
      <c r="G1757" s="69">
        <f t="shared" si="247"/>
        <v>653.32204339952955</v>
      </c>
      <c r="H1757" s="123">
        <f t="shared" si="243"/>
        <v>9.603668078814076</v>
      </c>
      <c r="I1757" s="123">
        <f t="shared" si="250"/>
        <v>2.6676855774483546</v>
      </c>
      <c r="J1757" s="123">
        <f t="shared" si="248"/>
        <v>14.435579715386559</v>
      </c>
      <c r="K1757" s="122">
        <f t="shared" si="251"/>
        <v>0.66692139436208864</v>
      </c>
    </row>
    <row r="1758" spans="1:11">
      <c r="A1758" s="69">
        <v>1744</v>
      </c>
      <c r="B1758" s="123">
        <v>12.90408</v>
      </c>
      <c r="C1758" s="123">
        <f t="shared" si="244"/>
        <v>0.645204</v>
      </c>
      <c r="D1758" s="123">
        <f t="shared" si="245"/>
        <v>-1.6517651163783071</v>
      </c>
      <c r="E1758" s="123">
        <f t="shared" si="249"/>
        <v>-3.5486219999999999</v>
      </c>
      <c r="F1758" s="69">
        <f t="shared" si="246"/>
        <v>4098.7170647784233</v>
      </c>
      <c r="G1758" s="69">
        <f t="shared" si="247"/>
        <v>652.3310811945903</v>
      </c>
      <c r="H1758" s="123">
        <f t="shared" si="243"/>
        <v>9.5745563885813194</v>
      </c>
      <c r="I1758" s="123">
        <f t="shared" si="250"/>
        <v>2.6595989968281444</v>
      </c>
      <c r="J1758" s="123">
        <f t="shared" si="248"/>
        <v>14.555845116378308</v>
      </c>
      <c r="K1758" s="122">
        <f t="shared" si="251"/>
        <v>0.66489974920703609</v>
      </c>
    </row>
    <row r="1759" spans="1:11">
      <c r="A1759" s="69">
        <v>1745</v>
      </c>
      <c r="B1759" s="123">
        <v>12.904119999999999</v>
      </c>
      <c r="C1759" s="123">
        <f t="shared" si="244"/>
        <v>0.64520599999999995</v>
      </c>
      <c r="D1759" s="123">
        <f t="shared" si="245"/>
        <v>-1.6296749967156998</v>
      </c>
      <c r="E1759" s="123">
        <f t="shared" si="249"/>
        <v>-3.5486329999999997</v>
      </c>
      <c r="F1759" s="69">
        <f t="shared" si="246"/>
        <v>4092.4906463118186</v>
      </c>
      <c r="G1759" s="69">
        <f t="shared" si="247"/>
        <v>651.34011591787146</v>
      </c>
      <c r="H1759" s="123">
        <f t="shared" si="243"/>
        <v>9.545488798587888</v>
      </c>
      <c r="I1759" s="123">
        <f t="shared" si="250"/>
        <v>2.6515246662744132</v>
      </c>
      <c r="J1759" s="123">
        <f t="shared" si="248"/>
        <v>14.533794996715699</v>
      </c>
      <c r="K1759" s="122">
        <f t="shared" si="251"/>
        <v>0.6628811665686033</v>
      </c>
    </row>
    <row r="1760" spans="1:11">
      <c r="A1760" s="69">
        <v>1746</v>
      </c>
      <c r="B1760" s="123">
        <v>12.904199999999999</v>
      </c>
      <c r="C1760" s="123">
        <f t="shared" si="244"/>
        <v>0.64520999999999995</v>
      </c>
      <c r="D1760" s="123">
        <f t="shared" si="245"/>
        <v>-1.6075896204842728</v>
      </c>
      <c r="E1760" s="123">
        <f t="shared" si="249"/>
        <v>-3.5486549999999997</v>
      </c>
      <c r="F1760" s="69">
        <f t="shared" si="246"/>
        <v>4086.2641892440947</v>
      </c>
      <c r="G1760" s="69">
        <f t="shared" si="247"/>
        <v>650.34914449759378</v>
      </c>
      <c r="H1760" s="123">
        <f t="shared" si="243"/>
        <v>9.5164652193469195</v>
      </c>
      <c r="I1760" s="123">
        <f t="shared" si="250"/>
        <v>2.6434625609297</v>
      </c>
      <c r="J1760" s="123">
        <f t="shared" si="248"/>
        <v>14.511789620484272</v>
      </c>
      <c r="K1760" s="122">
        <f t="shared" si="251"/>
        <v>0.660865640232425</v>
      </c>
    </row>
    <row r="1761" spans="1:11">
      <c r="A1761" s="69">
        <v>1747</v>
      </c>
      <c r="B1761" s="123">
        <v>12.73368</v>
      </c>
      <c r="C1761" s="123">
        <f t="shared" si="244"/>
        <v>0.63668400000000003</v>
      </c>
      <c r="D1761" s="123">
        <f t="shared" si="245"/>
        <v>-1.5646869339660228</v>
      </c>
      <c r="E1761" s="123">
        <f t="shared" si="249"/>
        <v>-3.5017620000000003</v>
      </c>
      <c r="F1761" s="69">
        <f t="shared" si="246"/>
        <v>4080.1200104624472</v>
      </c>
      <c r="G1761" s="69">
        <f t="shared" si="247"/>
        <v>649.37126807325421</v>
      </c>
      <c r="H1761" s="123">
        <f t="shared" si="243"/>
        <v>9.4878684854789874</v>
      </c>
      <c r="I1761" s="123">
        <f t="shared" si="250"/>
        <v>2.635519023744163</v>
      </c>
      <c r="J1761" s="123">
        <f t="shared" si="248"/>
        <v>14.298366933966022</v>
      </c>
      <c r="K1761" s="122">
        <f t="shared" si="251"/>
        <v>0.65887975593604076</v>
      </c>
    </row>
    <row r="1762" spans="1:11">
      <c r="A1762" s="69">
        <v>1748</v>
      </c>
      <c r="B1762" s="123">
        <v>12.545440000000001</v>
      </c>
      <c r="C1762" s="123">
        <f t="shared" si="244"/>
        <v>0.62727200000000005</v>
      </c>
      <c r="D1762" s="123">
        <f t="shared" si="245"/>
        <v>-1.5205156983724333</v>
      </c>
      <c r="E1762" s="123">
        <f t="shared" si="249"/>
        <v>-3.4499960000000005</v>
      </c>
      <c r="F1762" s="69">
        <f t="shared" si="246"/>
        <v>4074.0666601148309</v>
      </c>
      <c r="G1762" s="69">
        <f t="shared" si="247"/>
        <v>648.40784744316409</v>
      </c>
      <c r="H1762" s="123">
        <f t="shared" si="243"/>
        <v>9.4597365740822426</v>
      </c>
      <c r="I1762" s="123">
        <f t="shared" si="250"/>
        <v>2.627704603911734</v>
      </c>
      <c r="J1762" s="123">
        <f t="shared" si="248"/>
        <v>14.065955698372434</v>
      </c>
      <c r="K1762" s="122">
        <f t="shared" si="251"/>
        <v>0.6569261509779335</v>
      </c>
    </row>
    <row r="1763" spans="1:11">
      <c r="A1763" s="69">
        <v>1749</v>
      </c>
      <c r="B1763" s="123">
        <v>11.423680000000001</v>
      </c>
      <c r="C1763" s="123">
        <f t="shared" si="244"/>
        <v>0.57118400000000003</v>
      </c>
      <c r="D1763" s="123">
        <f t="shared" si="245"/>
        <v>-1.3663911602562102</v>
      </c>
      <c r="E1763" s="123">
        <f t="shared" si="249"/>
        <v>-3.1415120000000001</v>
      </c>
      <c r="F1763" s="69">
        <f t="shared" si="246"/>
        <v>4068.5545746639377</v>
      </c>
      <c r="G1763" s="69">
        <f t="shared" si="247"/>
        <v>647.5305717969095</v>
      </c>
      <c r="H1763" s="123">
        <f t="shared" si="243"/>
        <v>9.4341564317617301</v>
      </c>
      <c r="I1763" s="123">
        <f t="shared" si="250"/>
        <v>2.6205990088227029</v>
      </c>
      <c r="J1763" s="123">
        <f t="shared" si="248"/>
        <v>12.790071160256211</v>
      </c>
      <c r="K1763" s="122">
        <f t="shared" si="251"/>
        <v>0.65514975220567573</v>
      </c>
    </row>
    <row r="1764" spans="1:11">
      <c r="A1764" s="69">
        <v>1750</v>
      </c>
      <c r="B1764" s="123">
        <v>10.50108</v>
      </c>
      <c r="C1764" s="123">
        <f t="shared" si="244"/>
        <v>0.52505400000000002</v>
      </c>
      <c r="D1764" s="123">
        <f t="shared" si="245"/>
        <v>-1.2407635796921017</v>
      </c>
      <c r="E1764" s="123">
        <f t="shared" si="249"/>
        <v>-2.8877969999999999</v>
      </c>
      <c r="F1764" s="69">
        <f t="shared" si="246"/>
        <v>4063.4876566229327</v>
      </c>
      <c r="G1764" s="69">
        <f t="shared" si="247"/>
        <v>646.72414674444201</v>
      </c>
      <c r="H1764" s="123">
        <f t="shared" si="243"/>
        <v>9.4106727446023459</v>
      </c>
      <c r="I1764" s="123">
        <f t="shared" si="250"/>
        <v>2.6140757623895405</v>
      </c>
      <c r="J1764" s="123">
        <f t="shared" si="248"/>
        <v>11.741843579692102</v>
      </c>
      <c r="K1764" s="122">
        <f t="shared" si="251"/>
        <v>0.65351894059738513</v>
      </c>
    </row>
    <row r="1765" spans="1:11">
      <c r="A1765" s="69">
        <v>1751</v>
      </c>
      <c r="B1765" s="123">
        <v>10.50108</v>
      </c>
      <c r="C1765" s="123">
        <f t="shared" si="244"/>
        <v>0.52505400000000002</v>
      </c>
      <c r="D1765" s="123">
        <f t="shared" si="245"/>
        <v>-1.2261313489734764</v>
      </c>
      <c r="E1765" s="123">
        <f t="shared" si="249"/>
        <v>-2.8877969999999999</v>
      </c>
      <c r="F1765" s="69">
        <f t="shared" si="246"/>
        <v>4058.4207385819277</v>
      </c>
      <c r="G1765" s="69">
        <f t="shared" si="247"/>
        <v>645.91772169197452</v>
      </c>
      <c r="H1765" s="123">
        <f t="shared" si="243"/>
        <v>9.387218321904399</v>
      </c>
      <c r="I1765" s="123">
        <f t="shared" si="250"/>
        <v>2.6075606449734443</v>
      </c>
      <c r="J1765" s="123">
        <f t="shared" si="248"/>
        <v>11.727211348973476</v>
      </c>
      <c r="K1765" s="122">
        <f t="shared" si="251"/>
        <v>0.65189016124336108</v>
      </c>
    </row>
    <row r="1766" spans="1:11">
      <c r="A1766" s="69">
        <v>1752</v>
      </c>
      <c r="B1766" s="123">
        <v>9.0418400000000005</v>
      </c>
      <c r="C1766" s="123">
        <f t="shared" si="244"/>
        <v>0.45209200000000005</v>
      </c>
      <c r="D1766" s="123">
        <f t="shared" si="245"/>
        <v>-1.0440234350142745</v>
      </c>
      <c r="E1766" s="123">
        <f t="shared" si="249"/>
        <v>-2.4865060000000003</v>
      </c>
      <c r="F1766" s="69">
        <f t="shared" si="246"/>
        <v>4054.0579242599838</v>
      </c>
      <c r="G1766" s="69">
        <f t="shared" si="247"/>
        <v>645.22335822684511</v>
      </c>
      <c r="H1766" s="123">
        <f t="shared" si="243"/>
        <v>9.3670465950343704</v>
      </c>
      <c r="I1766" s="123">
        <f t="shared" si="250"/>
        <v>2.6019573875095472</v>
      </c>
      <c r="J1766" s="123">
        <f t="shared" si="248"/>
        <v>10.085863435014275</v>
      </c>
      <c r="K1766" s="122">
        <f t="shared" si="251"/>
        <v>0.6504893468773868</v>
      </c>
    </row>
    <row r="1767" spans="1:11">
      <c r="A1767" s="69">
        <v>1753</v>
      </c>
      <c r="B1767" s="123">
        <v>9.0418400000000005</v>
      </c>
      <c r="C1767" s="123">
        <f t="shared" si="244"/>
        <v>0.45209200000000005</v>
      </c>
      <c r="D1767" s="123">
        <f t="shared" si="245"/>
        <v>-1.0331752710249447</v>
      </c>
      <c r="E1767" s="123">
        <f t="shared" si="249"/>
        <v>-2.4865060000000003</v>
      </c>
      <c r="F1767" s="69">
        <f t="shared" si="246"/>
        <v>4049.6951099380399</v>
      </c>
      <c r="G1767" s="69">
        <f t="shared" si="247"/>
        <v>644.52899476171558</v>
      </c>
      <c r="H1767" s="123">
        <f t="shared" si="243"/>
        <v>9.3468965644923205</v>
      </c>
      <c r="I1767" s="123">
        <f t="shared" si="250"/>
        <v>2.5963601568034225</v>
      </c>
      <c r="J1767" s="123">
        <f t="shared" si="248"/>
        <v>10.075015271024945</v>
      </c>
      <c r="K1767" s="122">
        <f t="shared" si="251"/>
        <v>0.64909003920085562</v>
      </c>
    </row>
    <row r="1768" spans="1:11">
      <c r="A1768" s="69">
        <v>1754</v>
      </c>
      <c r="B1768" s="123">
        <v>8.5407200000000003</v>
      </c>
      <c r="C1768" s="123">
        <f t="shared" si="244"/>
        <v>0.42703600000000003</v>
      </c>
      <c r="D1768" s="123">
        <f t="shared" si="245"/>
        <v>-0.96595129323434747</v>
      </c>
      <c r="E1768" s="123">
        <f t="shared" si="249"/>
        <v>-2.3486980000000002</v>
      </c>
      <c r="F1768" s="69">
        <f t="shared" si="246"/>
        <v>4045.5740930282391</v>
      </c>
      <c r="G1768" s="69">
        <f t="shared" si="247"/>
        <v>643.87311454995552</v>
      </c>
      <c r="H1768" s="123">
        <f t="shared" si="243"/>
        <v>9.3278832219058518</v>
      </c>
      <c r="I1768" s="123">
        <f t="shared" si="250"/>
        <v>2.5910786727516255</v>
      </c>
      <c r="J1768" s="123">
        <f t="shared" si="248"/>
        <v>9.5066712932343478</v>
      </c>
      <c r="K1768" s="122">
        <f t="shared" si="251"/>
        <v>0.64776966818790638</v>
      </c>
    </row>
    <row r="1769" spans="1:11">
      <c r="A1769" s="69">
        <v>1755</v>
      </c>
      <c r="B1769" s="123">
        <v>7.9232000000000005</v>
      </c>
      <c r="C1769" s="123">
        <f t="shared" si="244"/>
        <v>0.39616000000000001</v>
      </c>
      <c r="D1769" s="123">
        <f t="shared" si="245"/>
        <v>-0.88745549092152576</v>
      </c>
      <c r="E1769" s="123">
        <f t="shared" si="249"/>
        <v>-2.1788799999999999</v>
      </c>
      <c r="F1769" s="69">
        <f t="shared" si="246"/>
        <v>4041.7510381593597</v>
      </c>
      <c r="G1769" s="69">
        <f t="shared" si="247"/>
        <v>643.26465646986185</v>
      </c>
      <c r="H1769" s="123">
        <f t="shared" si="243"/>
        <v>9.3102619109240088</v>
      </c>
      <c r="I1769" s="123">
        <f t="shared" si="250"/>
        <v>2.5861838641455579</v>
      </c>
      <c r="J1769" s="123">
        <f t="shared" si="248"/>
        <v>8.8106554909215262</v>
      </c>
      <c r="K1769" s="122">
        <f t="shared" si="251"/>
        <v>0.64654596603638947</v>
      </c>
    </row>
    <row r="1770" spans="1:11">
      <c r="A1770" s="69">
        <v>1756</v>
      </c>
      <c r="B1770" s="123">
        <v>7.4505999999999997</v>
      </c>
      <c r="C1770" s="123">
        <f t="shared" si="244"/>
        <v>0.37252999999999997</v>
      </c>
      <c r="D1770" s="123">
        <f t="shared" si="245"/>
        <v>-0.82692138442328122</v>
      </c>
      <c r="E1770" s="123">
        <f t="shared" si="249"/>
        <v>-2.048915</v>
      </c>
      <c r="F1770" s="69">
        <f t="shared" si="246"/>
        <v>4038.1560194035451</v>
      </c>
      <c r="G1770" s="69">
        <f t="shared" si="247"/>
        <v>642.69249146436584</v>
      </c>
      <c r="H1770" s="123">
        <f t="shared" si="243"/>
        <v>9.2937068681551622</v>
      </c>
      <c r="I1770" s="123">
        <f t="shared" si="250"/>
        <v>2.5815852411542117</v>
      </c>
      <c r="J1770" s="123">
        <f t="shared" si="248"/>
        <v>8.2775213844232809</v>
      </c>
      <c r="K1770" s="122">
        <f t="shared" si="251"/>
        <v>0.64539631028855293</v>
      </c>
    </row>
    <row r="1771" spans="1:11">
      <c r="A1771" s="69">
        <v>1757</v>
      </c>
      <c r="B1771" s="123">
        <v>7.4505999999999997</v>
      </c>
      <c r="C1771" s="123">
        <f t="shared" si="244"/>
        <v>0.37252999999999997</v>
      </c>
      <c r="D1771" s="123">
        <f t="shared" si="245"/>
        <v>-0.81955549656895421</v>
      </c>
      <c r="E1771" s="123">
        <f t="shared" si="249"/>
        <v>-2.048915</v>
      </c>
      <c r="F1771" s="69">
        <f t="shared" si="246"/>
        <v>4034.5610006477305</v>
      </c>
      <c r="G1771" s="69">
        <f t="shared" si="247"/>
        <v>642.12032645886984</v>
      </c>
      <c r="H1771" s="123">
        <f t="shared" si="243"/>
        <v>9.2771665571620243</v>
      </c>
      <c r="I1771" s="123">
        <f t="shared" si="250"/>
        <v>2.5769907103227845</v>
      </c>
      <c r="J1771" s="123">
        <f t="shared" si="248"/>
        <v>8.2701554965689539</v>
      </c>
      <c r="K1771" s="122">
        <f t="shared" si="251"/>
        <v>0.64424767758069612</v>
      </c>
    </row>
    <row r="1772" spans="1:11">
      <c r="A1772" s="69">
        <v>1758</v>
      </c>
      <c r="B1772" s="123">
        <v>7.1107200000000006</v>
      </c>
      <c r="C1772" s="123">
        <f t="shared" si="244"/>
        <v>0.35553600000000002</v>
      </c>
      <c r="D1772" s="123">
        <f t="shared" si="245"/>
        <v>-0.77529964713819766</v>
      </c>
      <c r="E1772" s="123">
        <f t="shared" si="249"/>
        <v>-1.9554480000000001</v>
      </c>
      <c r="F1772" s="69">
        <f t="shared" si="246"/>
        <v>4031.129978747837</v>
      </c>
      <c r="G1772" s="69">
        <f t="shared" si="247"/>
        <v>641.57426236364529</v>
      </c>
      <c r="H1772" s="123">
        <f t="shared" si="243"/>
        <v>9.2613945178677479</v>
      </c>
      <c r="I1772" s="123">
        <f t="shared" si="250"/>
        <v>2.5726095882965967</v>
      </c>
      <c r="J1772" s="123">
        <f t="shared" si="248"/>
        <v>7.8860196471381983</v>
      </c>
      <c r="K1772" s="122">
        <f t="shared" si="251"/>
        <v>0.64315239707414917</v>
      </c>
    </row>
    <row r="1773" spans="1:11">
      <c r="A1773" s="69">
        <v>1759</v>
      </c>
      <c r="B1773" s="123">
        <v>6.4615599999999995</v>
      </c>
      <c r="C1773" s="123">
        <f t="shared" si="244"/>
        <v>0.32307799999999998</v>
      </c>
      <c r="D1773" s="123">
        <f t="shared" si="245"/>
        <v>-0.6987017135040352</v>
      </c>
      <c r="E1773" s="123">
        <f t="shared" si="249"/>
        <v>-1.776929</v>
      </c>
      <c r="F1773" s="69">
        <f t="shared" si="246"/>
        <v>4028.0121856316018</v>
      </c>
      <c r="G1773" s="69">
        <f t="shared" si="247"/>
        <v>641.07805017765861</v>
      </c>
      <c r="H1773" s="123">
        <f t="shared" si="243"/>
        <v>9.2470739944407399</v>
      </c>
      <c r="I1773" s="123">
        <f t="shared" si="250"/>
        <v>2.5686316651224277</v>
      </c>
      <c r="J1773" s="123">
        <f t="shared" si="248"/>
        <v>7.1602617135040347</v>
      </c>
      <c r="K1773" s="122">
        <f t="shared" si="251"/>
        <v>0.64215791628060692</v>
      </c>
    </row>
    <row r="1774" spans="1:11">
      <c r="A1774" s="69">
        <v>1760</v>
      </c>
      <c r="B1774" s="123">
        <v>6.1917199999999992</v>
      </c>
      <c r="C1774" s="123">
        <f t="shared" si="244"/>
        <v>0.30958599999999997</v>
      </c>
      <c r="D1774" s="123">
        <f t="shared" si="245"/>
        <v>-0.66432547233875727</v>
      </c>
      <c r="E1774" s="123">
        <f t="shared" si="249"/>
        <v>-1.7027229999999998</v>
      </c>
      <c r="F1774" s="69">
        <f t="shared" si="246"/>
        <v>4025.0245940912223</v>
      </c>
      <c r="G1774" s="69">
        <f t="shared" si="247"/>
        <v>640.60256021606767</v>
      </c>
      <c r="H1774" s="123">
        <f t="shared" si="243"/>
        <v>9.2333619034960623</v>
      </c>
      <c r="I1774" s="123">
        <f t="shared" si="250"/>
        <v>2.5648227509711283</v>
      </c>
      <c r="J1774" s="123">
        <f t="shared" si="248"/>
        <v>6.8560454723387565</v>
      </c>
      <c r="K1774" s="122">
        <f t="shared" si="251"/>
        <v>0.64120568774278208</v>
      </c>
    </row>
    <row r="1775" spans="1:11">
      <c r="A1775" s="69">
        <v>1761</v>
      </c>
      <c r="B1775" s="123">
        <v>5.9660400000000005</v>
      </c>
      <c r="C1775" s="123">
        <f t="shared" si="244"/>
        <v>0.29830200000000001</v>
      </c>
      <c r="D1775" s="123">
        <f t="shared" si="245"/>
        <v>-0.63529939197571306</v>
      </c>
      <c r="E1775" s="123">
        <f t="shared" si="249"/>
        <v>-1.6406610000000001</v>
      </c>
      <c r="F1775" s="69">
        <f t="shared" si="246"/>
        <v>4022.1458963087698</v>
      </c>
      <c r="G1775" s="69">
        <f t="shared" si="247"/>
        <v>640.14440123432269</v>
      </c>
      <c r="H1775" s="123">
        <f t="shared" si="243"/>
        <v>9.2201592247121109</v>
      </c>
      <c r="I1775" s="123">
        <f t="shared" si="250"/>
        <v>2.5611553401978084</v>
      </c>
      <c r="J1775" s="123">
        <f t="shared" si="248"/>
        <v>6.6013393919757135</v>
      </c>
      <c r="K1775" s="122">
        <f t="shared" si="251"/>
        <v>0.64028883504945211</v>
      </c>
    </row>
    <row r="1776" spans="1:11">
      <c r="A1776" s="69">
        <v>1762</v>
      </c>
      <c r="B1776" s="123">
        <v>5.9660400000000005</v>
      </c>
      <c r="C1776" s="123">
        <f t="shared" si="244"/>
        <v>0.29830200000000001</v>
      </c>
      <c r="D1776" s="123">
        <f t="shared" si="245"/>
        <v>-0.63057642479214504</v>
      </c>
      <c r="E1776" s="123">
        <f t="shared" si="249"/>
        <v>-1.6406610000000001</v>
      </c>
      <c r="F1776" s="69">
        <f t="shared" si="246"/>
        <v>4019.2671985263173</v>
      </c>
      <c r="G1776" s="69">
        <f t="shared" si="247"/>
        <v>639.6862422525777</v>
      </c>
      <c r="H1776" s="123">
        <f t="shared" si="243"/>
        <v>9.2069659918625266</v>
      </c>
      <c r="I1776" s="123">
        <f t="shared" si="250"/>
        <v>2.5574905532951462</v>
      </c>
      <c r="J1776" s="123">
        <f t="shared" si="248"/>
        <v>6.5966164247921455</v>
      </c>
      <c r="K1776" s="122">
        <f t="shared" si="251"/>
        <v>0.63937263832378655</v>
      </c>
    </row>
    <row r="1777" spans="1:11">
      <c r="A1777" s="69">
        <v>1763</v>
      </c>
      <c r="B1777" s="123">
        <v>5.8550400000000007</v>
      </c>
      <c r="C1777" s="123">
        <f t="shared" si="244"/>
        <v>0.29275200000000001</v>
      </c>
      <c r="D1777" s="123">
        <f t="shared" si="245"/>
        <v>-0.61425238118065728</v>
      </c>
      <c r="E1777" s="123">
        <f t="shared" si="249"/>
        <v>-1.610136</v>
      </c>
      <c r="F1777" s="69">
        <f t="shared" si="246"/>
        <v>4016.4420597970811</v>
      </c>
      <c r="G1777" s="69">
        <f t="shared" si="247"/>
        <v>639.23660745889936</v>
      </c>
      <c r="H1777" s="123">
        <f t="shared" si="243"/>
        <v>9.1940274071001653</v>
      </c>
      <c r="I1777" s="123">
        <f t="shared" si="250"/>
        <v>2.5538965019722681</v>
      </c>
      <c r="J1777" s="123">
        <f t="shared" si="248"/>
        <v>6.469292381180658</v>
      </c>
      <c r="K1777" s="122">
        <f t="shared" si="251"/>
        <v>0.63847412549306704</v>
      </c>
    </row>
    <row r="1778" spans="1:11">
      <c r="A1778" s="69">
        <v>1764</v>
      </c>
      <c r="B1778" s="123">
        <v>5.3973199999999997</v>
      </c>
      <c r="C1778" s="123">
        <f t="shared" si="244"/>
        <v>0.26986599999999999</v>
      </c>
      <c r="D1778" s="123">
        <f t="shared" si="245"/>
        <v>-0.56220362097840226</v>
      </c>
      <c r="E1778" s="123">
        <f t="shared" si="249"/>
        <v>-1.4842629999999999</v>
      </c>
      <c r="F1778" s="69">
        <f t="shared" si="246"/>
        <v>4013.8377773726947</v>
      </c>
      <c r="G1778" s="69">
        <f t="shared" si="247"/>
        <v>638.82212303785093</v>
      </c>
      <c r="H1778" s="123">
        <f t="shared" si="243"/>
        <v>9.1821083598582085</v>
      </c>
      <c r="I1778" s="123">
        <f t="shared" si="250"/>
        <v>2.5505856555161688</v>
      </c>
      <c r="J1778" s="123">
        <f t="shared" si="248"/>
        <v>5.9595236209784019</v>
      </c>
      <c r="K1778" s="122">
        <f t="shared" si="251"/>
        <v>0.6376464138790422</v>
      </c>
    </row>
    <row r="1779" spans="1:11">
      <c r="A1779" s="69">
        <v>1765</v>
      </c>
      <c r="B1779" s="123">
        <v>5.1080400000000008</v>
      </c>
      <c r="C1779" s="123">
        <f t="shared" si="244"/>
        <v>0.25540200000000002</v>
      </c>
      <c r="D1779" s="123">
        <f t="shared" si="245"/>
        <v>-0.52851098194537549</v>
      </c>
      <c r="E1779" s="123">
        <f t="shared" si="249"/>
        <v>-1.404711</v>
      </c>
      <c r="F1779" s="69">
        <f t="shared" si="246"/>
        <v>4011.3730765961864</v>
      </c>
      <c r="G1779" s="69">
        <f t="shared" si="247"/>
        <v>638.4298537260272</v>
      </c>
      <c r="H1779" s="123">
        <f t="shared" si="243"/>
        <v>9.1708352578943177</v>
      </c>
      <c r="I1779" s="123">
        <f t="shared" si="250"/>
        <v>2.5474542383039771</v>
      </c>
      <c r="J1779" s="123">
        <f t="shared" si="248"/>
        <v>5.6365509819453763</v>
      </c>
      <c r="K1779" s="122">
        <f t="shared" si="251"/>
        <v>0.63686355957599428</v>
      </c>
    </row>
    <row r="1780" spans="1:11">
      <c r="A1780" s="69">
        <v>1766</v>
      </c>
      <c r="B1780" s="123">
        <v>5.1080400000000008</v>
      </c>
      <c r="C1780" s="123">
        <f t="shared" si="244"/>
        <v>0.25540200000000002</v>
      </c>
      <c r="D1780" s="123">
        <f t="shared" si="245"/>
        <v>-0.52504878965162938</v>
      </c>
      <c r="E1780" s="123">
        <f t="shared" si="249"/>
        <v>-1.404711</v>
      </c>
      <c r="F1780" s="69">
        <f t="shared" si="246"/>
        <v>4008.908375819678</v>
      </c>
      <c r="G1780" s="69">
        <f t="shared" si="247"/>
        <v>638.03758441420348</v>
      </c>
      <c r="H1780" s="123">
        <f t="shared" si="243"/>
        <v>9.1595690803150145</v>
      </c>
      <c r="I1780" s="123">
        <f t="shared" si="250"/>
        <v>2.5443247445319486</v>
      </c>
      <c r="J1780" s="123">
        <f t="shared" si="248"/>
        <v>5.6330887896516302</v>
      </c>
      <c r="K1780" s="122">
        <f t="shared" si="251"/>
        <v>0.63608118613298714</v>
      </c>
    </row>
    <row r="1781" spans="1:11">
      <c r="A1781" s="69">
        <v>1767</v>
      </c>
      <c r="B1781" s="123">
        <v>4.8119199999999998</v>
      </c>
      <c r="C1781" s="123">
        <f t="shared" si="244"/>
        <v>0.24059599999999998</v>
      </c>
      <c r="D1781" s="123">
        <f t="shared" si="245"/>
        <v>-0.49144405191267371</v>
      </c>
      <c r="E1781" s="123">
        <f t="shared" si="249"/>
        <v>-1.323278</v>
      </c>
      <c r="F1781" s="69">
        <f t="shared" si="246"/>
        <v>4006.58655708676</v>
      </c>
      <c r="G1781" s="69">
        <f t="shared" si="247"/>
        <v>637.66805548589616</v>
      </c>
      <c r="H1781" s="123">
        <f t="shared" si="243"/>
        <v>9.1489623522111891</v>
      </c>
      <c r="I1781" s="123">
        <f t="shared" si="250"/>
        <v>2.5413784311697749</v>
      </c>
      <c r="J1781" s="123">
        <f t="shared" si="248"/>
        <v>5.3033640519126735</v>
      </c>
      <c r="K1781" s="122">
        <f t="shared" si="251"/>
        <v>0.63534460779244373</v>
      </c>
    </row>
    <row r="1782" spans="1:11">
      <c r="A1782" s="69">
        <v>1768</v>
      </c>
      <c r="B1782" s="123">
        <v>4.10684</v>
      </c>
      <c r="C1782" s="123">
        <f t="shared" si="244"/>
        <v>0.205342</v>
      </c>
      <c r="D1782" s="123">
        <f t="shared" si="245"/>
        <v>-0.41700373734915352</v>
      </c>
      <c r="E1782" s="123">
        <f t="shared" si="249"/>
        <v>-1.129381</v>
      </c>
      <c r="F1782" s="69">
        <f t="shared" si="246"/>
        <v>4004.6049493199853</v>
      </c>
      <c r="G1782" s="69">
        <f t="shared" si="247"/>
        <v>637.35267281454469</v>
      </c>
      <c r="H1782" s="123">
        <f t="shared" si="243"/>
        <v>9.1399146647364908</v>
      </c>
      <c r="I1782" s="123">
        <f t="shared" si="250"/>
        <v>2.5388651846490253</v>
      </c>
      <c r="J1782" s="123">
        <f t="shared" si="248"/>
        <v>4.5238437373491536</v>
      </c>
      <c r="K1782" s="122">
        <f t="shared" si="251"/>
        <v>0.63471629616225633</v>
      </c>
    </row>
    <row r="1783" spans="1:11">
      <c r="A1783" s="69">
        <v>1769</v>
      </c>
      <c r="B1783" s="123">
        <v>3.7380000000000004</v>
      </c>
      <c r="C1783" s="123">
        <f t="shared" si="244"/>
        <v>0.18690000000000001</v>
      </c>
      <c r="D1783" s="123">
        <f t="shared" si="245"/>
        <v>-0.37760663317089804</v>
      </c>
      <c r="E1783" s="123">
        <f t="shared" si="249"/>
        <v>-1.0279500000000001</v>
      </c>
      <c r="F1783" s="69">
        <f t="shared" si="246"/>
        <v>4002.8013120143673</v>
      </c>
      <c r="G1783" s="69">
        <f t="shared" si="247"/>
        <v>637.06561502181069</v>
      </c>
      <c r="H1783" s="123">
        <f t="shared" si="243"/>
        <v>9.131683451470149</v>
      </c>
      <c r="I1783" s="123">
        <f t="shared" si="250"/>
        <v>2.5365787365194858</v>
      </c>
      <c r="J1783" s="123">
        <f t="shared" si="248"/>
        <v>4.1156066331708985</v>
      </c>
      <c r="K1783" s="122">
        <f t="shared" si="251"/>
        <v>0.63414468412987146</v>
      </c>
    </row>
    <row r="1784" spans="1:11">
      <c r="A1784" s="69">
        <v>1770</v>
      </c>
      <c r="B1784" s="123">
        <v>3.7380000000000004</v>
      </c>
      <c r="C1784" s="123">
        <f t="shared" si="244"/>
        <v>0.18690000000000001</v>
      </c>
      <c r="D1784" s="123">
        <f t="shared" si="245"/>
        <v>-0.37575258420054691</v>
      </c>
      <c r="E1784" s="123">
        <f t="shared" si="249"/>
        <v>-1.0279500000000001</v>
      </c>
      <c r="F1784" s="69">
        <f t="shared" si="246"/>
        <v>4000.9976747087494</v>
      </c>
      <c r="G1784" s="69">
        <f t="shared" si="247"/>
        <v>636.77855722907657</v>
      </c>
      <c r="H1784" s="123">
        <f t="shared" si="243"/>
        <v>9.1234559463017479</v>
      </c>
      <c r="I1784" s="123">
        <f t="shared" si="250"/>
        <v>2.5342933184171521</v>
      </c>
      <c r="J1784" s="123">
        <f t="shared" si="248"/>
        <v>4.1137525842005473</v>
      </c>
      <c r="K1784" s="122">
        <f t="shared" si="251"/>
        <v>0.63357332960428803</v>
      </c>
    </row>
    <row r="1785" spans="1:11">
      <c r="A1785" s="69">
        <v>1771</v>
      </c>
      <c r="B1785" s="123">
        <v>2.9033199999999999</v>
      </c>
      <c r="C1785" s="123">
        <f t="shared" si="244"/>
        <v>0.14516599999999999</v>
      </c>
      <c r="D1785" s="123">
        <f t="shared" si="245"/>
        <v>-0.29056931105546457</v>
      </c>
      <c r="E1785" s="123">
        <f t="shared" si="249"/>
        <v>-0.79841299999999993</v>
      </c>
      <c r="F1785" s="69">
        <f t="shared" si="246"/>
        <v>3999.5967821827608</v>
      </c>
      <c r="G1785" s="69">
        <f t="shared" si="247"/>
        <v>636.55559825882506</v>
      </c>
      <c r="H1785" s="123">
        <f t="shared" si="243"/>
        <v>9.117068167679637</v>
      </c>
      <c r="I1785" s="123">
        <f t="shared" si="250"/>
        <v>2.5325189354665656</v>
      </c>
      <c r="J1785" s="123">
        <f t="shared" si="248"/>
        <v>3.1938893110554645</v>
      </c>
      <c r="K1785" s="122">
        <f t="shared" si="251"/>
        <v>0.6331297338666414</v>
      </c>
    </row>
    <row r="1786" spans="1:11">
      <c r="A1786" s="69">
        <v>1772</v>
      </c>
      <c r="B1786" s="123">
        <v>2.5831200000000001</v>
      </c>
      <c r="C1786" s="123">
        <f t="shared" si="244"/>
        <v>0.12915599999999999</v>
      </c>
      <c r="D1786" s="123">
        <f t="shared" si="245"/>
        <v>-0.25758287889370823</v>
      </c>
      <c r="E1786" s="123">
        <f t="shared" si="249"/>
        <v>-0.71035799999999993</v>
      </c>
      <c r="F1786" s="69">
        <f t="shared" si="246"/>
        <v>3998.3503906373121</v>
      </c>
      <c r="G1786" s="69">
        <f t="shared" si="247"/>
        <v>636.35722888333896</v>
      </c>
      <c r="H1786" s="123">
        <f t="shared" si="243"/>
        <v>9.1113867619218496</v>
      </c>
      <c r="I1786" s="123">
        <f t="shared" si="250"/>
        <v>2.5309407672005135</v>
      </c>
      <c r="J1786" s="123">
        <f t="shared" si="248"/>
        <v>2.8407028788937083</v>
      </c>
      <c r="K1786" s="122">
        <f t="shared" si="251"/>
        <v>0.63273519180012838</v>
      </c>
    </row>
    <row r="1787" spans="1:11">
      <c r="A1787" s="69">
        <v>1773</v>
      </c>
      <c r="B1787" s="123">
        <v>2.2797200000000002</v>
      </c>
      <c r="C1787" s="123">
        <f t="shared" si="244"/>
        <v>0.113986</v>
      </c>
      <c r="D1787" s="123">
        <f t="shared" si="245"/>
        <v>-0.22659301530379583</v>
      </c>
      <c r="E1787" s="123">
        <f t="shared" si="249"/>
        <v>-0.62692300000000001</v>
      </c>
      <c r="F1787" s="69">
        <f t="shared" si="246"/>
        <v>3997.250393837322</v>
      </c>
      <c r="G1787" s="69">
        <f t="shared" si="247"/>
        <v>636.1821589552352</v>
      </c>
      <c r="H1787" s="123">
        <f t="shared" si="243"/>
        <v>9.106374135891242</v>
      </c>
      <c r="I1787" s="123">
        <f t="shared" si="250"/>
        <v>2.5295483710809004</v>
      </c>
      <c r="J1787" s="123">
        <f t="shared" si="248"/>
        <v>2.506313015303796</v>
      </c>
      <c r="K1787" s="122">
        <f t="shared" si="251"/>
        <v>0.63238709277022509</v>
      </c>
    </row>
    <row r="1788" spans="1:11">
      <c r="A1788" s="69">
        <v>1774</v>
      </c>
      <c r="B1788" s="123">
        <v>1.92608</v>
      </c>
      <c r="C1788" s="123">
        <f t="shared" si="244"/>
        <v>9.6304000000000001E-2</v>
      </c>
      <c r="D1788" s="123">
        <f t="shared" si="245"/>
        <v>-0.19090548247252204</v>
      </c>
      <c r="E1788" s="123">
        <f t="shared" si="249"/>
        <v>-0.52967200000000003</v>
      </c>
      <c r="F1788" s="69">
        <f t="shared" si="246"/>
        <v>3996.3210332857961</v>
      </c>
      <c r="G1788" s="69">
        <f t="shared" si="247"/>
        <v>636.03424662954524</v>
      </c>
      <c r="H1788" s="123">
        <f t="shared" si="243"/>
        <v>9.102140164926297</v>
      </c>
      <c r="I1788" s="123">
        <f t="shared" si="250"/>
        <v>2.5283722680350826</v>
      </c>
      <c r="J1788" s="123">
        <f t="shared" si="248"/>
        <v>2.1169854824725221</v>
      </c>
      <c r="K1788" s="122">
        <f t="shared" si="251"/>
        <v>0.63209306700877066</v>
      </c>
    </row>
    <row r="1789" spans="1:11">
      <c r="A1789" s="69">
        <v>1775</v>
      </c>
      <c r="B1789" s="123">
        <v>1.5038</v>
      </c>
      <c r="C1789" s="123">
        <f t="shared" si="244"/>
        <v>7.5190000000000007E-2</v>
      </c>
      <c r="D1789" s="123">
        <f t="shared" si="245"/>
        <v>-0.14870854664567013</v>
      </c>
      <c r="E1789" s="123">
        <f t="shared" si="249"/>
        <v>-0.41354500000000005</v>
      </c>
      <c r="F1789" s="69">
        <f t="shared" si="246"/>
        <v>3995.5954287432096</v>
      </c>
      <c r="G1789" s="69">
        <f t="shared" si="247"/>
        <v>635.91876307986274</v>
      </c>
      <c r="H1789" s="123">
        <f t="shared" si="243"/>
        <v>9.0988351478330056</v>
      </c>
      <c r="I1789" s="123">
        <f t="shared" si="250"/>
        <v>2.5274542077313904</v>
      </c>
      <c r="J1789" s="123">
        <f t="shared" si="248"/>
        <v>1.6525085466456702</v>
      </c>
      <c r="K1789" s="122">
        <f t="shared" si="251"/>
        <v>0.6318635519328476</v>
      </c>
    </row>
    <row r="1790" spans="1:11">
      <c r="A1790" s="69">
        <v>1776</v>
      </c>
      <c r="B1790" s="123">
        <v>1.5038</v>
      </c>
      <c r="C1790" s="123">
        <f t="shared" si="244"/>
        <v>7.5190000000000007E-2</v>
      </c>
      <c r="D1790" s="123">
        <f t="shared" si="245"/>
        <v>-0.14840847651426081</v>
      </c>
      <c r="E1790" s="123">
        <f t="shared" si="249"/>
        <v>-0.41354500000000005</v>
      </c>
      <c r="F1790" s="69">
        <f t="shared" si="246"/>
        <v>3994.869824200623</v>
      </c>
      <c r="G1790" s="69">
        <f t="shared" si="247"/>
        <v>635.80327953018013</v>
      </c>
      <c r="H1790" s="123">
        <f t="shared" si="243"/>
        <v>9.0955307308799771</v>
      </c>
      <c r="I1790" s="123">
        <f t="shared" si="250"/>
        <v>2.526536314133327</v>
      </c>
      <c r="J1790" s="123">
        <f t="shared" si="248"/>
        <v>1.6522084765142608</v>
      </c>
      <c r="K1790" s="122">
        <f t="shared" si="251"/>
        <v>0.63163407853333176</v>
      </c>
    </row>
    <row r="1791" spans="1:11">
      <c r="A1791" s="69">
        <v>1777</v>
      </c>
      <c r="B1791" s="123">
        <v>1.3267599999999999</v>
      </c>
      <c r="C1791" s="123">
        <f t="shared" si="244"/>
        <v>6.6337999999999994E-2</v>
      </c>
      <c r="D1791" s="123">
        <f t="shared" si="245"/>
        <v>-0.13068742142195355</v>
      </c>
      <c r="E1791" s="123">
        <f t="shared" si="249"/>
        <v>-0.36485899999999999</v>
      </c>
      <c r="F1791" s="69">
        <f t="shared" si="246"/>
        <v>3994.2296439353472</v>
      </c>
      <c r="G1791" s="69">
        <f t="shared" si="247"/>
        <v>635.70139167649154</v>
      </c>
      <c r="H1791" s="123">
        <f t="shared" si="243"/>
        <v>9.0926158360371332</v>
      </c>
      <c r="I1791" s="123">
        <f t="shared" si="250"/>
        <v>2.525726621121426</v>
      </c>
      <c r="J1791" s="123">
        <f t="shared" si="248"/>
        <v>1.4574474214219535</v>
      </c>
      <c r="K1791" s="122">
        <f t="shared" si="251"/>
        <v>0.6314316552803565</v>
      </c>
    </row>
    <row r="1792" spans="1:11">
      <c r="A1792" s="69">
        <v>1778</v>
      </c>
      <c r="B1792" s="123">
        <v>1.2381200000000001</v>
      </c>
      <c r="C1792" s="123">
        <f t="shared" si="244"/>
        <v>6.1906000000000003E-2</v>
      </c>
      <c r="D1792" s="123">
        <f t="shared" si="245"/>
        <v>-0.12174558784395573</v>
      </c>
      <c r="E1792" s="123">
        <f t="shared" si="249"/>
        <v>-0.34048300000000004</v>
      </c>
      <c r="F1792" s="69">
        <f t="shared" si="246"/>
        <v>3993.6322337104057</v>
      </c>
      <c r="G1792" s="69">
        <f t="shared" si="247"/>
        <v>635.60631088613854</v>
      </c>
      <c r="H1792" s="123">
        <f t="shared" si="243"/>
        <v>9.0898961048614453</v>
      </c>
      <c r="I1792" s="123">
        <f t="shared" si="250"/>
        <v>2.5249711402392903</v>
      </c>
      <c r="J1792" s="123">
        <f t="shared" si="248"/>
        <v>1.3598655878439558</v>
      </c>
      <c r="K1792" s="122">
        <f t="shared" si="251"/>
        <v>0.63124278505982256</v>
      </c>
    </row>
    <row r="1793" spans="1:11">
      <c r="A1793" s="69">
        <v>1779</v>
      </c>
      <c r="B1793" s="123">
        <v>1.3011200000000001</v>
      </c>
      <c r="C1793" s="123">
        <f t="shared" si="244"/>
        <v>6.5056000000000003E-2</v>
      </c>
      <c r="D1793" s="123">
        <f t="shared" si="245"/>
        <v>-0.12772124480779912</v>
      </c>
      <c r="E1793" s="123">
        <f t="shared" si="249"/>
        <v>-0.35780800000000001</v>
      </c>
      <c r="F1793" s="69">
        <f t="shared" si="246"/>
        <v>3993.0044251039089</v>
      </c>
      <c r="G1793" s="69">
        <f t="shared" si="247"/>
        <v>635.50639204309891</v>
      </c>
      <c r="H1793" s="123">
        <f t="shared" si="243"/>
        <v>9.0870384223718297</v>
      </c>
      <c r="I1793" s="123">
        <f t="shared" si="250"/>
        <v>2.5241773395477303</v>
      </c>
      <c r="J1793" s="123">
        <f t="shared" si="248"/>
        <v>1.4288412448077992</v>
      </c>
      <c r="K1793" s="122">
        <f t="shared" si="251"/>
        <v>0.63104433488693257</v>
      </c>
    </row>
    <row r="1794" spans="1:11">
      <c r="A1794" s="69">
        <v>1780</v>
      </c>
      <c r="B1794" s="123">
        <v>1.2925600000000002</v>
      </c>
      <c r="C1794" s="123">
        <f t="shared" si="244"/>
        <v>6.4628000000000005E-2</v>
      </c>
      <c r="D1794" s="123">
        <f t="shared" si="245"/>
        <v>-0.12665855045001861</v>
      </c>
      <c r="E1794" s="123">
        <f t="shared" si="249"/>
        <v>-0.35545400000000005</v>
      </c>
      <c r="F1794" s="69">
        <f t="shared" si="246"/>
        <v>3992.3807468171917</v>
      </c>
      <c r="G1794" s="69">
        <f t="shared" si="247"/>
        <v>635.40713056086872</v>
      </c>
      <c r="H1794" s="123">
        <f t="shared" si="243"/>
        <v>9.0841999852709296</v>
      </c>
      <c r="I1794" s="123">
        <f t="shared" si="250"/>
        <v>2.5233888847974804</v>
      </c>
      <c r="J1794" s="123">
        <f t="shared" si="248"/>
        <v>1.4192185504500188</v>
      </c>
      <c r="K1794" s="122">
        <f t="shared" si="251"/>
        <v>0.63084722119937009</v>
      </c>
    </row>
    <row r="1795" spans="1:11">
      <c r="A1795" s="69">
        <v>1781</v>
      </c>
      <c r="B1795" s="123">
        <v>1.2925600000000002</v>
      </c>
      <c r="C1795" s="123">
        <f t="shared" si="244"/>
        <v>6.4628000000000005E-2</v>
      </c>
      <c r="D1795" s="123">
        <f t="shared" si="245"/>
        <v>-0.12643686150903632</v>
      </c>
      <c r="E1795" s="123">
        <f t="shared" si="249"/>
        <v>-0.35545400000000005</v>
      </c>
      <c r="F1795" s="69">
        <f t="shared" si="246"/>
        <v>3991.7570685304745</v>
      </c>
      <c r="G1795" s="69">
        <f t="shared" si="247"/>
        <v>635.30786907863865</v>
      </c>
      <c r="H1795" s="123">
        <f t="shared" si="243"/>
        <v>9.0813619915479116</v>
      </c>
      <c r="I1795" s="123">
        <f t="shared" si="250"/>
        <v>2.5226005532077531</v>
      </c>
      <c r="J1795" s="123">
        <f t="shared" si="248"/>
        <v>1.4189968615090365</v>
      </c>
      <c r="K1795" s="122">
        <f t="shared" si="251"/>
        <v>0.63065013830193828</v>
      </c>
    </row>
    <row r="1796" spans="1:11">
      <c r="A1796" s="69">
        <v>1782</v>
      </c>
      <c r="B1796" s="123">
        <v>1.1374</v>
      </c>
      <c r="C1796" s="123">
        <f t="shared" si="244"/>
        <v>5.6869999999999997E-2</v>
      </c>
      <c r="D1796" s="123">
        <f t="shared" si="245"/>
        <v>-0.11107590468935014</v>
      </c>
      <c r="E1796" s="123">
        <f t="shared" si="249"/>
        <v>-0.31278499999999998</v>
      </c>
      <c r="F1796" s="69">
        <f t="shared" si="246"/>
        <v>3991.2082571149022</v>
      </c>
      <c r="G1796" s="69">
        <f t="shared" si="247"/>
        <v>635.220523029025</v>
      </c>
      <c r="H1796" s="123">
        <f t="shared" si="243"/>
        <v>9.0788650397385329</v>
      </c>
      <c r="I1796" s="123">
        <f t="shared" si="250"/>
        <v>2.5219069554829256</v>
      </c>
      <c r="J1796" s="123">
        <f t="shared" si="248"/>
        <v>1.2484759046893501</v>
      </c>
      <c r="K1796" s="122">
        <f t="shared" si="251"/>
        <v>0.63047673887073141</v>
      </c>
    </row>
    <row r="1797" spans="1:11">
      <c r="A1797" s="69">
        <v>1783</v>
      </c>
      <c r="B1797" s="123">
        <v>0.85736000000000012</v>
      </c>
      <c r="C1797" s="123">
        <f t="shared" si="244"/>
        <v>4.2868000000000003E-2</v>
      </c>
      <c r="D1797" s="123">
        <f t="shared" si="245"/>
        <v>-8.3614367153124425E-2</v>
      </c>
      <c r="E1797" s="123">
        <f t="shared" si="249"/>
        <v>-0.23577400000000001</v>
      </c>
      <c r="F1797" s="69">
        <f t="shared" si="246"/>
        <v>3990.7945689179132</v>
      </c>
      <c r="G1797" s="69">
        <f t="shared" si="247"/>
        <v>635.15468250757544</v>
      </c>
      <c r="H1797" s="123">
        <f t="shared" si="243"/>
        <v>9.0769830910042266</v>
      </c>
      <c r="I1797" s="123">
        <f t="shared" si="250"/>
        <v>2.5213841919456184</v>
      </c>
      <c r="J1797" s="123">
        <f t="shared" si="248"/>
        <v>0.94097436715312455</v>
      </c>
      <c r="K1797" s="122">
        <f t="shared" si="251"/>
        <v>0.63034604798640459</v>
      </c>
    </row>
    <row r="1798" spans="1:11">
      <c r="A1798" s="69">
        <v>1784</v>
      </c>
      <c r="B1798" s="123">
        <v>0.45407999999999998</v>
      </c>
      <c r="C1798" s="123">
        <f t="shared" si="244"/>
        <v>2.2703999999999998E-2</v>
      </c>
      <c r="D1798" s="123">
        <f t="shared" si="245"/>
        <v>-4.4244819685258563E-2</v>
      </c>
      <c r="E1798" s="123">
        <f t="shared" si="249"/>
        <v>-0.124872</v>
      </c>
      <c r="F1798" s="69">
        <f t="shared" si="246"/>
        <v>3990.575468963998</v>
      </c>
      <c r="G1798" s="69">
        <f t="shared" si="247"/>
        <v>635.11981166687872</v>
      </c>
      <c r="H1798" s="123">
        <f t="shared" si="243"/>
        <v>9.0759864413648561</v>
      </c>
      <c r="I1798" s="123">
        <f t="shared" si="250"/>
        <v>2.5211073448235712</v>
      </c>
      <c r="J1798" s="123">
        <f t="shared" si="248"/>
        <v>0.49832481968525855</v>
      </c>
      <c r="K1798" s="122">
        <f t="shared" si="251"/>
        <v>0.63027683620589281</v>
      </c>
    </row>
    <row r="1799" spans="1:11">
      <c r="A1799" s="69">
        <v>1785</v>
      </c>
      <c r="B1799" s="123">
        <v>0.26984000000000002</v>
      </c>
      <c r="C1799" s="123">
        <f t="shared" si="244"/>
        <v>1.3492000000000001E-2</v>
      </c>
      <c r="D1799" s="123">
        <f t="shared" si="245"/>
        <v>-2.6279812380979373E-2</v>
      </c>
      <c r="E1799" s="123">
        <f t="shared" si="249"/>
        <v>-7.4206000000000008E-2</v>
      </c>
      <c r="F1799" s="69">
        <f t="shared" si="246"/>
        <v>3990.4452673881424</v>
      </c>
      <c r="G1799" s="69">
        <f t="shared" si="247"/>
        <v>635.09908944248286</v>
      </c>
      <c r="H1799" s="123">
        <f t="shared" si="243"/>
        <v>9.0753942017400941</v>
      </c>
      <c r="I1799" s="123">
        <f t="shared" si="250"/>
        <v>2.5209428338166928</v>
      </c>
      <c r="J1799" s="123">
        <f t="shared" si="248"/>
        <v>0.2961198123809794</v>
      </c>
      <c r="K1799" s="122">
        <f t="shared" si="251"/>
        <v>0.6302357084541732</v>
      </c>
    </row>
    <row r="1800" spans="1:11">
      <c r="A1800" s="69">
        <v>1786</v>
      </c>
      <c r="B1800" s="123">
        <v>0.26984000000000002</v>
      </c>
      <c r="C1800" s="123">
        <f t="shared" si="244"/>
        <v>1.3492000000000001E-2</v>
      </c>
      <c r="D1800" s="123">
        <f t="shared" si="245"/>
        <v>-2.6270150642903112E-2</v>
      </c>
      <c r="E1800" s="123">
        <f t="shared" si="249"/>
        <v>-7.4206000000000008E-2</v>
      </c>
      <c r="F1800" s="69">
        <f t="shared" si="246"/>
        <v>3990.3150658122868</v>
      </c>
      <c r="G1800" s="69">
        <f t="shared" si="247"/>
        <v>635.07836721808712</v>
      </c>
      <c r="H1800" s="123">
        <f t="shared" si="243"/>
        <v>9.0748019814388083</v>
      </c>
      <c r="I1800" s="123">
        <f t="shared" si="250"/>
        <v>2.5207783281774465</v>
      </c>
      <c r="J1800" s="123">
        <f t="shared" si="248"/>
        <v>0.29611015064290314</v>
      </c>
      <c r="K1800" s="122">
        <f t="shared" si="251"/>
        <v>0.63019458204436163</v>
      </c>
    </row>
    <row r="1801" spans="1:11">
      <c r="A1801" s="69">
        <v>1787</v>
      </c>
      <c r="B1801" s="123">
        <v>-4.7640000000000002E-2</v>
      </c>
      <c r="C1801" s="123">
        <f t="shared" si="244"/>
        <v>-2.382E-3</v>
      </c>
      <c r="D1801" s="123">
        <f t="shared" si="245"/>
        <v>4.6372682529648573E-3</v>
      </c>
      <c r="E1801" s="123">
        <f t="shared" si="249"/>
        <v>1.3101E-2</v>
      </c>
      <c r="F1801" s="69">
        <f t="shared" si="246"/>
        <v>3990.3380527789104</v>
      </c>
      <c r="G1801" s="69">
        <f t="shared" si="247"/>
        <v>635.08202570745198</v>
      </c>
      <c r="H1801" s="123">
        <f t="shared" si="243"/>
        <v>9.0749065359753143</v>
      </c>
      <c r="I1801" s="123">
        <f t="shared" si="250"/>
        <v>2.520807371104254</v>
      </c>
      <c r="J1801" s="123">
        <f t="shared" si="248"/>
        <v>-5.2277268252964859E-2</v>
      </c>
      <c r="K1801" s="122">
        <f t="shared" si="251"/>
        <v>0.6302018427760635</v>
      </c>
    </row>
    <row r="1802" spans="1:11">
      <c r="A1802" s="69">
        <v>1788</v>
      </c>
      <c r="B1802" s="123">
        <v>-0.47095999999999999</v>
      </c>
      <c r="C1802" s="123">
        <f t="shared" si="244"/>
        <v>-2.3547999999999999E-2</v>
      </c>
      <c r="D1802" s="123">
        <f t="shared" si="245"/>
        <v>4.585935825786952E-2</v>
      </c>
      <c r="E1802" s="123">
        <f t="shared" si="249"/>
        <v>0.12951399999999999</v>
      </c>
      <c r="F1802" s="69">
        <f t="shared" si="246"/>
        <v>3990.5652975690264</v>
      </c>
      <c r="G1802" s="69">
        <f t="shared" si="247"/>
        <v>635.11819283909074</v>
      </c>
      <c r="H1802" s="123">
        <f t="shared" si="243"/>
        <v>9.07594017469183</v>
      </c>
      <c r="I1802" s="123">
        <f t="shared" si="250"/>
        <v>2.5210944929699526</v>
      </c>
      <c r="J1802" s="123">
        <f t="shared" si="248"/>
        <v>-0.51681935825786951</v>
      </c>
      <c r="K1802" s="122">
        <f t="shared" si="251"/>
        <v>0.63027362324248815</v>
      </c>
    </row>
    <row r="1803" spans="1:11">
      <c r="A1803" s="69">
        <v>1789</v>
      </c>
      <c r="B1803" s="123">
        <v>-1.2756000000000001</v>
      </c>
      <c r="C1803" s="123">
        <f t="shared" si="244"/>
        <v>-6.3780000000000003E-2</v>
      </c>
      <c r="D1803" s="123">
        <f t="shared" si="245"/>
        <v>0.12435835545292373</v>
      </c>
      <c r="E1803" s="123">
        <f t="shared" si="249"/>
        <v>0.35079000000000005</v>
      </c>
      <c r="F1803" s="69">
        <f t="shared" si="246"/>
        <v>3991.1807924184232</v>
      </c>
      <c r="G1803" s="69">
        <f t="shared" si="247"/>
        <v>635.21615188681994</v>
      </c>
      <c r="H1803" s="123">
        <f t="shared" si="243"/>
        <v>9.0787400914027359</v>
      </c>
      <c r="I1803" s="123">
        <f t="shared" si="250"/>
        <v>2.5218722476118711</v>
      </c>
      <c r="J1803" s="123">
        <f t="shared" si="248"/>
        <v>-1.3999583554529238</v>
      </c>
      <c r="K1803" s="122">
        <f t="shared" si="251"/>
        <v>0.63046806190296778</v>
      </c>
    </row>
    <row r="1804" spans="1:11">
      <c r="A1804" s="69">
        <v>1790</v>
      </c>
      <c r="B1804" s="123">
        <v>-1.5453600000000001</v>
      </c>
      <c r="C1804" s="123">
        <f t="shared" si="244"/>
        <v>-7.7268000000000003E-2</v>
      </c>
      <c r="D1804" s="123">
        <f t="shared" si="245"/>
        <v>0.15094650867169657</v>
      </c>
      <c r="E1804" s="123">
        <f t="shared" si="249"/>
        <v>0.42497400000000002</v>
      </c>
      <c r="F1804" s="69">
        <f t="shared" si="246"/>
        <v>3991.9264502425563</v>
      </c>
      <c r="G1804" s="69">
        <f t="shared" si="247"/>
        <v>635.33482701538583</v>
      </c>
      <c r="H1804" s="123">
        <f t="shared" si="243"/>
        <v>9.0821327044200792</v>
      </c>
      <c r="I1804" s="123">
        <f t="shared" si="250"/>
        <v>2.5228146401166884</v>
      </c>
      <c r="J1804" s="123">
        <f t="shared" si="248"/>
        <v>-1.6963065086716966</v>
      </c>
      <c r="K1804" s="122">
        <f t="shared" si="251"/>
        <v>0.63070366002917211</v>
      </c>
    </row>
    <row r="1805" spans="1:11">
      <c r="A1805" s="69">
        <v>1791</v>
      </c>
      <c r="B1805" s="123">
        <v>-1.8754000000000002</v>
      </c>
      <c r="C1805" s="123">
        <f t="shared" si="244"/>
        <v>-9.3770000000000006E-2</v>
      </c>
      <c r="D1805" s="123">
        <f t="shared" si="245"/>
        <v>0.18360953385551571</v>
      </c>
      <c r="E1805" s="123">
        <f t="shared" si="249"/>
        <v>0.51573500000000005</v>
      </c>
      <c r="F1805" s="69">
        <f t="shared" si="246"/>
        <v>3992.8313569849201</v>
      </c>
      <c r="G1805" s="69">
        <f t="shared" si="247"/>
        <v>635.4788473964702</v>
      </c>
      <c r="H1805" s="123">
        <f t="shared" ref="H1805:H1868" si="252">F1805*F1805*$C$7/2000000</f>
        <v>9.0862507234877903</v>
      </c>
      <c r="I1805" s="123">
        <f t="shared" si="250"/>
        <v>2.5239585343021638</v>
      </c>
      <c r="J1805" s="123">
        <f t="shared" si="248"/>
        <v>-2.0590095338555159</v>
      </c>
      <c r="K1805" s="122">
        <f t="shared" si="251"/>
        <v>0.63098963357554094</v>
      </c>
    </row>
    <row r="1806" spans="1:11">
      <c r="A1806" s="69">
        <v>1792</v>
      </c>
      <c r="B1806" s="123">
        <v>-1.8754000000000002</v>
      </c>
      <c r="C1806" s="123">
        <f t="shared" ref="C1806:C1869" si="253">B1806/$F$6</f>
        <v>-9.3770000000000006E-2</v>
      </c>
      <c r="D1806" s="123">
        <f t="shared" ref="D1806:D1869" si="254">B1806-J1806</f>
        <v>0.18407622593427564</v>
      </c>
      <c r="E1806" s="123">
        <f t="shared" si="249"/>
        <v>0.51573500000000005</v>
      </c>
      <c r="F1806" s="69">
        <f t="shared" ref="F1806:F1869" si="255">F1805+E1806*$C$8/($C$7)</f>
        <v>3993.736263727284</v>
      </c>
      <c r="G1806" s="69">
        <f t="shared" ref="G1806:G1869" si="256">F1806/(2*PI())</f>
        <v>635.62286777755457</v>
      </c>
      <c r="H1806" s="123">
        <f t="shared" si="252"/>
        <v>9.0903696759396588</v>
      </c>
      <c r="I1806" s="123">
        <f t="shared" si="250"/>
        <v>2.5251026877610161</v>
      </c>
      <c r="J1806" s="123">
        <f t="shared" ref="J1806:J1869" si="257">-(H1806-H1805)*1000/$C$8</f>
        <v>-2.0594762259342758</v>
      </c>
      <c r="K1806" s="122">
        <f t="shared" si="251"/>
        <v>0.63127567194025402</v>
      </c>
    </row>
    <row r="1807" spans="1:11">
      <c r="A1807" s="69">
        <v>1793</v>
      </c>
      <c r="B1807" s="123">
        <v>-1.7916799999999999</v>
      </c>
      <c r="C1807" s="123">
        <f t="shared" si="253"/>
        <v>-8.9583999999999997E-2</v>
      </c>
      <c r="D1807" s="123">
        <f t="shared" si="254"/>
        <v>0.17629475936438821</v>
      </c>
      <c r="E1807" s="123">
        <f t="shared" ref="E1807:E1870" si="258">C1807*$C$6</f>
        <v>0.49271199999999998</v>
      </c>
      <c r="F1807" s="69">
        <f t="shared" si="255"/>
        <v>3994.6007743981586</v>
      </c>
      <c r="G1807" s="69">
        <f t="shared" si="256"/>
        <v>635.76045892417994</v>
      </c>
      <c r="H1807" s="123">
        <f t="shared" si="252"/>
        <v>9.0943056254583876</v>
      </c>
      <c r="I1807" s="123">
        <f t="shared" ref="I1807:I1870" si="259">H1807/3.6</f>
        <v>2.5261960070717744</v>
      </c>
      <c r="J1807" s="123">
        <f t="shared" si="257"/>
        <v>-1.9679747593643881</v>
      </c>
      <c r="K1807" s="122">
        <f t="shared" ref="K1807:K1870" si="260">I1807/$F$7</f>
        <v>0.6315490017679436</v>
      </c>
    </row>
    <row r="1808" spans="1:11">
      <c r="A1808" s="69">
        <v>1794</v>
      </c>
      <c r="B1808" s="123">
        <v>-1.6037599999999999</v>
      </c>
      <c r="C1808" s="123">
        <f t="shared" si="253"/>
        <v>-8.0187999999999995E-2</v>
      </c>
      <c r="D1808" s="123">
        <f t="shared" si="254"/>
        <v>0.15816540207065222</v>
      </c>
      <c r="E1808" s="123">
        <f t="shared" si="258"/>
        <v>0.44103399999999998</v>
      </c>
      <c r="F1808" s="69">
        <f t="shared" si="255"/>
        <v>3995.3746110394795</v>
      </c>
      <c r="G1808" s="69">
        <f t="shared" si="256"/>
        <v>635.88361885079189</v>
      </c>
      <c r="H1808" s="123">
        <f t="shared" si="252"/>
        <v>9.0978294762625289</v>
      </c>
      <c r="I1808" s="123">
        <f t="shared" si="259"/>
        <v>2.5271748545173689</v>
      </c>
      <c r="J1808" s="123">
        <f t="shared" si="257"/>
        <v>-1.7619254020706521</v>
      </c>
      <c r="K1808" s="122">
        <f t="shared" si="260"/>
        <v>0.63179371362934222</v>
      </c>
    </row>
    <row r="1809" spans="1:11">
      <c r="A1809" s="69">
        <v>1795</v>
      </c>
      <c r="B1809" s="123">
        <v>-1.3744400000000001</v>
      </c>
      <c r="C1809" s="123">
        <f t="shared" si="253"/>
        <v>-6.8722000000000005E-2</v>
      </c>
      <c r="D1809" s="123">
        <f t="shared" si="254"/>
        <v>0.13582106974772024</v>
      </c>
      <c r="E1809" s="123">
        <f t="shared" si="258"/>
        <v>0.37797100000000006</v>
      </c>
      <c r="F1809" s="69">
        <f t="shared" si="255"/>
        <v>3996.0377975719389</v>
      </c>
      <c r="G1809" s="69">
        <f t="shared" si="256"/>
        <v>635.9891682656247</v>
      </c>
      <c r="H1809" s="123">
        <f t="shared" si="252"/>
        <v>9.1008499984020244</v>
      </c>
      <c r="I1809" s="123">
        <f t="shared" si="259"/>
        <v>2.5280138884450065</v>
      </c>
      <c r="J1809" s="123">
        <f t="shared" si="257"/>
        <v>-1.5102610697477203</v>
      </c>
      <c r="K1809" s="122">
        <f t="shared" si="260"/>
        <v>0.63200347211125163</v>
      </c>
    </row>
    <row r="1810" spans="1:11">
      <c r="A1810" s="69">
        <v>1796</v>
      </c>
      <c r="B1810" s="123">
        <v>-1.1903600000000001</v>
      </c>
      <c r="C1810" s="123">
        <f t="shared" si="253"/>
        <v>-5.9518000000000001E-2</v>
      </c>
      <c r="D1810" s="123">
        <f t="shared" si="254"/>
        <v>0.11783298595952196</v>
      </c>
      <c r="E1810" s="123">
        <f t="shared" si="258"/>
        <v>0.327349</v>
      </c>
      <c r="F1810" s="69">
        <f t="shared" si="255"/>
        <v>3996.6121629285776</v>
      </c>
      <c r="G1810" s="69">
        <f t="shared" si="256"/>
        <v>636.08058135127453</v>
      </c>
      <c r="H1810" s="123">
        <f t="shared" si="252"/>
        <v>9.1034663843739434</v>
      </c>
      <c r="I1810" s="123">
        <f t="shared" si="259"/>
        <v>2.5287406623260953</v>
      </c>
      <c r="J1810" s="123">
        <f t="shared" si="257"/>
        <v>-1.308192985959522</v>
      </c>
      <c r="K1810" s="122">
        <f t="shared" si="260"/>
        <v>0.63218516558152382</v>
      </c>
    </row>
    <row r="1811" spans="1:11">
      <c r="A1811" s="69">
        <v>1797</v>
      </c>
      <c r="B1811" s="123">
        <v>-1.1903600000000001</v>
      </c>
      <c r="C1811" s="123">
        <f t="shared" si="253"/>
        <v>-5.9518000000000001E-2</v>
      </c>
      <c r="D1811" s="123">
        <f t="shared" si="254"/>
        <v>0.11802100388608316</v>
      </c>
      <c r="E1811" s="123">
        <f t="shared" si="258"/>
        <v>0.327349</v>
      </c>
      <c r="F1811" s="69">
        <f t="shared" si="255"/>
        <v>3997.1865282852164</v>
      </c>
      <c r="G1811" s="69">
        <f t="shared" si="256"/>
        <v>636.17199443692436</v>
      </c>
      <c r="H1811" s="123">
        <f t="shared" si="252"/>
        <v>9.1060831463817156</v>
      </c>
      <c r="I1811" s="123">
        <f t="shared" si="259"/>
        <v>2.5294675406615874</v>
      </c>
      <c r="J1811" s="123">
        <f t="shared" si="257"/>
        <v>-1.3083810038860832</v>
      </c>
      <c r="K1811" s="122">
        <f t="shared" si="260"/>
        <v>0.63236688516539685</v>
      </c>
    </row>
    <row r="1812" spans="1:11">
      <c r="A1812" s="69">
        <v>1798</v>
      </c>
      <c r="B1812" s="123">
        <v>-1.00936</v>
      </c>
      <c r="C1812" s="123">
        <f t="shared" si="253"/>
        <v>-5.0467999999999999E-2</v>
      </c>
      <c r="D1812" s="123">
        <f t="shared" si="254"/>
        <v>0.10022264687965876</v>
      </c>
      <c r="E1812" s="123">
        <f t="shared" si="258"/>
        <v>0.27757399999999999</v>
      </c>
      <c r="F1812" s="69">
        <f t="shared" si="255"/>
        <v>3997.6735586091322</v>
      </c>
      <c r="G1812" s="69">
        <f t="shared" si="256"/>
        <v>636.2495077204112</v>
      </c>
      <c r="H1812" s="123">
        <f t="shared" si="252"/>
        <v>9.1083023116754749</v>
      </c>
      <c r="I1812" s="123">
        <f t="shared" si="259"/>
        <v>2.5300839754654096</v>
      </c>
      <c r="J1812" s="123">
        <f t="shared" si="257"/>
        <v>-1.1095826468796588</v>
      </c>
      <c r="K1812" s="122">
        <f t="shared" si="260"/>
        <v>0.63252099386635241</v>
      </c>
    </row>
    <row r="1813" spans="1:11">
      <c r="A1813" s="69">
        <v>1799</v>
      </c>
      <c r="B1813" s="123">
        <v>-0.82103999999999999</v>
      </c>
      <c r="C1813" s="123">
        <f t="shared" si="253"/>
        <v>-4.1051999999999998E-2</v>
      </c>
      <c r="D1813" s="123">
        <f t="shared" si="254"/>
        <v>8.1623446166407376E-2</v>
      </c>
      <c r="E1813" s="123">
        <f t="shared" si="258"/>
        <v>0.22578599999999999</v>
      </c>
      <c r="F1813" s="69">
        <f t="shared" si="255"/>
        <v>3998.0697218978976</v>
      </c>
      <c r="G1813" s="69">
        <f t="shared" si="256"/>
        <v>636.31255906608976</v>
      </c>
      <c r="H1813" s="123">
        <f t="shared" si="252"/>
        <v>9.1101076385678077</v>
      </c>
      <c r="I1813" s="123">
        <f t="shared" si="259"/>
        <v>2.5305854551577243</v>
      </c>
      <c r="J1813" s="123">
        <f t="shared" si="257"/>
        <v>-0.90266344616640737</v>
      </c>
      <c r="K1813" s="122">
        <f t="shared" si="260"/>
        <v>0.63264636378943107</v>
      </c>
    </row>
    <row r="1814" spans="1:11">
      <c r="A1814" s="69">
        <v>1800</v>
      </c>
      <c r="B1814" s="123">
        <v>-0.82103999999999999</v>
      </c>
      <c r="C1814" s="123">
        <f t="shared" si="253"/>
        <v>-4.1051999999999998E-2</v>
      </c>
      <c r="D1814" s="123">
        <f t="shared" si="254"/>
        <v>8.1712894290870253E-2</v>
      </c>
      <c r="E1814" s="123">
        <f t="shared" si="258"/>
        <v>0.22578599999999999</v>
      </c>
      <c r="F1814" s="69">
        <f t="shared" si="255"/>
        <v>3998.4658851866629</v>
      </c>
      <c r="G1814" s="69">
        <f t="shared" si="256"/>
        <v>636.37561041176832</v>
      </c>
      <c r="H1814" s="123">
        <f t="shared" si="252"/>
        <v>9.1119131443563894</v>
      </c>
      <c r="I1814" s="123">
        <f t="shared" si="259"/>
        <v>2.5310869845434416</v>
      </c>
      <c r="J1814" s="123">
        <f t="shared" si="257"/>
        <v>-0.90275289429087024</v>
      </c>
      <c r="K1814" s="122">
        <f t="shared" si="260"/>
        <v>0.6327717461358604</v>
      </c>
    </row>
    <row r="1815" spans="1:11">
      <c r="A1815" s="69">
        <v>1801</v>
      </c>
      <c r="B1815" s="123">
        <v>-0.98736000000000002</v>
      </c>
      <c r="C1815" s="123">
        <f t="shared" si="253"/>
        <v>-4.9368000000000002E-2</v>
      </c>
      <c r="D1815" s="123">
        <f t="shared" si="254"/>
        <v>9.8384130064014697E-2</v>
      </c>
      <c r="E1815" s="123">
        <f t="shared" si="258"/>
        <v>0.27152399999999999</v>
      </c>
      <c r="F1815" s="69">
        <f t="shared" si="255"/>
        <v>3998.9423002027343</v>
      </c>
      <c r="G1815" s="69">
        <f t="shared" si="256"/>
        <v>636.45143421653927</v>
      </c>
      <c r="H1815" s="123">
        <f t="shared" si="252"/>
        <v>9.1140846326165175</v>
      </c>
      <c r="I1815" s="123">
        <f t="shared" si="259"/>
        <v>2.5316901757268102</v>
      </c>
      <c r="J1815" s="123">
        <f t="shared" si="257"/>
        <v>-1.0857441300640147</v>
      </c>
      <c r="K1815" s="122">
        <f t="shared" si="260"/>
        <v>0.63292254393170255</v>
      </c>
    </row>
    <row r="1816" spans="1:11">
      <c r="A1816" s="69">
        <v>1802</v>
      </c>
      <c r="B1816" s="123">
        <v>-0.98736000000000002</v>
      </c>
      <c r="C1816" s="123">
        <f t="shared" si="253"/>
        <v>-4.9368000000000002E-2</v>
      </c>
      <c r="D1816" s="123">
        <f t="shared" si="254"/>
        <v>9.851348817579253E-2</v>
      </c>
      <c r="E1816" s="123">
        <f t="shared" si="258"/>
        <v>0.27152399999999999</v>
      </c>
      <c r="F1816" s="69">
        <f t="shared" si="255"/>
        <v>3999.4187152188056</v>
      </c>
      <c r="G1816" s="69">
        <f t="shared" si="256"/>
        <v>636.52725802131022</v>
      </c>
      <c r="H1816" s="123">
        <f t="shared" si="252"/>
        <v>9.1162563795928691</v>
      </c>
      <c r="I1816" s="123">
        <f t="shared" si="259"/>
        <v>2.5322934387757967</v>
      </c>
      <c r="J1816" s="123">
        <f t="shared" si="257"/>
        <v>-1.0858734881757925</v>
      </c>
      <c r="K1816" s="122">
        <f t="shared" si="260"/>
        <v>0.63307335969394918</v>
      </c>
    </row>
    <row r="1817" spans="1:11">
      <c r="A1817" s="69">
        <v>1803</v>
      </c>
      <c r="B1817" s="123">
        <v>-1.1031599999999999</v>
      </c>
      <c r="C1817" s="123">
        <f t="shared" si="253"/>
        <v>-5.5157999999999999E-2</v>
      </c>
      <c r="D1817" s="123">
        <f t="shared" si="254"/>
        <v>0.11022039638008163</v>
      </c>
      <c r="E1817" s="123">
        <f t="shared" si="258"/>
        <v>0.303369</v>
      </c>
      <c r="F1817" s="69">
        <f t="shared" si="255"/>
        <v>3999.9510053552594</v>
      </c>
      <c r="G1817" s="69">
        <f t="shared" si="256"/>
        <v>636.61197462768587</v>
      </c>
      <c r="H1817" s="123">
        <f t="shared" si="252"/>
        <v>9.1186831403856292</v>
      </c>
      <c r="I1817" s="123">
        <f t="shared" si="259"/>
        <v>2.532967538996008</v>
      </c>
      <c r="J1817" s="123">
        <f t="shared" si="257"/>
        <v>-1.2133803963800815</v>
      </c>
      <c r="K1817" s="122">
        <f t="shared" si="260"/>
        <v>0.633241884749002</v>
      </c>
    </row>
    <row r="1818" spans="1:11">
      <c r="A1818" s="69">
        <v>1804</v>
      </c>
      <c r="B1818" s="123">
        <v>-1.2265200000000001</v>
      </c>
      <c r="C1818" s="123">
        <f t="shared" si="253"/>
        <v>-6.1326000000000006E-2</v>
      </c>
      <c r="D1818" s="123">
        <f t="shared" si="254"/>
        <v>0.12273528165030778</v>
      </c>
      <c r="E1818" s="123">
        <f t="shared" si="258"/>
        <v>0.33729300000000001</v>
      </c>
      <c r="F1818" s="69">
        <f t="shared" si="255"/>
        <v>4000.5428184178827</v>
      </c>
      <c r="G1818" s="69">
        <f t="shared" si="256"/>
        <v>636.70616460198869</v>
      </c>
      <c r="H1818" s="123">
        <f t="shared" si="252"/>
        <v>9.1213816509489298</v>
      </c>
      <c r="I1818" s="123">
        <f t="shared" si="259"/>
        <v>2.5337171252635917</v>
      </c>
      <c r="J1818" s="123">
        <f t="shared" si="257"/>
        <v>-1.3492552816503078</v>
      </c>
      <c r="K1818" s="122">
        <f t="shared" si="260"/>
        <v>0.63342928131589793</v>
      </c>
    </row>
    <row r="1819" spans="1:11">
      <c r="A1819" s="69">
        <v>1805</v>
      </c>
      <c r="B1819" s="123">
        <v>-1.4738399999999998</v>
      </c>
      <c r="C1819" s="123">
        <f t="shared" si="253"/>
        <v>-7.3691999999999994E-2</v>
      </c>
      <c r="D1819" s="123">
        <f t="shared" si="254"/>
        <v>0.14774812392387848</v>
      </c>
      <c r="E1819" s="123">
        <f t="shared" si="258"/>
        <v>0.40530599999999994</v>
      </c>
      <c r="F1819" s="69">
        <f t="shared" si="255"/>
        <v>4001.2539668412405</v>
      </c>
      <c r="G1819" s="69">
        <f t="shared" si="256"/>
        <v>636.81934738883808</v>
      </c>
      <c r="H1819" s="123">
        <f t="shared" si="252"/>
        <v>9.1246248271967776</v>
      </c>
      <c r="I1819" s="123">
        <f t="shared" si="259"/>
        <v>2.5346180075546605</v>
      </c>
      <c r="J1819" s="123">
        <f t="shared" si="257"/>
        <v>-1.6215881239238783</v>
      </c>
      <c r="K1819" s="122">
        <f t="shared" si="260"/>
        <v>0.63365450188866512</v>
      </c>
    </row>
    <row r="1820" spans="1:11">
      <c r="A1820" s="69">
        <v>1806</v>
      </c>
      <c r="B1820" s="123">
        <v>-1.4738399999999998</v>
      </c>
      <c r="C1820" s="123">
        <f t="shared" si="253"/>
        <v>-7.3691999999999994E-2</v>
      </c>
      <c r="D1820" s="123">
        <f t="shared" si="254"/>
        <v>0.14803635664601278</v>
      </c>
      <c r="E1820" s="123">
        <f t="shared" si="258"/>
        <v>0.40530599999999994</v>
      </c>
      <c r="F1820" s="69">
        <f t="shared" si="255"/>
        <v>4001.9651152645984</v>
      </c>
      <c r="G1820" s="69">
        <f t="shared" si="256"/>
        <v>636.93253017568759</v>
      </c>
      <c r="H1820" s="123">
        <f t="shared" si="252"/>
        <v>9.1278685799100696</v>
      </c>
      <c r="I1820" s="123">
        <f t="shared" si="259"/>
        <v>2.5355190499750191</v>
      </c>
      <c r="J1820" s="123">
        <f t="shared" si="257"/>
        <v>-1.6218763566460126</v>
      </c>
      <c r="K1820" s="122">
        <f t="shared" si="260"/>
        <v>0.63387976249375477</v>
      </c>
    </row>
    <row r="1821" spans="1:11">
      <c r="A1821" s="69">
        <v>1807</v>
      </c>
      <c r="B1821" s="123">
        <v>-1.9182399999999999</v>
      </c>
      <c r="C1821" s="123">
        <f t="shared" si="253"/>
        <v>-9.5911999999999997E-2</v>
      </c>
      <c r="D1821" s="123">
        <f t="shared" si="254"/>
        <v>0.19310475825058848</v>
      </c>
      <c r="E1821" s="123">
        <f t="shared" si="258"/>
        <v>0.52751599999999998</v>
      </c>
      <c r="F1821" s="69">
        <f t="shared" si="255"/>
        <v>4002.8906929064196</v>
      </c>
      <c r="G1821" s="69">
        <f t="shared" si="256"/>
        <v>637.07984043259876</v>
      </c>
      <c r="H1821" s="123">
        <f t="shared" si="252"/>
        <v>9.1320912694265708</v>
      </c>
      <c r="I1821" s="123">
        <f t="shared" si="259"/>
        <v>2.5366920192851583</v>
      </c>
      <c r="J1821" s="123">
        <f t="shared" si="257"/>
        <v>-2.1113447582505884</v>
      </c>
      <c r="K1821" s="122">
        <f t="shared" si="260"/>
        <v>0.63417300482128958</v>
      </c>
    </row>
    <row r="1822" spans="1:11">
      <c r="A1822" s="69">
        <v>1808</v>
      </c>
      <c r="B1822" s="123">
        <v>-2.0375199999999998</v>
      </c>
      <c r="C1822" s="123">
        <f t="shared" si="253"/>
        <v>-0.10187599999999999</v>
      </c>
      <c r="D1822" s="123">
        <f t="shared" si="254"/>
        <v>0.20564714052097433</v>
      </c>
      <c r="E1822" s="123">
        <f t="shared" si="258"/>
        <v>0.56031799999999998</v>
      </c>
      <c r="F1822" s="69">
        <f t="shared" si="255"/>
        <v>4003.873824817319</v>
      </c>
      <c r="G1822" s="69">
        <f t="shared" si="256"/>
        <v>637.23631073592969</v>
      </c>
      <c r="H1822" s="123">
        <f t="shared" si="252"/>
        <v>9.1365776037076127</v>
      </c>
      <c r="I1822" s="123">
        <f t="shared" si="259"/>
        <v>2.5379382232521146</v>
      </c>
      <c r="J1822" s="123">
        <f t="shared" si="257"/>
        <v>-2.2431671405209741</v>
      </c>
      <c r="K1822" s="122">
        <f t="shared" si="260"/>
        <v>0.63448455581302865</v>
      </c>
    </row>
    <row r="1823" spans="1:11">
      <c r="A1823" s="69">
        <v>1809</v>
      </c>
      <c r="B1823" s="123">
        <v>-2.3336399999999999</v>
      </c>
      <c r="C1823" s="123">
        <f t="shared" si="253"/>
        <v>-0.11668199999999999</v>
      </c>
      <c r="D1823" s="123">
        <f t="shared" si="254"/>
        <v>0.23621134124132492</v>
      </c>
      <c r="E1823" s="123">
        <f t="shared" si="258"/>
        <v>0.64175099999999996</v>
      </c>
      <c r="F1823" s="69">
        <f t="shared" si="255"/>
        <v>4004.9998387718088</v>
      </c>
      <c r="G1823" s="69">
        <f t="shared" si="256"/>
        <v>637.41552142277726</v>
      </c>
      <c r="H1823" s="123">
        <f t="shared" si="252"/>
        <v>9.1417173063900954</v>
      </c>
      <c r="I1823" s="123">
        <f t="shared" si="259"/>
        <v>2.539365918441693</v>
      </c>
      <c r="J1823" s="123">
        <f t="shared" si="257"/>
        <v>-2.5698513412413249</v>
      </c>
      <c r="K1823" s="122">
        <f t="shared" si="260"/>
        <v>0.63484147961042325</v>
      </c>
    </row>
    <row r="1824" spans="1:11">
      <c r="A1824" s="69">
        <v>1810</v>
      </c>
      <c r="B1824" s="123">
        <v>-2.6607199999999995</v>
      </c>
      <c r="C1824" s="123">
        <f t="shared" si="253"/>
        <v>-0.13303599999999999</v>
      </c>
      <c r="D1824" s="123">
        <f t="shared" si="254"/>
        <v>0.27020006164652521</v>
      </c>
      <c r="E1824" s="123">
        <f t="shared" si="258"/>
        <v>0.73169799999999996</v>
      </c>
      <c r="F1824" s="69">
        <f t="shared" si="255"/>
        <v>4006.2836734031098</v>
      </c>
      <c r="G1824" s="69">
        <f t="shared" si="256"/>
        <v>637.61985005046131</v>
      </c>
      <c r="H1824" s="123">
        <f t="shared" si="252"/>
        <v>9.1475791465133884</v>
      </c>
      <c r="I1824" s="123">
        <f t="shared" si="259"/>
        <v>2.5409942073648302</v>
      </c>
      <c r="J1824" s="123">
        <f t="shared" si="257"/>
        <v>-2.9309200616465247</v>
      </c>
      <c r="K1824" s="122">
        <f t="shared" si="260"/>
        <v>0.63524855184120754</v>
      </c>
    </row>
    <row r="1825" spans="1:11">
      <c r="A1825" s="69">
        <v>1811</v>
      </c>
      <c r="B1825" s="123">
        <v>-3.0518400000000003</v>
      </c>
      <c r="C1825" s="123">
        <f t="shared" si="253"/>
        <v>-0.15259200000000001</v>
      </c>
      <c r="D1825" s="123">
        <f t="shared" si="254"/>
        <v>0.31107553612699768</v>
      </c>
      <c r="E1825" s="123">
        <f t="shared" si="258"/>
        <v>0.839256</v>
      </c>
      <c r="F1825" s="69">
        <f t="shared" si="255"/>
        <v>4007.7562289073303</v>
      </c>
      <c r="G1825" s="69">
        <f t="shared" si="256"/>
        <v>637.85421453793526</v>
      </c>
      <c r="H1825" s="123">
        <f t="shared" si="252"/>
        <v>9.1543049775856424</v>
      </c>
      <c r="I1825" s="123">
        <f t="shared" si="259"/>
        <v>2.5428624937737894</v>
      </c>
      <c r="J1825" s="123">
        <f t="shared" si="257"/>
        <v>-3.362915536126998</v>
      </c>
      <c r="K1825" s="122">
        <f t="shared" si="260"/>
        <v>0.63571562344344734</v>
      </c>
    </row>
    <row r="1826" spans="1:11">
      <c r="A1826" s="69">
        <v>1812</v>
      </c>
      <c r="B1826" s="123">
        <v>-3.0518400000000003</v>
      </c>
      <c r="C1826" s="123">
        <f t="shared" si="253"/>
        <v>-0.15259200000000001</v>
      </c>
      <c r="D1826" s="123">
        <f t="shared" si="254"/>
        <v>0.31231138716894513</v>
      </c>
      <c r="E1826" s="123">
        <f t="shared" si="258"/>
        <v>0.839256</v>
      </c>
      <c r="F1826" s="69">
        <f t="shared" si="255"/>
        <v>4009.2287844115508</v>
      </c>
      <c r="G1826" s="69">
        <f t="shared" si="256"/>
        <v>638.0885790254091</v>
      </c>
      <c r="H1826" s="123">
        <f t="shared" si="252"/>
        <v>9.1610332803599803</v>
      </c>
      <c r="I1826" s="123">
        <f t="shared" si="259"/>
        <v>2.544731466766661</v>
      </c>
      <c r="J1826" s="123">
        <f t="shared" si="257"/>
        <v>-3.3641513871689455</v>
      </c>
      <c r="K1826" s="122">
        <f t="shared" si="260"/>
        <v>0.63618286669166524</v>
      </c>
    </row>
    <row r="1827" spans="1:11">
      <c r="A1827" s="69">
        <v>1813</v>
      </c>
      <c r="B1827" s="123">
        <v>-3.7756400000000001</v>
      </c>
      <c r="C1827" s="123">
        <f t="shared" si="253"/>
        <v>-0.18878200000000001</v>
      </c>
      <c r="D1827" s="123">
        <f t="shared" si="254"/>
        <v>0.38809204401310193</v>
      </c>
      <c r="E1827" s="123">
        <f t="shared" si="258"/>
        <v>1.0383010000000001</v>
      </c>
      <c r="F1827" s="69">
        <f t="shared" si="255"/>
        <v>4011.050583543863</v>
      </c>
      <c r="G1827" s="69">
        <f t="shared" si="256"/>
        <v>638.3785273626371</v>
      </c>
      <c r="H1827" s="123">
        <f t="shared" si="252"/>
        <v>9.1693607444480065</v>
      </c>
      <c r="I1827" s="123">
        <f t="shared" si="259"/>
        <v>2.5470446512355571</v>
      </c>
      <c r="J1827" s="123">
        <f t="shared" si="257"/>
        <v>-4.163732044013102</v>
      </c>
      <c r="K1827" s="122">
        <f t="shared" si="260"/>
        <v>0.63676116280888928</v>
      </c>
    </row>
    <row r="1828" spans="1:11">
      <c r="A1828" s="69">
        <v>1814</v>
      </c>
      <c r="B1828" s="123">
        <v>-4.3336799999999993</v>
      </c>
      <c r="C1828" s="123">
        <f t="shared" si="253"/>
        <v>-0.21668399999999996</v>
      </c>
      <c r="D1828" s="123">
        <f t="shared" si="254"/>
        <v>0.44778368920917622</v>
      </c>
      <c r="E1828" s="123">
        <f t="shared" si="258"/>
        <v>1.1917619999999998</v>
      </c>
      <c r="F1828" s="69">
        <f t="shared" si="255"/>
        <v>4013.1416447847964</v>
      </c>
      <c r="G1828" s="69">
        <f t="shared" si="256"/>
        <v>638.71133009543951</v>
      </c>
      <c r="H1828" s="123">
        <f t="shared" si="252"/>
        <v>9.1789236718264249</v>
      </c>
      <c r="I1828" s="123">
        <f t="shared" si="259"/>
        <v>2.5497010199517844</v>
      </c>
      <c r="J1828" s="123">
        <f t="shared" si="257"/>
        <v>-4.7814636892091755</v>
      </c>
      <c r="K1828" s="122">
        <f t="shared" si="260"/>
        <v>0.63742525498794611</v>
      </c>
    </row>
    <row r="1829" spans="1:11">
      <c r="A1829" s="69">
        <v>1815</v>
      </c>
      <c r="B1829" s="123">
        <v>-4.8828800000000001</v>
      </c>
      <c r="C1829" s="123">
        <f t="shared" si="253"/>
        <v>-0.244144</v>
      </c>
      <c r="D1829" s="123">
        <f t="shared" si="254"/>
        <v>0.50751634335036755</v>
      </c>
      <c r="E1829" s="123">
        <f t="shared" si="258"/>
        <v>1.342792</v>
      </c>
      <c r="F1829" s="69">
        <f t="shared" si="255"/>
        <v>4015.4977027106538</v>
      </c>
      <c r="G1829" s="69">
        <f t="shared" si="256"/>
        <v>639.08630836055056</v>
      </c>
      <c r="H1829" s="123">
        <f t="shared" si="252"/>
        <v>9.1897044645131256</v>
      </c>
      <c r="I1829" s="123">
        <f t="shared" si="259"/>
        <v>2.5526956845869795</v>
      </c>
      <c r="J1829" s="123">
        <f t="shared" si="257"/>
        <v>-5.3903963433503677</v>
      </c>
      <c r="K1829" s="122">
        <f t="shared" si="260"/>
        <v>0.63817392114674487</v>
      </c>
    </row>
    <row r="1830" spans="1:11">
      <c r="A1830" s="69">
        <v>1816</v>
      </c>
      <c r="B1830" s="123">
        <v>-4.8828800000000001</v>
      </c>
      <c r="C1830" s="123">
        <f t="shared" si="253"/>
        <v>-0.244144</v>
      </c>
      <c r="D1830" s="123">
        <f t="shared" si="254"/>
        <v>0.51068003908597603</v>
      </c>
      <c r="E1830" s="123">
        <f t="shared" si="258"/>
        <v>1.342792</v>
      </c>
      <c r="F1830" s="69">
        <f t="shared" si="255"/>
        <v>4017.8537606365112</v>
      </c>
      <c r="G1830" s="69">
        <f t="shared" si="256"/>
        <v>639.46128662566161</v>
      </c>
      <c r="H1830" s="123">
        <f t="shared" si="252"/>
        <v>9.2004915845912976</v>
      </c>
      <c r="I1830" s="123">
        <f t="shared" si="259"/>
        <v>2.5556921068309157</v>
      </c>
      <c r="J1830" s="123">
        <f t="shared" si="257"/>
        <v>-5.3935600390859761</v>
      </c>
      <c r="K1830" s="122">
        <f t="shared" si="260"/>
        <v>0.63892302670772894</v>
      </c>
    </row>
    <row r="1831" spans="1:11">
      <c r="A1831" s="69">
        <v>1817</v>
      </c>
      <c r="B1831" s="123">
        <v>-5.21516</v>
      </c>
      <c r="C1831" s="123">
        <f t="shared" si="253"/>
        <v>-0.26075799999999999</v>
      </c>
      <c r="D1831" s="123">
        <f t="shared" si="254"/>
        <v>0.54892577263620712</v>
      </c>
      <c r="E1831" s="123">
        <f t="shared" si="258"/>
        <v>1.434169</v>
      </c>
      <c r="F1831" s="69">
        <f t="shared" si="255"/>
        <v>4020.3701483119435</v>
      </c>
      <c r="G1831" s="69">
        <f t="shared" si="256"/>
        <v>639.86178216294218</v>
      </c>
      <c r="H1831" s="123">
        <f t="shared" si="252"/>
        <v>9.21201975613657</v>
      </c>
      <c r="I1831" s="123">
        <f t="shared" si="259"/>
        <v>2.5588943767046026</v>
      </c>
      <c r="J1831" s="123">
        <f t="shared" si="257"/>
        <v>-5.7640857726362071</v>
      </c>
      <c r="K1831" s="122">
        <f t="shared" si="260"/>
        <v>0.63972359417615066</v>
      </c>
    </row>
    <row r="1832" spans="1:11">
      <c r="A1832" s="69">
        <v>1818</v>
      </c>
      <c r="B1832" s="123">
        <v>-5.3688800000000008</v>
      </c>
      <c r="C1832" s="123">
        <f t="shared" si="253"/>
        <v>-0.26844400000000002</v>
      </c>
      <c r="D1832" s="123">
        <f t="shared" si="254"/>
        <v>0.56887574810617636</v>
      </c>
      <c r="E1832" s="123">
        <f t="shared" si="258"/>
        <v>1.476442</v>
      </c>
      <c r="F1832" s="69">
        <f t="shared" si="255"/>
        <v>4022.9607080383707</v>
      </c>
      <c r="G1832" s="69">
        <f t="shared" si="256"/>
        <v>640.27408254877787</v>
      </c>
      <c r="H1832" s="123">
        <f t="shared" si="252"/>
        <v>9.2238952676327823</v>
      </c>
      <c r="I1832" s="123">
        <f t="shared" si="259"/>
        <v>2.5621931298979952</v>
      </c>
      <c r="J1832" s="123">
        <f t="shared" si="257"/>
        <v>-5.9377557481061771</v>
      </c>
      <c r="K1832" s="122">
        <f t="shared" si="260"/>
        <v>0.6405482824744988</v>
      </c>
    </row>
    <row r="1833" spans="1:11">
      <c r="A1833" s="69">
        <v>1819</v>
      </c>
      <c r="B1833" s="123">
        <v>-5.5167600000000006</v>
      </c>
      <c r="C1833" s="123">
        <f t="shared" si="253"/>
        <v>-0.27583800000000003</v>
      </c>
      <c r="D1833" s="123">
        <f t="shared" si="254"/>
        <v>0.58852910357555022</v>
      </c>
      <c r="E1833" s="123">
        <f t="shared" si="258"/>
        <v>1.517109</v>
      </c>
      <c r="F1833" s="69">
        <f t="shared" si="255"/>
        <v>4025.6226219340742</v>
      </c>
      <c r="G1833" s="69">
        <f t="shared" si="256"/>
        <v>640.69773930336407</v>
      </c>
      <c r="H1833" s="123">
        <f t="shared" si="252"/>
        <v>9.2361058458399334</v>
      </c>
      <c r="I1833" s="123">
        <f t="shared" si="259"/>
        <v>2.5655849571777591</v>
      </c>
      <c r="J1833" s="123">
        <f t="shared" si="257"/>
        <v>-6.1052891035755508</v>
      </c>
      <c r="K1833" s="122">
        <f t="shared" si="260"/>
        <v>0.64139623929443979</v>
      </c>
    </row>
    <row r="1834" spans="1:11">
      <c r="A1834" s="69">
        <v>1820</v>
      </c>
      <c r="B1834" s="123">
        <v>-5.6226799999999999</v>
      </c>
      <c r="C1834" s="123">
        <f t="shared" si="253"/>
        <v>-0.281134</v>
      </c>
      <c r="D1834" s="123">
        <f t="shared" si="254"/>
        <v>0.60398413339878498</v>
      </c>
      <c r="E1834" s="123">
        <f t="shared" si="258"/>
        <v>1.5462370000000001</v>
      </c>
      <c r="F1834" s="69">
        <f t="shared" si="255"/>
        <v>4028.3356437119101</v>
      </c>
      <c r="G1834" s="69">
        <f t="shared" si="256"/>
        <v>641.12953013002266</v>
      </c>
      <c r="H1834" s="123">
        <f t="shared" si="252"/>
        <v>9.248559174106731</v>
      </c>
      <c r="I1834" s="123">
        <f t="shared" si="259"/>
        <v>2.5690442150296473</v>
      </c>
      <c r="J1834" s="123">
        <f t="shared" si="257"/>
        <v>-6.2266641333987849</v>
      </c>
      <c r="K1834" s="122">
        <f t="shared" si="260"/>
        <v>0.64226105375741183</v>
      </c>
    </row>
    <row r="1835" spans="1:11">
      <c r="A1835" s="69">
        <v>1821</v>
      </c>
      <c r="B1835" s="123">
        <v>-5.7081200000000001</v>
      </c>
      <c r="C1835" s="123">
        <f t="shared" si="253"/>
        <v>-0.28540599999999999</v>
      </c>
      <c r="D1835" s="123">
        <f t="shared" si="254"/>
        <v>0.61745311181969331</v>
      </c>
      <c r="E1835" s="123">
        <f t="shared" si="258"/>
        <v>1.569733</v>
      </c>
      <c r="F1835" s="69">
        <f t="shared" si="255"/>
        <v>4031.0898914853028</v>
      </c>
      <c r="G1835" s="69">
        <f t="shared" si="256"/>
        <v>641.56788227765799</v>
      </c>
      <c r="H1835" s="123">
        <f t="shared" si="252"/>
        <v>9.2612103203303704</v>
      </c>
      <c r="I1835" s="123">
        <f t="shared" si="259"/>
        <v>2.5725584223139917</v>
      </c>
      <c r="J1835" s="123">
        <f t="shared" si="257"/>
        <v>-6.3255731118196934</v>
      </c>
      <c r="K1835" s="122">
        <f t="shared" si="260"/>
        <v>0.64313960557849792</v>
      </c>
    </row>
    <row r="1836" spans="1:11">
      <c r="A1836" s="69">
        <v>1822</v>
      </c>
      <c r="B1836" s="123">
        <v>-5.8765999999999998</v>
      </c>
      <c r="C1836" s="123">
        <f t="shared" si="253"/>
        <v>-0.29382999999999998</v>
      </c>
      <c r="D1836" s="123">
        <f t="shared" si="254"/>
        <v>0.64019449535702577</v>
      </c>
      <c r="E1836" s="123">
        <f t="shared" si="258"/>
        <v>1.6160649999999999</v>
      </c>
      <c r="F1836" s="69">
        <f t="shared" si="255"/>
        <v>4033.9254332162268</v>
      </c>
      <c r="G1836" s="69">
        <f t="shared" si="256"/>
        <v>642.01917276047789</v>
      </c>
      <c r="H1836" s="123">
        <f t="shared" si="252"/>
        <v>9.2742439093210844</v>
      </c>
      <c r="I1836" s="123">
        <f t="shared" si="259"/>
        <v>2.5761788637003011</v>
      </c>
      <c r="J1836" s="123">
        <f t="shared" si="257"/>
        <v>-6.5167944953570256</v>
      </c>
      <c r="K1836" s="122">
        <f t="shared" si="260"/>
        <v>0.64404471592507528</v>
      </c>
    </row>
    <row r="1837" spans="1:11">
      <c r="A1837" s="69">
        <v>1823</v>
      </c>
      <c r="B1837" s="123">
        <v>-6.0303599999999999</v>
      </c>
      <c r="C1837" s="123">
        <f t="shared" si="253"/>
        <v>-0.30151800000000001</v>
      </c>
      <c r="D1837" s="123">
        <f t="shared" si="254"/>
        <v>0.66170888472295708</v>
      </c>
      <c r="E1837" s="123">
        <f t="shared" si="258"/>
        <v>1.6583490000000001</v>
      </c>
      <c r="F1837" s="69">
        <f t="shared" si="255"/>
        <v>4036.8351662987052</v>
      </c>
      <c r="G1837" s="69">
        <f t="shared" si="256"/>
        <v>642.48227116363228</v>
      </c>
      <c r="H1837" s="123">
        <f t="shared" si="252"/>
        <v>9.2876280470905304</v>
      </c>
      <c r="I1837" s="123">
        <f t="shared" si="259"/>
        <v>2.5798966797473697</v>
      </c>
      <c r="J1837" s="123">
        <f t="shared" si="257"/>
        <v>-6.692068884722957</v>
      </c>
      <c r="K1837" s="122">
        <f t="shared" si="260"/>
        <v>0.64497416993684242</v>
      </c>
    </row>
    <row r="1838" spans="1:11">
      <c r="A1838" s="69">
        <v>1824</v>
      </c>
      <c r="B1838" s="123">
        <v>-6.3864799999999997</v>
      </c>
      <c r="C1838" s="123">
        <f t="shared" si="253"/>
        <v>-0.319324</v>
      </c>
      <c r="D1838" s="123">
        <f t="shared" si="254"/>
        <v>0.70604698895479512</v>
      </c>
      <c r="E1838" s="123">
        <f t="shared" si="258"/>
        <v>1.7562819999999999</v>
      </c>
      <c r="F1838" s="69">
        <f t="shared" si="255"/>
        <v>4039.9167322643502</v>
      </c>
      <c r="G1838" s="69">
        <f t="shared" si="256"/>
        <v>642.97271761952845</v>
      </c>
      <c r="H1838" s="123">
        <f t="shared" si="252"/>
        <v>9.3018131010684399</v>
      </c>
      <c r="I1838" s="123">
        <f t="shared" si="259"/>
        <v>2.5838369725190109</v>
      </c>
      <c r="J1838" s="123">
        <f t="shared" si="257"/>
        <v>-7.0925269889547948</v>
      </c>
      <c r="K1838" s="122">
        <f t="shared" si="260"/>
        <v>0.64595924312975272</v>
      </c>
    </row>
    <row r="1839" spans="1:11">
      <c r="A1839" s="69">
        <v>1825</v>
      </c>
      <c r="B1839" s="123">
        <v>-6.7466400000000002</v>
      </c>
      <c r="C1839" s="123">
        <f t="shared" si="253"/>
        <v>-0.33733200000000002</v>
      </c>
      <c r="D1839" s="123">
        <f t="shared" si="254"/>
        <v>0.7517424172880629</v>
      </c>
      <c r="E1839" s="123">
        <f t="shared" si="258"/>
        <v>1.855326</v>
      </c>
      <c r="F1839" s="69">
        <f t="shared" si="255"/>
        <v>4043.1720804696934</v>
      </c>
      <c r="G1839" s="69">
        <f t="shared" si="256"/>
        <v>643.49082237789412</v>
      </c>
      <c r="H1839" s="123">
        <f t="shared" si="252"/>
        <v>9.3168098659030161</v>
      </c>
      <c r="I1839" s="123">
        <f t="shared" si="259"/>
        <v>2.5880027405286157</v>
      </c>
      <c r="J1839" s="123">
        <f t="shared" si="257"/>
        <v>-7.4983824172880631</v>
      </c>
      <c r="K1839" s="122">
        <f t="shared" si="260"/>
        <v>0.64700068513215392</v>
      </c>
    </row>
    <row r="1840" spans="1:11">
      <c r="A1840" s="69">
        <v>1826</v>
      </c>
      <c r="B1840" s="123">
        <v>-6.7466400000000002</v>
      </c>
      <c r="C1840" s="123">
        <f t="shared" si="253"/>
        <v>-0.33733200000000002</v>
      </c>
      <c r="D1840" s="123">
        <f t="shared" si="254"/>
        <v>0.75778214945046241</v>
      </c>
      <c r="E1840" s="123">
        <f t="shared" si="258"/>
        <v>1.855326</v>
      </c>
      <c r="F1840" s="69">
        <f t="shared" si="255"/>
        <v>4046.4274286750365</v>
      </c>
      <c r="G1840" s="69">
        <f t="shared" si="256"/>
        <v>644.00892713625979</v>
      </c>
      <c r="H1840" s="123">
        <f t="shared" si="252"/>
        <v>9.331818710201917</v>
      </c>
      <c r="I1840" s="123">
        <f t="shared" si="259"/>
        <v>2.5921718639449769</v>
      </c>
      <c r="J1840" s="123">
        <f t="shared" si="257"/>
        <v>-7.5044221494504626</v>
      </c>
      <c r="K1840" s="122">
        <f t="shared" si="260"/>
        <v>0.64804296598624422</v>
      </c>
    </row>
    <row r="1841" spans="1:11">
      <c r="A1841" s="69">
        <v>1827</v>
      </c>
      <c r="B1841" s="123">
        <v>-6.8615199999999996</v>
      </c>
      <c r="C1841" s="123">
        <f t="shared" si="253"/>
        <v>-0.34307599999999999</v>
      </c>
      <c r="D1841" s="123">
        <f t="shared" si="254"/>
        <v>0.77688033549545477</v>
      </c>
      <c r="E1841" s="123">
        <f t="shared" si="258"/>
        <v>1.8869179999999999</v>
      </c>
      <c r="F1841" s="69">
        <f t="shared" si="255"/>
        <v>4049.7382080878888</v>
      </c>
      <c r="G1841" s="69">
        <f t="shared" si="256"/>
        <v>644.53585404530213</v>
      </c>
      <c r="H1841" s="123">
        <f t="shared" si="252"/>
        <v>9.3470955108729079</v>
      </c>
      <c r="I1841" s="123">
        <f t="shared" si="259"/>
        <v>2.5964154196869189</v>
      </c>
      <c r="J1841" s="123">
        <f t="shared" si="257"/>
        <v>-7.6384003354954544</v>
      </c>
      <c r="K1841" s="122">
        <f t="shared" si="260"/>
        <v>0.64910385492172973</v>
      </c>
    </row>
    <row r="1842" spans="1:11">
      <c r="A1842" s="69">
        <v>1828</v>
      </c>
      <c r="B1842" s="123">
        <v>-7.0286800000000005</v>
      </c>
      <c r="C1842" s="123">
        <f t="shared" si="253"/>
        <v>-0.35143400000000002</v>
      </c>
      <c r="D1842" s="123">
        <f t="shared" si="254"/>
        <v>0.80228396753091236</v>
      </c>
      <c r="E1842" s="123">
        <f t="shared" si="258"/>
        <v>1.932887</v>
      </c>
      <c r="F1842" s="69">
        <f t="shared" si="255"/>
        <v>4053.1296445398016</v>
      </c>
      <c r="G1842" s="69">
        <f t="shared" si="256"/>
        <v>645.07561792080617</v>
      </c>
      <c r="H1842" s="123">
        <f t="shared" si="252"/>
        <v>9.3627574388079697</v>
      </c>
      <c r="I1842" s="123">
        <f t="shared" si="259"/>
        <v>2.600765955224436</v>
      </c>
      <c r="J1842" s="123">
        <f t="shared" si="257"/>
        <v>-7.8309639675309128</v>
      </c>
      <c r="K1842" s="122">
        <f t="shared" si="260"/>
        <v>0.650191488806109</v>
      </c>
    </row>
    <row r="1843" spans="1:11">
      <c r="A1843" s="69">
        <v>1829</v>
      </c>
      <c r="B1843" s="123">
        <v>-7.1832799999999999</v>
      </c>
      <c r="C1843" s="123">
        <f t="shared" si="253"/>
        <v>-0.35916399999999998</v>
      </c>
      <c r="D1843" s="123">
        <f t="shared" si="254"/>
        <v>0.82670381045658914</v>
      </c>
      <c r="E1843" s="123">
        <f t="shared" si="258"/>
        <v>1.9754019999999999</v>
      </c>
      <c r="F1843" s="69">
        <f t="shared" si="255"/>
        <v>4056.5956776550229</v>
      </c>
      <c r="G1843" s="69">
        <f t="shared" si="256"/>
        <v>645.62725422401377</v>
      </c>
      <c r="H1843" s="123">
        <f t="shared" si="252"/>
        <v>9.3787774064288829</v>
      </c>
      <c r="I1843" s="123">
        <f t="shared" si="259"/>
        <v>2.6052159462302451</v>
      </c>
      <c r="J1843" s="123">
        <f t="shared" si="257"/>
        <v>-8.009983810456589</v>
      </c>
      <c r="K1843" s="122">
        <f t="shared" si="260"/>
        <v>0.65130398655756128</v>
      </c>
    </row>
    <row r="1844" spans="1:11">
      <c r="A1844" s="69">
        <v>1830</v>
      </c>
      <c r="B1844" s="123">
        <v>-7.1832799999999999</v>
      </c>
      <c r="C1844" s="123">
        <f t="shared" si="253"/>
        <v>-0.35916399999999998</v>
      </c>
      <c r="D1844" s="123">
        <f t="shared" si="254"/>
        <v>0.83355061920499551</v>
      </c>
      <c r="E1844" s="123">
        <f t="shared" si="258"/>
        <v>1.9754019999999999</v>
      </c>
      <c r="F1844" s="69">
        <f t="shared" si="255"/>
        <v>4060.0617107702442</v>
      </c>
      <c r="G1844" s="69">
        <f t="shared" si="256"/>
        <v>646.17889052722148</v>
      </c>
      <c r="H1844" s="123">
        <f t="shared" si="252"/>
        <v>9.3948110676672929</v>
      </c>
      <c r="I1844" s="123">
        <f t="shared" si="259"/>
        <v>2.6096697410186924</v>
      </c>
      <c r="J1844" s="123">
        <f t="shared" si="257"/>
        <v>-8.0168306192049954</v>
      </c>
      <c r="K1844" s="122">
        <f t="shared" si="260"/>
        <v>0.65241743525467311</v>
      </c>
    </row>
    <row r="1845" spans="1:11">
      <c r="A1845" s="69">
        <v>1831</v>
      </c>
      <c r="B1845" s="123">
        <v>-7.5130799999999995</v>
      </c>
      <c r="C1845" s="123">
        <f t="shared" si="253"/>
        <v>-0.37565399999999999</v>
      </c>
      <c r="D1845" s="123">
        <f t="shared" si="254"/>
        <v>0.87914629297431457</v>
      </c>
      <c r="E1845" s="123">
        <f t="shared" si="258"/>
        <v>2.0660970000000001</v>
      </c>
      <c r="F1845" s="69">
        <f t="shared" si="255"/>
        <v>4063.686877000338</v>
      </c>
      <c r="G1845" s="69">
        <f t="shared" si="256"/>
        <v>646.75585365227073</v>
      </c>
      <c r="H1845" s="123">
        <f t="shared" si="252"/>
        <v>9.4115955202532415</v>
      </c>
      <c r="I1845" s="123">
        <f t="shared" si="259"/>
        <v>2.6143320889592339</v>
      </c>
      <c r="J1845" s="123">
        <f t="shared" si="257"/>
        <v>-8.3922262929743141</v>
      </c>
      <c r="K1845" s="122">
        <f t="shared" si="260"/>
        <v>0.65358302223980846</v>
      </c>
    </row>
    <row r="1846" spans="1:11">
      <c r="A1846" s="69">
        <v>1832</v>
      </c>
      <c r="B1846" s="123">
        <v>-7.8375199999999996</v>
      </c>
      <c r="C1846" s="123">
        <f t="shared" si="253"/>
        <v>-0.391876</v>
      </c>
      <c r="D1846" s="123">
        <f t="shared" si="254"/>
        <v>0.9250928694866527</v>
      </c>
      <c r="E1846" s="123">
        <f t="shared" si="258"/>
        <v>2.1553179999999998</v>
      </c>
      <c r="F1846" s="69">
        <f t="shared" si="255"/>
        <v>4067.4685900703021</v>
      </c>
      <c r="G1846" s="69">
        <f t="shared" si="256"/>
        <v>647.3577319807107</v>
      </c>
      <c r="H1846" s="123">
        <f t="shared" si="252"/>
        <v>9.4291207459922148</v>
      </c>
      <c r="I1846" s="123">
        <f t="shared" si="259"/>
        <v>2.6192002072200595</v>
      </c>
      <c r="J1846" s="123">
        <f t="shared" si="257"/>
        <v>-8.7626128694866523</v>
      </c>
      <c r="K1846" s="122">
        <f t="shared" si="260"/>
        <v>0.65480005180501488</v>
      </c>
    </row>
    <row r="1847" spans="1:11">
      <c r="A1847" s="69">
        <v>1833</v>
      </c>
      <c r="B1847" s="123">
        <v>-8.1590799999999994</v>
      </c>
      <c r="C1847" s="123">
        <f t="shared" si="253"/>
        <v>-0.40795399999999998</v>
      </c>
      <c r="D1847" s="123">
        <f t="shared" si="254"/>
        <v>0.97170711699366663</v>
      </c>
      <c r="E1847" s="123">
        <f t="shared" si="258"/>
        <v>2.2437469999999999</v>
      </c>
      <c r="F1847" s="69">
        <f t="shared" si="255"/>
        <v>4071.4054603398363</v>
      </c>
      <c r="G1847" s="69">
        <f t="shared" si="256"/>
        <v>647.98430434441855</v>
      </c>
      <c r="H1847" s="123">
        <f t="shared" si="252"/>
        <v>9.4473823202262022</v>
      </c>
      <c r="I1847" s="123">
        <f t="shared" si="259"/>
        <v>2.6242728667295006</v>
      </c>
      <c r="J1847" s="123">
        <f t="shared" si="257"/>
        <v>-9.1307871169936661</v>
      </c>
      <c r="K1847" s="122">
        <f t="shared" si="260"/>
        <v>0.65606821668237514</v>
      </c>
    </row>
    <row r="1848" spans="1:11">
      <c r="A1848" s="69">
        <v>1834</v>
      </c>
      <c r="B1848" s="123">
        <v>-8.5887600000000006</v>
      </c>
      <c r="C1848" s="123">
        <f t="shared" si="253"/>
        <v>-0.42943800000000004</v>
      </c>
      <c r="D1848" s="123">
        <f t="shared" si="254"/>
        <v>1.0324233073818192</v>
      </c>
      <c r="E1848" s="123">
        <f t="shared" si="258"/>
        <v>2.3619090000000003</v>
      </c>
      <c r="F1848" s="69">
        <f t="shared" si="255"/>
        <v>4075.5496572218581</v>
      </c>
      <c r="G1848" s="69">
        <f t="shared" si="256"/>
        <v>648.64387376333843</v>
      </c>
      <c r="H1848" s="123">
        <f t="shared" si="252"/>
        <v>9.4666246868409658</v>
      </c>
      <c r="I1848" s="123">
        <f t="shared" si="259"/>
        <v>2.6296179685669347</v>
      </c>
      <c r="J1848" s="123">
        <f t="shared" si="257"/>
        <v>-9.6211833073818198</v>
      </c>
      <c r="K1848" s="122">
        <f t="shared" si="260"/>
        <v>0.65740449214173369</v>
      </c>
    </row>
    <row r="1849" spans="1:11">
      <c r="A1849" s="69">
        <v>1835</v>
      </c>
      <c r="B1849" s="123">
        <v>-9.42788</v>
      </c>
      <c r="C1849" s="123">
        <f t="shared" si="253"/>
        <v>-0.47139399999999998</v>
      </c>
      <c r="D1849" s="123">
        <f t="shared" si="254"/>
        <v>1.1445602331555111</v>
      </c>
      <c r="E1849" s="123">
        <f t="shared" si="258"/>
        <v>2.5926670000000001</v>
      </c>
      <c r="F1849" s="69">
        <f t="shared" si="255"/>
        <v>4080.0987412456375</v>
      </c>
      <c r="G1849" s="69">
        <f t="shared" si="256"/>
        <v>649.36788297226326</v>
      </c>
      <c r="H1849" s="123">
        <f t="shared" si="252"/>
        <v>9.4877695673072768</v>
      </c>
      <c r="I1849" s="123">
        <f t="shared" si="259"/>
        <v>2.6354915464742437</v>
      </c>
      <c r="J1849" s="123">
        <f t="shared" si="257"/>
        <v>-10.572440233155511</v>
      </c>
      <c r="K1849" s="122">
        <f t="shared" si="260"/>
        <v>0.65887288661856092</v>
      </c>
    </row>
    <row r="1850" spans="1:11">
      <c r="A1850" s="69">
        <v>1836</v>
      </c>
      <c r="B1850" s="123">
        <v>-9.42788</v>
      </c>
      <c r="C1850" s="123">
        <f t="shared" si="253"/>
        <v>-0.47139399999999998</v>
      </c>
      <c r="D1850" s="123">
        <f t="shared" si="254"/>
        <v>1.156354493182798</v>
      </c>
      <c r="E1850" s="123">
        <f t="shared" si="258"/>
        <v>2.5926670000000001</v>
      </c>
      <c r="F1850" s="69">
        <f t="shared" si="255"/>
        <v>4084.6478252694169</v>
      </c>
      <c r="G1850" s="69">
        <f t="shared" si="256"/>
        <v>650.09189218118809</v>
      </c>
      <c r="H1850" s="123">
        <f t="shared" si="252"/>
        <v>9.5089380362936424</v>
      </c>
      <c r="I1850" s="123">
        <f t="shared" si="259"/>
        <v>2.6413716767482338</v>
      </c>
      <c r="J1850" s="123">
        <f t="shared" si="257"/>
        <v>-10.584234493182798</v>
      </c>
      <c r="K1850" s="122">
        <f t="shared" si="260"/>
        <v>0.66034291918705845</v>
      </c>
    </row>
    <row r="1851" spans="1:11">
      <c r="A1851" s="69">
        <v>1837</v>
      </c>
      <c r="B1851" s="123">
        <v>-9.1084800000000001</v>
      </c>
      <c r="C1851" s="123">
        <f t="shared" si="253"/>
        <v>-0.455424</v>
      </c>
      <c r="D1851" s="123">
        <f t="shared" si="254"/>
        <v>1.1283809110286001</v>
      </c>
      <c r="E1851" s="123">
        <f t="shared" si="258"/>
        <v>2.5048319999999999</v>
      </c>
      <c r="F1851" s="69">
        <f t="shared" si="255"/>
        <v>4089.0427943238506</v>
      </c>
      <c r="G1851" s="69">
        <f t="shared" si="256"/>
        <v>650.7913732309371</v>
      </c>
      <c r="H1851" s="123">
        <f t="shared" si="252"/>
        <v>9.5294117581156996</v>
      </c>
      <c r="I1851" s="123">
        <f t="shared" si="259"/>
        <v>2.6470588216988054</v>
      </c>
      <c r="J1851" s="123">
        <f t="shared" si="257"/>
        <v>-10.2368609110286</v>
      </c>
      <c r="K1851" s="122">
        <f t="shared" si="260"/>
        <v>0.66176470542470134</v>
      </c>
    </row>
    <row r="1852" spans="1:11">
      <c r="A1852" s="69">
        <v>1838</v>
      </c>
      <c r="B1852" s="123">
        <v>-10.12312</v>
      </c>
      <c r="C1852" s="123">
        <f t="shared" si="253"/>
        <v>-0.50615600000000005</v>
      </c>
      <c r="D1852" s="123">
        <f t="shared" si="254"/>
        <v>1.2669934380141044</v>
      </c>
      <c r="E1852" s="123">
        <f t="shared" si="258"/>
        <v>2.7838580000000004</v>
      </c>
      <c r="F1852" s="69">
        <f t="shared" si="255"/>
        <v>4093.9273413760829</v>
      </c>
      <c r="G1852" s="69">
        <f t="shared" si="256"/>
        <v>651.56877303906492</v>
      </c>
      <c r="H1852" s="123">
        <f t="shared" si="252"/>
        <v>9.5521919849917278</v>
      </c>
      <c r="I1852" s="123">
        <f t="shared" si="259"/>
        <v>2.6533866624977023</v>
      </c>
      <c r="J1852" s="123">
        <f t="shared" si="257"/>
        <v>-11.390113438014104</v>
      </c>
      <c r="K1852" s="122">
        <f t="shared" si="260"/>
        <v>0.66334666562442557</v>
      </c>
    </row>
    <row r="1853" spans="1:11">
      <c r="A1853" s="69">
        <v>1839</v>
      </c>
      <c r="B1853" s="123">
        <v>-10.60988</v>
      </c>
      <c r="C1853" s="123">
        <f t="shared" si="253"/>
        <v>-0.53049400000000002</v>
      </c>
      <c r="D1853" s="123">
        <f t="shared" si="254"/>
        <v>1.3425099036062527</v>
      </c>
      <c r="E1853" s="123">
        <f t="shared" si="258"/>
        <v>2.9177170000000001</v>
      </c>
      <c r="F1853" s="69">
        <f t="shared" si="255"/>
        <v>4099.0467569395196</v>
      </c>
      <c r="G1853" s="69">
        <f t="shared" si="256"/>
        <v>652.3835533317274</v>
      </c>
      <c r="H1853" s="123">
        <f t="shared" si="252"/>
        <v>9.5760967647989403</v>
      </c>
      <c r="I1853" s="123">
        <f t="shared" si="259"/>
        <v>2.6600268791108168</v>
      </c>
      <c r="J1853" s="123">
        <f t="shared" si="257"/>
        <v>-11.952389903606253</v>
      </c>
      <c r="K1853" s="122">
        <f t="shared" si="260"/>
        <v>0.6650067197777042</v>
      </c>
    </row>
    <row r="1854" spans="1:11">
      <c r="A1854" s="69">
        <v>1840</v>
      </c>
      <c r="B1854" s="123">
        <v>-11.1602</v>
      </c>
      <c r="C1854" s="123">
        <f t="shared" si="253"/>
        <v>-0.55801000000000001</v>
      </c>
      <c r="D1854" s="123">
        <f t="shared" si="254"/>
        <v>1.428263302569686</v>
      </c>
      <c r="E1854" s="123">
        <f t="shared" si="258"/>
        <v>3.0690550000000001</v>
      </c>
      <c r="F1854" s="69">
        <f t="shared" si="255"/>
        <v>4104.4317096035529</v>
      </c>
      <c r="G1854" s="69">
        <f t="shared" si="256"/>
        <v>653.24059516652414</v>
      </c>
      <c r="H1854" s="123">
        <f t="shared" si="252"/>
        <v>9.6012736914040797</v>
      </c>
      <c r="I1854" s="123">
        <f t="shared" si="259"/>
        <v>2.6670204698344664</v>
      </c>
      <c r="J1854" s="123">
        <f t="shared" si="257"/>
        <v>-12.588463302569686</v>
      </c>
      <c r="K1854" s="122">
        <f t="shared" si="260"/>
        <v>0.6667551174586166</v>
      </c>
    </row>
    <row r="1855" spans="1:11">
      <c r="A1855" s="69">
        <v>1841</v>
      </c>
      <c r="B1855" s="123">
        <v>-11.70388</v>
      </c>
      <c r="C1855" s="123">
        <f t="shared" si="253"/>
        <v>-0.58519399999999999</v>
      </c>
      <c r="D1855" s="123">
        <f t="shared" si="254"/>
        <v>1.5155965382580572</v>
      </c>
      <c r="E1855" s="123">
        <f t="shared" si="258"/>
        <v>3.2185670000000002</v>
      </c>
      <c r="F1855" s="69">
        <f t="shared" si="255"/>
        <v>4110.078995475269</v>
      </c>
      <c r="G1855" s="69">
        <f t="shared" si="256"/>
        <v>654.13938862806083</v>
      </c>
      <c r="H1855" s="123">
        <f t="shared" si="252"/>
        <v>9.6277126444805958</v>
      </c>
      <c r="I1855" s="123">
        <f t="shared" si="259"/>
        <v>2.6743646234668321</v>
      </c>
      <c r="J1855" s="123">
        <f t="shared" si="257"/>
        <v>-13.219476538258057</v>
      </c>
      <c r="K1855" s="122">
        <f t="shared" si="260"/>
        <v>0.66859115586670803</v>
      </c>
    </row>
    <row r="1856" spans="1:11">
      <c r="A1856" s="69">
        <v>1842</v>
      </c>
      <c r="B1856" s="123">
        <v>-11.70388</v>
      </c>
      <c r="C1856" s="123">
        <f t="shared" si="253"/>
        <v>-0.58519399999999999</v>
      </c>
      <c r="D1856" s="123">
        <f t="shared" si="254"/>
        <v>1.5337727062039175</v>
      </c>
      <c r="E1856" s="123">
        <f t="shared" si="258"/>
        <v>3.2185670000000002</v>
      </c>
      <c r="F1856" s="69">
        <f t="shared" si="255"/>
        <v>4115.7262813469852</v>
      </c>
      <c r="G1856" s="69">
        <f t="shared" si="256"/>
        <v>655.03818208959751</v>
      </c>
      <c r="H1856" s="123">
        <f t="shared" si="252"/>
        <v>9.6541879498930037</v>
      </c>
      <c r="I1856" s="123">
        <f t="shared" si="259"/>
        <v>2.6817188749702789</v>
      </c>
      <c r="J1856" s="123">
        <f t="shared" si="257"/>
        <v>-13.237652706203917</v>
      </c>
      <c r="K1856" s="122">
        <f t="shared" si="260"/>
        <v>0.67042971874256974</v>
      </c>
    </row>
    <row r="1857" spans="1:11">
      <c r="A1857" s="69">
        <v>1843</v>
      </c>
      <c r="B1857" s="123">
        <v>-12.64424</v>
      </c>
      <c r="C1857" s="123">
        <f t="shared" si="253"/>
        <v>-0.632212</v>
      </c>
      <c r="D1857" s="123">
        <f t="shared" si="254"/>
        <v>1.6774306252058402</v>
      </c>
      <c r="E1857" s="123">
        <f t="shared" si="258"/>
        <v>3.477166</v>
      </c>
      <c r="F1857" s="69">
        <f t="shared" si="255"/>
        <v>4121.8273040771037</v>
      </c>
      <c r="G1857" s="69">
        <f t="shared" si="256"/>
        <v>656.00919001501188</v>
      </c>
      <c r="H1857" s="123">
        <f t="shared" si="252"/>
        <v>9.6828312911434153</v>
      </c>
      <c r="I1857" s="123">
        <f t="shared" si="259"/>
        <v>2.6896753586509488</v>
      </c>
      <c r="J1857" s="123">
        <f t="shared" si="257"/>
        <v>-14.32167062520584</v>
      </c>
      <c r="K1857" s="122">
        <f t="shared" si="260"/>
        <v>0.67241883966273719</v>
      </c>
    </row>
    <row r="1858" spans="1:11">
      <c r="A1858" s="69">
        <v>1844</v>
      </c>
      <c r="B1858" s="123">
        <v>-13.008439999999998</v>
      </c>
      <c r="C1858" s="123">
        <f t="shared" si="253"/>
        <v>-0.65042199999999994</v>
      </c>
      <c r="D1858" s="123">
        <f t="shared" si="254"/>
        <v>1.7478863557808371</v>
      </c>
      <c r="E1858" s="123">
        <f t="shared" si="258"/>
        <v>3.5773209999999995</v>
      </c>
      <c r="F1858" s="69">
        <f t="shared" si="255"/>
        <v>4128.1040584034517</v>
      </c>
      <c r="G1858" s="69">
        <f t="shared" si="256"/>
        <v>657.00816649262356</v>
      </c>
      <c r="H1858" s="123">
        <f t="shared" si="252"/>
        <v>9.712343943854977</v>
      </c>
      <c r="I1858" s="123">
        <f t="shared" si="259"/>
        <v>2.6978733177374936</v>
      </c>
      <c r="J1858" s="123">
        <f t="shared" si="257"/>
        <v>-14.756326355780836</v>
      </c>
      <c r="K1858" s="122">
        <f t="shared" si="260"/>
        <v>0.6744683294343734</v>
      </c>
    </row>
    <row r="1859" spans="1:11">
      <c r="A1859" s="69">
        <v>1845</v>
      </c>
      <c r="B1859" s="123">
        <v>-13.381559999999999</v>
      </c>
      <c r="C1859" s="123">
        <f t="shared" si="253"/>
        <v>-0.66907799999999995</v>
      </c>
      <c r="D1859" s="123">
        <f t="shared" si="254"/>
        <v>1.8214501038231905</v>
      </c>
      <c r="E1859" s="123">
        <f t="shared" si="258"/>
        <v>3.6799289999999996</v>
      </c>
      <c r="F1859" s="69">
        <f t="shared" si="255"/>
        <v>4134.5608483508468</v>
      </c>
      <c r="G1859" s="69">
        <f t="shared" si="256"/>
        <v>658.0357965292576</v>
      </c>
      <c r="H1859" s="123">
        <f t="shared" si="252"/>
        <v>9.7427499640626234</v>
      </c>
      <c r="I1859" s="123">
        <f t="shared" si="259"/>
        <v>2.70631943446184</v>
      </c>
      <c r="J1859" s="123">
        <f t="shared" si="257"/>
        <v>-15.203010103823189</v>
      </c>
      <c r="K1859" s="122">
        <f t="shared" si="260"/>
        <v>0.67657985861545999</v>
      </c>
    </row>
    <row r="1860" spans="1:11">
      <c r="A1860" s="69">
        <v>1846</v>
      </c>
      <c r="B1860" s="123">
        <v>-13.703760000000001</v>
      </c>
      <c r="C1860" s="123">
        <f t="shared" si="253"/>
        <v>-0.68518800000000002</v>
      </c>
      <c r="D1860" s="123">
        <f t="shared" si="254"/>
        <v>1.8899323877728609</v>
      </c>
      <c r="E1860" s="123">
        <f t="shared" si="258"/>
        <v>3.7685340000000003</v>
      </c>
      <c r="F1860" s="69">
        <f t="shared" si="255"/>
        <v>4141.1731043067675</v>
      </c>
      <c r="G1860" s="69">
        <f t="shared" si="256"/>
        <v>659.08816974963111</v>
      </c>
      <c r="H1860" s="123">
        <f t="shared" si="252"/>
        <v>9.7739373488381691</v>
      </c>
      <c r="I1860" s="123">
        <f t="shared" si="259"/>
        <v>2.7149825968994912</v>
      </c>
      <c r="J1860" s="123">
        <f t="shared" si="257"/>
        <v>-15.593692387772862</v>
      </c>
      <c r="K1860" s="122">
        <f t="shared" si="260"/>
        <v>0.67874564922487279</v>
      </c>
    </row>
    <row r="1861" spans="1:11">
      <c r="A1861" s="69">
        <v>1847</v>
      </c>
      <c r="B1861" s="123">
        <v>-14.05584</v>
      </c>
      <c r="C1861" s="123">
        <f t="shared" si="253"/>
        <v>-0.70279199999999997</v>
      </c>
      <c r="D1861" s="123">
        <f t="shared" si="254"/>
        <v>1.9643759975408877</v>
      </c>
      <c r="E1861" s="123">
        <f t="shared" si="258"/>
        <v>3.8653559999999998</v>
      </c>
      <c r="F1861" s="69">
        <f t="shared" si="255"/>
        <v>4147.9552437893235</v>
      </c>
      <c r="G1861" s="69">
        <f t="shared" si="256"/>
        <v>660.1675807730187</v>
      </c>
      <c r="H1861" s="123">
        <f t="shared" si="252"/>
        <v>9.8059777808332509</v>
      </c>
      <c r="I1861" s="123">
        <f t="shared" si="259"/>
        <v>2.723882716898125</v>
      </c>
      <c r="J1861" s="123">
        <f t="shared" si="257"/>
        <v>-16.020215997540888</v>
      </c>
      <c r="K1861" s="122">
        <f t="shared" si="260"/>
        <v>0.68097067922453125</v>
      </c>
    </row>
    <row r="1862" spans="1:11">
      <c r="A1862" s="69">
        <v>1848</v>
      </c>
      <c r="B1862" s="123">
        <v>-14.115</v>
      </c>
      <c r="C1862" s="123">
        <f t="shared" si="253"/>
        <v>-0.70574999999999999</v>
      </c>
      <c r="D1862" s="123">
        <f t="shared" si="254"/>
        <v>1.9990250357760804</v>
      </c>
      <c r="E1862" s="123">
        <f t="shared" si="258"/>
        <v>3.8816250000000001</v>
      </c>
      <c r="F1862" s="69">
        <f t="shared" si="255"/>
        <v>4154.7659287997021</v>
      </c>
      <c r="G1862" s="69">
        <f t="shared" si="256"/>
        <v>661.25153495826225</v>
      </c>
      <c r="H1862" s="123">
        <f t="shared" si="252"/>
        <v>9.8382058309048031</v>
      </c>
      <c r="I1862" s="123">
        <f t="shared" si="259"/>
        <v>2.7328349530291121</v>
      </c>
      <c r="J1862" s="123">
        <f t="shared" si="257"/>
        <v>-16.114025035776081</v>
      </c>
      <c r="K1862" s="122">
        <f t="shared" si="260"/>
        <v>0.68320873825727801</v>
      </c>
    </row>
    <row r="1863" spans="1:11">
      <c r="A1863" s="69">
        <v>1849</v>
      </c>
      <c r="B1863" s="123">
        <v>-14.162840000000001</v>
      </c>
      <c r="C1863" s="123">
        <f t="shared" si="253"/>
        <v>-0.70814200000000005</v>
      </c>
      <c r="D1863" s="123">
        <f t="shared" si="254"/>
        <v>2.0323714147529959</v>
      </c>
      <c r="E1863" s="123">
        <f t="shared" si="258"/>
        <v>3.894781</v>
      </c>
      <c r="F1863" s="69">
        <f t="shared" si="255"/>
        <v>4161.5996972795028</v>
      </c>
      <c r="G1863" s="69">
        <f t="shared" si="256"/>
        <v>662.33916299176815</v>
      </c>
      <c r="H1863" s="123">
        <f t="shared" si="252"/>
        <v>9.870596253734309</v>
      </c>
      <c r="I1863" s="123">
        <f t="shared" si="259"/>
        <v>2.7418322927039749</v>
      </c>
      <c r="J1863" s="123">
        <f t="shared" si="257"/>
        <v>-16.195211414752997</v>
      </c>
      <c r="K1863" s="122">
        <f t="shared" si="260"/>
        <v>0.68545807317599372</v>
      </c>
    </row>
    <row r="1864" spans="1:11">
      <c r="A1864" s="69">
        <v>1850</v>
      </c>
      <c r="B1864" s="123">
        <v>-14.077839999999998</v>
      </c>
      <c r="C1864" s="123">
        <f t="shared" si="253"/>
        <v>-0.70389199999999996</v>
      </c>
      <c r="D1864" s="123">
        <f t="shared" si="254"/>
        <v>2.0465507934736102</v>
      </c>
      <c r="E1864" s="123">
        <f t="shared" si="258"/>
        <v>3.8714059999999999</v>
      </c>
      <c r="F1864" s="69">
        <f t="shared" si="255"/>
        <v>4168.3924520699038</v>
      </c>
      <c r="G1864" s="69">
        <f t="shared" si="256"/>
        <v>663.42026349387163</v>
      </c>
      <c r="H1864" s="123">
        <f t="shared" si="252"/>
        <v>9.9028450353212563</v>
      </c>
      <c r="I1864" s="123">
        <f t="shared" si="259"/>
        <v>2.7507902875892376</v>
      </c>
      <c r="J1864" s="123">
        <f t="shared" si="257"/>
        <v>-16.124390793473609</v>
      </c>
      <c r="K1864" s="122">
        <f t="shared" si="260"/>
        <v>0.6876975718973094</v>
      </c>
    </row>
    <row r="1865" spans="1:11">
      <c r="A1865" s="69">
        <v>1851</v>
      </c>
      <c r="B1865" s="123">
        <v>-13.947400000000002</v>
      </c>
      <c r="C1865" s="123">
        <f t="shared" si="253"/>
        <v>-0.69737000000000005</v>
      </c>
      <c r="D1865" s="123">
        <f t="shared" si="254"/>
        <v>2.053521365412422</v>
      </c>
      <c r="E1865" s="123">
        <f t="shared" si="258"/>
        <v>3.8355350000000001</v>
      </c>
      <c r="F1865" s="69">
        <f t="shared" si="255"/>
        <v>4175.1222677350652</v>
      </c>
      <c r="G1865" s="69">
        <f t="shared" si="256"/>
        <v>664.49134692307928</v>
      </c>
      <c r="H1865" s="123">
        <f t="shared" si="252"/>
        <v>9.9348468780520811</v>
      </c>
      <c r="I1865" s="123">
        <f t="shared" si="259"/>
        <v>2.7596796883478003</v>
      </c>
      <c r="J1865" s="123">
        <f t="shared" si="257"/>
        <v>-16.000921365412424</v>
      </c>
      <c r="K1865" s="122">
        <f t="shared" si="260"/>
        <v>0.68991992208695008</v>
      </c>
    </row>
    <row r="1866" spans="1:11">
      <c r="A1866" s="69">
        <v>1852</v>
      </c>
      <c r="B1866" s="123">
        <v>-13.947400000000002</v>
      </c>
      <c r="C1866" s="123">
        <f t="shared" si="253"/>
        <v>-0.69737000000000005</v>
      </c>
      <c r="D1866" s="123">
        <f t="shared" si="254"/>
        <v>2.0793338089417048</v>
      </c>
      <c r="E1866" s="123">
        <f t="shared" si="258"/>
        <v>3.8355350000000001</v>
      </c>
      <c r="F1866" s="69">
        <f t="shared" si="255"/>
        <v>4181.8520834002265</v>
      </c>
      <c r="G1866" s="69">
        <f t="shared" si="256"/>
        <v>665.56243035228704</v>
      </c>
      <c r="H1866" s="123">
        <f t="shared" si="252"/>
        <v>9.9669003456699645</v>
      </c>
      <c r="I1866" s="123">
        <f t="shared" si="259"/>
        <v>2.768583429352768</v>
      </c>
      <c r="J1866" s="123">
        <f t="shared" si="257"/>
        <v>-16.026733808941707</v>
      </c>
      <c r="K1866" s="122">
        <f t="shared" si="260"/>
        <v>0.69214585733819201</v>
      </c>
    </row>
    <row r="1867" spans="1:11">
      <c r="A1867" s="69">
        <v>1853</v>
      </c>
      <c r="B1867" s="123">
        <v>-13.48216</v>
      </c>
      <c r="C1867" s="123">
        <f t="shared" si="253"/>
        <v>-0.67410800000000004</v>
      </c>
      <c r="D1867" s="123">
        <f t="shared" si="254"/>
        <v>2.0345092561250482</v>
      </c>
      <c r="E1867" s="123">
        <f t="shared" si="258"/>
        <v>3.7075940000000003</v>
      </c>
      <c r="F1867" s="69">
        <f t="shared" si="255"/>
        <v>4188.3574142553116</v>
      </c>
      <c r="G1867" s="69">
        <f t="shared" si="256"/>
        <v>666.597785914322</v>
      </c>
      <c r="H1867" s="123">
        <f t="shared" si="252"/>
        <v>9.9979336841822146</v>
      </c>
      <c r="I1867" s="123">
        <f t="shared" si="259"/>
        <v>2.7772038011617264</v>
      </c>
      <c r="J1867" s="123">
        <f t="shared" si="257"/>
        <v>-15.516669256125049</v>
      </c>
      <c r="K1867" s="122">
        <f t="shared" si="260"/>
        <v>0.6943009502904316</v>
      </c>
    </row>
    <row r="1868" spans="1:11">
      <c r="A1868" s="69">
        <v>1854</v>
      </c>
      <c r="B1868" s="123">
        <v>-12.210479999999999</v>
      </c>
      <c r="C1868" s="123">
        <f t="shared" si="253"/>
        <v>-0.61052399999999996</v>
      </c>
      <c r="D1868" s="123">
        <f t="shared" si="254"/>
        <v>1.8634218336892854</v>
      </c>
      <c r="E1868" s="123">
        <f t="shared" si="258"/>
        <v>3.3578819999999996</v>
      </c>
      <c r="F1868" s="69">
        <f t="shared" si="255"/>
        <v>4194.2491417158517</v>
      </c>
      <c r="G1868" s="69">
        <f t="shared" si="256"/>
        <v>667.53548346301727</v>
      </c>
      <c r="H1868" s="123">
        <f t="shared" si="252"/>
        <v>10.026081487849593</v>
      </c>
      <c r="I1868" s="123">
        <f t="shared" si="259"/>
        <v>2.7850226355137759</v>
      </c>
      <c r="J1868" s="123">
        <f t="shared" si="257"/>
        <v>-14.073901833689284</v>
      </c>
      <c r="K1868" s="122">
        <f t="shared" si="260"/>
        <v>0.69625565887844398</v>
      </c>
    </row>
    <row r="1869" spans="1:11">
      <c r="A1869" s="69">
        <v>1855</v>
      </c>
      <c r="B1869" s="123">
        <v>-11.32564</v>
      </c>
      <c r="C1869" s="123">
        <f t="shared" si="253"/>
        <v>-0.56628199999999995</v>
      </c>
      <c r="D1869" s="123">
        <f t="shared" si="254"/>
        <v>1.7460730262425486</v>
      </c>
      <c r="E1869" s="123">
        <f t="shared" si="258"/>
        <v>3.1145509999999996</v>
      </c>
      <c r="F1869" s="69">
        <f t="shared" si="255"/>
        <v>4199.7139214948766</v>
      </c>
      <c r="G1869" s="69">
        <f t="shared" si="256"/>
        <v>668.40523017775774</v>
      </c>
      <c r="H1869" s="123">
        <f t="shared" ref="H1869:H1932" si="261">F1869*F1869*$C$7/2000000</f>
        <v>10.052224913902078</v>
      </c>
      <c r="I1869" s="123">
        <f t="shared" si="259"/>
        <v>2.7922846983061329</v>
      </c>
      <c r="J1869" s="123">
        <f t="shared" si="257"/>
        <v>-13.071713026242548</v>
      </c>
      <c r="K1869" s="122">
        <f t="shared" si="260"/>
        <v>0.69807117457653323</v>
      </c>
    </row>
    <row r="1870" spans="1:11">
      <c r="A1870" s="69">
        <v>1856</v>
      </c>
      <c r="B1870" s="123">
        <v>-10.47316</v>
      </c>
      <c r="C1870" s="123">
        <f t="shared" ref="C1870:C1933" si="262">B1870/$F$6</f>
        <v>-0.52365799999999996</v>
      </c>
      <c r="D1870" s="123">
        <f t="shared" ref="D1870:D1933" si="263">B1870-J1870</f>
        <v>1.6297931231409137</v>
      </c>
      <c r="E1870" s="123">
        <f t="shared" si="258"/>
        <v>2.8801189999999997</v>
      </c>
      <c r="F1870" s="69">
        <f t="shared" ref="F1870:F1933" si="264">F1869+E1870*$C$8/($C$7)</f>
        <v>4204.7673677451985</v>
      </c>
      <c r="G1870" s="69">
        <f t="shared" ref="G1870:G1933" si="265">F1870/(2*PI())</f>
        <v>669.20951112814566</v>
      </c>
      <c r="H1870" s="123">
        <f t="shared" si="261"/>
        <v>10.07643082014836</v>
      </c>
      <c r="I1870" s="123">
        <f t="shared" si="259"/>
        <v>2.7990085611523221</v>
      </c>
      <c r="J1870" s="123">
        <f t="shared" ref="J1870:J1933" si="266">-(H1870-H1869)*1000/$C$8</f>
        <v>-12.102953123140914</v>
      </c>
      <c r="K1870" s="122">
        <f t="shared" si="260"/>
        <v>0.69975214028808053</v>
      </c>
    </row>
    <row r="1871" spans="1:11">
      <c r="A1871" s="69">
        <v>1857</v>
      </c>
      <c r="B1871" s="123">
        <v>-9.7143999999999995</v>
      </c>
      <c r="C1871" s="123">
        <f t="shared" si="262"/>
        <v>-0.48571999999999999</v>
      </c>
      <c r="D1871" s="123">
        <f t="shared" si="263"/>
        <v>1.5247288447897258</v>
      </c>
      <c r="E1871" s="123">
        <f t="shared" ref="E1871:E1934" si="267">C1871*$C$6</f>
        <v>2.6714599999999997</v>
      </c>
      <c r="F1871" s="69">
        <f t="shared" si="264"/>
        <v>4209.4547016782353</v>
      </c>
      <c r="G1871" s="69">
        <f t="shared" si="265"/>
        <v>669.95552349351078</v>
      </c>
      <c r="H1871" s="123">
        <f t="shared" si="261"/>
        <v>10.09890907783794</v>
      </c>
      <c r="I1871" s="123">
        <f t="shared" ref="I1871:I1934" si="268">H1871/3.6</f>
        <v>2.8052525216216497</v>
      </c>
      <c r="J1871" s="123">
        <f t="shared" si="266"/>
        <v>-11.239128844789725</v>
      </c>
      <c r="K1871" s="122">
        <f t="shared" ref="K1871:K1934" si="269">I1871/$F$7</f>
        <v>0.70131313040541243</v>
      </c>
    </row>
    <row r="1872" spans="1:11">
      <c r="A1872" s="69">
        <v>1858</v>
      </c>
      <c r="B1872" s="123">
        <v>-9.7143999999999995</v>
      </c>
      <c r="C1872" s="123">
        <f t="shared" si="262"/>
        <v>-0.48571999999999999</v>
      </c>
      <c r="D1872" s="123">
        <f t="shared" si="263"/>
        <v>1.537250869900765</v>
      </c>
      <c r="E1872" s="123">
        <f t="shared" si="267"/>
        <v>2.6714599999999997</v>
      </c>
      <c r="F1872" s="69">
        <f t="shared" si="264"/>
        <v>4214.1420356112721</v>
      </c>
      <c r="G1872" s="69">
        <f t="shared" si="265"/>
        <v>670.70153585887601</v>
      </c>
      <c r="H1872" s="123">
        <f t="shared" si="261"/>
        <v>10.121412379577741</v>
      </c>
      <c r="I1872" s="123">
        <f t="shared" si="268"/>
        <v>2.8115034387715947</v>
      </c>
      <c r="J1872" s="123">
        <f t="shared" si="266"/>
        <v>-11.251650869900764</v>
      </c>
      <c r="K1872" s="122">
        <f t="shared" si="269"/>
        <v>0.70287585969289867</v>
      </c>
    </row>
    <row r="1873" spans="1:11">
      <c r="A1873" s="69">
        <v>1859</v>
      </c>
      <c r="B1873" s="123">
        <v>-8.4085600000000014</v>
      </c>
      <c r="C1873" s="123">
        <f t="shared" si="262"/>
        <v>-0.42042800000000008</v>
      </c>
      <c r="D1873" s="123">
        <f t="shared" si="263"/>
        <v>1.3407190892728096</v>
      </c>
      <c r="E1873" s="123">
        <f t="shared" si="267"/>
        <v>2.3123540000000005</v>
      </c>
      <c r="F1873" s="69">
        <f t="shared" si="264"/>
        <v>4218.1992834717657</v>
      </c>
      <c r="G1873" s="69">
        <f t="shared" si="265"/>
        <v>671.34726691122262</v>
      </c>
      <c r="H1873" s="123">
        <f t="shared" si="261"/>
        <v>10.140910937756287</v>
      </c>
      <c r="I1873" s="123">
        <f t="shared" si="268"/>
        <v>2.8169197049323018</v>
      </c>
      <c r="J1873" s="123">
        <f t="shared" si="266"/>
        <v>-9.7492790892728109</v>
      </c>
      <c r="K1873" s="122">
        <f t="shared" si="269"/>
        <v>0.70422992623307545</v>
      </c>
    </row>
    <row r="1874" spans="1:11">
      <c r="A1874" s="69">
        <v>1860</v>
      </c>
      <c r="B1874" s="123">
        <v>-8.4085600000000014</v>
      </c>
      <c r="C1874" s="123">
        <f t="shared" si="262"/>
        <v>-0.42042800000000008</v>
      </c>
      <c r="D1874" s="123">
        <f t="shared" si="263"/>
        <v>1.3501008825919172</v>
      </c>
      <c r="E1874" s="123">
        <f t="shared" si="267"/>
        <v>2.3123540000000005</v>
      </c>
      <c r="F1874" s="69">
        <f t="shared" si="264"/>
        <v>4222.2565313322593</v>
      </c>
      <c r="G1874" s="69">
        <f t="shared" si="265"/>
        <v>671.99299796356911</v>
      </c>
      <c r="H1874" s="123">
        <f t="shared" si="261"/>
        <v>10.160428259521471</v>
      </c>
      <c r="I1874" s="123">
        <f t="shared" si="268"/>
        <v>2.8223411832004084</v>
      </c>
      <c r="J1874" s="123">
        <f t="shared" si="266"/>
        <v>-9.7586608825919186</v>
      </c>
      <c r="K1874" s="122">
        <f t="shared" si="269"/>
        <v>0.7055852958001021</v>
      </c>
    </row>
    <row r="1875" spans="1:11">
      <c r="A1875" s="69">
        <v>1861</v>
      </c>
      <c r="B1875" s="123">
        <v>-7.2518400000000005</v>
      </c>
      <c r="C1875" s="123">
        <f t="shared" si="262"/>
        <v>-0.36259200000000003</v>
      </c>
      <c r="D1875" s="123">
        <f t="shared" si="263"/>
        <v>1.1719094859671353</v>
      </c>
      <c r="E1875" s="123">
        <f t="shared" si="267"/>
        <v>1.994256</v>
      </c>
      <c r="F1875" s="69">
        <f t="shared" si="264"/>
        <v>4225.7556456068369</v>
      </c>
      <c r="G1875" s="69">
        <f t="shared" si="265"/>
        <v>672.54989929681153</v>
      </c>
      <c r="H1875" s="123">
        <f t="shared" si="261"/>
        <v>10.177275758493405</v>
      </c>
      <c r="I1875" s="123">
        <f t="shared" si="268"/>
        <v>2.8270210440259458</v>
      </c>
      <c r="J1875" s="123">
        <f t="shared" si="266"/>
        <v>-8.4237494859671358</v>
      </c>
      <c r="K1875" s="122">
        <f t="shared" si="269"/>
        <v>0.70675526100648645</v>
      </c>
    </row>
    <row r="1876" spans="1:11">
      <c r="A1876" s="69">
        <v>1862</v>
      </c>
      <c r="B1876" s="123">
        <v>-7.2518400000000005</v>
      </c>
      <c r="C1876" s="123">
        <f t="shared" si="262"/>
        <v>-0.36259200000000003</v>
      </c>
      <c r="D1876" s="123">
        <f t="shared" si="263"/>
        <v>1.1788876156039274</v>
      </c>
      <c r="E1876" s="123">
        <f t="shared" si="267"/>
        <v>1.994256</v>
      </c>
      <c r="F1876" s="69">
        <f t="shared" si="264"/>
        <v>4229.2547598814144</v>
      </c>
      <c r="G1876" s="69">
        <f t="shared" si="265"/>
        <v>673.10680063005407</v>
      </c>
      <c r="H1876" s="123">
        <f t="shared" si="261"/>
        <v>10.194137213724613</v>
      </c>
      <c r="I1876" s="123">
        <f t="shared" si="268"/>
        <v>2.8317047815901701</v>
      </c>
      <c r="J1876" s="123">
        <f t="shared" si="266"/>
        <v>-8.4307276156039279</v>
      </c>
      <c r="K1876" s="122">
        <f t="shared" si="269"/>
        <v>0.70792619539754253</v>
      </c>
    </row>
    <row r="1877" spans="1:11">
      <c r="A1877" s="69">
        <v>1863</v>
      </c>
      <c r="B1877" s="123">
        <v>-6.60792</v>
      </c>
      <c r="C1877" s="123">
        <f t="shared" si="262"/>
        <v>-0.33039600000000002</v>
      </c>
      <c r="D1877" s="123">
        <f t="shared" si="263"/>
        <v>1.0802856638174489</v>
      </c>
      <c r="E1877" s="123">
        <f t="shared" si="267"/>
        <v>1.8171780000000002</v>
      </c>
      <c r="F1877" s="69">
        <f t="shared" si="264"/>
        <v>4232.4431737456571</v>
      </c>
      <c r="G1877" s="69">
        <f t="shared" si="265"/>
        <v>673.61425245717101</v>
      </c>
      <c r="H1877" s="123">
        <f t="shared" si="261"/>
        <v>10.209513625052248</v>
      </c>
      <c r="I1877" s="123">
        <f t="shared" si="268"/>
        <v>2.8359760069589575</v>
      </c>
      <c r="J1877" s="123">
        <f t="shared" si="266"/>
        <v>-7.688205663817449</v>
      </c>
      <c r="K1877" s="122">
        <f t="shared" si="269"/>
        <v>0.70899400173973937</v>
      </c>
    </row>
    <row r="1878" spans="1:11">
      <c r="A1878" s="69">
        <v>1864</v>
      </c>
      <c r="B1878" s="123">
        <v>-5.2721600000000004</v>
      </c>
      <c r="C1878" s="123">
        <f t="shared" si="262"/>
        <v>-0.26360800000000001</v>
      </c>
      <c r="D1878" s="123">
        <f t="shared" si="263"/>
        <v>0.86606646332895476</v>
      </c>
      <c r="E1878" s="123">
        <f t="shared" si="267"/>
        <v>1.4498440000000001</v>
      </c>
      <c r="F1878" s="69">
        <f t="shared" si="264"/>
        <v>4234.9870647186872</v>
      </c>
      <c r="G1878" s="69">
        <f t="shared" si="265"/>
        <v>674.01912528021558</v>
      </c>
      <c r="H1878" s="123">
        <f t="shared" si="261"/>
        <v>10.221790077978905</v>
      </c>
      <c r="I1878" s="123">
        <f t="shared" si="268"/>
        <v>2.8393861327719181</v>
      </c>
      <c r="J1878" s="123">
        <f t="shared" si="266"/>
        <v>-6.1382264633289552</v>
      </c>
      <c r="K1878" s="122">
        <f t="shared" si="269"/>
        <v>0.70984653319297952</v>
      </c>
    </row>
    <row r="1879" spans="1:11">
      <c r="A1879" s="69">
        <v>1865</v>
      </c>
      <c r="B1879" s="123">
        <v>-4.65632</v>
      </c>
      <c r="C1879" s="123">
        <f t="shared" si="262"/>
        <v>-0.232816</v>
      </c>
      <c r="D1879" s="123">
        <f t="shared" si="263"/>
        <v>0.76796857804555518</v>
      </c>
      <c r="E1879" s="123">
        <f t="shared" si="267"/>
        <v>1.2804880000000001</v>
      </c>
      <c r="F1879" s="69">
        <f t="shared" si="264"/>
        <v>4237.2338042743031</v>
      </c>
      <c r="G1879" s="69">
        <f t="shared" si="265"/>
        <v>674.3767049863319</v>
      </c>
      <c r="H1879" s="123">
        <f t="shared" si="261"/>
        <v>10.232638655134997</v>
      </c>
      <c r="I1879" s="123">
        <f t="shared" si="268"/>
        <v>2.842399626426388</v>
      </c>
      <c r="J1879" s="123">
        <f t="shared" si="266"/>
        <v>-5.4242885780455552</v>
      </c>
      <c r="K1879" s="122">
        <f t="shared" si="269"/>
        <v>0.710599906606597</v>
      </c>
    </row>
    <row r="1880" spans="1:11">
      <c r="A1880" s="69">
        <v>1866</v>
      </c>
      <c r="B1880" s="123">
        <v>-4.0371600000000001</v>
      </c>
      <c r="C1880" s="123">
        <f t="shared" si="262"/>
        <v>-0.20185800000000001</v>
      </c>
      <c r="D1880" s="123">
        <f t="shared" si="263"/>
        <v>0.66817882258816752</v>
      </c>
      <c r="E1880" s="123">
        <f t="shared" si="267"/>
        <v>1.1102190000000001</v>
      </c>
      <c r="F1880" s="69">
        <f t="shared" si="264"/>
        <v>4239.1817904660493</v>
      </c>
      <c r="G1880" s="69">
        <f t="shared" si="265"/>
        <v>674.68673661782304</v>
      </c>
      <c r="H1880" s="123">
        <f t="shared" si="261"/>
        <v>10.242049332780173</v>
      </c>
      <c r="I1880" s="123">
        <f t="shared" si="268"/>
        <v>2.8450137035500478</v>
      </c>
      <c r="J1880" s="123">
        <f t="shared" si="266"/>
        <v>-4.7053388225881676</v>
      </c>
      <c r="K1880" s="122">
        <f t="shared" si="269"/>
        <v>0.71125342588751195</v>
      </c>
    </row>
    <row r="1881" spans="1:11">
      <c r="A1881" s="69">
        <v>1867</v>
      </c>
      <c r="B1881" s="123">
        <v>-4.0371600000000001</v>
      </c>
      <c r="C1881" s="123">
        <f t="shared" si="262"/>
        <v>-0.20185800000000001</v>
      </c>
      <c r="D1881" s="123">
        <f t="shared" si="263"/>
        <v>0.67034151387022689</v>
      </c>
      <c r="E1881" s="123">
        <f t="shared" si="267"/>
        <v>1.1102190000000001</v>
      </c>
      <c r="F1881" s="69">
        <f t="shared" si="264"/>
        <v>4241.1297766577954</v>
      </c>
      <c r="G1881" s="69">
        <f t="shared" si="265"/>
        <v>674.99676824931419</v>
      </c>
      <c r="H1881" s="123">
        <f t="shared" si="261"/>
        <v>10.251464335807913</v>
      </c>
      <c r="I1881" s="123">
        <f t="shared" si="268"/>
        <v>2.8476289821688647</v>
      </c>
      <c r="J1881" s="123">
        <f t="shared" si="266"/>
        <v>-4.707501513870227</v>
      </c>
      <c r="K1881" s="122">
        <f t="shared" si="269"/>
        <v>0.71190724554221618</v>
      </c>
    </row>
    <row r="1882" spans="1:11">
      <c r="A1882" s="69">
        <v>1868</v>
      </c>
      <c r="B1882" s="123">
        <v>-2.9738799999999999</v>
      </c>
      <c r="C1882" s="123">
        <f t="shared" si="262"/>
        <v>-0.14869399999999999</v>
      </c>
      <c r="D1882" s="123">
        <f t="shared" si="263"/>
        <v>0.49517478919357094</v>
      </c>
      <c r="E1882" s="123">
        <f t="shared" si="267"/>
        <v>0.81781700000000002</v>
      </c>
      <c r="F1882" s="69">
        <f t="shared" si="264"/>
        <v>4242.5647153711261</v>
      </c>
      <c r="G1882" s="69">
        <f t="shared" si="265"/>
        <v>675.22514583857469</v>
      </c>
      <c r="H1882" s="123">
        <f t="shared" si="261"/>
        <v>10.258402445386301</v>
      </c>
      <c r="I1882" s="123">
        <f t="shared" si="268"/>
        <v>2.849556234829528</v>
      </c>
      <c r="J1882" s="123">
        <f t="shared" si="266"/>
        <v>-3.4690547891935708</v>
      </c>
      <c r="K1882" s="122">
        <f t="shared" si="269"/>
        <v>0.71238905870738201</v>
      </c>
    </row>
    <row r="1883" spans="1:11">
      <c r="A1883" s="69">
        <v>1869</v>
      </c>
      <c r="B1883" s="123">
        <v>-2.53484</v>
      </c>
      <c r="C1883" s="123">
        <f t="shared" si="262"/>
        <v>-0.12674199999999999</v>
      </c>
      <c r="D1883" s="123">
        <f t="shared" si="263"/>
        <v>0.42299755276612938</v>
      </c>
      <c r="E1883" s="123">
        <f t="shared" si="267"/>
        <v>0.69708099999999995</v>
      </c>
      <c r="F1883" s="69">
        <f t="shared" si="264"/>
        <v>4243.7878111409955</v>
      </c>
      <c r="G1883" s="69">
        <f t="shared" si="265"/>
        <v>675.41980757622423</v>
      </c>
      <c r="H1883" s="123">
        <f t="shared" si="261"/>
        <v>10.264318120491833</v>
      </c>
      <c r="I1883" s="123">
        <f t="shared" si="268"/>
        <v>2.8511994779143981</v>
      </c>
      <c r="J1883" s="123">
        <f t="shared" si="266"/>
        <v>-2.9578375527661294</v>
      </c>
      <c r="K1883" s="122">
        <f t="shared" si="269"/>
        <v>0.71279986947859952</v>
      </c>
    </row>
    <row r="1884" spans="1:11">
      <c r="A1884" s="69">
        <v>1870</v>
      </c>
      <c r="B1884" s="123">
        <v>-2.04888</v>
      </c>
      <c r="C1884" s="123">
        <f t="shared" si="262"/>
        <v>-0.10244400000000001</v>
      </c>
      <c r="D1884" s="123">
        <f t="shared" si="263"/>
        <v>0.34252680500415922</v>
      </c>
      <c r="E1884" s="123">
        <f t="shared" si="267"/>
        <v>0.563442</v>
      </c>
      <c r="F1884" s="69">
        <f t="shared" si="264"/>
        <v>4244.7764244108548</v>
      </c>
      <c r="G1884" s="69">
        <f t="shared" si="265"/>
        <v>675.5771502649286</v>
      </c>
      <c r="H1884" s="123">
        <f t="shared" si="261"/>
        <v>10.269100934101841</v>
      </c>
      <c r="I1884" s="123">
        <f t="shared" si="268"/>
        <v>2.8525280372505115</v>
      </c>
      <c r="J1884" s="123">
        <f t="shared" si="266"/>
        <v>-2.3914068050041593</v>
      </c>
      <c r="K1884" s="122">
        <f t="shared" si="269"/>
        <v>0.71313200931262788</v>
      </c>
    </row>
    <row r="1885" spans="1:11">
      <c r="A1885" s="69">
        <v>1871</v>
      </c>
      <c r="B1885" s="123">
        <v>-2.04888</v>
      </c>
      <c r="C1885" s="123">
        <f t="shared" si="262"/>
        <v>-0.10244400000000001</v>
      </c>
      <c r="D1885" s="123">
        <f t="shared" si="263"/>
        <v>0.34308383124173902</v>
      </c>
      <c r="E1885" s="123">
        <f t="shared" si="267"/>
        <v>0.563442</v>
      </c>
      <c r="F1885" s="69">
        <f t="shared" si="264"/>
        <v>4245.7650376807142</v>
      </c>
      <c r="G1885" s="69">
        <f t="shared" si="265"/>
        <v>675.73449295363298</v>
      </c>
      <c r="H1885" s="123">
        <f t="shared" si="261"/>
        <v>10.273884861764325</v>
      </c>
      <c r="I1885" s="123">
        <f t="shared" si="268"/>
        <v>2.8538569060456456</v>
      </c>
      <c r="J1885" s="123">
        <f t="shared" si="266"/>
        <v>-2.3919638312417391</v>
      </c>
      <c r="K1885" s="122">
        <f t="shared" si="269"/>
        <v>0.71346422651141139</v>
      </c>
    </row>
    <row r="1886" spans="1:11">
      <c r="A1886" s="69">
        <v>1872</v>
      </c>
      <c r="B1886" s="123">
        <v>-1.63252</v>
      </c>
      <c r="C1886" s="123">
        <f t="shared" si="262"/>
        <v>-8.1626000000000004E-2</v>
      </c>
      <c r="D1886" s="123">
        <f t="shared" si="263"/>
        <v>0.27376331259734554</v>
      </c>
      <c r="E1886" s="123">
        <f t="shared" si="267"/>
        <v>0.44894300000000004</v>
      </c>
      <c r="F1886" s="69">
        <f t="shared" si="264"/>
        <v>4246.5527514244723</v>
      </c>
      <c r="G1886" s="69">
        <f t="shared" si="265"/>
        <v>675.85986148969346</v>
      </c>
      <c r="H1886" s="123">
        <f t="shared" si="261"/>
        <v>10.277697428389519</v>
      </c>
      <c r="I1886" s="123">
        <f t="shared" si="268"/>
        <v>2.8549159523304222</v>
      </c>
      <c r="J1886" s="123">
        <f t="shared" si="266"/>
        <v>-1.9062833125973455</v>
      </c>
      <c r="K1886" s="122">
        <f t="shared" si="269"/>
        <v>0.71372898808260554</v>
      </c>
    </row>
    <row r="1887" spans="1:11">
      <c r="A1887" s="69">
        <v>1873</v>
      </c>
      <c r="B1887" s="123">
        <v>-1.16892</v>
      </c>
      <c r="C1887" s="123">
        <f t="shared" si="262"/>
        <v>-5.8445999999999998E-2</v>
      </c>
      <c r="D1887" s="123">
        <f t="shared" si="263"/>
        <v>0.19623777460655134</v>
      </c>
      <c r="E1887" s="123">
        <f t="shared" si="267"/>
        <v>0.32145299999999999</v>
      </c>
      <c r="F1887" s="69">
        <f t="shared" si="264"/>
        <v>4247.1167716811024</v>
      </c>
      <c r="G1887" s="69">
        <f t="shared" si="265"/>
        <v>675.94962810154016</v>
      </c>
      <c r="H1887" s="123">
        <f t="shared" si="261"/>
        <v>10.280427743938732</v>
      </c>
      <c r="I1887" s="123">
        <f t="shared" si="268"/>
        <v>2.8556743733163144</v>
      </c>
      <c r="J1887" s="123">
        <f t="shared" si="266"/>
        <v>-1.3651577746065513</v>
      </c>
      <c r="K1887" s="122">
        <f t="shared" si="269"/>
        <v>0.71391859332907859</v>
      </c>
    </row>
    <row r="1888" spans="1:11">
      <c r="A1888" s="69">
        <v>1874</v>
      </c>
      <c r="B1888" s="123">
        <v>-0.36380000000000001</v>
      </c>
      <c r="C1888" s="123">
        <f t="shared" si="262"/>
        <v>-1.8190000000000001E-2</v>
      </c>
      <c r="D1888" s="123">
        <f t="shared" si="263"/>
        <v>6.1111578302378233E-2</v>
      </c>
      <c r="E1888" s="123">
        <f t="shared" si="267"/>
        <v>0.10004500000000001</v>
      </c>
      <c r="F1888" s="69">
        <f t="shared" si="264"/>
        <v>4247.292310271735</v>
      </c>
      <c r="G1888" s="69">
        <f t="shared" si="265"/>
        <v>675.97756593594272</v>
      </c>
      <c r="H1888" s="123">
        <f t="shared" si="261"/>
        <v>10.281277567095337</v>
      </c>
      <c r="I1888" s="123">
        <f t="shared" si="268"/>
        <v>2.8559104353042604</v>
      </c>
      <c r="J1888" s="123">
        <f t="shared" si="266"/>
        <v>-0.42491157830237825</v>
      </c>
      <c r="K1888" s="122">
        <f t="shared" si="269"/>
        <v>0.71397760882606509</v>
      </c>
    </row>
    <row r="1889" spans="1:11">
      <c r="A1889" s="69">
        <v>1875</v>
      </c>
      <c r="B1889" s="123">
        <v>-2.6200000000000001E-2</v>
      </c>
      <c r="C1889" s="123">
        <f t="shared" si="262"/>
        <v>-1.31E-3</v>
      </c>
      <c r="D1889" s="123">
        <f t="shared" si="263"/>
        <v>4.4017866380514636E-3</v>
      </c>
      <c r="E1889" s="123">
        <f t="shared" si="267"/>
        <v>7.2049999999999996E-3</v>
      </c>
      <c r="F1889" s="69">
        <f t="shared" si="264"/>
        <v>4247.30495213835</v>
      </c>
      <c r="G1889" s="69">
        <f t="shared" si="265"/>
        <v>675.97957795150433</v>
      </c>
      <c r="H1889" s="123">
        <f t="shared" si="261"/>
        <v>10.281338770668613</v>
      </c>
      <c r="I1889" s="123">
        <f t="shared" si="268"/>
        <v>2.8559274362968368</v>
      </c>
      <c r="J1889" s="123">
        <f t="shared" si="266"/>
        <v>-3.0601786638051465E-2</v>
      </c>
      <c r="K1889" s="122">
        <f t="shared" si="269"/>
        <v>0.71398185907420919</v>
      </c>
    </row>
    <row r="1890" spans="1:11">
      <c r="A1890" s="69">
        <v>1876</v>
      </c>
      <c r="B1890" s="123">
        <v>0.30027999999999999</v>
      </c>
      <c r="C1890" s="123">
        <f t="shared" si="262"/>
        <v>1.5014E-2</v>
      </c>
      <c r="D1890" s="123">
        <f t="shared" si="263"/>
        <v>-5.044371877031828E-2</v>
      </c>
      <c r="E1890" s="123">
        <f t="shared" si="267"/>
        <v>-8.2576999999999998E-2</v>
      </c>
      <c r="F1890" s="69">
        <f t="shared" si="264"/>
        <v>4247.1600628365495</v>
      </c>
      <c r="G1890" s="69">
        <f t="shared" si="265"/>
        <v>675.95651810292168</v>
      </c>
      <c r="H1890" s="123">
        <f t="shared" si="261"/>
        <v>10.280637323231073</v>
      </c>
      <c r="I1890" s="123">
        <f t="shared" si="268"/>
        <v>2.8557325897864092</v>
      </c>
      <c r="J1890" s="123">
        <f t="shared" si="266"/>
        <v>0.35072371877031827</v>
      </c>
      <c r="K1890" s="122">
        <f t="shared" si="269"/>
        <v>0.7139331474466023</v>
      </c>
    </row>
    <row r="1891" spans="1:11">
      <c r="A1891" s="69">
        <v>1877</v>
      </c>
      <c r="B1891" s="123">
        <v>0.59355999999999998</v>
      </c>
      <c r="C1891" s="123">
        <f t="shared" si="262"/>
        <v>2.9678E-2</v>
      </c>
      <c r="D1891" s="123">
        <f t="shared" si="263"/>
        <v>-9.9676315422396411E-2</v>
      </c>
      <c r="E1891" s="123">
        <f t="shared" si="267"/>
        <v>-0.16322899999999999</v>
      </c>
      <c r="F1891" s="69">
        <f t="shared" si="264"/>
        <v>4246.8736618308985</v>
      </c>
      <c r="G1891" s="69">
        <f t="shared" si="265"/>
        <v>675.91093596716587</v>
      </c>
      <c r="H1891" s="123">
        <f t="shared" si="261"/>
        <v>10.279250850600228</v>
      </c>
      <c r="I1891" s="123">
        <f t="shared" si="268"/>
        <v>2.8553474585000633</v>
      </c>
      <c r="J1891" s="123">
        <f t="shared" si="266"/>
        <v>0.69323631542239639</v>
      </c>
      <c r="K1891" s="122">
        <f t="shared" si="269"/>
        <v>0.71383686462501583</v>
      </c>
    </row>
    <row r="1892" spans="1:11">
      <c r="A1892" s="69">
        <v>1878</v>
      </c>
      <c r="B1892" s="123">
        <v>1.01048</v>
      </c>
      <c r="C1892" s="123">
        <f t="shared" si="262"/>
        <v>5.0523999999999999E-2</v>
      </c>
      <c r="D1892" s="123">
        <f t="shared" si="263"/>
        <v>-0.16958200333198303</v>
      </c>
      <c r="E1892" s="123">
        <f t="shared" si="267"/>
        <v>-0.27788200000000002</v>
      </c>
      <c r="F1892" s="69">
        <f t="shared" si="264"/>
        <v>4246.3860910913099</v>
      </c>
      <c r="G1892" s="69">
        <f t="shared" si="265"/>
        <v>675.8333366738533</v>
      </c>
      <c r="H1892" s="123">
        <f t="shared" si="261"/>
        <v>10.276890726593564</v>
      </c>
      <c r="I1892" s="123">
        <f t="shared" si="268"/>
        <v>2.8546918684982123</v>
      </c>
      <c r="J1892" s="123">
        <f t="shared" si="266"/>
        <v>1.1800620033319831</v>
      </c>
      <c r="K1892" s="122">
        <f t="shared" si="269"/>
        <v>0.71367296712455308</v>
      </c>
    </row>
    <row r="1893" spans="1:11">
      <c r="A1893" s="69">
        <v>1879</v>
      </c>
      <c r="B1893" s="123">
        <v>1.3724800000000001</v>
      </c>
      <c r="C1893" s="123">
        <f t="shared" si="262"/>
        <v>6.8624000000000004E-2</v>
      </c>
      <c r="D1893" s="123">
        <f t="shared" si="263"/>
        <v>-0.2301170196977822</v>
      </c>
      <c r="E1893" s="123">
        <f t="shared" si="267"/>
        <v>-0.37743200000000005</v>
      </c>
      <c r="F1893" s="69">
        <f t="shared" si="264"/>
        <v>4245.7238502862765</v>
      </c>
      <c r="G1893" s="69">
        <f t="shared" si="265"/>
        <v>675.72793777621507</v>
      </c>
      <c r="H1893" s="123">
        <f t="shared" si="261"/>
        <v>10.273685532554168</v>
      </c>
      <c r="I1893" s="123">
        <f t="shared" si="268"/>
        <v>2.8538015368206024</v>
      </c>
      <c r="J1893" s="123">
        <f t="shared" si="266"/>
        <v>1.6025970196977823</v>
      </c>
      <c r="K1893" s="122">
        <f t="shared" si="269"/>
        <v>0.71345038420515061</v>
      </c>
    </row>
    <row r="1894" spans="1:11">
      <c r="A1894" s="69">
        <v>1880</v>
      </c>
      <c r="B1894" s="123">
        <v>1.73736</v>
      </c>
      <c r="C1894" s="123">
        <f t="shared" si="262"/>
        <v>8.6868000000000001E-2</v>
      </c>
      <c r="D1894" s="123">
        <f t="shared" si="263"/>
        <v>-0.29093620775268891</v>
      </c>
      <c r="E1894" s="123">
        <f t="shared" si="267"/>
        <v>-0.47777400000000003</v>
      </c>
      <c r="F1894" s="69">
        <f t="shared" si="264"/>
        <v>4244.8855497754985</v>
      </c>
      <c r="G1894" s="69">
        <f t="shared" si="265"/>
        <v>675.59451810612836</v>
      </c>
      <c r="H1894" s="123">
        <f t="shared" si="261"/>
        <v>10.269628940138663</v>
      </c>
      <c r="I1894" s="123">
        <f t="shared" si="268"/>
        <v>2.8526747055940729</v>
      </c>
      <c r="J1894" s="123">
        <f t="shared" si="266"/>
        <v>2.0282962077526889</v>
      </c>
      <c r="K1894" s="122">
        <f t="shared" si="269"/>
        <v>0.71316867639851822</v>
      </c>
    </row>
    <row r="1895" spans="1:11">
      <c r="A1895" s="69">
        <v>1881</v>
      </c>
      <c r="B1895" s="123">
        <v>1.9797200000000001</v>
      </c>
      <c r="C1895" s="123">
        <f t="shared" si="262"/>
        <v>9.8986000000000005E-2</v>
      </c>
      <c r="D1895" s="123">
        <f t="shared" si="263"/>
        <v>-0.3310332976434085</v>
      </c>
      <c r="E1895" s="123">
        <f t="shared" si="267"/>
        <v>-0.54442299999999999</v>
      </c>
      <c r="F1895" s="69">
        <f t="shared" si="264"/>
        <v>4243.9303071733912</v>
      </c>
      <c r="G1895" s="69">
        <f t="shared" si="265"/>
        <v>675.44248652415104</v>
      </c>
      <c r="H1895" s="123">
        <f t="shared" si="261"/>
        <v>10.265007433543376</v>
      </c>
      <c r="I1895" s="123">
        <f t="shared" si="268"/>
        <v>2.8513909537620488</v>
      </c>
      <c r="J1895" s="123">
        <f t="shared" si="266"/>
        <v>2.3107532976434086</v>
      </c>
      <c r="K1895" s="122">
        <f t="shared" si="269"/>
        <v>0.71284773844051219</v>
      </c>
    </row>
    <row r="1896" spans="1:11">
      <c r="A1896" s="69">
        <v>1882</v>
      </c>
      <c r="B1896" s="123">
        <v>1.9797200000000001</v>
      </c>
      <c r="C1896" s="123">
        <f t="shared" si="262"/>
        <v>9.8986000000000005E-2</v>
      </c>
      <c r="D1896" s="123">
        <f t="shared" si="263"/>
        <v>-0.33051324160073414</v>
      </c>
      <c r="E1896" s="123">
        <f t="shared" si="267"/>
        <v>-0.54442299999999999</v>
      </c>
      <c r="F1896" s="69">
        <f t="shared" si="264"/>
        <v>4242.9750645712838</v>
      </c>
      <c r="G1896" s="69">
        <f t="shared" si="265"/>
        <v>675.2904549421736</v>
      </c>
      <c r="H1896" s="123">
        <f t="shared" si="261"/>
        <v>10.260386967060175</v>
      </c>
      <c r="I1896" s="123">
        <f t="shared" si="268"/>
        <v>2.8501074908500486</v>
      </c>
      <c r="J1896" s="123">
        <f t="shared" si="266"/>
        <v>2.3102332416007343</v>
      </c>
      <c r="K1896" s="122">
        <f t="shared" si="269"/>
        <v>0.71252687271251214</v>
      </c>
    </row>
    <row r="1897" spans="1:11">
      <c r="A1897" s="69">
        <v>1883</v>
      </c>
      <c r="B1897" s="123">
        <v>1.6210800000000001</v>
      </c>
      <c r="C1897" s="123">
        <f t="shared" si="262"/>
        <v>8.1054000000000001E-2</v>
      </c>
      <c r="D1897" s="123">
        <f t="shared" si="263"/>
        <v>-0.27025120503903732</v>
      </c>
      <c r="E1897" s="123">
        <f t="shared" si="267"/>
        <v>-0.445797</v>
      </c>
      <c r="F1897" s="69">
        <f t="shared" si="264"/>
        <v>4242.192870787605</v>
      </c>
      <c r="G1897" s="69">
        <f t="shared" si="265"/>
        <v>675.16596493504539</v>
      </c>
      <c r="H1897" s="123">
        <f t="shared" si="261"/>
        <v>10.256604304650097</v>
      </c>
      <c r="I1897" s="123">
        <f t="shared" si="268"/>
        <v>2.8490567512916933</v>
      </c>
      <c r="J1897" s="123">
        <f t="shared" si="266"/>
        <v>1.8913312050390374</v>
      </c>
      <c r="K1897" s="122">
        <f t="shared" si="269"/>
        <v>0.71226418782292333</v>
      </c>
    </row>
    <row r="1898" spans="1:11">
      <c r="A1898" s="69">
        <v>1884</v>
      </c>
      <c r="B1898" s="123">
        <v>1.4996799999999999</v>
      </c>
      <c r="C1898" s="123">
        <f t="shared" si="262"/>
        <v>7.4983999999999995E-2</v>
      </c>
      <c r="D1898" s="123">
        <f t="shared" si="263"/>
        <v>-0.24970203214658482</v>
      </c>
      <c r="E1898" s="123">
        <f t="shared" si="267"/>
        <v>-0.412412</v>
      </c>
      <c r="F1898" s="69">
        <f t="shared" si="264"/>
        <v>4241.4692542026696</v>
      </c>
      <c r="G1898" s="69">
        <f t="shared" si="265"/>
        <v>675.05079777864967</v>
      </c>
      <c r="H1898" s="123">
        <f t="shared" si="261"/>
        <v>10.253105540585803</v>
      </c>
      <c r="I1898" s="123">
        <f t="shared" si="268"/>
        <v>2.8480848723849452</v>
      </c>
      <c r="J1898" s="123">
        <f t="shared" si="266"/>
        <v>1.7493820321465847</v>
      </c>
      <c r="K1898" s="122">
        <f t="shared" si="269"/>
        <v>0.71202121809623631</v>
      </c>
    </row>
    <row r="1899" spans="1:11">
      <c r="A1899" s="69">
        <v>1885</v>
      </c>
      <c r="B1899" s="123">
        <v>1.45564</v>
      </c>
      <c r="C1899" s="123">
        <f t="shared" si="262"/>
        <v>7.2781999999999999E-2</v>
      </c>
      <c r="D1899" s="123">
        <f t="shared" si="263"/>
        <v>-0.24208380488630854</v>
      </c>
      <c r="E1899" s="123">
        <f t="shared" si="267"/>
        <v>-0.40030100000000002</v>
      </c>
      <c r="F1899" s="69">
        <f t="shared" si="264"/>
        <v>4240.7668875339832</v>
      </c>
      <c r="G1899" s="69">
        <f t="shared" si="265"/>
        <v>674.93901265146519</v>
      </c>
      <c r="H1899" s="123">
        <f t="shared" si="261"/>
        <v>10.249710092976031</v>
      </c>
      <c r="I1899" s="123">
        <f t="shared" si="268"/>
        <v>2.8471416924933419</v>
      </c>
      <c r="J1899" s="123">
        <f t="shared" si="266"/>
        <v>1.6977238048863086</v>
      </c>
      <c r="K1899" s="122">
        <f t="shared" si="269"/>
        <v>0.71178542312333548</v>
      </c>
    </row>
    <row r="1900" spans="1:11">
      <c r="A1900" s="69">
        <v>1886</v>
      </c>
      <c r="B1900" s="123">
        <v>1.45564</v>
      </c>
      <c r="C1900" s="123">
        <f t="shared" si="262"/>
        <v>7.2781999999999999E-2</v>
      </c>
      <c r="D1900" s="123">
        <f t="shared" si="263"/>
        <v>-0.24180264680637964</v>
      </c>
      <c r="E1900" s="123">
        <f t="shared" si="267"/>
        <v>-0.40030100000000002</v>
      </c>
      <c r="F1900" s="69">
        <f t="shared" si="264"/>
        <v>4240.0645208652968</v>
      </c>
      <c r="G1900" s="69">
        <f t="shared" si="265"/>
        <v>674.82722752428083</v>
      </c>
      <c r="H1900" s="123">
        <f t="shared" si="261"/>
        <v>10.246315207682418</v>
      </c>
      <c r="I1900" s="123">
        <f t="shared" si="268"/>
        <v>2.8461986688006715</v>
      </c>
      <c r="J1900" s="123">
        <f t="shared" si="266"/>
        <v>1.6974426468063797</v>
      </c>
      <c r="K1900" s="122">
        <f t="shared" si="269"/>
        <v>0.71154966720016788</v>
      </c>
    </row>
    <row r="1901" spans="1:11">
      <c r="A1901" s="69">
        <v>1887</v>
      </c>
      <c r="B1901" s="123">
        <v>1.3991200000000001</v>
      </c>
      <c r="C1901" s="123">
        <f t="shared" si="262"/>
        <v>6.9956000000000004E-2</v>
      </c>
      <c r="D1901" s="123">
        <f t="shared" si="263"/>
        <v>-0.23214887082309921</v>
      </c>
      <c r="E1901" s="123">
        <f t="shared" si="267"/>
        <v>-0.38475800000000004</v>
      </c>
      <c r="F1901" s="69">
        <f t="shared" si="264"/>
        <v>4239.3894258874916</v>
      </c>
      <c r="G1901" s="69">
        <f t="shared" si="265"/>
        <v>674.71978282150656</v>
      </c>
      <c r="H1901" s="123">
        <f t="shared" si="261"/>
        <v>10.243052669940772</v>
      </c>
      <c r="I1901" s="123">
        <f t="shared" si="268"/>
        <v>2.8452924083168809</v>
      </c>
      <c r="J1901" s="123">
        <f t="shared" si="266"/>
        <v>1.6312688708230993</v>
      </c>
      <c r="K1901" s="122">
        <f t="shared" si="269"/>
        <v>0.71132310207922023</v>
      </c>
    </row>
    <row r="1902" spans="1:11">
      <c r="A1902" s="69">
        <v>1888</v>
      </c>
      <c r="B1902" s="123">
        <v>1.5363599999999999</v>
      </c>
      <c r="C1902" s="123">
        <f t="shared" si="262"/>
        <v>7.6817999999999997E-2</v>
      </c>
      <c r="D1902" s="123">
        <f t="shared" si="263"/>
        <v>-0.25462119058274113</v>
      </c>
      <c r="E1902" s="123">
        <f t="shared" si="267"/>
        <v>-0.42249899999999996</v>
      </c>
      <c r="F1902" s="69">
        <f t="shared" si="264"/>
        <v>4238.6481106892952</v>
      </c>
      <c r="G1902" s="69">
        <f t="shared" si="265"/>
        <v>674.60179884332445</v>
      </c>
      <c r="H1902" s="123">
        <f t="shared" si="261"/>
        <v>10.239470707559606</v>
      </c>
      <c r="I1902" s="123">
        <f t="shared" si="268"/>
        <v>2.8442974187665571</v>
      </c>
      <c r="J1902" s="123">
        <f t="shared" si="266"/>
        <v>1.7909811905827411</v>
      </c>
      <c r="K1902" s="122">
        <f t="shared" si="269"/>
        <v>0.71107435469163927</v>
      </c>
    </row>
    <row r="1903" spans="1:11">
      <c r="A1903" s="69">
        <v>1889</v>
      </c>
      <c r="B1903" s="123">
        <v>1.5972</v>
      </c>
      <c r="C1903" s="123">
        <f t="shared" si="262"/>
        <v>7.986E-2</v>
      </c>
      <c r="D1903" s="123">
        <f t="shared" si="263"/>
        <v>-0.26437215867055475</v>
      </c>
      <c r="E1903" s="123">
        <f t="shared" si="267"/>
        <v>-0.43923000000000001</v>
      </c>
      <c r="F1903" s="69">
        <f t="shared" si="264"/>
        <v>4237.877439339768</v>
      </c>
      <c r="G1903" s="69">
        <f t="shared" si="265"/>
        <v>674.47914268854788</v>
      </c>
      <c r="H1903" s="123">
        <f t="shared" si="261"/>
        <v>10.235747563242265</v>
      </c>
      <c r="I1903" s="123">
        <f t="shared" si="268"/>
        <v>2.8432632120117405</v>
      </c>
      <c r="J1903" s="123">
        <f t="shared" si="266"/>
        <v>1.8615721586705547</v>
      </c>
      <c r="K1903" s="122">
        <f t="shared" si="269"/>
        <v>0.71081580300293512</v>
      </c>
    </row>
    <row r="1904" spans="1:11">
      <c r="A1904" s="69">
        <v>1890</v>
      </c>
      <c r="B1904" s="123">
        <v>1.5972</v>
      </c>
      <c r="C1904" s="123">
        <f t="shared" si="262"/>
        <v>7.986E-2</v>
      </c>
      <c r="D1904" s="123">
        <f t="shared" si="263"/>
        <v>-0.26403365669210732</v>
      </c>
      <c r="E1904" s="123">
        <f t="shared" si="267"/>
        <v>-0.43923000000000001</v>
      </c>
      <c r="F1904" s="69">
        <f t="shared" si="264"/>
        <v>4237.1067679902408</v>
      </c>
      <c r="G1904" s="69">
        <f t="shared" si="265"/>
        <v>674.35648653377132</v>
      </c>
      <c r="H1904" s="123">
        <f t="shared" si="261"/>
        <v>10.232025095928881</v>
      </c>
      <c r="I1904" s="123">
        <f t="shared" si="268"/>
        <v>2.8422291933135782</v>
      </c>
      <c r="J1904" s="123">
        <f t="shared" si="266"/>
        <v>1.8612336566921073</v>
      </c>
      <c r="K1904" s="122">
        <f t="shared" si="269"/>
        <v>0.71055729832839454</v>
      </c>
    </row>
    <row r="1905" spans="1:11">
      <c r="A1905" s="69">
        <v>1891</v>
      </c>
      <c r="B1905" s="123">
        <v>1.4149999999999998</v>
      </c>
      <c r="C1905" s="123">
        <f t="shared" si="262"/>
        <v>7.0749999999999993E-2</v>
      </c>
      <c r="D1905" s="123">
        <f t="shared" si="263"/>
        <v>-0.23363133212644915</v>
      </c>
      <c r="E1905" s="123">
        <f t="shared" si="267"/>
        <v>-0.38912499999999994</v>
      </c>
      <c r="F1905" s="69">
        <f t="shared" si="264"/>
        <v>4236.424010690228</v>
      </c>
      <c r="G1905" s="69">
        <f t="shared" si="265"/>
        <v>674.24782233454221</v>
      </c>
      <c r="H1905" s="123">
        <f t="shared" si="261"/>
        <v>10.228727833264628</v>
      </c>
      <c r="I1905" s="123">
        <f t="shared" si="268"/>
        <v>2.841313287017952</v>
      </c>
      <c r="J1905" s="123">
        <f t="shared" si="266"/>
        <v>1.648631332126449</v>
      </c>
      <c r="K1905" s="122">
        <f t="shared" si="269"/>
        <v>0.71032832175448801</v>
      </c>
    </row>
    <row r="1906" spans="1:11">
      <c r="A1906" s="69">
        <v>1892</v>
      </c>
      <c r="B1906" s="123">
        <v>1.4727199999999998</v>
      </c>
      <c r="C1906" s="123">
        <f t="shared" si="262"/>
        <v>7.3635999999999993E-2</v>
      </c>
      <c r="D1906" s="123">
        <f t="shared" si="263"/>
        <v>-0.24287935407028538</v>
      </c>
      <c r="E1906" s="123">
        <f t="shared" si="267"/>
        <v>-0.40499799999999997</v>
      </c>
      <c r="F1906" s="69">
        <f t="shared" si="264"/>
        <v>4235.7134026825424</v>
      </c>
      <c r="G1906" s="69">
        <f t="shared" si="265"/>
        <v>674.13472555751844</v>
      </c>
      <c r="H1906" s="123">
        <f t="shared" si="261"/>
        <v>10.225296634556488</v>
      </c>
      <c r="I1906" s="123">
        <f t="shared" si="268"/>
        <v>2.8403601762656909</v>
      </c>
      <c r="J1906" s="123">
        <f t="shared" si="266"/>
        <v>1.7155993540702852</v>
      </c>
      <c r="K1906" s="122">
        <f t="shared" si="269"/>
        <v>0.71009004406642273</v>
      </c>
    </row>
    <row r="1907" spans="1:11">
      <c r="A1907" s="69">
        <v>1893</v>
      </c>
      <c r="B1907" s="123">
        <v>1.4385600000000001</v>
      </c>
      <c r="C1907" s="123">
        <f t="shared" si="262"/>
        <v>7.1928000000000006E-2</v>
      </c>
      <c r="D1907" s="123">
        <f t="shared" si="263"/>
        <v>-0.23696786557667582</v>
      </c>
      <c r="E1907" s="123">
        <f t="shared" si="267"/>
        <v>-0.39560400000000001</v>
      </c>
      <c r="F1907" s="69">
        <f t="shared" si="264"/>
        <v>4235.0192773528552</v>
      </c>
      <c r="G1907" s="69">
        <f t="shared" si="265"/>
        <v>674.02425208017337</v>
      </c>
      <c r="H1907" s="123">
        <f t="shared" si="261"/>
        <v>10.221945578825334</v>
      </c>
      <c r="I1907" s="123">
        <f t="shared" si="268"/>
        <v>2.8394293274514815</v>
      </c>
      <c r="J1907" s="123">
        <f t="shared" si="266"/>
        <v>1.6755278655766759</v>
      </c>
      <c r="K1907" s="122">
        <f t="shared" si="269"/>
        <v>0.70985733186287037</v>
      </c>
    </row>
    <row r="1908" spans="1:11">
      <c r="A1908" s="69">
        <v>1894</v>
      </c>
      <c r="B1908" s="123">
        <v>1.41472</v>
      </c>
      <c r="C1908" s="123">
        <f t="shared" si="262"/>
        <v>7.0735999999999993E-2</v>
      </c>
      <c r="D1908" s="123">
        <f t="shared" si="263"/>
        <v>-0.23277299341604429</v>
      </c>
      <c r="E1908" s="123">
        <f t="shared" si="267"/>
        <v>-0.38904799999999995</v>
      </c>
      <c r="F1908" s="69">
        <f t="shared" si="264"/>
        <v>4234.3366551567597</v>
      </c>
      <c r="G1908" s="69">
        <f t="shared" si="265"/>
        <v>673.91560938340058</v>
      </c>
      <c r="H1908" s="123">
        <f t="shared" si="261"/>
        <v>10.218650592838502</v>
      </c>
      <c r="I1908" s="123">
        <f t="shared" si="268"/>
        <v>2.8385140535662505</v>
      </c>
      <c r="J1908" s="123">
        <f t="shared" si="266"/>
        <v>1.6474929934160443</v>
      </c>
      <c r="K1908" s="122">
        <f t="shared" si="269"/>
        <v>0.70962851339156263</v>
      </c>
    </row>
    <row r="1909" spans="1:11">
      <c r="A1909" s="69">
        <v>1895</v>
      </c>
      <c r="B1909" s="123">
        <v>1.5123200000000001</v>
      </c>
      <c r="C1909" s="123">
        <f t="shared" si="262"/>
        <v>7.5616000000000003E-2</v>
      </c>
      <c r="D1909" s="123">
        <f t="shared" si="263"/>
        <v>-0.24853806286696556</v>
      </c>
      <c r="E1909" s="123">
        <f t="shared" si="267"/>
        <v>-0.41588800000000004</v>
      </c>
      <c r="F1909" s="69">
        <f t="shared" si="264"/>
        <v>4233.6069395949535</v>
      </c>
      <c r="G1909" s="69">
        <f t="shared" si="265"/>
        <v>673.799471544688</v>
      </c>
      <c r="H1909" s="123">
        <f t="shared" si="261"/>
        <v>10.215128876712768</v>
      </c>
      <c r="I1909" s="123">
        <f t="shared" si="268"/>
        <v>2.8375357990868801</v>
      </c>
      <c r="J1909" s="123">
        <f t="shared" si="266"/>
        <v>1.7608580628669657</v>
      </c>
      <c r="K1909" s="122">
        <f t="shared" si="269"/>
        <v>0.70938394977172003</v>
      </c>
    </row>
    <row r="1910" spans="1:11">
      <c r="A1910" s="69">
        <v>1896</v>
      </c>
      <c r="B1910" s="123">
        <v>1.5638799999999999</v>
      </c>
      <c r="C1910" s="123">
        <f t="shared" si="262"/>
        <v>7.8194E-2</v>
      </c>
      <c r="D1910" s="123">
        <f t="shared" si="263"/>
        <v>-0.25669237270605305</v>
      </c>
      <c r="E1910" s="123">
        <f t="shared" si="267"/>
        <v>-0.43006699999999998</v>
      </c>
      <c r="F1910" s="69">
        <f t="shared" si="264"/>
        <v>4232.8523456116709</v>
      </c>
      <c r="G1910" s="69">
        <f t="shared" si="265"/>
        <v>673.67937418222118</v>
      </c>
      <c r="H1910" s="123">
        <f t="shared" si="261"/>
        <v>10.211487731967356</v>
      </c>
      <c r="I1910" s="123">
        <f t="shared" si="268"/>
        <v>2.8365243699909324</v>
      </c>
      <c r="J1910" s="123">
        <f t="shared" si="266"/>
        <v>1.820572372706053</v>
      </c>
      <c r="K1910" s="122">
        <f t="shared" si="269"/>
        <v>0.7091310924977331</v>
      </c>
    </row>
    <row r="1911" spans="1:11">
      <c r="A1911" s="69">
        <v>1897</v>
      </c>
      <c r="B1911" s="123">
        <v>1.56216</v>
      </c>
      <c r="C1911" s="123">
        <f t="shared" si="262"/>
        <v>7.8107999999999997E-2</v>
      </c>
      <c r="D1911" s="123">
        <f t="shared" si="263"/>
        <v>-0.25608606430236458</v>
      </c>
      <c r="E1911" s="123">
        <f t="shared" si="267"/>
        <v>-0.42959399999999998</v>
      </c>
      <c r="F1911" s="69">
        <f t="shared" si="264"/>
        <v>4232.0985815524564</v>
      </c>
      <c r="G1911" s="69">
        <f t="shared" si="265"/>
        <v>673.55940890627221</v>
      </c>
      <c r="H1911" s="123">
        <f t="shared" si="261"/>
        <v>10.207851239838751</v>
      </c>
      <c r="I1911" s="123">
        <f t="shared" si="268"/>
        <v>2.8355142332885421</v>
      </c>
      <c r="J1911" s="123">
        <f t="shared" si="266"/>
        <v>1.8182460643023646</v>
      </c>
      <c r="K1911" s="122">
        <f t="shared" si="269"/>
        <v>0.70887855832213553</v>
      </c>
    </row>
    <row r="1912" spans="1:11">
      <c r="A1912" s="69">
        <v>1898</v>
      </c>
      <c r="B1912" s="123">
        <v>1.6899200000000001</v>
      </c>
      <c r="C1912" s="123">
        <f t="shared" si="262"/>
        <v>8.4496000000000002E-2</v>
      </c>
      <c r="D1912" s="123">
        <f t="shared" si="263"/>
        <v>-0.27666523766846107</v>
      </c>
      <c r="E1912" s="123">
        <f t="shared" si="267"/>
        <v>-0.46472800000000003</v>
      </c>
      <c r="F1912" s="69">
        <f t="shared" si="264"/>
        <v>4231.2831715055036</v>
      </c>
      <c r="G1912" s="69">
        <f t="shared" si="265"/>
        <v>673.42963236665287</v>
      </c>
      <c r="H1912" s="123">
        <f t="shared" si="261"/>
        <v>10.203918069363414</v>
      </c>
      <c r="I1912" s="123">
        <f t="shared" si="268"/>
        <v>2.8344216859342817</v>
      </c>
      <c r="J1912" s="123">
        <f t="shared" si="266"/>
        <v>1.9665852376684612</v>
      </c>
      <c r="K1912" s="122">
        <f t="shared" si="269"/>
        <v>0.70860542148357042</v>
      </c>
    </row>
    <row r="1913" spans="1:11">
      <c r="A1913" s="69">
        <v>1899</v>
      </c>
      <c r="B1913" s="123">
        <v>1.8482399999999999</v>
      </c>
      <c r="C1913" s="123">
        <f t="shared" si="262"/>
        <v>9.2411999999999994E-2</v>
      </c>
      <c r="D1913" s="123">
        <f t="shared" si="263"/>
        <v>-0.30215073621614574</v>
      </c>
      <c r="E1913" s="123">
        <f t="shared" si="267"/>
        <v>-0.508266</v>
      </c>
      <c r="F1913" s="69">
        <f t="shared" si="264"/>
        <v>4230.3913698431879</v>
      </c>
      <c r="G1913" s="69">
        <f t="shared" si="265"/>
        <v>673.28769772383771</v>
      </c>
      <c r="H1913" s="123">
        <f t="shared" si="261"/>
        <v>10.199617287890982</v>
      </c>
      <c r="I1913" s="123">
        <f t="shared" si="268"/>
        <v>2.8332270244141617</v>
      </c>
      <c r="J1913" s="123">
        <f t="shared" si="266"/>
        <v>2.1503907362161456</v>
      </c>
      <c r="K1913" s="122">
        <f t="shared" si="269"/>
        <v>0.70830675610354044</v>
      </c>
    </row>
    <row r="1914" spans="1:11">
      <c r="A1914" s="69">
        <v>1900</v>
      </c>
      <c r="B1914" s="123">
        <v>2.1357999999999997</v>
      </c>
      <c r="C1914" s="123">
        <f t="shared" si="262"/>
        <v>0.10678999999999998</v>
      </c>
      <c r="D1914" s="123">
        <f t="shared" si="263"/>
        <v>-0.34859657393095844</v>
      </c>
      <c r="E1914" s="123">
        <f t="shared" si="267"/>
        <v>-0.58734499999999989</v>
      </c>
      <c r="F1914" s="69">
        <f t="shared" si="264"/>
        <v>4229.3608164570624</v>
      </c>
      <c r="G1914" s="69">
        <f t="shared" si="265"/>
        <v>673.12368005831581</v>
      </c>
      <c r="H1914" s="123">
        <f t="shared" si="261"/>
        <v>10.19464849474312</v>
      </c>
      <c r="I1914" s="123">
        <f t="shared" si="268"/>
        <v>2.8318468040953113</v>
      </c>
      <c r="J1914" s="123">
        <f t="shared" si="266"/>
        <v>2.4843965739309581</v>
      </c>
      <c r="K1914" s="122">
        <f t="shared" si="269"/>
        <v>0.70796170102382783</v>
      </c>
    </row>
    <row r="1915" spans="1:11">
      <c r="A1915" s="69">
        <v>1901</v>
      </c>
      <c r="B1915" s="123">
        <v>2.4407200000000002</v>
      </c>
      <c r="C1915" s="123">
        <f t="shared" si="262"/>
        <v>0.12203600000000001</v>
      </c>
      <c r="D1915" s="123">
        <f t="shared" si="263"/>
        <v>-0.39762329253274098</v>
      </c>
      <c r="E1915" s="123">
        <f t="shared" si="267"/>
        <v>-0.67119800000000007</v>
      </c>
      <c r="F1915" s="69">
        <f t="shared" si="264"/>
        <v>4228.1831349042086</v>
      </c>
      <c r="G1915" s="69">
        <f t="shared" si="265"/>
        <v>672.93624621779099</v>
      </c>
      <c r="H1915" s="123">
        <f t="shared" si="261"/>
        <v>10.188971808158055</v>
      </c>
      <c r="I1915" s="123">
        <f t="shared" si="268"/>
        <v>2.8302699467105707</v>
      </c>
      <c r="J1915" s="123">
        <f t="shared" si="266"/>
        <v>2.8383432925327412</v>
      </c>
      <c r="K1915" s="122">
        <f t="shared" si="269"/>
        <v>0.70756748667764269</v>
      </c>
    </row>
    <row r="1916" spans="1:11">
      <c r="A1916" s="69">
        <v>1902</v>
      </c>
      <c r="B1916" s="123">
        <v>3.0604399999999998</v>
      </c>
      <c r="C1916" s="123">
        <f t="shared" si="262"/>
        <v>0.15302199999999999</v>
      </c>
      <c r="D1916" s="123">
        <f t="shared" si="263"/>
        <v>-0.49746630515961954</v>
      </c>
      <c r="E1916" s="123">
        <f t="shared" si="267"/>
        <v>-0.84162099999999995</v>
      </c>
      <c r="F1916" s="69">
        <f t="shared" si="264"/>
        <v>4226.7064297796487</v>
      </c>
      <c r="G1916" s="69">
        <f t="shared" si="265"/>
        <v>672.70122129772813</v>
      </c>
      <c r="H1916" s="123">
        <f t="shared" si="261"/>
        <v>10.181855995547735</v>
      </c>
      <c r="I1916" s="123">
        <f t="shared" si="268"/>
        <v>2.8282933320965933</v>
      </c>
      <c r="J1916" s="123">
        <f t="shared" si="266"/>
        <v>3.5579063051596194</v>
      </c>
      <c r="K1916" s="122">
        <f t="shared" si="269"/>
        <v>0.70707333302414832</v>
      </c>
    </row>
    <row r="1917" spans="1:11">
      <c r="A1917" s="69">
        <v>1903</v>
      </c>
      <c r="B1917" s="123">
        <v>3.0604399999999998</v>
      </c>
      <c r="C1917" s="123">
        <f t="shared" si="262"/>
        <v>0.15302199999999999</v>
      </c>
      <c r="D1917" s="123">
        <f t="shared" si="263"/>
        <v>-0.49622347911665088</v>
      </c>
      <c r="E1917" s="123">
        <f t="shared" si="267"/>
        <v>-0.84162099999999995</v>
      </c>
      <c r="F1917" s="69">
        <f t="shared" si="264"/>
        <v>4225.2297246550888</v>
      </c>
      <c r="G1917" s="69">
        <f t="shared" si="265"/>
        <v>672.46619637766526</v>
      </c>
      <c r="H1917" s="123">
        <f t="shared" si="261"/>
        <v>10.174742668589502</v>
      </c>
      <c r="I1917" s="123">
        <f t="shared" si="268"/>
        <v>2.8263174079415285</v>
      </c>
      <c r="J1917" s="123">
        <f t="shared" si="266"/>
        <v>3.5566634791166507</v>
      </c>
      <c r="K1917" s="122">
        <f t="shared" si="269"/>
        <v>0.70657935198538213</v>
      </c>
    </row>
    <row r="1918" spans="1:11">
      <c r="A1918" s="69">
        <v>1904</v>
      </c>
      <c r="B1918" s="123">
        <v>4.2514400000000006</v>
      </c>
      <c r="C1918" s="123">
        <f t="shared" si="262"/>
        <v>0.21257200000000004</v>
      </c>
      <c r="D1918" s="123">
        <f t="shared" si="263"/>
        <v>-0.68727125071443318</v>
      </c>
      <c r="E1918" s="123">
        <f t="shared" si="267"/>
        <v>-1.1691460000000002</v>
      </c>
      <c r="F1918" s="69">
        <f t="shared" si="264"/>
        <v>4223.178345364935</v>
      </c>
      <c r="G1918" s="69">
        <f t="shared" si="265"/>
        <v>672.13970922348096</v>
      </c>
      <c r="H1918" s="123">
        <f t="shared" si="261"/>
        <v>10.164865246088073</v>
      </c>
      <c r="I1918" s="123">
        <f t="shared" si="268"/>
        <v>2.8235736794689092</v>
      </c>
      <c r="J1918" s="123">
        <f t="shared" si="266"/>
        <v>4.9387112507144337</v>
      </c>
      <c r="K1918" s="122">
        <f t="shared" si="269"/>
        <v>0.70589341986722731</v>
      </c>
    </row>
    <row r="1919" spans="1:11">
      <c r="A1919" s="69">
        <v>1905</v>
      </c>
      <c r="B1919" s="123">
        <v>4.8902800000000006</v>
      </c>
      <c r="C1919" s="123">
        <f t="shared" si="262"/>
        <v>0.24451400000000004</v>
      </c>
      <c r="D1919" s="123">
        <f t="shared" si="263"/>
        <v>-0.78757761858363651</v>
      </c>
      <c r="E1919" s="123">
        <f t="shared" si="267"/>
        <v>-1.3448270000000002</v>
      </c>
      <c r="F1919" s="69">
        <f t="shared" si="264"/>
        <v>4220.8187168355298</v>
      </c>
      <c r="G1919" s="69">
        <f t="shared" si="265"/>
        <v>671.76416267916545</v>
      </c>
      <c r="H1919" s="123">
        <f t="shared" si="261"/>
        <v>10.153509530850906</v>
      </c>
      <c r="I1919" s="123">
        <f t="shared" si="268"/>
        <v>2.8204193141252518</v>
      </c>
      <c r="J1919" s="123">
        <f t="shared" si="266"/>
        <v>5.6778576185836371</v>
      </c>
      <c r="K1919" s="122">
        <f t="shared" si="269"/>
        <v>0.70510482853131295</v>
      </c>
    </row>
    <row r="1920" spans="1:11">
      <c r="A1920" s="69">
        <v>1906</v>
      </c>
      <c r="B1920" s="123">
        <v>5.5291199999999998</v>
      </c>
      <c r="C1920" s="123">
        <f t="shared" si="262"/>
        <v>0.27645599999999998</v>
      </c>
      <c r="D1920" s="123">
        <f t="shared" si="263"/>
        <v>-0.8866403607544191</v>
      </c>
      <c r="E1920" s="123">
        <f t="shared" si="267"/>
        <v>-1.520508</v>
      </c>
      <c r="F1920" s="69">
        <f t="shared" si="264"/>
        <v>4218.1508390668732</v>
      </c>
      <c r="G1920" s="69">
        <f t="shared" si="265"/>
        <v>671.33955674471883</v>
      </c>
      <c r="H1920" s="123">
        <f t="shared" si="261"/>
        <v>10.140678010129397</v>
      </c>
      <c r="I1920" s="123">
        <f t="shared" si="268"/>
        <v>2.8168550028137216</v>
      </c>
      <c r="J1920" s="123">
        <f t="shared" si="266"/>
        <v>6.4157603607544189</v>
      </c>
      <c r="K1920" s="122">
        <f t="shared" si="269"/>
        <v>0.7042137507034304</v>
      </c>
    </row>
    <row r="1921" spans="1:11">
      <c r="A1921" s="69">
        <v>1907</v>
      </c>
      <c r="B1921" s="123">
        <v>5.5291199999999998</v>
      </c>
      <c r="C1921" s="123">
        <f t="shared" si="262"/>
        <v>0.27645599999999998</v>
      </c>
      <c r="D1921" s="123">
        <f t="shared" si="263"/>
        <v>-0.88258383126343798</v>
      </c>
      <c r="E1921" s="123">
        <f t="shared" si="267"/>
        <v>-1.520508</v>
      </c>
      <c r="F1921" s="69">
        <f t="shared" si="264"/>
        <v>4215.4829612982167</v>
      </c>
      <c r="G1921" s="69">
        <f t="shared" si="265"/>
        <v>670.9149508102721</v>
      </c>
      <c r="H1921" s="123">
        <f t="shared" si="261"/>
        <v>10.12785460246687</v>
      </c>
      <c r="I1921" s="123">
        <f t="shared" si="268"/>
        <v>2.8132929451296862</v>
      </c>
      <c r="J1921" s="123">
        <f t="shared" si="266"/>
        <v>6.4117038312634378</v>
      </c>
      <c r="K1921" s="122">
        <f t="shared" si="269"/>
        <v>0.70332323628242155</v>
      </c>
    </row>
    <row r="1922" spans="1:11">
      <c r="A1922" s="69">
        <v>1908</v>
      </c>
      <c r="B1922" s="123">
        <v>6.7726799999999994</v>
      </c>
      <c r="C1922" s="123">
        <f t="shared" si="262"/>
        <v>0.33863399999999999</v>
      </c>
      <c r="D1922" s="123">
        <f t="shared" si="263"/>
        <v>-1.0755589915190971</v>
      </c>
      <c r="E1922" s="123">
        <f t="shared" si="267"/>
        <v>-1.862487</v>
      </c>
      <c r="F1922" s="69">
        <f t="shared" si="264"/>
        <v>4212.2150484284975</v>
      </c>
      <c r="G1922" s="69">
        <f t="shared" si="265"/>
        <v>670.39484632346273</v>
      </c>
      <c r="H1922" s="123">
        <f t="shared" si="261"/>
        <v>10.112158124483832</v>
      </c>
      <c r="I1922" s="123">
        <f t="shared" si="268"/>
        <v>2.8089328123566202</v>
      </c>
      <c r="J1922" s="123">
        <f t="shared" si="266"/>
        <v>7.8482389915190964</v>
      </c>
      <c r="K1922" s="122">
        <f t="shared" si="269"/>
        <v>0.70223320308915504</v>
      </c>
    </row>
    <row r="1923" spans="1:11">
      <c r="A1923" s="69">
        <v>1909</v>
      </c>
      <c r="B1923" s="123">
        <v>6.97316</v>
      </c>
      <c r="C1923" s="123">
        <f t="shared" si="262"/>
        <v>0.34865800000000002</v>
      </c>
      <c r="D1923" s="123">
        <f t="shared" si="263"/>
        <v>-1.1010375531815058</v>
      </c>
      <c r="E1923" s="123">
        <f t="shared" si="267"/>
        <v>-1.9176190000000002</v>
      </c>
      <c r="F1923" s="69">
        <f t="shared" si="264"/>
        <v>4208.8504011534733</v>
      </c>
      <c r="G1923" s="69">
        <f t="shared" si="265"/>
        <v>669.85934607788192</v>
      </c>
      <c r="H1923" s="123">
        <f t="shared" si="261"/>
        <v>10.096009729377469</v>
      </c>
      <c r="I1923" s="123">
        <f t="shared" si="268"/>
        <v>2.8044471470492969</v>
      </c>
      <c r="J1923" s="123">
        <f t="shared" si="266"/>
        <v>8.0741975531815058</v>
      </c>
      <c r="K1923" s="122">
        <f t="shared" si="269"/>
        <v>0.70111178676232422</v>
      </c>
    </row>
    <row r="1924" spans="1:11">
      <c r="A1924" s="69">
        <v>1910</v>
      </c>
      <c r="B1924" s="123">
        <v>7.0883200000000004</v>
      </c>
      <c r="C1924" s="123">
        <f t="shared" si="262"/>
        <v>0.35441600000000001</v>
      </c>
      <c r="D1924" s="123">
        <f t="shared" si="263"/>
        <v>-1.1126080901127464</v>
      </c>
      <c r="E1924" s="123">
        <f t="shared" si="267"/>
        <v>-1.9492880000000001</v>
      </c>
      <c r="F1924" s="69">
        <f t="shared" si="264"/>
        <v>4205.4301875670217</v>
      </c>
      <c r="G1924" s="69">
        <f t="shared" si="265"/>
        <v>669.31500217916812</v>
      </c>
      <c r="H1924" s="123">
        <f t="shared" si="261"/>
        <v>10.079607873197244</v>
      </c>
      <c r="I1924" s="123">
        <f t="shared" si="268"/>
        <v>2.799891075888123</v>
      </c>
      <c r="J1924" s="123">
        <f t="shared" si="266"/>
        <v>8.2009280901127468</v>
      </c>
      <c r="K1924" s="122">
        <f t="shared" si="269"/>
        <v>0.69997276897203076</v>
      </c>
    </row>
    <row r="1925" spans="1:11">
      <c r="A1925" s="69">
        <v>1911</v>
      </c>
      <c r="B1925" s="123">
        <v>7.3409199999999997</v>
      </c>
      <c r="C1925" s="123">
        <f t="shared" si="262"/>
        <v>0.36704599999999998</v>
      </c>
      <c r="D1925" s="123">
        <f t="shared" si="263"/>
        <v>-1.1452294983501377</v>
      </c>
      <c r="E1925" s="123">
        <f t="shared" si="267"/>
        <v>-2.0187529999999998</v>
      </c>
      <c r="F1925" s="69">
        <f t="shared" si="264"/>
        <v>4201.8880909459531</v>
      </c>
      <c r="G1925" s="69">
        <f t="shared" si="265"/>
        <v>668.75125999301588</v>
      </c>
      <c r="H1925" s="123">
        <f t="shared" si="261"/>
        <v>10.062635574200543</v>
      </c>
      <c r="I1925" s="123">
        <f t="shared" si="268"/>
        <v>2.7951765483890396</v>
      </c>
      <c r="J1925" s="123">
        <f t="shared" si="266"/>
        <v>8.4861494983501373</v>
      </c>
      <c r="K1925" s="122">
        <f t="shared" si="269"/>
        <v>0.6987941370972599</v>
      </c>
    </row>
    <row r="1926" spans="1:11">
      <c r="A1926" s="69">
        <v>1912</v>
      </c>
      <c r="B1926" s="123">
        <v>7.6018399999999993</v>
      </c>
      <c r="C1926" s="123">
        <f t="shared" si="262"/>
        <v>0.38009199999999999</v>
      </c>
      <c r="D1926" s="123">
        <f t="shared" si="263"/>
        <v>-1.1783982835402433</v>
      </c>
      <c r="E1926" s="123">
        <f t="shared" si="267"/>
        <v>-2.090506</v>
      </c>
      <c r="F1926" s="69">
        <f t="shared" si="264"/>
        <v>4198.2200967738454</v>
      </c>
      <c r="G1926" s="69">
        <f t="shared" si="265"/>
        <v>668.16748058929272</v>
      </c>
      <c r="H1926" s="123">
        <f t="shared" si="261"/>
        <v>10.045075097633463</v>
      </c>
      <c r="I1926" s="123">
        <f t="shared" si="268"/>
        <v>2.7902986382315174</v>
      </c>
      <c r="J1926" s="123">
        <f t="shared" si="266"/>
        <v>8.7802382835402426</v>
      </c>
      <c r="K1926" s="122">
        <f t="shared" si="269"/>
        <v>0.69757465955787934</v>
      </c>
    </row>
    <row r="1927" spans="1:11">
      <c r="A1927" s="69">
        <v>1913</v>
      </c>
      <c r="B1927" s="123">
        <v>8.13964</v>
      </c>
      <c r="C1927" s="123">
        <f t="shared" si="262"/>
        <v>0.40698200000000001</v>
      </c>
      <c r="D1927" s="123">
        <f t="shared" si="263"/>
        <v>-1.2532644138443274</v>
      </c>
      <c r="E1927" s="123">
        <f t="shared" si="267"/>
        <v>-2.2384010000000001</v>
      </c>
      <c r="F1927" s="69">
        <f t="shared" si="264"/>
        <v>4194.292606576334</v>
      </c>
      <c r="G1927" s="69">
        <f t="shared" si="265"/>
        <v>667.54240111041383</v>
      </c>
      <c r="H1927" s="123">
        <f t="shared" si="261"/>
        <v>10.026289288805774</v>
      </c>
      <c r="I1927" s="123">
        <f t="shared" si="268"/>
        <v>2.7850803580016037</v>
      </c>
      <c r="J1927" s="123">
        <f t="shared" si="266"/>
        <v>9.3929044138443274</v>
      </c>
      <c r="K1927" s="122">
        <f t="shared" si="269"/>
        <v>0.69627008950040092</v>
      </c>
    </row>
    <row r="1928" spans="1:11">
      <c r="A1928" s="69">
        <v>1914</v>
      </c>
      <c r="B1928" s="123">
        <v>8.6147600000000004</v>
      </c>
      <c r="C1928" s="123">
        <f t="shared" si="262"/>
        <v>0.43073800000000001</v>
      </c>
      <c r="D1928" s="123">
        <f t="shared" si="263"/>
        <v>-1.3168428644302885</v>
      </c>
      <c r="E1928" s="123">
        <f t="shared" si="267"/>
        <v>-2.369059</v>
      </c>
      <c r="F1928" s="69">
        <f t="shared" si="264"/>
        <v>4190.1358643304957</v>
      </c>
      <c r="G1928" s="69">
        <f t="shared" si="265"/>
        <v>666.88083503482972</v>
      </c>
      <c r="H1928" s="123">
        <f t="shared" si="261"/>
        <v>10.006426083076914</v>
      </c>
      <c r="I1928" s="123">
        <f t="shared" si="268"/>
        <v>2.779562800854698</v>
      </c>
      <c r="J1928" s="123">
        <f t="shared" si="266"/>
        <v>9.9316028644302889</v>
      </c>
      <c r="K1928" s="122">
        <f t="shared" si="269"/>
        <v>0.69489070021367449</v>
      </c>
    </row>
    <row r="1929" spans="1:11">
      <c r="A1929" s="69">
        <v>1915</v>
      </c>
      <c r="B1929" s="123">
        <v>9.0753599999999999</v>
      </c>
      <c r="C1929" s="123">
        <f t="shared" si="262"/>
        <v>0.453768</v>
      </c>
      <c r="D1929" s="123">
        <f t="shared" si="263"/>
        <v>-1.3765982669073686</v>
      </c>
      <c r="E1929" s="123">
        <f t="shared" si="267"/>
        <v>-2.4957240000000001</v>
      </c>
      <c r="F1929" s="69">
        <f t="shared" si="264"/>
        <v>4185.7568761395087</v>
      </c>
      <c r="G1929" s="69">
        <f t="shared" si="265"/>
        <v>666.18389741849307</v>
      </c>
      <c r="H1929" s="123">
        <f t="shared" si="261"/>
        <v>9.9855221665430989</v>
      </c>
      <c r="I1929" s="123">
        <f t="shared" si="268"/>
        <v>2.7737561573730831</v>
      </c>
      <c r="J1929" s="123">
        <f t="shared" si="266"/>
        <v>10.451958266907369</v>
      </c>
      <c r="K1929" s="122">
        <f t="shared" si="269"/>
        <v>0.69343903934327078</v>
      </c>
    </row>
    <row r="1930" spans="1:11">
      <c r="A1930" s="69">
        <v>1916</v>
      </c>
      <c r="B1930" s="123">
        <v>9.5390800000000002</v>
      </c>
      <c r="C1930" s="123">
        <f t="shared" si="262"/>
        <v>0.47695399999999999</v>
      </c>
      <c r="D1930" s="123">
        <f t="shared" si="263"/>
        <v>-1.4351571066641196</v>
      </c>
      <c r="E1930" s="123">
        <f t="shared" si="267"/>
        <v>-2.6232470000000001</v>
      </c>
      <c r="F1930" s="69">
        <f t="shared" si="264"/>
        <v>4181.1541365597141</v>
      </c>
      <c r="G1930" s="69">
        <f t="shared" si="265"/>
        <v>665.45134866260412</v>
      </c>
      <c r="H1930" s="123">
        <f t="shared" si="261"/>
        <v>9.9635736923297706</v>
      </c>
      <c r="I1930" s="123">
        <f t="shared" si="268"/>
        <v>2.7676593589804916</v>
      </c>
      <c r="J1930" s="123">
        <f t="shared" si="266"/>
        <v>10.97423710666412</v>
      </c>
      <c r="K1930" s="122">
        <f t="shared" si="269"/>
        <v>0.69191483974512291</v>
      </c>
    </row>
    <row r="1931" spans="1:11">
      <c r="A1931" s="69">
        <v>1917</v>
      </c>
      <c r="B1931" s="123">
        <v>9.5390800000000002</v>
      </c>
      <c r="C1931" s="123">
        <f t="shared" si="262"/>
        <v>0.47695399999999999</v>
      </c>
      <c r="D1931" s="123">
        <f t="shared" si="263"/>
        <v>-1.423082983870982</v>
      </c>
      <c r="E1931" s="123">
        <f t="shared" si="267"/>
        <v>-2.6232470000000001</v>
      </c>
      <c r="F1931" s="69">
        <f t="shared" si="264"/>
        <v>4176.5513969799194</v>
      </c>
      <c r="G1931" s="69">
        <f t="shared" si="265"/>
        <v>664.71879990671505</v>
      </c>
      <c r="H1931" s="123">
        <f t="shared" si="261"/>
        <v>9.9416493663620287</v>
      </c>
      <c r="I1931" s="123">
        <f t="shared" si="268"/>
        <v>2.7615692684338966</v>
      </c>
      <c r="J1931" s="123">
        <f t="shared" si="266"/>
        <v>10.962162983870982</v>
      </c>
      <c r="K1931" s="122">
        <f t="shared" si="269"/>
        <v>0.69039231710847415</v>
      </c>
    </row>
    <row r="1932" spans="1:11">
      <c r="A1932" s="69">
        <v>1918</v>
      </c>
      <c r="B1932" s="123">
        <v>10.104519999999999</v>
      </c>
      <c r="C1932" s="123">
        <f t="shared" si="262"/>
        <v>0.50522599999999995</v>
      </c>
      <c r="D1932" s="123">
        <f t="shared" si="263"/>
        <v>-1.4942689773112594</v>
      </c>
      <c r="E1932" s="123">
        <f t="shared" si="267"/>
        <v>-2.7787429999999995</v>
      </c>
      <c r="F1932" s="69">
        <f t="shared" si="264"/>
        <v>4171.6758246879554</v>
      </c>
      <c r="G1932" s="69">
        <f t="shared" si="265"/>
        <v>663.94282847604711</v>
      </c>
      <c r="H1932" s="123">
        <f t="shared" si="261"/>
        <v>9.9184517884074062</v>
      </c>
      <c r="I1932" s="123">
        <f t="shared" si="268"/>
        <v>2.7551254967798351</v>
      </c>
      <c r="J1932" s="123">
        <f t="shared" si="266"/>
        <v>11.598788977311258</v>
      </c>
      <c r="K1932" s="122">
        <f t="shared" si="269"/>
        <v>0.68878137419495877</v>
      </c>
    </row>
    <row r="1933" spans="1:11">
      <c r="A1933" s="69">
        <v>1919</v>
      </c>
      <c r="B1933" s="123">
        <v>10.23504</v>
      </c>
      <c r="C1933" s="123">
        <f t="shared" si="262"/>
        <v>0.51175199999999998</v>
      </c>
      <c r="D1933" s="123">
        <f t="shared" si="263"/>
        <v>-1.4997588461613542</v>
      </c>
      <c r="E1933" s="123">
        <f t="shared" si="267"/>
        <v>-2.8146360000000001</v>
      </c>
      <c r="F1933" s="69">
        <f t="shared" si="264"/>
        <v>4166.7372746696328</v>
      </c>
      <c r="G1933" s="69">
        <f t="shared" si="265"/>
        <v>663.1568338289245</v>
      </c>
      <c r="H1933" s="123">
        <f t="shared" ref="H1933:H1996" si="270">F1933*F1933*$C$7/2000000</f>
        <v>9.8949821907150834</v>
      </c>
      <c r="I1933" s="123">
        <f t="shared" si="268"/>
        <v>2.7486061640875232</v>
      </c>
      <c r="J1933" s="123">
        <f t="shared" si="266"/>
        <v>11.734798846161354</v>
      </c>
      <c r="K1933" s="122">
        <f t="shared" si="269"/>
        <v>0.68715154102188081</v>
      </c>
    </row>
    <row r="1934" spans="1:11">
      <c r="A1934" s="69">
        <v>1920</v>
      </c>
      <c r="B1934" s="123">
        <v>10.23504</v>
      </c>
      <c r="C1934" s="123">
        <f t="shared" ref="C1934:C1997" si="271">B1934/$F$6</f>
        <v>0.51175199999999998</v>
      </c>
      <c r="D1934" s="123">
        <f t="shared" ref="D1934:D1997" si="272">B1934-J1934</f>
        <v>-1.4858586254926376</v>
      </c>
      <c r="E1934" s="123">
        <f t="shared" si="267"/>
        <v>-2.8146360000000001</v>
      </c>
      <c r="F1934" s="69">
        <f t="shared" ref="F1934:F1997" si="273">F1933+E1934*$C$8/($C$7)</f>
        <v>4161.7987246513103</v>
      </c>
      <c r="G1934" s="69">
        <f t="shared" ref="G1934:G1997" si="274">F1934/(2*PI())</f>
        <v>662.3708391818019</v>
      </c>
      <c r="H1934" s="123">
        <f t="shared" si="270"/>
        <v>9.8715403934640982</v>
      </c>
      <c r="I1934" s="123">
        <f t="shared" si="268"/>
        <v>2.7420945537400274</v>
      </c>
      <c r="J1934" s="123">
        <f t="shared" ref="J1934:J1997" si="275">-(H1934-H1933)*1000/$C$8</f>
        <v>11.720898625492637</v>
      </c>
      <c r="K1934" s="122">
        <f t="shared" si="269"/>
        <v>0.68552363843500685</v>
      </c>
    </row>
    <row r="1935" spans="1:11">
      <c r="A1935" s="69">
        <v>1921</v>
      </c>
      <c r="B1935" s="123">
        <v>11.218159999999999</v>
      </c>
      <c r="C1935" s="123">
        <f t="shared" si="271"/>
        <v>0.56090799999999996</v>
      </c>
      <c r="D1935" s="123">
        <f t="shared" si="272"/>
        <v>-1.6126146831666244</v>
      </c>
      <c r="E1935" s="123">
        <f t="shared" ref="E1935:E1998" si="276">C1935*$C$6</f>
        <v>-3.084994</v>
      </c>
      <c r="F1935" s="69">
        <f t="shared" si="273"/>
        <v>4156.3858054762468</v>
      </c>
      <c r="G1935" s="69">
        <f t="shared" si="274"/>
        <v>661.50934633853365</v>
      </c>
      <c r="H1935" s="123">
        <f t="shared" si="270"/>
        <v>9.8458788440977649</v>
      </c>
      <c r="I1935" s="123">
        <f t="shared" ref="I1935:I1998" si="277">H1935/3.6</f>
        <v>2.7349663455827122</v>
      </c>
      <c r="J1935" s="123">
        <f t="shared" si="275"/>
        <v>12.830774683166624</v>
      </c>
      <c r="K1935" s="122">
        <f t="shared" ref="K1935:K1998" si="278">I1935/$F$7</f>
        <v>0.68374158639567806</v>
      </c>
    </row>
    <row r="1936" spans="1:11">
      <c r="A1936" s="69">
        <v>1922</v>
      </c>
      <c r="B1936" s="123">
        <v>11.824920000000001</v>
      </c>
      <c r="C1936" s="123">
        <f t="shared" si="271"/>
        <v>0.59124600000000005</v>
      </c>
      <c r="D1936" s="123">
        <f t="shared" si="272"/>
        <v>-1.6817586191568861</v>
      </c>
      <c r="E1936" s="123">
        <f t="shared" si="276"/>
        <v>-3.2518530000000001</v>
      </c>
      <c r="F1936" s="69">
        <f t="shared" si="273"/>
        <v>4150.6801161108251</v>
      </c>
      <c r="G1936" s="69">
        <f t="shared" si="274"/>
        <v>660.60125767227987</v>
      </c>
      <c r="H1936" s="123">
        <f t="shared" si="270"/>
        <v>9.8188654868594512</v>
      </c>
      <c r="I1936" s="123">
        <f t="shared" si="277"/>
        <v>2.7274626352387363</v>
      </c>
      <c r="J1936" s="123">
        <f t="shared" si="275"/>
        <v>13.506678619156887</v>
      </c>
      <c r="K1936" s="122">
        <f t="shared" si="278"/>
        <v>0.68186565880968408</v>
      </c>
    </row>
    <row r="1937" spans="1:11">
      <c r="A1937" s="69">
        <v>1923</v>
      </c>
      <c r="B1937" s="123">
        <v>11.824920000000001</v>
      </c>
      <c r="C1937" s="123">
        <f t="shared" si="271"/>
        <v>0.59124600000000005</v>
      </c>
      <c r="D1937" s="123">
        <f t="shared" si="272"/>
        <v>-1.6632045560753976</v>
      </c>
      <c r="E1937" s="123">
        <f t="shared" si="276"/>
        <v>-3.2518530000000001</v>
      </c>
      <c r="F1937" s="69">
        <f t="shared" si="273"/>
        <v>4144.9744267454034</v>
      </c>
      <c r="G1937" s="69">
        <f t="shared" si="274"/>
        <v>659.69316900602621</v>
      </c>
      <c r="H1937" s="123">
        <f t="shared" si="270"/>
        <v>9.7918892377473004</v>
      </c>
      <c r="I1937" s="123">
        <f t="shared" si="277"/>
        <v>2.7199692327075833</v>
      </c>
      <c r="J1937" s="123">
        <f t="shared" si="275"/>
        <v>13.488124556075398</v>
      </c>
      <c r="K1937" s="122">
        <f t="shared" si="278"/>
        <v>0.67999230817689582</v>
      </c>
    </row>
    <row r="1938" spans="1:11">
      <c r="A1938" s="69">
        <v>1924</v>
      </c>
      <c r="B1938" s="123">
        <v>12.93444</v>
      </c>
      <c r="C1938" s="123">
        <f t="shared" si="271"/>
        <v>0.64672200000000002</v>
      </c>
      <c r="D1938" s="123">
        <f t="shared" si="272"/>
        <v>-1.7980142177837966</v>
      </c>
      <c r="E1938" s="123">
        <f t="shared" si="276"/>
        <v>-3.5569709999999999</v>
      </c>
      <c r="F1938" s="69">
        <f t="shared" si="273"/>
        <v>4138.7333784545326</v>
      </c>
      <c r="G1938" s="69">
        <f t="shared" si="274"/>
        <v>658.69987532045889</v>
      </c>
      <c r="H1938" s="123">
        <f t="shared" si="270"/>
        <v>9.7624243293117328</v>
      </c>
      <c r="I1938" s="123">
        <f t="shared" si="277"/>
        <v>2.7117845359199255</v>
      </c>
      <c r="J1938" s="123">
        <f t="shared" si="275"/>
        <v>14.732454217783797</v>
      </c>
      <c r="K1938" s="122">
        <f t="shared" si="278"/>
        <v>0.67794613397998138</v>
      </c>
    </row>
    <row r="1939" spans="1:11">
      <c r="A1939" s="69">
        <v>1925</v>
      </c>
      <c r="B1939" s="123">
        <v>13.59928</v>
      </c>
      <c r="C1939" s="123">
        <f t="shared" si="271"/>
        <v>0.67996400000000001</v>
      </c>
      <c r="D1939" s="123">
        <f t="shared" si="272"/>
        <v>-1.8664933696215158</v>
      </c>
      <c r="E1939" s="123">
        <f t="shared" si="276"/>
        <v>-3.7398020000000001</v>
      </c>
      <c r="F1939" s="69">
        <f t="shared" si="273"/>
        <v>4132.1715355605947</v>
      </c>
      <c r="G1939" s="69">
        <f t="shared" si="274"/>
        <v>657.65552558809622</v>
      </c>
      <c r="H1939" s="123">
        <f t="shared" si="270"/>
        <v>9.7314927825724897</v>
      </c>
      <c r="I1939" s="123">
        <f t="shared" si="277"/>
        <v>2.7031924396034692</v>
      </c>
      <c r="J1939" s="123">
        <f t="shared" si="275"/>
        <v>15.465773369621516</v>
      </c>
      <c r="K1939" s="122">
        <f t="shared" si="278"/>
        <v>0.67579810990086731</v>
      </c>
    </row>
    <row r="1940" spans="1:11">
      <c r="A1940" s="69">
        <v>1926</v>
      </c>
      <c r="B1940" s="123">
        <v>13.59928</v>
      </c>
      <c r="C1940" s="123">
        <f t="shared" si="271"/>
        <v>0.67996400000000001</v>
      </c>
      <c r="D1940" s="123">
        <f t="shared" si="272"/>
        <v>-1.8419533764426532</v>
      </c>
      <c r="E1940" s="123">
        <f t="shared" si="276"/>
        <v>-3.7398020000000001</v>
      </c>
      <c r="F1940" s="69">
        <f t="shared" si="273"/>
        <v>4125.6096926666569</v>
      </c>
      <c r="G1940" s="69">
        <f t="shared" si="274"/>
        <v>656.61117585573356</v>
      </c>
      <c r="H1940" s="123">
        <f t="shared" si="270"/>
        <v>9.7006103158196044</v>
      </c>
      <c r="I1940" s="123">
        <f t="shared" si="277"/>
        <v>2.6946139766165569</v>
      </c>
      <c r="J1940" s="123">
        <f t="shared" si="275"/>
        <v>15.441233376442653</v>
      </c>
      <c r="K1940" s="122">
        <f t="shared" si="278"/>
        <v>0.67365349415413922</v>
      </c>
    </row>
    <row r="1941" spans="1:11">
      <c r="A1941" s="69">
        <v>1927</v>
      </c>
      <c r="B1941" s="123">
        <v>14.06232</v>
      </c>
      <c r="C1941" s="123">
        <f t="shared" si="271"/>
        <v>0.70311599999999996</v>
      </c>
      <c r="D1941" s="123">
        <f t="shared" si="272"/>
        <v>-1.8788622353510149</v>
      </c>
      <c r="E1941" s="123">
        <f t="shared" si="276"/>
        <v>-3.8671379999999997</v>
      </c>
      <c r="F1941" s="69">
        <f t="shared" si="273"/>
        <v>4118.8244264934265</v>
      </c>
      <c r="G1941" s="69">
        <f t="shared" si="274"/>
        <v>655.53126720406976</v>
      </c>
      <c r="H1941" s="123">
        <f t="shared" si="270"/>
        <v>9.6687279513489024</v>
      </c>
      <c r="I1941" s="123">
        <f t="shared" si="277"/>
        <v>2.6857577642635841</v>
      </c>
      <c r="J1941" s="123">
        <f t="shared" si="275"/>
        <v>15.941182235351015</v>
      </c>
      <c r="K1941" s="122">
        <f t="shared" si="278"/>
        <v>0.67143944106589604</v>
      </c>
    </row>
    <row r="1942" spans="1:11">
      <c r="A1942" s="69">
        <v>1928</v>
      </c>
      <c r="B1942" s="123">
        <v>14.92108</v>
      </c>
      <c r="C1942" s="123">
        <f t="shared" si="271"/>
        <v>0.74605399999999999</v>
      </c>
      <c r="D1942" s="123">
        <f t="shared" si="272"/>
        <v>-1.9649088028931594</v>
      </c>
      <c r="E1942" s="123">
        <f t="shared" si="276"/>
        <v>-4.1032969999999995</v>
      </c>
      <c r="F1942" s="69">
        <f t="shared" si="273"/>
        <v>4111.6247966036171</v>
      </c>
      <c r="G1942" s="69">
        <f t="shared" si="274"/>
        <v>654.38541051867446</v>
      </c>
      <c r="H1942" s="123">
        <f t="shared" si="270"/>
        <v>9.6349559737431161</v>
      </c>
      <c r="I1942" s="123">
        <f t="shared" si="277"/>
        <v>2.6763766593730876</v>
      </c>
      <c r="J1942" s="123">
        <f t="shared" si="275"/>
        <v>16.885988802893159</v>
      </c>
      <c r="K1942" s="122">
        <f t="shared" si="278"/>
        <v>0.66909416484327189</v>
      </c>
    </row>
    <row r="1943" spans="1:11">
      <c r="A1943" s="69">
        <v>1929</v>
      </c>
      <c r="B1943" s="123">
        <v>15.37444</v>
      </c>
      <c r="C1943" s="123">
        <f t="shared" si="271"/>
        <v>0.76872200000000002</v>
      </c>
      <c r="D1943" s="123">
        <f t="shared" si="272"/>
        <v>-1.9937080500231801</v>
      </c>
      <c r="E1943" s="123">
        <f t="shared" si="276"/>
        <v>-4.2279710000000001</v>
      </c>
      <c r="F1943" s="69">
        <f t="shared" si="273"/>
        <v>4104.2064141699675</v>
      </c>
      <c r="G1943" s="69">
        <f t="shared" si="274"/>
        <v>653.20473828461297</v>
      </c>
      <c r="H1943" s="123">
        <f t="shared" si="270"/>
        <v>9.6002196776430697</v>
      </c>
      <c r="I1943" s="123">
        <f t="shared" si="277"/>
        <v>2.6667276882341859</v>
      </c>
      <c r="J1943" s="123">
        <f t="shared" si="275"/>
        <v>17.36814805002318</v>
      </c>
      <c r="K1943" s="122">
        <f t="shared" si="278"/>
        <v>0.66668192205854648</v>
      </c>
    </row>
    <row r="1944" spans="1:11">
      <c r="A1944" s="69">
        <v>1930</v>
      </c>
      <c r="B1944" s="123">
        <v>15.883520000000001</v>
      </c>
      <c r="C1944" s="123">
        <f t="shared" si="271"/>
        <v>0.79417599999999999</v>
      </c>
      <c r="D1944" s="123">
        <f t="shared" si="272"/>
        <v>-2.0267841839976377</v>
      </c>
      <c r="E1944" s="123">
        <f t="shared" si="276"/>
        <v>-4.3679680000000003</v>
      </c>
      <c r="F1944" s="69">
        <f t="shared" si="273"/>
        <v>4096.542393512791</v>
      </c>
      <c r="G1944" s="69">
        <f t="shared" si="274"/>
        <v>651.98497151306503</v>
      </c>
      <c r="H1944" s="123">
        <f t="shared" si="270"/>
        <v>9.5643990692750744</v>
      </c>
      <c r="I1944" s="123">
        <f t="shared" si="277"/>
        <v>2.656777519243076</v>
      </c>
      <c r="J1944" s="123">
        <f t="shared" si="275"/>
        <v>17.910304183997638</v>
      </c>
      <c r="K1944" s="122">
        <f t="shared" si="278"/>
        <v>0.66419437981076901</v>
      </c>
    </row>
    <row r="1945" spans="1:11">
      <c r="A1945" s="69">
        <v>1931</v>
      </c>
      <c r="B1945" s="123">
        <v>15.883520000000001</v>
      </c>
      <c r="C1945" s="123">
        <f t="shared" si="271"/>
        <v>0.79417599999999999</v>
      </c>
      <c r="D1945" s="123">
        <f t="shared" si="272"/>
        <v>-1.9933079870178396</v>
      </c>
      <c r="E1945" s="123">
        <f t="shared" si="276"/>
        <v>-4.3679680000000003</v>
      </c>
      <c r="F1945" s="69">
        <f t="shared" si="273"/>
        <v>4088.8783728556145</v>
      </c>
      <c r="G1945" s="69">
        <f t="shared" si="274"/>
        <v>650.76520474151698</v>
      </c>
      <c r="H1945" s="123">
        <f t="shared" si="270"/>
        <v>9.5286454133010388</v>
      </c>
      <c r="I1945" s="123">
        <f t="shared" si="277"/>
        <v>2.6468459481391773</v>
      </c>
      <c r="J1945" s="123">
        <f t="shared" si="275"/>
        <v>17.87682798701784</v>
      </c>
      <c r="K1945" s="122">
        <f t="shared" si="278"/>
        <v>0.66171148703479432</v>
      </c>
    </row>
    <row r="1946" spans="1:11">
      <c r="A1946" s="69">
        <v>1932</v>
      </c>
      <c r="B1946" s="123">
        <v>17.383800000000001</v>
      </c>
      <c r="C1946" s="123">
        <f t="shared" si="271"/>
        <v>0.86919000000000002</v>
      </c>
      <c r="D1946" s="123">
        <f t="shared" si="272"/>
        <v>-2.1432176303186097</v>
      </c>
      <c r="E1946" s="123">
        <f t="shared" si="276"/>
        <v>-4.780545</v>
      </c>
      <c r="F1946" s="69">
        <f t="shared" si="273"/>
        <v>4080.4904461051069</v>
      </c>
      <c r="G1946" s="69">
        <f t="shared" si="274"/>
        <v>649.43022473688097</v>
      </c>
      <c r="H1946" s="123">
        <f t="shared" si="270"/>
        <v>9.4895913780404015</v>
      </c>
      <c r="I1946" s="123">
        <f t="shared" si="277"/>
        <v>2.6359976050112226</v>
      </c>
      <c r="J1946" s="123">
        <f t="shared" si="275"/>
        <v>19.52701763031861</v>
      </c>
      <c r="K1946" s="122">
        <f t="shared" si="278"/>
        <v>0.65899940125280565</v>
      </c>
    </row>
    <row r="1947" spans="1:11">
      <c r="A1947" s="69">
        <v>1933</v>
      </c>
      <c r="B1947" s="123">
        <v>18.062560000000001</v>
      </c>
      <c r="C1947" s="123">
        <f t="shared" si="271"/>
        <v>0.90312800000000004</v>
      </c>
      <c r="D1947" s="123">
        <f t="shared" si="272"/>
        <v>-2.1844227867366435</v>
      </c>
      <c r="E1947" s="123">
        <f t="shared" si="276"/>
        <v>-4.9672040000000006</v>
      </c>
      <c r="F1947" s="69">
        <f t="shared" si="273"/>
        <v>4071.7750081567497</v>
      </c>
      <c r="G1947" s="69">
        <f t="shared" si="274"/>
        <v>648.04311970618915</v>
      </c>
      <c r="H1947" s="123">
        <f t="shared" si="270"/>
        <v>9.4490974124669282</v>
      </c>
      <c r="I1947" s="123">
        <f t="shared" si="277"/>
        <v>2.6247492812408133</v>
      </c>
      <c r="J1947" s="123">
        <f t="shared" si="275"/>
        <v>20.246982786736645</v>
      </c>
      <c r="K1947" s="122">
        <f t="shared" si="278"/>
        <v>0.65618732031020333</v>
      </c>
    </row>
    <row r="1948" spans="1:11">
      <c r="A1948" s="69">
        <v>1934</v>
      </c>
      <c r="B1948" s="123">
        <v>18.612439999999999</v>
      </c>
      <c r="C1948" s="123">
        <f t="shared" si="271"/>
        <v>0.93062199999999995</v>
      </c>
      <c r="D1948" s="123">
        <f t="shared" si="272"/>
        <v>-2.2056350467148462</v>
      </c>
      <c r="E1948" s="123">
        <f t="shared" si="276"/>
        <v>-5.1184209999999997</v>
      </c>
      <c r="F1948" s="69">
        <f t="shared" si="273"/>
        <v>4062.7942454139534</v>
      </c>
      <c r="G1948" s="69">
        <f t="shared" si="274"/>
        <v>646.61378692293761</v>
      </c>
      <c r="H1948" s="123">
        <f t="shared" si="270"/>
        <v>9.4074612623734986</v>
      </c>
      <c r="I1948" s="123">
        <f t="shared" si="277"/>
        <v>2.6131836839926383</v>
      </c>
      <c r="J1948" s="123">
        <f t="shared" si="275"/>
        <v>20.818075046714846</v>
      </c>
      <c r="K1948" s="122">
        <f t="shared" si="278"/>
        <v>0.65329592099815958</v>
      </c>
    </row>
    <row r="1949" spans="1:11">
      <c r="A1949" s="69">
        <v>1935</v>
      </c>
      <c r="B1949" s="123">
        <v>19.16236</v>
      </c>
      <c r="C1949" s="123">
        <f t="shared" si="271"/>
        <v>0.95811800000000003</v>
      </c>
      <c r="D1949" s="123">
        <f t="shared" si="272"/>
        <v>-2.2227777637253041</v>
      </c>
      <c r="E1949" s="123">
        <f t="shared" si="276"/>
        <v>-5.2696490000000002</v>
      </c>
      <c r="F1949" s="69">
        <f t="shared" si="273"/>
        <v>4053.5481385761586</v>
      </c>
      <c r="G1949" s="69">
        <f t="shared" si="274"/>
        <v>645.14222331534677</v>
      </c>
      <c r="H1949" s="123">
        <f t="shared" si="270"/>
        <v>9.3646909868460479</v>
      </c>
      <c r="I1949" s="123">
        <f t="shared" si="277"/>
        <v>2.60130305190168</v>
      </c>
      <c r="J1949" s="123">
        <f t="shared" si="275"/>
        <v>21.385137763725304</v>
      </c>
      <c r="K1949" s="122">
        <f t="shared" si="278"/>
        <v>0.65032576297542</v>
      </c>
    </row>
    <row r="1950" spans="1:11">
      <c r="A1950" s="69">
        <v>1936</v>
      </c>
      <c r="B1950" s="123">
        <v>19.700120000000002</v>
      </c>
      <c r="C1950" s="123">
        <f t="shared" si="271"/>
        <v>0.98500600000000005</v>
      </c>
      <c r="D1950" s="123">
        <f t="shared" si="272"/>
        <v>-2.2343624015079691</v>
      </c>
      <c r="E1950" s="123">
        <f t="shared" si="276"/>
        <v>-5.4175330000000006</v>
      </c>
      <c r="F1950" s="69">
        <f t="shared" si="273"/>
        <v>4044.0425550135192</v>
      </c>
      <c r="G1950" s="69">
        <f t="shared" si="274"/>
        <v>643.62936270437967</v>
      </c>
      <c r="H1950" s="123">
        <f t="shared" si="270"/>
        <v>9.320822022043032</v>
      </c>
      <c r="I1950" s="123">
        <f t="shared" si="277"/>
        <v>2.5891172283452866</v>
      </c>
      <c r="J1950" s="123">
        <f t="shared" si="275"/>
        <v>21.934482401507971</v>
      </c>
      <c r="K1950" s="122">
        <f t="shared" si="278"/>
        <v>0.64727930708632164</v>
      </c>
    </row>
    <row r="1951" spans="1:11">
      <c r="A1951" s="69">
        <v>1937</v>
      </c>
      <c r="B1951" s="123">
        <v>20.06316</v>
      </c>
      <c r="C1951" s="123">
        <f t="shared" si="271"/>
        <v>1.003158</v>
      </c>
      <c r="D1951" s="123">
        <f t="shared" si="272"/>
        <v>-2.222608877725154</v>
      </c>
      <c r="E1951" s="123">
        <f t="shared" si="276"/>
        <v>-5.5173690000000004</v>
      </c>
      <c r="F1951" s="69">
        <f t="shared" si="273"/>
        <v>4034.3617995708819</v>
      </c>
      <c r="G1951" s="69">
        <f t="shared" si="274"/>
        <v>642.08862262282014</v>
      </c>
      <c r="H1951" s="123">
        <f t="shared" si="270"/>
        <v>9.2762504842875817</v>
      </c>
      <c r="I1951" s="123">
        <f t="shared" si="277"/>
        <v>2.5767362456354395</v>
      </c>
      <c r="J1951" s="123">
        <f t="shared" si="275"/>
        <v>22.285768877725154</v>
      </c>
      <c r="K1951" s="122">
        <f t="shared" si="278"/>
        <v>0.64418406140885986</v>
      </c>
    </row>
    <row r="1952" spans="1:11">
      <c r="A1952" s="69">
        <v>1938</v>
      </c>
      <c r="B1952" s="123">
        <v>20.29692</v>
      </c>
      <c r="C1952" s="123">
        <f t="shared" si="271"/>
        <v>1.0148459999999999</v>
      </c>
      <c r="D1952" s="123">
        <f t="shared" si="272"/>
        <v>-2.1941555486131818</v>
      </c>
      <c r="E1952" s="123">
        <f t="shared" si="276"/>
        <v>-5.5816529999999993</v>
      </c>
      <c r="F1952" s="69">
        <f t="shared" si="273"/>
        <v>4024.5682516572547</v>
      </c>
      <c r="G1952" s="69">
        <f t="shared" si="274"/>
        <v>640.52993106195913</v>
      </c>
      <c r="H1952" s="123">
        <f t="shared" si="270"/>
        <v>9.2312683331903553</v>
      </c>
      <c r="I1952" s="123">
        <f t="shared" si="277"/>
        <v>2.5642412036639874</v>
      </c>
      <c r="J1952" s="123">
        <f t="shared" si="275"/>
        <v>22.491075548613182</v>
      </c>
      <c r="K1952" s="122">
        <f t="shared" si="278"/>
        <v>0.64106030091599686</v>
      </c>
    </row>
    <row r="1953" spans="1:11">
      <c r="A1953" s="69">
        <v>1939</v>
      </c>
      <c r="B1953" s="123">
        <v>20.479280000000003</v>
      </c>
      <c r="C1953" s="123">
        <f t="shared" si="271"/>
        <v>1.0239640000000001</v>
      </c>
      <c r="D1953" s="123">
        <f t="shared" si="272"/>
        <v>-2.1584660928031099</v>
      </c>
      <c r="E1953" s="123">
        <f t="shared" si="276"/>
        <v>-5.6318020000000004</v>
      </c>
      <c r="F1953" s="69">
        <f t="shared" si="273"/>
        <v>4014.6867124918745</v>
      </c>
      <c r="G1953" s="69">
        <f t="shared" si="274"/>
        <v>638.95723525843266</v>
      </c>
      <c r="H1953" s="123">
        <f t="shared" si="270"/>
        <v>9.1859928410047491</v>
      </c>
      <c r="I1953" s="123">
        <f t="shared" si="277"/>
        <v>2.5516646780568748</v>
      </c>
      <c r="J1953" s="123">
        <f t="shared" si="275"/>
        <v>22.637746092803113</v>
      </c>
      <c r="K1953" s="122">
        <f t="shared" si="278"/>
        <v>0.6379161695142187</v>
      </c>
    </row>
    <row r="1954" spans="1:11">
      <c r="A1954" s="69">
        <v>1940</v>
      </c>
      <c r="B1954" s="123">
        <v>20.824440000000003</v>
      </c>
      <c r="C1954" s="123">
        <f t="shared" si="271"/>
        <v>1.0412220000000001</v>
      </c>
      <c r="D1954" s="123">
        <f t="shared" si="272"/>
        <v>-2.1377794188943113</v>
      </c>
      <c r="E1954" s="123">
        <f t="shared" si="276"/>
        <v>-5.7267210000000004</v>
      </c>
      <c r="F1954" s="69">
        <f t="shared" si="273"/>
        <v>4004.6386287966902</v>
      </c>
      <c r="G1954" s="69">
        <f t="shared" si="274"/>
        <v>637.35803306974299</v>
      </c>
      <c r="H1954" s="123">
        <f t="shared" si="270"/>
        <v>9.1400684021669605</v>
      </c>
      <c r="I1954" s="123">
        <f t="shared" si="277"/>
        <v>2.5389078894908224</v>
      </c>
      <c r="J1954" s="123">
        <f t="shared" si="275"/>
        <v>22.962219418894314</v>
      </c>
      <c r="K1954" s="122">
        <f t="shared" si="278"/>
        <v>0.63472697237270559</v>
      </c>
    </row>
    <row r="1955" spans="1:11">
      <c r="A1955" s="69">
        <v>1941</v>
      </c>
      <c r="B1955" s="123">
        <v>21.179880000000001</v>
      </c>
      <c r="C1955" s="123">
        <f t="shared" si="271"/>
        <v>1.058994</v>
      </c>
      <c r="D1955" s="123">
        <f t="shared" si="272"/>
        <v>-2.1152437124554559</v>
      </c>
      <c r="E1955" s="123">
        <f t="shared" si="276"/>
        <v>-5.8244670000000003</v>
      </c>
      <c r="F1955" s="69">
        <f t="shared" si="273"/>
        <v>3994.4190403278549</v>
      </c>
      <c r="G1955" s="69">
        <f t="shared" si="274"/>
        <v>635.73153504856293</v>
      </c>
      <c r="H1955" s="123">
        <f t="shared" si="270"/>
        <v>9.0934781547420496</v>
      </c>
      <c r="I1955" s="123">
        <f t="shared" si="277"/>
        <v>2.5259661540950136</v>
      </c>
      <c r="J1955" s="123">
        <f t="shared" si="275"/>
        <v>23.295123712455457</v>
      </c>
      <c r="K1955" s="122">
        <f t="shared" si="278"/>
        <v>0.63149153852375339</v>
      </c>
    </row>
    <row r="1956" spans="1:11">
      <c r="A1956" s="69">
        <v>1942</v>
      </c>
      <c r="B1956" s="123">
        <v>21.179880000000001</v>
      </c>
      <c r="C1956" s="123">
        <f t="shared" si="271"/>
        <v>1.058994</v>
      </c>
      <c r="D1956" s="123">
        <f t="shared" si="272"/>
        <v>-2.0557200566662495</v>
      </c>
      <c r="E1956" s="123">
        <f t="shared" si="276"/>
        <v>-5.8244670000000003</v>
      </c>
      <c r="F1956" s="69">
        <f t="shared" si="273"/>
        <v>3984.1994518590195</v>
      </c>
      <c r="G1956" s="69">
        <f t="shared" si="274"/>
        <v>634.10503702738288</v>
      </c>
      <c r="H1956" s="123">
        <f t="shared" si="270"/>
        <v>9.0470069546287171</v>
      </c>
      <c r="I1956" s="123">
        <f t="shared" si="277"/>
        <v>2.5130574873968659</v>
      </c>
      <c r="J1956" s="123">
        <f t="shared" si="275"/>
        <v>23.23560005666625</v>
      </c>
      <c r="K1956" s="122">
        <f t="shared" si="278"/>
        <v>0.62826437184921646</v>
      </c>
    </row>
    <row r="1957" spans="1:11">
      <c r="A1957" s="69">
        <v>1943</v>
      </c>
      <c r="B1957" s="123">
        <v>21.721640000000001</v>
      </c>
      <c r="C1957" s="123">
        <f t="shared" si="271"/>
        <v>1.086082</v>
      </c>
      <c r="D1957" s="123">
        <f t="shared" si="272"/>
        <v>-2.0464763441285641</v>
      </c>
      <c r="E1957" s="123">
        <f t="shared" si="276"/>
        <v>-5.9734509999999998</v>
      </c>
      <c r="F1957" s="69">
        <f t="shared" si="273"/>
        <v>3973.7184566093679</v>
      </c>
      <c r="G1957" s="69">
        <f t="shared" si="274"/>
        <v>632.43693482487811</v>
      </c>
      <c r="H1957" s="123">
        <f t="shared" si="270"/>
        <v>8.9994707219404599</v>
      </c>
      <c r="I1957" s="123">
        <f t="shared" si="277"/>
        <v>2.4998529783167944</v>
      </c>
      <c r="J1957" s="123">
        <f t="shared" si="275"/>
        <v>23.768116344128565</v>
      </c>
      <c r="K1957" s="122">
        <f t="shared" si="278"/>
        <v>0.62496324457919861</v>
      </c>
    </row>
    <row r="1958" spans="1:11">
      <c r="A1958" s="69">
        <v>1944</v>
      </c>
      <c r="B1958" s="123">
        <v>22.012119999999999</v>
      </c>
      <c r="C1958" s="123">
        <f t="shared" si="271"/>
        <v>1.100606</v>
      </c>
      <c r="D1958" s="123">
        <f t="shared" si="272"/>
        <v>-2.0099743693056915</v>
      </c>
      <c r="E1958" s="123">
        <f t="shared" si="276"/>
        <v>-6.0533330000000003</v>
      </c>
      <c r="F1958" s="69">
        <f t="shared" si="273"/>
        <v>3963.0973006950462</v>
      </c>
      <c r="G1958" s="69">
        <f t="shared" si="274"/>
        <v>630.74652535976418</v>
      </c>
      <c r="H1958" s="123">
        <f t="shared" si="270"/>
        <v>8.9514265332018486</v>
      </c>
      <c r="I1958" s="123">
        <f t="shared" si="277"/>
        <v>2.4865073703338467</v>
      </c>
      <c r="J1958" s="123">
        <f t="shared" si="275"/>
        <v>24.022094369305691</v>
      </c>
      <c r="K1958" s="122">
        <f t="shared" si="278"/>
        <v>0.62162684258346168</v>
      </c>
    </row>
    <row r="1959" spans="1:11">
      <c r="A1959" s="69">
        <v>1945</v>
      </c>
      <c r="B1959" s="123">
        <v>22.26972</v>
      </c>
      <c r="C1959" s="123">
        <f t="shared" si="271"/>
        <v>1.113486</v>
      </c>
      <c r="D1959" s="123">
        <f t="shared" si="272"/>
        <v>-1.9680699832577631</v>
      </c>
      <c r="E1959" s="123">
        <f t="shared" si="276"/>
        <v>-6.1241729999999999</v>
      </c>
      <c r="F1959" s="69">
        <f t="shared" si="273"/>
        <v>3952.3518491761424</v>
      </c>
      <c r="G1959" s="69">
        <f t="shared" si="274"/>
        <v>629.03633363477627</v>
      </c>
      <c r="H1959" s="123">
        <f t="shared" si="270"/>
        <v>8.902950953235333</v>
      </c>
      <c r="I1959" s="123">
        <f t="shared" si="277"/>
        <v>2.4730419314542593</v>
      </c>
      <c r="J1959" s="123">
        <f t="shared" si="275"/>
        <v>24.237789983257763</v>
      </c>
      <c r="K1959" s="122">
        <f t="shared" si="278"/>
        <v>0.61826048286356483</v>
      </c>
    </row>
    <row r="1960" spans="1:11">
      <c r="A1960" s="69">
        <v>1946</v>
      </c>
      <c r="B1960" s="123">
        <v>22.600200000000001</v>
      </c>
      <c r="C1960" s="123">
        <f t="shared" si="271"/>
        <v>1.13001</v>
      </c>
      <c r="D1960" s="123">
        <f t="shared" si="272"/>
        <v>-1.9299968057463062</v>
      </c>
      <c r="E1960" s="123">
        <f t="shared" si="276"/>
        <v>-6.2150549999999996</v>
      </c>
      <c r="F1960" s="69">
        <f t="shared" si="273"/>
        <v>3941.4469364328515</v>
      </c>
      <c r="G1960" s="69">
        <f t="shared" si="274"/>
        <v>627.30076286769577</v>
      </c>
      <c r="H1960" s="123">
        <f t="shared" si="270"/>
        <v>8.8538905596238404</v>
      </c>
      <c r="I1960" s="123">
        <f t="shared" si="277"/>
        <v>2.4594140443399555</v>
      </c>
      <c r="J1960" s="123">
        <f t="shared" si="275"/>
        <v>24.530196805746307</v>
      </c>
      <c r="K1960" s="122">
        <f t="shared" si="278"/>
        <v>0.61485351108498887</v>
      </c>
    </row>
    <row r="1961" spans="1:11">
      <c r="A1961" s="69">
        <v>1947</v>
      </c>
      <c r="B1961" s="123">
        <v>22.600200000000001</v>
      </c>
      <c r="C1961" s="123">
        <f t="shared" si="271"/>
        <v>1.13001</v>
      </c>
      <c r="D1961" s="123">
        <f t="shared" si="272"/>
        <v>-1.8622221732765425</v>
      </c>
      <c r="E1961" s="123">
        <f t="shared" si="276"/>
        <v>-6.2150549999999996</v>
      </c>
      <c r="F1961" s="69">
        <f t="shared" si="273"/>
        <v>3930.5420236895607</v>
      </c>
      <c r="G1961" s="69">
        <f t="shared" si="274"/>
        <v>625.56519210061515</v>
      </c>
      <c r="H1961" s="123">
        <f t="shared" si="270"/>
        <v>8.8049657152772873</v>
      </c>
      <c r="I1961" s="123">
        <f t="shared" si="277"/>
        <v>2.4458238097992466</v>
      </c>
      <c r="J1961" s="123">
        <f t="shared" si="275"/>
        <v>24.462422173276543</v>
      </c>
      <c r="K1961" s="122">
        <f t="shared" si="278"/>
        <v>0.61145595244981166</v>
      </c>
    </row>
    <row r="1962" spans="1:11">
      <c r="A1962" s="69">
        <v>1948</v>
      </c>
      <c r="B1962" s="123">
        <v>22.710880000000003</v>
      </c>
      <c r="C1962" s="123">
        <f t="shared" si="271"/>
        <v>1.1355440000000001</v>
      </c>
      <c r="D1962" s="123">
        <f t="shared" si="272"/>
        <v>-1.8030687228138689</v>
      </c>
      <c r="E1962" s="123">
        <f t="shared" si="276"/>
        <v>-6.2454920000000005</v>
      </c>
      <c r="F1962" s="69">
        <f t="shared" si="273"/>
        <v>3919.5837062975306</v>
      </c>
      <c r="G1962" s="69">
        <f t="shared" si="274"/>
        <v>623.82112171970368</v>
      </c>
      <c r="H1962" s="123">
        <f t="shared" si="270"/>
        <v>8.7559378178316596</v>
      </c>
      <c r="I1962" s="123">
        <f t="shared" si="277"/>
        <v>2.4322049493976832</v>
      </c>
      <c r="J1962" s="123">
        <f t="shared" si="275"/>
        <v>24.513948722813872</v>
      </c>
      <c r="K1962" s="122">
        <f t="shared" si="278"/>
        <v>0.60805123734942079</v>
      </c>
    </row>
    <row r="1963" spans="1:11">
      <c r="A1963" s="69">
        <v>1949</v>
      </c>
      <c r="B1963" s="123">
        <v>22.728719999999999</v>
      </c>
      <c r="C1963" s="123">
        <f t="shared" si="271"/>
        <v>1.136436</v>
      </c>
      <c r="D1963" s="123">
        <f t="shared" si="272"/>
        <v>-1.7359643342506423</v>
      </c>
      <c r="E1963" s="123">
        <f t="shared" si="276"/>
        <v>-6.2503979999999997</v>
      </c>
      <c r="F1963" s="69">
        <f t="shared" si="273"/>
        <v>3908.6167808558666</v>
      </c>
      <c r="G1963" s="69">
        <f t="shared" si="274"/>
        <v>622.07568132514257</v>
      </c>
      <c r="H1963" s="123">
        <f t="shared" si="270"/>
        <v>8.7070084491631583</v>
      </c>
      <c r="I1963" s="123">
        <f t="shared" si="277"/>
        <v>2.4186134581008774</v>
      </c>
      <c r="J1963" s="123">
        <f t="shared" si="275"/>
        <v>24.464684334250641</v>
      </c>
      <c r="K1963" s="122">
        <f t="shared" si="278"/>
        <v>0.60465336452521934</v>
      </c>
    </row>
    <row r="1964" spans="1:11">
      <c r="A1964" s="69">
        <v>1950</v>
      </c>
      <c r="B1964" s="123">
        <v>22.728719999999999</v>
      </c>
      <c r="C1964" s="123">
        <f t="shared" si="271"/>
        <v>1.136436</v>
      </c>
      <c r="D1964" s="123">
        <f t="shared" si="272"/>
        <v>-1.6674166854046355</v>
      </c>
      <c r="E1964" s="123">
        <f t="shared" si="276"/>
        <v>-6.2503979999999997</v>
      </c>
      <c r="F1964" s="69">
        <f t="shared" si="273"/>
        <v>3897.6498554142026</v>
      </c>
      <c r="G1964" s="69">
        <f t="shared" si="274"/>
        <v>620.33024093058157</v>
      </c>
      <c r="H1964" s="123">
        <f t="shared" si="270"/>
        <v>8.658216175792349</v>
      </c>
      <c r="I1964" s="123">
        <f t="shared" si="277"/>
        <v>2.4050600488312082</v>
      </c>
      <c r="J1964" s="123">
        <f t="shared" si="275"/>
        <v>24.396136685404635</v>
      </c>
      <c r="K1964" s="122">
        <f t="shared" si="278"/>
        <v>0.60126501220780204</v>
      </c>
    </row>
    <row r="1965" spans="1:11">
      <c r="A1965" s="69">
        <v>1951</v>
      </c>
      <c r="B1965" s="123">
        <v>16.22484</v>
      </c>
      <c r="C1965" s="123">
        <f t="shared" si="271"/>
        <v>0.81124200000000002</v>
      </c>
      <c r="D1965" s="123">
        <f t="shared" si="272"/>
        <v>-1.1483497563440537</v>
      </c>
      <c r="E1965" s="123">
        <f t="shared" si="276"/>
        <v>-4.4618310000000001</v>
      </c>
      <c r="F1965" s="69">
        <f t="shared" si="273"/>
        <v>3889.8211430809552</v>
      </c>
      <c r="G1965" s="69">
        <f t="shared" si="274"/>
        <v>619.08426266470076</v>
      </c>
      <c r="H1965" s="123">
        <f t="shared" si="270"/>
        <v>8.6234697962796609</v>
      </c>
      <c r="I1965" s="123">
        <f t="shared" si="277"/>
        <v>2.3954082767443503</v>
      </c>
      <c r="J1965" s="123">
        <f t="shared" si="275"/>
        <v>17.373189756344054</v>
      </c>
      <c r="K1965" s="122">
        <f t="shared" si="278"/>
        <v>0.59885206918608758</v>
      </c>
    </row>
    <row r="1966" spans="1:11">
      <c r="A1966" s="69">
        <v>1952</v>
      </c>
      <c r="B1966" s="123">
        <v>16.22484</v>
      </c>
      <c r="C1966" s="123">
        <f t="shared" si="271"/>
        <v>0.81124200000000002</v>
      </c>
      <c r="D1966" s="123">
        <f t="shared" si="272"/>
        <v>-1.1134193649638036</v>
      </c>
      <c r="E1966" s="123">
        <f t="shared" si="276"/>
        <v>-4.4618310000000001</v>
      </c>
      <c r="F1966" s="69">
        <f t="shared" si="273"/>
        <v>3881.9924307477077</v>
      </c>
      <c r="G1966" s="69">
        <f t="shared" si="274"/>
        <v>617.83828439881984</v>
      </c>
      <c r="H1966" s="123">
        <f t="shared" si="270"/>
        <v>8.5887932775497333</v>
      </c>
      <c r="I1966" s="123">
        <f t="shared" si="277"/>
        <v>2.3857759104304814</v>
      </c>
      <c r="J1966" s="123">
        <f t="shared" si="275"/>
        <v>17.338259364963804</v>
      </c>
      <c r="K1966" s="122">
        <f t="shared" si="278"/>
        <v>0.59644397760762036</v>
      </c>
    </row>
    <row r="1967" spans="1:11">
      <c r="A1967" s="69">
        <v>1953</v>
      </c>
      <c r="B1967" s="123">
        <v>16.24776</v>
      </c>
      <c r="C1967" s="123">
        <f t="shared" si="271"/>
        <v>0.812388</v>
      </c>
      <c r="D1967" s="123">
        <f t="shared" si="272"/>
        <v>-1.0799877926516714</v>
      </c>
      <c r="E1967" s="123">
        <f t="shared" si="276"/>
        <v>-4.4681340000000001</v>
      </c>
      <c r="F1967" s="69">
        <f t="shared" si="273"/>
        <v>3874.1526591937418</v>
      </c>
      <c r="G1967" s="69">
        <f t="shared" si="274"/>
        <v>616.590546003295</v>
      </c>
      <c r="H1967" s="123">
        <f t="shared" si="270"/>
        <v>8.55413778196443</v>
      </c>
      <c r="I1967" s="123">
        <f t="shared" si="277"/>
        <v>2.3761493838790084</v>
      </c>
      <c r="J1967" s="123">
        <f t="shared" si="275"/>
        <v>17.327747792651671</v>
      </c>
      <c r="K1967" s="122">
        <f t="shared" si="278"/>
        <v>0.59403734596975211</v>
      </c>
    </row>
    <row r="1968" spans="1:11">
      <c r="A1968" s="69">
        <v>1954</v>
      </c>
      <c r="B1968" s="123">
        <v>16.124320000000001</v>
      </c>
      <c r="C1968" s="123">
        <f t="shared" si="271"/>
        <v>0.80621600000000004</v>
      </c>
      <c r="D1968" s="123">
        <f t="shared" si="272"/>
        <v>-1.0371517745951486</v>
      </c>
      <c r="E1968" s="123">
        <f t="shared" si="276"/>
        <v>-4.4341880000000007</v>
      </c>
      <c r="F1968" s="69">
        <f t="shared" si="273"/>
        <v>3866.372449167065</v>
      </c>
      <c r="G1968" s="69">
        <f t="shared" si="274"/>
        <v>615.35228711925629</v>
      </c>
      <c r="H1968" s="123">
        <f t="shared" si="270"/>
        <v>8.5198148384152397</v>
      </c>
      <c r="I1968" s="123">
        <f t="shared" si="277"/>
        <v>2.366615232893122</v>
      </c>
      <c r="J1968" s="123">
        <f t="shared" si="275"/>
        <v>17.161471774595149</v>
      </c>
      <c r="K1968" s="122">
        <f t="shared" si="278"/>
        <v>0.59165380822328051</v>
      </c>
    </row>
    <row r="1969" spans="1:11">
      <c r="A1969" s="69">
        <v>1955</v>
      </c>
      <c r="B1969" s="123">
        <v>15.978399999999999</v>
      </c>
      <c r="C1969" s="123">
        <f t="shared" si="271"/>
        <v>0.79891999999999996</v>
      </c>
      <c r="D1969" s="123">
        <f t="shared" si="272"/>
        <v>-0.99373385861129471</v>
      </c>
      <c r="E1969" s="123">
        <f t="shared" si="276"/>
        <v>-4.3940599999999996</v>
      </c>
      <c r="F1969" s="69">
        <f t="shared" si="273"/>
        <v>3858.6626475822382</v>
      </c>
      <c r="G1969" s="69">
        <f t="shared" si="274"/>
        <v>614.12523408677328</v>
      </c>
      <c r="H1969" s="123">
        <f t="shared" si="270"/>
        <v>8.4858705706980171</v>
      </c>
      <c r="I1969" s="123">
        <f t="shared" si="277"/>
        <v>2.3571862696383379</v>
      </c>
      <c r="J1969" s="123">
        <f t="shared" si="275"/>
        <v>16.972133858611294</v>
      </c>
      <c r="K1969" s="122">
        <f t="shared" si="278"/>
        <v>0.58929656740958447</v>
      </c>
    </row>
    <row r="1970" spans="1:11">
      <c r="A1970" s="69">
        <v>1956</v>
      </c>
      <c r="B1970" s="123">
        <v>16.012319999999999</v>
      </c>
      <c r="C1970" s="123">
        <f t="shared" si="271"/>
        <v>0.80061599999999999</v>
      </c>
      <c r="D1970" s="123">
        <f t="shared" si="272"/>
        <v>-0.96185813967128198</v>
      </c>
      <c r="E1970" s="123">
        <f t="shared" si="276"/>
        <v>-4.4033879999999996</v>
      </c>
      <c r="F1970" s="69">
        <f t="shared" si="273"/>
        <v>3850.9364791227708</v>
      </c>
      <c r="G1970" s="69">
        <f t="shared" si="274"/>
        <v>612.89557618528841</v>
      </c>
      <c r="H1970" s="123">
        <f t="shared" si="270"/>
        <v>8.4519222144186745</v>
      </c>
      <c r="I1970" s="123">
        <f t="shared" si="277"/>
        <v>2.3477561706718539</v>
      </c>
      <c r="J1970" s="123">
        <f t="shared" si="275"/>
        <v>16.974178139671281</v>
      </c>
      <c r="K1970" s="122">
        <f t="shared" si="278"/>
        <v>0.58693904266796348</v>
      </c>
    </row>
    <row r="1971" spans="1:11">
      <c r="A1971" s="69">
        <v>1957</v>
      </c>
      <c r="B1971" s="123">
        <v>16.012319999999999</v>
      </c>
      <c r="C1971" s="123">
        <f t="shared" si="271"/>
        <v>0.80061599999999999</v>
      </c>
      <c r="D1971" s="123">
        <f t="shared" si="272"/>
        <v>-0.9278368221916331</v>
      </c>
      <c r="E1971" s="123">
        <f t="shared" si="276"/>
        <v>-4.4033879999999996</v>
      </c>
      <c r="F1971" s="69">
        <f t="shared" si="273"/>
        <v>3843.2103106633035</v>
      </c>
      <c r="G1971" s="69">
        <f t="shared" si="274"/>
        <v>611.66591828380353</v>
      </c>
      <c r="H1971" s="123">
        <f t="shared" si="270"/>
        <v>8.4180419007742913</v>
      </c>
      <c r="I1971" s="123">
        <f t="shared" si="277"/>
        <v>2.3383449724373029</v>
      </c>
      <c r="J1971" s="123">
        <f t="shared" si="275"/>
        <v>16.940156822191632</v>
      </c>
      <c r="K1971" s="122">
        <f t="shared" si="278"/>
        <v>0.58458624310932572</v>
      </c>
    </row>
    <row r="1972" spans="1:11">
      <c r="A1972" s="69">
        <v>1958</v>
      </c>
      <c r="B1972" s="123">
        <v>15.92624</v>
      </c>
      <c r="C1972" s="123">
        <f t="shared" si="271"/>
        <v>0.79631200000000002</v>
      </c>
      <c r="D1972" s="123">
        <f t="shared" si="272"/>
        <v>-0.88910143249052709</v>
      </c>
      <c r="E1972" s="123">
        <f t="shared" si="276"/>
        <v>-4.3797160000000002</v>
      </c>
      <c r="F1972" s="69">
        <f t="shared" si="273"/>
        <v>3835.5256770083488</v>
      </c>
      <c r="G1972" s="69">
        <f t="shared" si="274"/>
        <v>610.44287085176711</v>
      </c>
      <c r="H1972" s="123">
        <f t="shared" si="270"/>
        <v>8.3844112179093102</v>
      </c>
      <c r="I1972" s="123">
        <f t="shared" si="277"/>
        <v>2.3290031160859193</v>
      </c>
      <c r="J1972" s="123">
        <f t="shared" si="275"/>
        <v>16.815341432490527</v>
      </c>
      <c r="K1972" s="122">
        <f t="shared" si="278"/>
        <v>0.58225077902147981</v>
      </c>
    </row>
    <row r="1973" spans="1:11">
      <c r="A1973" s="69">
        <v>1959</v>
      </c>
      <c r="B1973" s="123">
        <v>15.821719999999999</v>
      </c>
      <c r="C1973" s="123">
        <f t="shared" si="271"/>
        <v>0.79108599999999996</v>
      </c>
      <c r="D1973" s="123">
        <f t="shared" si="272"/>
        <v>-0.84994055961910675</v>
      </c>
      <c r="E1973" s="123">
        <f t="shared" si="276"/>
        <v>-4.3509729999999998</v>
      </c>
      <c r="F1973" s="69">
        <f t="shared" si="273"/>
        <v>3827.8914757159364</v>
      </c>
      <c r="G1973" s="69">
        <f t="shared" si="274"/>
        <v>609.22784997952112</v>
      </c>
      <c r="H1973" s="123">
        <f t="shared" si="270"/>
        <v>8.351067896790072</v>
      </c>
      <c r="I1973" s="123">
        <f t="shared" si="277"/>
        <v>2.3197410824416864</v>
      </c>
      <c r="J1973" s="123">
        <f t="shared" si="275"/>
        <v>16.671660559619106</v>
      </c>
      <c r="K1973" s="122">
        <f t="shared" si="278"/>
        <v>0.5799352706104216</v>
      </c>
    </row>
    <row r="1974" spans="1:11">
      <c r="A1974" s="69">
        <v>1960</v>
      </c>
      <c r="B1974" s="123">
        <v>15.746279999999999</v>
      </c>
      <c r="C1974" s="123">
        <f t="shared" si="271"/>
        <v>0.78731399999999996</v>
      </c>
      <c r="D1974" s="123">
        <f t="shared" si="272"/>
        <v>-0.81290892091890044</v>
      </c>
      <c r="E1974" s="123">
        <f t="shared" si="276"/>
        <v>-4.3302269999999998</v>
      </c>
      <c r="F1974" s="69">
        <f t="shared" si="273"/>
        <v>3820.2936752791516</v>
      </c>
      <c r="G1974" s="69">
        <f t="shared" si="274"/>
        <v>608.01862248338102</v>
      </c>
      <c r="H1974" s="123">
        <f t="shared" si="270"/>
        <v>8.3179495189482342</v>
      </c>
      <c r="I1974" s="123">
        <f t="shared" si="277"/>
        <v>2.3105415330411763</v>
      </c>
      <c r="J1974" s="123">
        <f t="shared" si="275"/>
        <v>16.559188920918899</v>
      </c>
      <c r="K1974" s="122">
        <f t="shared" si="278"/>
        <v>0.57763538326029407</v>
      </c>
    </row>
    <row r="1975" spans="1:11">
      <c r="A1975" s="69">
        <v>1961</v>
      </c>
      <c r="B1975" s="123">
        <v>15.694840000000001</v>
      </c>
      <c r="C1975" s="123">
        <f t="shared" si="271"/>
        <v>0.78474200000000005</v>
      </c>
      <c r="D1975" s="123">
        <f t="shared" si="272"/>
        <v>-0.77751414892555992</v>
      </c>
      <c r="E1975" s="123">
        <f t="shared" si="276"/>
        <v>-4.3160810000000005</v>
      </c>
      <c r="F1975" s="69">
        <f t="shared" si="273"/>
        <v>3812.7206953621635</v>
      </c>
      <c r="G1975" s="69">
        <f t="shared" si="274"/>
        <v>606.81334529565675</v>
      </c>
      <c r="H1975" s="123">
        <f t="shared" si="270"/>
        <v>8.2850048106503831</v>
      </c>
      <c r="I1975" s="123">
        <f t="shared" si="277"/>
        <v>2.3013902251806617</v>
      </c>
      <c r="J1975" s="123">
        <f t="shared" si="275"/>
        <v>16.472354148925561</v>
      </c>
      <c r="K1975" s="122">
        <f t="shared" si="278"/>
        <v>0.57534755629516543</v>
      </c>
    </row>
    <row r="1976" spans="1:11">
      <c r="A1976" s="69">
        <v>1962</v>
      </c>
      <c r="B1976" s="123">
        <v>15.694840000000001</v>
      </c>
      <c r="C1976" s="123">
        <f t="shared" si="271"/>
        <v>0.78474200000000005</v>
      </c>
      <c r="D1976" s="123">
        <f t="shared" si="272"/>
        <v>-0.74482855419254257</v>
      </c>
      <c r="E1976" s="123">
        <f t="shared" si="276"/>
        <v>-4.3160810000000005</v>
      </c>
      <c r="F1976" s="69">
        <f t="shared" si="273"/>
        <v>3805.1477154451754</v>
      </c>
      <c r="G1976" s="69">
        <f t="shared" si="274"/>
        <v>605.60806810793247</v>
      </c>
      <c r="H1976" s="123">
        <f t="shared" si="270"/>
        <v>8.252125473541998</v>
      </c>
      <c r="I1976" s="123">
        <f t="shared" si="277"/>
        <v>2.2922570759838883</v>
      </c>
      <c r="J1976" s="123">
        <f t="shared" si="275"/>
        <v>16.439668554192544</v>
      </c>
      <c r="K1976" s="122">
        <f t="shared" si="278"/>
        <v>0.57306426899597207</v>
      </c>
    </row>
    <row r="1977" spans="1:11">
      <c r="A1977" s="69">
        <v>1963</v>
      </c>
      <c r="B1977" s="123">
        <v>15.154920000000001</v>
      </c>
      <c r="C1977" s="123">
        <f t="shared" si="271"/>
        <v>0.75774600000000003</v>
      </c>
      <c r="D1977" s="123">
        <f t="shared" si="272"/>
        <v>-0.68818731721227877</v>
      </c>
      <c r="E1977" s="123">
        <f t="shared" si="276"/>
        <v>-4.1676029999999997</v>
      </c>
      <c r="F1977" s="69">
        <f t="shared" si="273"/>
        <v>3797.8352544832564</v>
      </c>
      <c r="G1977" s="69">
        <f t="shared" si="274"/>
        <v>604.44425379967652</v>
      </c>
      <c r="H1977" s="123">
        <f t="shared" si="270"/>
        <v>8.2204392589075734</v>
      </c>
      <c r="I1977" s="123">
        <f t="shared" si="277"/>
        <v>2.2834553496965482</v>
      </c>
      <c r="J1977" s="123">
        <f t="shared" si="275"/>
        <v>15.843107317212279</v>
      </c>
      <c r="K1977" s="122">
        <f t="shared" si="278"/>
        <v>0.57086383742413704</v>
      </c>
    </row>
    <row r="1978" spans="1:11">
      <c r="A1978" s="69">
        <v>1964</v>
      </c>
      <c r="B1978" s="123">
        <v>14.79776</v>
      </c>
      <c r="C1978" s="123">
        <f t="shared" si="271"/>
        <v>0.73988799999999999</v>
      </c>
      <c r="D1978" s="123">
        <f t="shared" si="272"/>
        <v>-0.64256206144052541</v>
      </c>
      <c r="E1978" s="123">
        <f t="shared" si="276"/>
        <v>-4.0693840000000003</v>
      </c>
      <c r="F1978" s="69">
        <f t="shared" si="273"/>
        <v>3790.6951282190571</v>
      </c>
      <c r="G1978" s="69">
        <f t="shared" si="274"/>
        <v>603.30786741042891</v>
      </c>
      <c r="H1978" s="123">
        <f t="shared" si="270"/>
        <v>8.1895586147846924</v>
      </c>
      <c r="I1978" s="123">
        <f t="shared" si="277"/>
        <v>2.274877392995748</v>
      </c>
      <c r="J1978" s="123">
        <f t="shared" si="275"/>
        <v>15.440322061440526</v>
      </c>
      <c r="K1978" s="122">
        <f t="shared" si="278"/>
        <v>0.568719348248937</v>
      </c>
    </row>
    <row r="1979" spans="1:11">
      <c r="A1979" s="69">
        <v>1965</v>
      </c>
      <c r="B1979" s="123">
        <v>14.294960000000001</v>
      </c>
      <c r="C1979" s="123">
        <f t="shared" si="271"/>
        <v>0.71474800000000005</v>
      </c>
      <c r="D1979" s="123">
        <f t="shared" si="272"/>
        <v>-0.59313722303674332</v>
      </c>
      <c r="E1979" s="123">
        <f t="shared" si="276"/>
        <v>-3.9311140000000004</v>
      </c>
      <c r="F1979" s="69">
        <f t="shared" si="273"/>
        <v>3783.797609990509</v>
      </c>
      <c r="G1979" s="69">
        <f t="shared" si="274"/>
        <v>602.21009328928903</v>
      </c>
      <c r="H1979" s="123">
        <f t="shared" si="270"/>
        <v>8.1597824203386189</v>
      </c>
      <c r="I1979" s="123">
        <f t="shared" si="277"/>
        <v>2.2666062278718386</v>
      </c>
      <c r="J1979" s="123">
        <f t="shared" si="275"/>
        <v>14.888097223036745</v>
      </c>
      <c r="K1979" s="122">
        <f t="shared" si="278"/>
        <v>0.56665155696795966</v>
      </c>
    </row>
    <row r="1980" spans="1:11">
      <c r="A1980" s="69">
        <v>1966</v>
      </c>
      <c r="B1980" s="123">
        <v>14.01244</v>
      </c>
      <c r="C1980" s="123">
        <f t="shared" si="271"/>
        <v>0.70062199999999997</v>
      </c>
      <c r="D1980" s="123">
        <f t="shared" si="272"/>
        <v>-0.55509829818424627</v>
      </c>
      <c r="E1980" s="123">
        <f t="shared" si="276"/>
        <v>-3.853421</v>
      </c>
      <c r="F1980" s="69">
        <f t="shared" si="273"/>
        <v>3777.0364116152468</v>
      </c>
      <c r="G1980" s="69">
        <f t="shared" si="274"/>
        <v>601.13401514664122</v>
      </c>
      <c r="H1980" s="123">
        <f t="shared" si="270"/>
        <v>8.1306473437422504</v>
      </c>
      <c r="I1980" s="123">
        <f t="shared" si="277"/>
        <v>2.258513151039514</v>
      </c>
      <c r="J1980" s="123">
        <f t="shared" si="275"/>
        <v>14.567538298184246</v>
      </c>
      <c r="K1980" s="122">
        <f t="shared" si="278"/>
        <v>0.5646282877598785</v>
      </c>
    </row>
    <row r="1981" spans="1:11">
      <c r="A1981" s="69">
        <v>1967</v>
      </c>
      <c r="B1981" s="123">
        <v>13.897960000000001</v>
      </c>
      <c r="C1981" s="123">
        <f t="shared" si="271"/>
        <v>0.69489800000000002</v>
      </c>
      <c r="D1981" s="123">
        <f t="shared" si="272"/>
        <v>-0.52482788061379537</v>
      </c>
      <c r="E1981" s="123">
        <f t="shared" si="276"/>
        <v>-3.821939</v>
      </c>
      <c r="F1981" s="69">
        <f t="shared" si="273"/>
        <v>3770.3304514418965</v>
      </c>
      <c r="G1981" s="69">
        <f t="shared" si="274"/>
        <v>600.06672843687511</v>
      </c>
      <c r="H1981" s="123">
        <f t="shared" si="270"/>
        <v>8.1018017679810228</v>
      </c>
      <c r="I1981" s="123">
        <f t="shared" si="277"/>
        <v>2.2505004911058397</v>
      </c>
      <c r="J1981" s="123">
        <f t="shared" si="275"/>
        <v>14.422787880613797</v>
      </c>
      <c r="K1981" s="122">
        <f t="shared" si="278"/>
        <v>0.56262512277645993</v>
      </c>
    </row>
    <row r="1982" spans="1:11">
      <c r="A1982" s="69">
        <v>1968</v>
      </c>
      <c r="B1982" s="123">
        <v>14.01464</v>
      </c>
      <c r="C1982" s="123">
        <f t="shared" si="271"/>
        <v>0.70073200000000002</v>
      </c>
      <c r="D1982" s="123">
        <f t="shared" si="272"/>
        <v>-0.50328062570067544</v>
      </c>
      <c r="E1982" s="123">
        <f t="shared" si="276"/>
        <v>-3.8540260000000002</v>
      </c>
      <c r="F1982" s="69">
        <f t="shared" si="273"/>
        <v>3763.5681915358496</v>
      </c>
      <c r="G1982" s="69">
        <f t="shared" si="274"/>
        <v>598.99048134635564</v>
      </c>
      <c r="H1982" s="123">
        <f t="shared" si="270"/>
        <v>8.0727659267296215</v>
      </c>
      <c r="I1982" s="123">
        <f t="shared" si="277"/>
        <v>2.242434979647117</v>
      </c>
      <c r="J1982" s="123">
        <f t="shared" si="275"/>
        <v>14.517920625700675</v>
      </c>
      <c r="K1982" s="122">
        <f t="shared" si="278"/>
        <v>0.56060874491177926</v>
      </c>
    </row>
    <row r="1983" spans="1:11">
      <c r="A1983" s="69">
        <v>1969</v>
      </c>
      <c r="B1983" s="123">
        <v>14.191320000000001</v>
      </c>
      <c r="C1983" s="123">
        <f t="shared" si="271"/>
        <v>0.70956600000000003</v>
      </c>
      <c r="D1983" s="123">
        <f t="shared" si="272"/>
        <v>-0.4830685589692969</v>
      </c>
      <c r="E1983" s="123">
        <f t="shared" si="276"/>
        <v>-3.9026130000000001</v>
      </c>
      <c r="F1983" s="69">
        <f t="shared" si="273"/>
        <v>3756.7206810575299</v>
      </c>
      <c r="G1983" s="69">
        <f t="shared" si="274"/>
        <v>597.90066620585753</v>
      </c>
      <c r="H1983" s="123">
        <f t="shared" si="270"/>
        <v>8.0434171496116829</v>
      </c>
      <c r="I1983" s="123">
        <f t="shared" si="277"/>
        <v>2.2342825415588008</v>
      </c>
      <c r="J1983" s="123">
        <f t="shared" si="275"/>
        <v>14.674388558969298</v>
      </c>
      <c r="K1983" s="122">
        <f t="shared" si="278"/>
        <v>0.5585706353897002</v>
      </c>
    </row>
    <row r="1984" spans="1:11">
      <c r="A1984" s="69">
        <v>1970</v>
      </c>
      <c r="B1984" s="123">
        <v>14.35684</v>
      </c>
      <c r="C1984" s="123">
        <f t="shared" si="271"/>
        <v>0.71784199999999998</v>
      </c>
      <c r="D1984" s="123">
        <f t="shared" si="272"/>
        <v>-0.46151028487310519</v>
      </c>
      <c r="E1984" s="123">
        <f t="shared" si="276"/>
        <v>-3.9481310000000001</v>
      </c>
      <c r="F1984" s="69">
        <f t="shared" si="273"/>
        <v>3749.7933048630985</v>
      </c>
      <c r="G1984" s="69">
        <f t="shared" si="274"/>
        <v>596.79814004185664</v>
      </c>
      <c r="H1984" s="123">
        <f t="shared" si="270"/>
        <v>8.0137804490419366</v>
      </c>
      <c r="I1984" s="123">
        <f t="shared" si="277"/>
        <v>2.2260501247338711</v>
      </c>
      <c r="J1984" s="123">
        <f t="shared" si="275"/>
        <v>14.818350284873105</v>
      </c>
      <c r="K1984" s="122">
        <f t="shared" si="278"/>
        <v>0.55651253118346777</v>
      </c>
    </row>
    <row r="1985" spans="1:11">
      <c r="A1985" s="69">
        <v>1971</v>
      </c>
      <c r="B1985" s="123">
        <v>14.35684</v>
      </c>
      <c r="C1985" s="123">
        <f t="shared" si="271"/>
        <v>0.71784199999999998</v>
      </c>
      <c r="D1985" s="123">
        <f t="shared" si="272"/>
        <v>-0.43416009617084761</v>
      </c>
      <c r="E1985" s="123">
        <f t="shared" si="276"/>
        <v>-3.9481310000000001</v>
      </c>
      <c r="F1985" s="69">
        <f t="shared" si="273"/>
        <v>3742.865928668667</v>
      </c>
      <c r="G1985" s="69">
        <f t="shared" si="274"/>
        <v>595.69561387785575</v>
      </c>
      <c r="H1985" s="123">
        <f t="shared" si="270"/>
        <v>7.984198448849595</v>
      </c>
      <c r="I1985" s="123">
        <f t="shared" si="277"/>
        <v>2.2178329024582206</v>
      </c>
      <c r="J1985" s="123">
        <f t="shared" si="275"/>
        <v>14.791000096170848</v>
      </c>
      <c r="K1985" s="122">
        <f t="shared" si="278"/>
        <v>0.55445822561455516</v>
      </c>
    </row>
    <row r="1986" spans="1:11">
      <c r="A1986" s="69">
        <v>1972</v>
      </c>
      <c r="B1986" s="123">
        <v>14.398800000000001</v>
      </c>
      <c r="C1986" s="123">
        <f t="shared" si="271"/>
        <v>0.71994000000000002</v>
      </c>
      <c r="D1986" s="123">
        <f t="shared" si="272"/>
        <v>-0.4079587856157687</v>
      </c>
      <c r="E1986" s="123">
        <f t="shared" si="276"/>
        <v>-3.95967</v>
      </c>
      <c r="F1986" s="69">
        <f t="shared" si="273"/>
        <v>3735.9183061870917</v>
      </c>
      <c r="G1986" s="69">
        <f t="shared" si="274"/>
        <v>594.58986541717661</v>
      </c>
      <c r="H1986" s="123">
        <f t="shared" si="270"/>
        <v>7.9545849312783634</v>
      </c>
      <c r="I1986" s="123">
        <f t="shared" si="277"/>
        <v>2.2096069253551009</v>
      </c>
      <c r="J1986" s="123">
        <f t="shared" si="275"/>
        <v>14.80675878561577</v>
      </c>
      <c r="K1986" s="122">
        <f t="shared" si="278"/>
        <v>0.55240173133877524</v>
      </c>
    </row>
    <row r="1987" spans="1:11">
      <c r="A1987" s="69">
        <v>1973</v>
      </c>
      <c r="B1987" s="123">
        <v>14.533799999999999</v>
      </c>
      <c r="C1987" s="123">
        <f t="shared" si="271"/>
        <v>0.72668999999999995</v>
      </c>
      <c r="D1987" s="123">
        <f t="shared" si="272"/>
        <v>-0.38388532078596782</v>
      </c>
      <c r="E1987" s="123">
        <f t="shared" si="276"/>
        <v>-3.9967949999999997</v>
      </c>
      <c r="F1987" s="69">
        <f t="shared" si="273"/>
        <v>3728.9055443164693</v>
      </c>
      <c r="G1987" s="69">
        <f t="shared" si="274"/>
        <v>593.47374970074065</v>
      </c>
      <c r="H1987" s="123">
        <f t="shared" si="270"/>
        <v>7.9247495606367915</v>
      </c>
      <c r="I1987" s="123">
        <f t="shared" si="277"/>
        <v>2.2013193223991085</v>
      </c>
      <c r="J1987" s="123">
        <f t="shared" si="275"/>
        <v>14.917685320785967</v>
      </c>
      <c r="K1987" s="122">
        <f t="shared" si="278"/>
        <v>0.55032983059977714</v>
      </c>
    </row>
    <row r="1988" spans="1:11">
      <c r="A1988" s="69">
        <v>1974</v>
      </c>
      <c r="B1988" s="123">
        <v>14.616039999999998</v>
      </c>
      <c r="C1988" s="123">
        <f t="shared" si="271"/>
        <v>0.73080199999999995</v>
      </c>
      <c r="D1988" s="123">
        <f t="shared" si="272"/>
        <v>-0.35779062765012171</v>
      </c>
      <c r="E1988" s="123">
        <f t="shared" si="276"/>
        <v>-4.0194109999999998</v>
      </c>
      <c r="F1988" s="69">
        <f t="shared" si="273"/>
        <v>3721.8531004950673</v>
      </c>
      <c r="G1988" s="69">
        <f t="shared" si="274"/>
        <v>592.3513184056867</v>
      </c>
      <c r="H1988" s="123">
        <f t="shared" si="270"/>
        <v>7.8948018993814912</v>
      </c>
      <c r="I1988" s="123">
        <f t="shared" si="277"/>
        <v>2.1930005276059696</v>
      </c>
      <c r="J1988" s="123">
        <f t="shared" si="275"/>
        <v>14.97383062765012</v>
      </c>
      <c r="K1988" s="122">
        <f t="shared" si="278"/>
        <v>0.54825013190149241</v>
      </c>
    </row>
    <row r="1989" spans="1:11">
      <c r="A1989" s="69">
        <v>1975</v>
      </c>
      <c r="B1989" s="123">
        <v>14.6858</v>
      </c>
      <c r="C1989" s="123">
        <f t="shared" si="271"/>
        <v>0.73429</v>
      </c>
      <c r="D1989" s="123">
        <f t="shared" si="272"/>
        <v>-0.33094837030764168</v>
      </c>
      <c r="E1989" s="123">
        <f t="shared" si="276"/>
        <v>-4.0385949999999999</v>
      </c>
      <c r="F1989" s="69">
        <f t="shared" si="273"/>
        <v>3714.7669964975175</v>
      </c>
      <c r="G1989" s="69">
        <f t="shared" si="274"/>
        <v>591.22352992721335</v>
      </c>
      <c r="H1989" s="123">
        <f t="shared" si="270"/>
        <v>7.864768402640876</v>
      </c>
      <c r="I1989" s="123">
        <f t="shared" si="277"/>
        <v>2.1846578896224655</v>
      </c>
      <c r="J1989" s="123">
        <f t="shared" si="275"/>
        <v>15.016748370307642</v>
      </c>
      <c r="K1989" s="122">
        <f t="shared" si="278"/>
        <v>0.54616447240561639</v>
      </c>
    </row>
    <row r="1990" spans="1:11">
      <c r="A1990" s="69">
        <v>1976</v>
      </c>
      <c r="B1990" s="123">
        <v>14.68688</v>
      </c>
      <c r="C1990" s="123">
        <f t="shared" si="271"/>
        <v>0.734344</v>
      </c>
      <c r="D1990" s="123">
        <f t="shared" si="272"/>
        <v>-0.30235164728038733</v>
      </c>
      <c r="E1990" s="123">
        <f t="shared" si="276"/>
        <v>-4.0388919999999997</v>
      </c>
      <c r="F1990" s="69">
        <f t="shared" si="273"/>
        <v>3707.6803713848553</v>
      </c>
      <c r="G1990" s="69">
        <f t="shared" si="274"/>
        <v>590.09565851069408</v>
      </c>
      <c r="H1990" s="123">
        <f t="shared" si="270"/>
        <v>7.8347899393463152</v>
      </c>
      <c r="I1990" s="123">
        <f t="shared" si="277"/>
        <v>2.1763305387073095</v>
      </c>
      <c r="J1990" s="123">
        <f t="shared" si="275"/>
        <v>14.989231647280388</v>
      </c>
      <c r="K1990" s="122">
        <f t="shared" si="278"/>
        <v>0.54408263467682738</v>
      </c>
    </row>
    <row r="1991" spans="1:11">
      <c r="A1991" s="69">
        <v>1977</v>
      </c>
      <c r="B1991" s="123">
        <v>14.68796</v>
      </c>
      <c r="C1991" s="123">
        <f t="shared" si="271"/>
        <v>0.734398</v>
      </c>
      <c r="D1991" s="123">
        <f t="shared" si="272"/>
        <v>-0.27374861007106688</v>
      </c>
      <c r="E1991" s="123">
        <f t="shared" si="276"/>
        <v>-4.0391890000000004</v>
      </c>
      <c r="F1991" s="69">
        <f t="shared" si="273"/>
        <v>3700.5932251570807</v>
      </c>
      <c r="G1991" s="69">
        <f t="shared" si="274"/>
        <v>588.96770415612866</v>
      </c>
      <c r="H1991" s="123">
        <f t="shared" si="270"/>
        <v>7.804866522126173</v>
      </c>
      <c r="I1991" s="123">
        <f t="shared" si="277"/>
        <v>2.1680184783683814</v>
      </c>
      <c r="J1991" s="123">
        <f t="shared" si="275"/>
        <v>14.961708610071067</v>
      </c>
      <c r="K1991" s="122">
        <f t="shared" si="278"/>
        <v>0.54200461959209534</v>
      </c>
    </row>
    <row r="1992" spans="1:11">
      <c r="A1992" s="69">
        <v>1978</v>
      </c>
      <c r="B1992" s="123">
        <v>14.565999999999999</v>
      </c>
      <c r="C1992" s="123">
        <f t="shared" si="271"/>
        <v>0.72829999999999995</v>
      </c>
      <c r="D1992" s="123">
        <f t="shared" si="272"/>
        <v>-0.24320479976344345</v>
      </c>
      <c r="E1992" s="123">
        <f t="shared" si="276"/>
        <v>-4.0056499999999993</v>
      </c>
      <c r="F1992" s="69">
        <f t="shared" si="273"/>
        <v>3693.5649263358855</v>
      </c>
      <c r="G1992" s="69">
        <f t="shared" si="274"/>
        <v>587.84911565720847</v>
      </c>
      <c r="H1992" s="123">
        <f t="shared" si="270"/>
        <v>7.7752481125266462</v>
      </c>
      <c r="I1992" s="123">
        <f t="shared" si="277"/>
        <v>2.1597911423685128</v>
      </c>
      <c r="J1992" s="123">
        <f t="shared" si="275"/>
        <v>14.809204799763442</v>
      </c>
      <c r="K1992" s="122">
        <f t="shared" si="278"/>
        <v>0.53994778559212819</v>
      </c>
    </row>
    <row r="1993" spans="1:11">
      <c r="A1993" s="69">
        <v>1979</v>
      </c>
      <c r="B1993" s="123">
        <v>14.461599999999999</v>
      </c>
      <c r="C1993" s="123">
        <f t="shared" si="271"/>
        <v>0.72307999999999995</v>
      </c>
      <c r="D1993" s="123">
        <f t="shared" si="272"/>
        <v>-0.21361070488997491</v>
      </c>
      <c r="E1993" s="123">
        <f t="shared" si="276"/>
        <v>-3.9769399999999999</v>
      </c>
      <c r="F1993" s="69">
        <f t="shared" si="273"/>
        <v>3686.5870019755534</v>
      </c>
      <c r="G1993" s="69">
        <f t="shared" si="274"/>
        <v>586.7385445027403</v>
      </c>
      <c r="H1993" s="123">
        <f t="shared" si="270"/>
        <v>7.7458976911168662</v>
      </c>
      <c r="I1993" s="123">
        <f t="shared" si="277"/>
        <v>2.1516382475324627</v>
      </c>
      <c r="J1993" s="123">
        <f t="shared" si="275"/>
        <v>14.675210704889974</v>
      </c>
      <c r="K1993" s="122">
        <f t="shared" si="278"/>
        <v>0.53790956188311567</v>
      </c>
    </row>
    <row r="1994" spans="1:11">
      <c r="A1994" s="69">
        <v>1980</v>
      </c>
      <c r="B1994" s="123">
        <v>14.461599999999999</v>
      </c>
      <c r="C1994" s="123">
        <f t="shared" si="271"/>
        <v>0.72307999999999995</v>
      </c>
      <c r="D1994" s="123">
        <f t="shared" si="272"/>
        <v>-0.18585991838345528</v>
      </c>
      <c r="E1994" s="123">
        <f t="shared" si="276"/>
        <v>-3.9769399999999999</v>
      </c>
      <c r="F1994" s="69">
        <f t="shared" si="273"/>
        <v>3679.6090776152214</v>
      </c>
      <c r="G1994" s="69">
        <f t="shared" si="274"/>
        <v>585.62797334827212</v>
      </c>
      <c r="H1994" s="123">
        <f t="shared" si="270"/>
        <v>7.7166027712800993</v>
      </c>
      <c r="I1994" s="123">
        <f t="shared" si="277"/>
        <v>2.1435007698000277</v>
      </c>
      <c r="J1994" s="123">
        <f t="shared" si="275"/>
        <v>14.647459918383454</v>
      </c>
      <c r="K1994" s="122">
        <f t="shared" si="278"/>
        <v>0.53587519245000692</v>
      </c>
    </row>
    <row r="1995" spans="1:11">
      <c r="A1995" s="69">
        <v>1981</v>
      </c>
      <c r="B1995" s="123">
        <v>14.18436</v>
      </c>
      <c r="C1995" s="123">
        <f t="shared" si="271"/>
        <v>0.70921800000000002</v>
      </c>
      <c r="D1995" s="123">
        <f t="shared" si="272"/>
        <v>-0.15533896066100716</v>
      </c>
      <c r="E1995" s="123">
        <f t="shared" si="276"/>
        <v>-3.9006989999999999</v>
      </c>
      <c r="F1995" s="69">
        <f t="shared" si="273"/>
        <v>3672.7649254342923</v>
      </c>
      <c r="G1995" s="69">
        <f t="shared" si="274"/>
        <v>584.53869269740403</v>
      </c>
      <c r="H1995" s="123">
        <f t="shared" si="270"/>
        <v>7.6879233733587773</v>
      </c>
      <c r="I1995" s="123">
        <f t="shared" si="277"/>
        <v>2.135534270377438</v>
      </c>
      <c r="J1995" s="123">
        <f t="shared" si="275"/>
        <v>14.339698960661007</v>
      </c>
      <c r="K1995" s="122">
        <f t="shared" si="278"/>
        <v>0.53388356759435951</v>
      </c>
    </row>
    <row r="1996" spans="1:11">
      <c r="A1996" s="69">
        <v>1982</v>
      </c>
      <c r="B1996" s="123">
        <v>14.18436</v>
      </c>
      <c r="C1996" s="123">
        <f t="shared" si="271"/>
        <v>0.70921800000000002</v>
      </c>
      <c r="D1996" s="123">
        <f t="shared" si="272"/>
        <v>-0.12864198309282138</v>
      </c>
      <c r="E1996" s="123">
        <f t="shared" si="276"/>
        <v>-3.9006989999999999</v>
      </c>
      <c r="F1996" s="69">
        <f t="shared" si="273"/>
        <v>3665.9207732533632</v>
      </c>
      <c r="G1996" s="69">
        <f t="shared" si="274"/>
        <v>583.44941204653594</v>
      </c>
      <c r="H1996" s="123">
        <f t="shared" si="270"/>
        <v>7.6592973693925916</v>
      </c>
      <c r="I1996" s="123">
        <f t="shared" si="277"/>
        <v>2.1275826026090532</v>
      </c>
      <c r="J1996" s="123">
        <f t="shared" si="275"/>
        <v>14.313001983092821</v>
      </c>
      <c r="K1996" s="122">
        <f t="shared" si="278"/>
        <v>0.5318956506522633</v>
      </c>
    </row>
    <row r="1997" spans="1:11">
      <c r="A1997" s="69">
        <v>1983</v>
      </c>
      <c r="B1997" s="123">
        <v>14.062239999999999</v>
      </c>
      <c r="C1997" s="123">
        <f t="shared" si="271"/>
        <v>0.70311199999999996</v>
      </c>
      <c r="D1997" s="123">
        <f t="shared" si="272"/>
        <v>-0.10118124592695565</v>
      </c>
      <c r="E1997" s="123">
        <f t="shared" si="276"/>
        <v>-3.8671159999999998</v>
      </c>
      <c r="F1997" s="69">
        <f t="shared" si="273"/>
        <v>3659.1355456812526</v>
      </c>
      <c r="G1997" s="69">
        <f t="shared" si="274"/>
        <v>582.3695095384312</v>
      </c>
      <c r="H1997" s="123">
        <f t="shared" ref="H1997:H2014" si="279">F1997*F1997*$C$7/2000000</f>
        <v>7.6309705269007377</v>
      </c>
      <c r="I1997" s="123">
        <f t="shared" si="277"/>
        <v>2.1197140352502051</v>
      </c>
      <c r="J1997" s="123">
        <f t="shared" si="275"/>
        <v>14.163421245926955</v>
      </c>
      <c r="K1997" s="122">
        <f t="shared" si="278"/>
        <v>0.52992850881255127</v>
      </c>
    </row>
    <row r="1998" spans="1:11">
      <c r="A1998" s="69">
        <v>1984</v>
      </c>
      <c r="B1998" s="123">
        <v>13.690359999999998</v>
      </c>
      <c r="C1998" s="123">
        <f t="shared" ref="C1998:C2014" si="280">B1998/$F$6</f>
        <v>0.68451799999999996</v>
      </c>
      <c r="D1998" s="123">
        <f t="shared" ref="D1998:D2014" si="281">B1998-J1998</f>
        <v>-7.3297898580030107E-2</v>
      </c>
      <c r="E1998" s="123">
        <f t="shared" si="276"/>
        <v>-3.7648489999999999</v>
      </c>
      <c r="F1998" s="69">
        <f t="shared" ref="F1998:F2014" si="282">F1997+E1998*$C$8/($C$7)</f>
        <v>3652.5297554128369</v>
      </c>
      <c r="G1998" s="69">
        <f t="shared" ref="G1998:G2014" si="283">F1998/(2*PI())</f>
        <v>581.31816536418444</v>
      </c>
      <c r="H1998" s="123">
        <f t="shared" si="279"/>
        <v>7.6034432111035777</v>
      </c>
      <c r="I1998" s="123">
        <f t="shared" si="277"/>
        <v>2.1120675586398825</v>
      </c>
      <c r="J1998" s="123">
        <f t="shared" ref="J1998:J2014" si="284">-(H1998-H1997)*1000/$C$8</f>
        <v>13.763657898580028</v>
      </c>
      <c r="K1998" s="122">
        <f t="shared" si="278"/>
        <v>0.52801688965997062</v>
      </c>
    </row>
    <row r="1999" spans="1:11">
      <c r="A1999" s="69">
        <v>1985</v>
      </c>
      <c r="B1999" s="123">
        <v>13.36584</v>
      </c>
      <c r="C1999" s="123">
        <f t="shared" si="280"/>
        <v>0.668292</v>
      </c>
      <c r="D1999" s="123">
        <f t="shared" si="281"/>
        <v>-4.7567916194052984E-2</v>
      </c>
      <c r="E1999" s="123">
        <f t="shared" ref="E1999:E2014" si="285">C1999*$C$6</f>
        <v>-3.6756060000000002</v>
      </c>
      <c r="F1999" s="69">
        <f t="shared" si="282"/>
        <v>3646.0805505854109</v>
      </c>
      <c r="G1999" s="69">
        <f t="shared" si="283"/>
        <v>580.29174253688757</v>
      </c>
      <c r="H1999" s="123">
        <f t="shared" si="279"/>
        <v>7.5766163952711896</v>
      </c>
      <c r="I1999" s="123">
        <f t="shared" ref="I1999:I2014" si="286">H1999/3.6</f>
        <v>2.1046156653531081</v>
      </c>
      <c r="J1999" s="123">
        <f t="shared" si="284"/>
        <v>13.413407916194053</v>
      </c>
      <c r="K1999" s="122">
        <f t="shared" ref="K1999:K2014" si="287">I1999/$F$7</f>
        <v>0.52615391633827702</v>
      </c>
    </row>
    <row r="2000" spans="1:11">
      <c r="A2000" s="69">
        <v>1986</v>
      </c>
      <c r="B2000" s="123">
        <v>13.36584</v>
      </c>
      <c r="C2000" s="123">
        <f t="shared" si="280"/>
        <v>0.668292</v>
      </c>
      <c r="D2000" s="123">
        <f t="shared" si="281"/>
        <v>-2.386318023591194E-2</v>
      </c>
      <c r="E2000" s="123">
        <f t="shared" si="285"/>
        <v>-3.6756060000000002</v>
      </c>
      <c r="F2000" s="69">
        <f t="shared" si="282"/>
        <v>3639.6313457579849</v>
      </c>
      <c r="G2000" s="69">
        <f t="shared" si="283"/>
        <v>579.26531970959059</v>
      </c>
      <c r="H2000" s="123">
        <f t="shared" si="279"/>
        <v>7.5498369889107177</v>
      </c>
      <c r="I2000" s="123">
        <f t="shared" si="286"/>
        <v>2.0971769413640882</v>
      </c>
      <c r="J2000" s="123">
        <f t="shared" si="284"/>
        <v>13.389703180235912</v>
      </c>
      <c r="K2000" s="122">
        <f t="shared" si="287"/>
        <v>0.52429423534102204</v>
      </c>
    </row>
    <row r="2001" spans="1:11">
      <c r="A2001" s="69">
        <v>1987</v>
      </c>
      <c r="B2001" s="123">
        <v>13.12412</v>
      </c>
      <c r="C2001" s="123">
        <f t="shared" si="280"/>
        <v>0.65620599999999996</v>
      </c>
      <c r="D2001" s="123">
        <f t="shared" si="281"/>
        <v>-3.6605134042311249E-4</v>
      </c>
      <c r="E2001" s="123">
        <f t="shared" si="285"/>
        <v>-3.6091329999999999</v>
      </c>
      <c r="F2001" s="69">
        <f t="shared" si="282"/>
        <v>3633.298774212933</v>
      </c>
      <c r="G2001" s="69">
        <f t="shared" si="283"/>
        <v>578.25745964571252</v>
      </c>
      <c r="H2001" s="123">
        <f t="shared" si="279"/>
        <v>7.5235880168080369</v>
      </c>
      <c r="I2001" s="123">
        <f t="shared" si="286"/>
        <v>2.0898855602244546</v>
      </c>
      <c r="J2001" s="123">
        <f t="shared" si="284"/>
        <v>13.124486051340423</v>
      </c>
      <c r="K2001" s="122">
        <f t="shared" si="287"/>
        <v>0.52247139005611365</v>
      </c>
    </row>
    <row r="2002" spans="1:11">
      <c r="A2002" s="69">
        <v>1988</v>
      </c>
      <c r="B2002" s="123">
        <v>12.86068</v>
      </c>
      <c r="C2002" s="123">
        <f t="shared" si="280"/>
        <v>0.64303399999999999</v>
      </c>
      <c r="D2002" s="123">
        <f t="shared" si="281"/>
        <v>2.1812839547761698E-2</v>
      </c>
      <c r="E2002" s="123">
        <f t="shared" si="285"/>
        <v>-3.5366870000000001</v>
      </c>
      <c r="F2002" s="69">
        <f t="shared" si="282"/>
        <v>3627.093316154182</v>
      </c>
      <c r="G2002" s="69">
        <f t="shared" si="283"/>
        <v>577.26983032151281</v>
      </c>
      <c r="H2002" s="123">
        <f t="shared" si="279"/>
        <v>7.4979102824871324</v>
      </c>
      <c r="I2002" s="123">
        <f t="shared" si="286"/>
        <v>2.0827528562464255</v>
      </c>
      <c r="J2002" s="123">
        <f t="shared" si="284"/>
        <v>12.838867160452239</v>
      </c>
      <c r="K2002" s="122">
        <f t="shared" si="287"/>
        <v>0.52068821406160637</v>
      </c>
    </row>
    <row r="2003" spans="1:11">
      <c r="A2003" s="69">
        <v>1989</v>
      </c>
      <c r="B2003" s="123">
        <v>12.696639999999999</v>
      </c>
      <c r="C2003" s="123">
        <f t="shared" si="280"/>
        <v>0.63483199999999995</v>
      </c>
      <c r="D2003" s="123">
        <f t="shared" si="281"/>
        <v>4.3063259863657777E-2</v>
      </c>
      <c r="E2003" s="123">
        <f t="shared" si="285"/>
        <v>-3.4915759999999998</v>
      </c>
      <c r="F2003" s="69">
        <f t="shared" si="282"/>
        <v>3620.967009690833</v>
      </c>
      <c r="G2003" s="69">
        <f t="shared" si="283"/>
        <v>576.29479836497501</v>
      </c>
      <c r="H2003" s="123">
        <f t="shared" si="279"/>
        <v>7.4726031290068597</v>
      </c>
      <c r="I2003" s="123">
        <f t="shared" si="286"/>
        <v>2.0757230913907945</v>
      </c>
      <c r="J2003" s="123">
        <f t="shared" si="284"/>
        <v>12.653576740136341</v>
      </c>
      <c r="K2003" s="122">
        <f t="shared" si="287"/>
        <v>0.51893077284769862</v>
      </c>
    </row>
    <row r="2004" spans="1:11">
      <c r="A2004" s="69">
        <v>1990</v>
      </c>
      <c r="B2004" s="123">
        <v>12.59552</v>
      </c>
      <c r="C2004" s="123">
        <f t="shared" si="280"/>
        <v>0.629776</v>
      </c>
      <c r="D2004" s="123">
        <f t="shared" si="281"/>
        <v>6.385589315707918E-2</v>
      </c>
      <c r="E2004" s="123">
        <f t="shared" si="285"/>
        <v>-3.463768</v>
      </c>
      <c r="F2004" s="69">
        <f t="shared" si="282"/>
        <v>3614.8894950424506</v>
      </c>
      <c r="G2004" s="69">
        <f t="shared" si="283"/>
        <v>575.32753186697153</v>
      </c>
      <c r="H2004" s="123">
        <f t="shared" si="279"/>
        <v>7.4475398007931739</v>
      </c>
      <c r="I2004" s="123">
        <f t="shared" si="286"/>
        <v>2.0687610557758815</v>
      </c>
      <c r="J2004" s="123">
        <f t="shared" si="284"/>
        <v>12.531664106842921</v>
      </c>
      <c r="K2004" s="122">
        <f t="shared" si="287"/>
        <v>0.51719026394397039</v>
      </c>
    </row>
    <row r="2005" spans="1:11">
      <c r="A2005" s="69">
        <v>1991</v>
      </c>
      <c r="B2005" s="123">
        <v>12.59552</v>
      </c>
      <c r="C2005" s="123">
        <f t="shared" si="280"/>
        <v>0.629776</v>
      </c>
      <c r="D2005" s="123">
        <f t="shared" si="281"/>
        <v>8.4906993915641493E-2</v>
      </c>
      <c r="E2005" s="123">
        <f t="shared" si="285"/>
        <v>-3.463768</v>
      </c>
      <c r="F2005" s="69">
        <f t="shared" si="282"/>
        <v>3608.8119803940681</v>
      </c>
      <c r="G2005" s="69">
        <f t="shared" si="283"/>
        <v>574.36026536896804</v>
      </c>
      <c r="H2005" s="123">
        <f t="shared" si="279"/>
        <v>7.4225185747810052</v>
      </c>
      <c r="I2005" s="123">
        <f t="shared" si="286"/>
        <v>2.061810715216946</v>
      </c>
      <c r="J2005" s="123">
        <f t="shared" si="284"/>
        <v>12.510613006084359</v>
      </c>
      <c r="K2005" s="122">
        <f t="shared" si="287"/>
        <v>0.51545267880423651</v>
      </c>
    </row>
    <row r="2006" spans="1:11">
      <c r="A2006" s="69">
        <v>1992</v>
      </c>
      <c r="B2006" s="123">
        <v>12.586440000000001</v>
      </c>
      <c r="C2006" s="123">
        <f t="shared" si="280"/>
        <v>0.62932200000000005</v>
      </c>
      <c r="D2006" s="123">
        <f t="shared" si="281"/>
        <v>0.10587412810439112</v>
      </c>
      <c r="E2006" s="123">
        <f t="shared" si="285"/>
        <v>-3.4612710000000004</v>
      </c>
      <c r="F2006" s="69">
        <f t="shared" si="282"/>
        <v>3602.7388469727412</v>
      </c>
      <c r="G2006" s="69">
        <f t="shared" si="283"/>
        <v>573.39369616490728</v>
      </c>
      <c r="H2006" s="123">
        <f t="shared" si="279"/>
        <v>7.397557443037214</v>
      </c>
      <c r="I2006" s="123">
        <f t="shared" si="286"/>
        <v>2.0548770675103372</v>
      </c>
      <c r="J2006" s="123">
        <f t="shared" si="284"/>
        <v>12.48056587189561</v>
      </c>
      <c r="K2006" s="122">
        <f t="shared" si="287"/>
        <v>0.51371926687758429</v>
      </c>
    </row>
    <row r="2007" spans="1:11">
      <c r="A2007" s="69">
        <v>1993</v>
      </c>
      <c r="B2007" s="123">
        <v>12.030719999999999</v>
      </c>
      <c r="C2007" s="123">
        <f t="shared" si="280"/>
        <v>0.60153599999999996</v>
      </c>
      <c r="D2007" s="123">
        <f t="shared" si="281"/>
        <v>0.12084862222056358</v>
      </c>
      <c r="E2007" s="123">
        <f t="shared" si="285"/>
        <v>-3.3084479999999998</v>
      </c>
      <c r="F2007" s="69">
        <f t="shared" si="282"/>
        <v>3596.9338562275721</v>
      </c>
      <c r="G2007" s="69">
        <f t="shared" si="283"/>
        <v>572.46980319321085</v>
      </c>
      <c r="H2007" s="123">
        <f t="shared" si="279"/>
        <v>7.3737377002816551</v>
      </c>
      <c r="I2007" s="123">
        <f t="shared" si="286"/>
        <v>2.0482604723004596</v>
      </c>
      <c r="J2007" s="123">
        <f t="shared" si="284"/>
        <v>11.909871377779435</v>
      </c>
      <c r="K2007" s="122">
        <f t="shared" si="287"/>
        <v>0.5120651180751149</v>
      </c>
    </row>
    <row r="2008" spans="1:11">
      <c r="A2008" s="69">
        <v>1994</v>
      </c>
      <c r="B2008" s="123">
        <v>11.7624</v>
      </c>
      <c r="C2008" s="123">
        <f t="shared" si="280"/>
        <v>0.58811999999999998</v>
      </c>
      <c r="D2008" s="123">
        <f t="shared" si="281"/>
        <v>0.13672112556600169</v>
      </c>
      <c r="E2008" s="123">
        <f t="shared" si="285"/>
        <v>-3.2346599999999999</v>
      </c>
      <c r="F2008" s="69">
        <f t="shared" si="282"/>
        <v>3591.2583336369894</v>
      </c>
      <c r="G2008" s="69">
        <f t="shared" si="283"/>
        <v>571.56651571828991</v>
      </c>
      <c r="H2008" s="123">
        <f t="shared" si="279"/>
        <v>7.3504863425327871</v>
      </c>
      <c r="I2008" s="123">
        <f t="shared" si="286"/>
        <v>2.0418017618146629</v>
      </c>
      <c r="J2008" s="123">
        <f t="shared" si="284"/>
        <v>11.625678874433998</v>
      </c>
      <c r="K2008" s="122">
        <f t="shared" si="287"/>
        <v>0.51045044045366572</v>
      </c>
    </row>
    <row r="2009" spans="1:11">
      <c r="A2009" s="69">
        <v>1995</v>
      </c>
      <c r="B2009" s="123">
        <v>11.43116</v>
      </c>
      <c r="C2009" s="123">
        <f t="shared" si="280"/>
        <v>0.57155800000000001</v>
      </c>
      <c r="D2009" s="123">
        <f t="shared" si="281"/>
        <v>0.15046111475370161</v>
      </c>
      <c r="E2009" s="123">
        <f t="shared" si="285"/>
        <v>-3.1435690000000003</v>
      </c>
      <c r="F2009" s="69">
        <f t="shared" si="282"/>
        <v>3585.7426389814286</v>
      </c>
      <c r="G2009" s="69">
        <f t="shared" si="283"/>
        <v>570.68866564927191</v>
      </c>
      <c r="H2009" s="123">
        <f t="shared" si="279"/>
        <v>7.3279249447622945</v>
      </c>
      <c r="I2009" s="123">
        <f t="shared" si="286"/>
        <v>2.0355347068784151</v>
      </c>
      <c r="J2009" s="123">
        <f t="shared" si="284"/>
        <v>11.280698885246299</v>
      </c>
      <c r="K2009" s="122">
        <f t="shared" si="287"/>
        <v>0.50888367671960377</v>
      </c>
    </row>
    <row r="2010" spans="1:11">
      <c r="A2010" s="69">
        <v>1996</v>
      </c>
      <c r="B2010" s="123">
        <v>11.21332</v>
      </c>
      <c r="C2010" s="123">
        <f t="shared" si="280"/>
        <v>0.560666</v>
      </c>
      <c r="D2010" s="123">
        <f t="shared" si="281"/>
        <v>0.16444030519793884</v>
      </c>
      <c r="E2010" s="123">
        <f t="shared" si="285"/>
        <v>-3.083663</v>
      </c>
      <c r="F2010" s="69">
        <f t="shared" si="282"/>
        <v>3580.3320551740908</v>
      </c>
      <c r="G2010" s="69">
        <f t="shared" si="283"/>
        <v>569.82754449132108</v>
      </c>
      <c r="H2010" s="123">
        <f t="shared" si="279"/>
        <v>7.3058271853726904</v>
      </c>
      <c r="I2010" s="123">
        <f t="shared" si="286"/>
        <v>2.0293964403813027</v>
      </c>
      <c r="J2010" s="123">
        <f t="shared" si="284"/>
        <v>11.048879694802061</v>
      </c>
      <c r="K2010" s="122">
        <f t="shared" si="287"/>
        <v>0.50734911009532568</v>
      </c>
    </row>
    <row r="2011" spans="1:11">
      <c r="A2011" s="69">
        <v>1997</v>
      </c>
      <c r="B2011" s="123">
        <v>11.07968</v>
      </c>
      <c r="C2011" s="123">
        <f t="shared" si="280"/>
        <v>0.55398400000000003</v>
      </c>
      <c r="D2011" s="123">
        <f t="shared" si="281"/>
        <v>0.17886784619854623</v>
      </c>
      <c r="E2011" s="123">
        <f t="shared" si="285"/>
        <v>-3.0469120000000003</v>
      </c>
      <c r="F2011" s="69">
        <f t="shared" si="282"/>
        <v>3574.9859545367694</v>
      </c>
      <c r="G2011" s="69">
        <f t="shared" si="283"/>
        <v>568.97668614862471</v>
      </c>
      <c r="H2011" s="123">
        <f t="shared" si="279"/>
        <v>7.2840255610650875</v>
      </c>
      <c r="I2011" s="123">
        <f t="shared" si="286"/>
        <v>2.0233404336291909</v>
      </c>
      <c r="J2011" s="123">
        <f t="shared" si="284"/>
        <v>10.900812153801454</v>
      </c>
      <c r="K2011" s="122">
        <f t="shared" si="287"/>
        <v>0.50583510840729773</v>
      </c>
    </row>
    <row r="2012" spans="1:11">
      <c r="A2012" s="69">
        <v>1998</v>
      </c>
      <c r="B2012" s="123">
        <v>10.890280000000001</v>
      </c>
      <c r="C2012" s="123">
        <f t="shared" si="280"/>
        <v>0.54451400000000005</v>
      </c>
      <c r="D2012" s="123">
        <f t="shared" si="281"/>
        <v>0.19168401614918906</v>
      </c>
      <c r="E2012" s="123">
        <f t="shared" si="285"/>
        <v>-2.9948270000000003</v>
      </c>
      <c r="F2012" s="69">
        <f t="shared" si="282"/>
        <v>3569.7312420497115</v>
      </c>
      <c r="G2012" s="69">
        <f t="shared" si="283"/>
        <v>568.14037268178265</v>
      </c>
      <c r="H2012" s="123">
        <f t="shared" si="279"/>
        <v>7.2626283690973858</v>
      </c>
      <c r="I2012" s="123">
        <f t="shared" si="286"/>
        <v>2.0173967691937182</v>
      </c>
      <c r="J2012" s="123">
        <f t="shared" si="284"/>
        <v>10.698595983850812</v>
      </c>
      <c r="K2012" s="122">
        <f t="shared" si="287"/>
        <v>0.50434919229842956</v>
      </c>
    </row>
    <row r="2013" spans="1:11">
      <c r="A2013" s="69">
        <v>1999</v>
      </c>
      <c r="B2013" s="123">
        <v>10.58732</v>
      </c>
      <c r="C2013" s="123">
        <f t="shared" si="280"/>
        <v>0.529366</v>
      </c>
      <c r="D2013" s="123">
        <f t="shared" si="281"/>
        <v>0.20143785808861558</v>
      </c>
      <c r="E2013" s="123">
        <f t="shared" si="285"/>
        <v>-2.9115130000000002</v>
      </c>
      <c r="F2013" s="69">
        <f t="shared" si="282"/>
        <v>3564.6227120019553</v>
      </c>
      <c r="G2013" s="69">
        <f t="shared" si="283"/>
        <v>567.32732487274882</v>
      </c>
      <c r="H2013" s="123">
        <f t="shared" si="279"/>
        <v>7.2418566048135631</v>
      </c>
      <c r="I2013" s="123">
        <f t="shared" si="286"/>
        <v>2.0116268346704342</v>
      </c>
      <c r="J2013" s="123">
        <f t="shared" si="284"/>
        <v>10.385882141911384</v>
      </c>
      <c r="K2013" s="122">
        <f t="shared" si="287"/>
        <v>0.50290670866760856</v>
      </c>
    </row>
    <row r="2014" spans="1:11">
      <c r="A2014" s="69">
        <v>2000</v>
      </c>
      <c r="B2014" s="123">
        <v>10.13768</v>
      </c>
      <c r="C2014" s="123">
        <f t="shared" si="280"/>
        <v>0.506884</v>
      </c>
      <c r="D2014" s="123">
        <f t="shared" si="281"/>
        <v>0.20682231135834073</v>
      </c>
      <c r="E2014" s="123">
        <f t="shared" si="285"/>
        <v>-2.7878620000000001</v>
      </c>
      <c r="F2014" s="69">
        <f t="shared" si="282"/>
        <v>3559.7311395459856</v>
      </c>
      <c r="G2014" s="69">
        <f t="shared" si="283"/>
        <v>566.54880693688904</v>
      </c>
      <c r="H2014" s="123">
        <f t="shared" si="279"/>
        <v>7.2219948894362798</v>
      </c>
      <c r="I2014" s="123">
        <f t="shared" si="286"/>
        <v>2.0061096915100776</v>
      </c>
      <c r="J2014" s="123">
        <f t="shared" si="284"/>
        <v>9.9308576886416589</v>
      </c>
      <c r="K2014" s="122">
        <f t="shared" si="287"/>
        <v>0.50152742287751939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Batterie 1 - Ri</vt:lpstr>
      <vt:lpstr>Batterie 2 - Ri||RC</vt:lpstr>
      <vt:lpstr>Batterie 3 - UL(SoC)</vt:lpstr>
      <vt:lpstr>Batterie 4 - P Vorgabe</vt:lpstr>
      <vt:lpstr>Batterie 5 - P, E, Eta, U</vt:lpstr>
      <vt:lpstr>Supercap 1</vt:lpstr>
      <vt:lpstr>Supercap 2 N, ü</vt:lpstr>
      <vt:lpstr>Schwungrad</vt:lpstr>
    </vt:vector>
  </TitlesOfParts>
  <Company>DHBW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Stephan Rupp</dc:creator>
  <cp:lastModifiedBy>Stephan Rupp</cp:lastModifiedBy>
  <cp:lastPrinted>2015-09-27T12:17:57Z</cp:lastPrinted>
  <dcterms:created xsi:type="dcterms:W3CDTF">2014-06-21T13:14:59Z</dcterms:created>
  <dcterms:modified xsi:type="dcterms:W3CDTF">2016-07-24T07:37:40Z</dcterms:modified>
</cp:coreProperties>
</file>